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anWillem\Documents\Thesis\Meuse Model\"/>
    </mc:Choice>
  </mc:AlternateContent>
  <xr:revisionPtr revIDLastSave="0" documentId="13_ncr:1_{AFFE28AD-4F20-4F45-B32C-8982F464E98A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Meuse Model" sheetId="1" r:id="rId1"/>
    <sheet name="Abbrevations" sheetId="8" r:id="rId2"/>
    <sheet name="Default values" sheetId="7" r:id="rId3"/>
    <sheet name="FDC's" sheetId="10" r:id="rId4"/>
    <sheet name="Available discharges" sheetId="3" r:id="rId5"/>
    <sheet name="Discharge tributaries" sheetId="5" r:id="rId6"/>
    <sheet name="Grossheads" sheetId="6" r:id="rId7"/>
  </sheets>
  <calcPr calcId="181029"/>
</workbook>
</file>

<file path=xl/calcChain.xml><?xml version="1.0" encoding="utf-8"?>
<calcChain xmlns="http://schemas.openxmlformats.org/spreadsheetml/2006/main">
  <c r="BI13" i="1" l="1"/>
  <c r="EE421" i="1"/>
  <c r="EE420" i="1"/>
  <c r="EE419" i="1"/>
  <c r="EE418" i="1"/>
  <c r="EE417" i="1"/>
  <c r="EE416" i="1"/>
  <c r="EE415" i="1"/>
  <c r="EE414" i="1"/>
  <c r="EE413" i="1"/>
  <c r="EE412" i="1"/>
  <c r="EE411" i="1"/>
  <c r="EE410" i="1"/>
  <c r="EE409" i="1"/>
  <c r="EE408" i="1"/>
  <c r="DE421" i="1"/>
  <c r="DE420" i="1"/>
  <c r="DE419" i="1"/>
  <c r="DE418" i="1"/>
  <c r="DE417" i="1"/>
  <c r="DE416" i="1"/>
  <c r="DE415" i="1"/>
  <c r="DE414" i="1"/>
  <c r="DE413" i="1"/>
  <c r="DE412" i="1"/>
  <c r="DE411" i="1"/>
  <c r="DE410" i="1"/>
  <c r="DE409" i="1"/>
  <c r="DE408" i="1"/>
  <c r="DE407" i="1"/>
  <c r="DE406" i="1"/>
  <c r="DE405" i="1"/>
  <c r="DE404" i="1"/>
  <c r="DE403" i="1"/>
  <c r="DE402" i="1"/>
  <c r="DE401" i="1"/>
  <c r="DE400" i="1"/>
  <c r="DE399" i="1"/>
  <c r="DE398" i="1"/>
  <c r="DE397" i="1"/>
  <c r="DE396" i="1"/>
  <c r="DE395" i="1"/>
  <c r="DE394" i="1"/>
  <c r="DE393" i="1"/>
  <c r="DE392" i="1"/>
  <c r="DE391" i="1"/>
  <c r="DE390" i="1"/>
  <c r="DE389" i="1"/>
  <c r="DE388" i="1"/>
  <c r="DE387" i="1"/>
  <c r="DE386" i="1"/>
  <c r="DE385" i="1"/>
  <c r="DE384" i="1"/>
  <c r="DE383" i="1"/>
  <c r="DE382" i="1"/>
  <c r="DE381" i="1"/>
  <c r="DE380" i="1"/>
  <c r="DE379" i="1"/>
  <c r="CH421" i="1"/>
  <c r="CH420" i="1"/>
  <c r="CH419" i="1"/>
  <c r="CH418" i="1"/>
  <c r="CH417" i="1"/>
  <c r="CH416" i="1"/>
  <c r="CH415" i="1"/>
  <c r="CH414" i="1"/>
  <c r="CH413" i="1"/>
  <c r="CH412" i="1"/>
  <c r="CH411" i="1"/>
  <c r="CH410" i="1"/>
  <c r="CH409" i="1"/>
  <c r="CH408" i="1"/>
  <c r="CH407" i="1"/>
  <c r="CH406" i="1"/>
  <c r="CH405" i="1"/>
  <c r="CH404" i="1"/>
  <c r="CH403" i="1"/>
  <c r="CH402" i="1"/>
  <c r="CH401" i="1"/>
  <c r="CH400" i="1"/>
  <c r="CH399" i="1"/>
  <c r="CH398" i="1"/>
  <c r="CH397" i="1"/>
  <c r="CH396" i="1"/>
  <c r="CH395" i="1"/>
  <c r="CH394" i="1"/>
  <c r="CH393" i="1"/>
  <c r="BK421" i="1"/>
  <c r="BK420" i="1"/>
  <c r="BK419" i="1"/>
  <c r="BK418" i="1"/>
  <c r="BK417" i="1"/>
  <c r="BK416" i="1"/>
  <c r="BK415" i="1"/>
  <c r="BK414" i="1"/>
  <c r="BK413" i="1"/>
  <c r="BK412" i="1"/>
  <c r="BK411" i="1"/>
  <c r="BK410" i="1"/>
  <c r="BK409" i="1"/>
  <c r="BK408" i="1"/>
  <c r="BK407" i="1"/>
  <c r="BK406" i="1"/>
  <c r="BK405" i="1"/>
  <c r="BK404" i="1"/>
  <c r="BK403" i="1"/>
  <c r="BK402" i="1"/>
  <c r="BK401" i="1"/>
  <c r="BK400" i="1"/>
  <c r="BK399" i="1"/>
  <c r="AN421" i="1"/>
  <c r="AN420" i="1"/>
  <c r="AN419" i="1"/>
  <c r="AN418" i="1"/>
  <c r="AN417" i="1"/>
  <c r="AN416" i="1"/>
  <c r="AN415" i="1"/>
  <c r="AN414" i="1"/>
  <c r="AN413" i="1"/>
  <c r="AN412" i="1"/>
  <c r="EC13" i="1" l="1"/>
  <c r="DC13" i="1"/>
  <c r="CF13" i="1"/>
  <c r="AL13" i="1"/>
  <c r="D6" i="1" l="1"/>
  <c r="FH26" i="1" l="1"/>
  <c r="EX35" i="1" l="1"/>
  <c r="EJ35" i="1"/>
  <c r="DJ35" i="1"/>
  <c r="CM35" i="1"/>
  <c r="BP35" i="1"/>
  <c r="AS35" i="1"/>
  <c r="AS421" i="1" l="1"/>
  <c r="AS420" i="1"/>
  <c r="AS419" i="1"/>
  <c r="AS418" i="1"/>
  <c r="AS417" i="1"/>
  <c r="AX421" i="1"/>
  <c r="AX420" i="1"/>
  <c r="AX419" i="1"/>
  <c r="AX418" i="1"/>
  <c r="AX417" i="1"/>
  <c r="AX416" i="1"/>
  <c r="AX415" i="1"/>
  <c r="AX414" i="1"/>
  <c r="AX413" i="1"/>
  <c r="AX412" i="1"/>
  <c r="AX411" i="1"/>
  <c r="AX410" i="1"/>
  <c r="AX409" i="1"/>
  <c r="S35" i="1" l="1"/>
  <c r="DI23" i="1" l="1"/>
  <c r="DQ421" i="1"/>
  <c r="DQ420" i="1"/>
  <c r="DQ419" i="1"/>
  <c r="DQ418" i="1"/>
  <c r="DR418" i="1" s="1"/>
  <c r="DQ417" i="1"/>
  <c r="DQ416" i="1"/>
  <c r="DQ415" i="1"/>
  <c r="DQ414" i="1"/>
  <c r="DR414" i="1" s="1"/>
  <c r="DQ413" i="1"/>
  <c r="DR413" i="1" s="1"/>
  <c r="DQ412" i="1"/>
  <c r="DQ411" i="1"/>
  <c r="DQ410" i="1"/>
  <c r="DQ409" i="1"/>
  <c r="DR409" i="1" s="1"/>
  <c r="DQ408" i="1"/>
  <c r="DL421" i="1"/>
  <c r="DL420" i="1"/>
  <c r="DL419" i="1"/>
  <c r="DL418" i="1"/>
  <c r="DL417" i="1"/>
  <c r="DL416" i="1"/>
  <c r="DL415" i="1"/>
  <c r="DL414" i="1"/>
  <c r="DL413" i="1"/>
  <c r="DL412" i="1"/>
  <c r="DL411" i="1"/>
  <c r="DL410" i="1"/>
  <c r="DL409" i="1"/>
  <c r="DL408" i="1"/>
  <c r="DL407" i="1"/>
  <c r="DL406" i="1"/>
  <c r="DL405" i="1"/>
  <c r="DL404" i="1"/>
  <c r="DL403" i="1"/>
  <c r="DL402" i="1"/>
  <c r="DL401" i="1"/>
  <c r="DL400" i="1"/>
  <c r="DL399" i="1"/>
  <c r="DL398" i="1"/>
  <c r="DL397" i="1"/>
  <c r="DL396" i="1"/>
  <c r="DL395" i="1"/>
  <c r="DL394" i="1"/>
  <c r="DL393" i="1"/>
  <c r="DL392" i="1"/>
  <c r="DL391" i="1"/>
  <c r="DL390" i="1"/>
  <c r="DL389" i="1"/>
  <c r="DL388" i="1"/>
  <c r="DL387" i="1"/>
  <c r="DL386" i="1"/>
  <c r="DL385" i="1"/>
  <c r="DL384" i="1"/>
  <c r="DL383" i="1"/>
  <c r="DL382" i="1"/>
  <c r="DL381" i="1"/>
  <c r="DL380" i="1"/>
  <c r="DL379" i="1"/>
  <c r="DT421" i="1"/>
  <c r="DT420" i="1"/>
  <c r="DT419" i="1"/>
  <c r="DT418" i="1"/>
  <c r="DT417" i="1"/>
  <c r="DT416" i="1"/>
  <c r="DT415" i="1"/>
  <c r="DT414" i="1"/>
  <c r="DT413" i="1"/>
  <c r="DT412" i="1"/>
  <c r="DT411" i="1"/>
  <c r="DT410" i="1"/>
  <c r="DT409" i="1"/>
  <c r="DT408" i="1"/>
  <c r="DO411" i="1" l="1"/>
  <c r="DO415" i="1"/>
  <c r="DO409" i="1"/>
  <c r="DO416" i="1"/>
  <c r="DO417" i="1"/>
  <c r="DO418" i="1"/>
  <c r="DO410" i="1"/>
  <c r="DO419" i="1"/>
  <c r="DO412" i="1"/>
  <c r="DO413" i="1"/>
  <c r="DO414" i="1"/>
  <c r="DO420" i="1"/>
  <c r="DO408" i="1"/>
  <c r="DO421" i="1"/>
  <c r="DR410" i="1"/>
  <c r="DR408" i="1"/>
  <c r="DR411" i="1"/>
  <c r="DR416" i="1"/>
  <c r="DR420" i="1"/>
  <c r="DR412" i="1"/>
  <c r="DR415" i="1"/>
  <c r="DR419" i="1"/>
  <c r="DR417" i="1"/>
  <c r="DR421" i="1"/>
  <c r="BP421" i="1" l="1"/>
  <c r="BP420" i="1"/>
  <c r="BP419" i="1"/>
  <c r="BP418" i="1"/>
  <c r="BP417" i="1"/>
  <c r="BP416" i="1"/>
  <c r="BP415" i="1"/>
  <c r="BP414" i="1"/>
  <c r="BP413" i="1"/>
  <c r="BP412" i="1"/>
  <c r="CM421" i="1"/>
  <c r="CM420" i="1"/>
  <c r="CM419" i="1"/>
  <c r="CM418" i="1"/>
  <c r="CM417" i="1"/>
  <c r="CM416" i="1"/>
  <c r="CM415" i="1"/>
  <c r="CM414" i="1"/>
  <c r="CM413" i="1"/>
  <c r="CM412" i="1"/>
  <c r="CM411" i="1"/>
  <c r="CM410" i="1"/>
  <c r="CM409" i="1"/>
  <c r="CM408" i="1"/>
  <c r="CM407" i="1"/>
  <c r="CM406" i="1"/>
  <c r="CM405" i="1"/>
  <c r="CM404" i="1"/>
  <c r="CM403" i="1"/>
  <c r="CM402" i="1"/>
  <c r="CM401" i="1"/>
  <c r="CM400" i="1"/>
  <c r="CM399" i="1"/>
  <c r="CM398" i="1"/>
  <c r="CM397" i="1"/>
  <c r="CM396" i="1"/>
  <c r="CM395" i="1"/>
  <c r="CM394" i="1"/>
  <c r="CM393" i="1"/>
  <c r="U421" i="1" l="1"/>
  <c r="U420" i="1"/>
  <c r="U419" i="1"/>
  <c r="U418" i="1"/>
  <c r="U417" i="1"/>
  <c r="U416" i="1"/>
  <c r="U415" i="1"/>
  <c r="U414" i="1"/>
  <c r="U413" i="1"/>
  <c r="U412" i="1"/>
  <c r="Z421" i="1"/>
  <c r="Z420" i="1"/>
  <c r="Z419" i="1"/>
  <c r="Z418" i="1"/>
  <c r="Z417" i="1"/>
  <c r="Z416" i="1"/>
  <c r="Z415" i="1"/>
  <c r="Z414" i="1"/>
  <c r="Z413" i="1"/>
  <c r="Z412" i="1"/>
  <c r="AC412" i="1" l="1"/>
  <c r="AC413" i="1"/>
  <c r="AC414" i="1"/>
  <c r="AC415" i="1"/>
  <c r="AC416" i="1"/>
  <c r="AC417" i="1"/>
  <c r="AC418" i="1"/>
  <c r="AC419" i="1"/>
  <c r="AC420" i="1"/>
  <c r="AC421" i="1"/>
  <c r="BD421" i="1"/>
  <c r="BD420" i="1"/>
  <c r="BD419" i="1"/>
  <c r="BD418" i="1"/>
  <c r="BD417" i="1"/>
  <c r="BD416" i="1"/>
  <c r="BD415" i="1"/>
  <c r="BD414" i="1"/>
  <c r="BD413" i="1"/>
  <c r="BD412" i="1"/>
  <c r="BA421" i="1"/>
  <c r="BA420" i="1"/>
  <c r="BA419" i="1"/>
  <c r="BA418" i="1"/>
  <c r="BA417" i="1"/>
  <c r="BA416" i="1"/>
  <c r="BA415" i="1"/>
  <c r="BA414" i="1"/>
  <c r="BA413" i="1"/>
  <c r="BA412" i="1"/>
  <c r="AY421" i="1"/>
  <c r="AY420" i="1"/>
  <c r="AY419" i="1"/>
  <c r="AY418" i="1"/>
  <c r="AY417" i="1"/>
  <c r="AY416" i="1"/>
  <c r="AY415" i="1"/>
  <c r="AY414" i="1"/>
  <c r="AY413" i="1"/>
  <c r="AY412" i="1"/>
  <c r="BU421" i="1" l="1"/>
  <c r="BV421" i="1" s="1"/>
  <c r="BU420" i="1"/>
  <c r="BV420" i="1" s="1"/>
  <c r="BU419" i="1"/>
  <c r="BV419" i="1" s="1"/>
  <c r="BU418" i="1"/>
  <c r="BV418" i="1" s="1"/>
  <c r="BU417" i="1"/>
  <c r="BV417" i="1" s="1"/>
  <c r="BU416" i="1"/>
  <c r="BV416" i="1" s="1"/>
  <c r="BU415" i="1"/>
  <c r="BV415" i="1" s="1"/>
  <c r="BU414" i="1"/>
  <c r="BV414" i="1" s="1"/>
  <c r="BU413" i="1"/>
  <c r="BV413" i="1" s="1"/>
  <c r="BU412" i="1"/>
  <c r="BV412" i="1" s="1"/>
  <c r="BU411" i="1"/>
  <c r="BV411" i="1" s="1"/>
  <c r="BU410" i="1"/>
  <c r="BV410" i="1" s="1"/>
  <c r="BU409" i="1"/>
  <c r="BV409" i="1" s="1"/>
  <c r="BU408" i="1"/>
  <c r="BV408" i="1" s="1"/>
  <c r="BU407" i="1"/>
  <c r="BV407" i="1" s="1"/>
  <c r="BU406" i="1"/>
  <c r="BV406" i="1" s="1"/>
  <c r="DX421" i="1"/>
  <c r="DX420" i="1"/>
  <c r="DX419" i="1"/>
  <c r="DX418" i="1"/>
  <c r="DX417" i="1"/>
  <c r="DX416" i="1"/>
  <c r="DX415" i="1"/>
  <c r="DX414" i="1"/>
  <c r="DX413" i="1"/>
  <c r="DX412" i="1"/>
  <c r="DX411" i="1"/>
  <c r="DX410" i="1"/>
  <c r="DX409" i="1"/>
  <c r="DX408" i="1"/>
  <c r="CR421" i="1"/>
  <c r="CS421" i="1" s="1"/>
  <c r="CR420" i="1"/>
  <c r="CS420" i="1" s="1"/>
  <c r="CR419" i="1"/>
  <c r="CS419" i="1" s="1"/>
  <c r="CR418" i="1"/>
  <c r="CS418" i="1" s="1"/>
  <c r="CR417" i="1"/>
  <c r="CS417" i="1" s="1"/>
  <c r="CR416" i="1"/>
  <c r="CS416" i="1" s="1"/>
  <c r="CR415" i="1"/>
  <c r="CS415" i="1" s="1"/>
  <c r="CR414" i="1"/>
  <c r="CS414" i="1" s="1"/>
  <c r="CR413" i="1"/>
  <c r="CS413" i="1" s="1"/>
  <c r="CR412" i="1"/>
  <c r="CS412" i="1" s="1"/>
  <c r="CR411" i="1"/>
  <c r="CS411" i="1" s="1"/>
  <c r="CR410" i="1"/>
  <c r="CS410" i="1" s="1"/>
  <c r="CR409" i="1"/>
  <c r="CS409" i="1" s="1"/>
  <c r="CR408" i="1"/>
  <c r="CS408" i="1" s="1"/>
  <c r="CR407" i="1"/>
  <c r="CS407" i="1" s="1"/>
  <c r="CR406" i="1"/>
  <c r="CS406" i="1" s="1"/>
  <c r="CR405" i="1"/>
  <c r="CS405" i="1" s="1"/>
  <c r="CR404" i="1"/>
  <c r="CS404" i="1" s="1"/>
  <c r="CR403" i="1"/>
  <c r="CS403" i="1" s="1"/>
  <c r="CR402" i="1"/>
  <c r="CS402" i="1" s="1"/>
  <c r="CR401" i="1"/>
  <c r="CS401" i="1" s="1"/>
  <c r="CR400" i="1"/>
  <c r="CS400" i="1" s="1"/>
  <c r="CR399" i="1"/>
  <c r="CS399" i="1" s="1"/>
  <c r="CR398" i="1"/>
  <c r="CS398" i="1" s="1"/>
  <c r="CR397" i="1"/>
  <c r="CS397" i="1" s="1"/>
  <c r="CR396" i="1"/>
  <c r="CS396" i="1" s="1"/>
  <c r="CR395" i="1"/>
  <c r="CS395" i="1" s="1"/>
  <c r="CR394" i="1"/>
  <c r="CS394" i="1" s="1"/>
  <c r="CR393" i="1"/>
  <c r="CS393" i="1" s="1"/>
  <c r="CR392" i="1"/>
  <c r="CS392" i="1" s="1"/>
  <c r="CR391" i="1"/>
  <c r="CS391" i="1" s="1"/>
  <c r="CR390" i="1"/>
  <c r="CS390" i="1" s="1"/>
  <c r="CR389" i="1"/>
  <c r="CS389" i="1" s="1"/>
  <c r="CR388" i="1"/>
  <c r="CS388" i="1" s="1"/>
  <c r="CR387" i="1"/>
  <c r="CS387" i="1" s="1"/>
  <c r="CR386" i="1"/>
  <c r="CS386" i="1" s="1"/>
  <c r="CR385" i="1"/>
  <c r="CS385" i="1" s="1"/>
  <c r="CR384" i="1"/>
  <c r="CS384" i="1" s="1"/>
  <c r="CR383" i="1"/>
  <c r="CS383" i="1" s="1"/>
  <c r="CR382" i="1"/>
  <c r="CS382" i="1" s="1"/>
  <c r="CR381" i="1"/>
  <c r="CS381" i="1" s="1"/>
  <c r="CR380" i="1"/>
  <c r="CS380" i="1" s="1"/>
  <c r="CR379" i="1"/>
  <c r="CS379" i="1" s="1"/>
  <c r="CU421" i="1"/>
  <c r="CU420" i="1"/>
  <c r="CU419" i="1"/>
  <c r="CU418" i="1"/>
  <c r="CU417" i="1"/>
  <c r="CU416" i="1"/>
  <c r="CU415" i="1"/>
  <c r="CU414" i="1"/>
  <c r="CU413" i="1"/>
  <c r="CU412" i="1"/>
  <c r="CU411" i="1"/>
  <c r="CU410" i="1"/>
  <c r="CU409" i="1"/>
  <c r="CU408" i="1"/>
  <c r="CU407" i="1"/>
  <c r="CU406" i="1"/>
  <c r="CU405" i="1"/>
  <c r="CU404" i="1"/>
  <c r="CU403" i="1"/>
  <c r="CU402" i="1"/>
  <c r="CU401" i="1"/>
  <c r="CU400" i="1"/>
  <c r="CU399" i="1"/>
  <c r="CU398" i="1"/>
  <c r="CU397" i="1"/>
  <c r="CU396" i="1"/>
  <c r="CU395" i="1"/>
  <c r="CU394" i="1"/>
  <c r="CU393" i="1"/>
  <c r="CU392" i="1"/>
  <c r="CU391" i="1"/>
  <c r="CU390" i="1"/>
  <c r="CU389" i="1"/>
  <c r="CU388" i="1"/>
  <c r="CU387" i="1"/>
  <c r="CU386" i="1"/>
  <c r="CU385" i="1"/>
  <c r="CU384" i="1"/>
  <c r="CU383" i="1"/>
  <c r="CU382" i="1"/>
  <c r="CU381" i="1"/>
  <c r="CU380" i="1"/>
  <c r="CU379" i="1"/>
  <c r="CX421" i="1"/>
  <c r="CX420" i="1"/>
  <c r="CX419" i="1"/>
  <c r="CX418" i="1"/>
  <c r="CX417" i="1"/>
  <c r="CX416" i="1"/>
  <c r="CX415" i="1"/>
  <c r="CX414" i="1"/>
  <c r="CX413" i="1"/>
  <c r="CX412" i="1"/>
  <c r="CX411" i="1"/>
  <c r="CX410" i="1"/>
  <c r="CX409" i="1"/>
  <c r="CX408" i="1"/>
  <c r="CX407" i="1"/>
  <c r="CX406" i="1"/>
  <c r="CX405" i="1"/>
  <c r="CX404" i="1"/>
  <c r="CX403" i="1"/>
  <c r="CX402" i="1"/>
  <c r="CX401" i="1"/>
  <c r="CX400" i="1"/>
  <c r="CX399" i="1"/>
  <c r="CX398" i="1"/>
  <c r="CX397" i="1"/>
  <c r="CX396" i="1"/>
  <c r="CX395" i="1"/>
  <c r="CX394" i="1"/>
  <c r="CX393" i="1"/>
  <c r="CX392" i="1"/>
  <c r="CX391" i="1"/>
  <c r="CX390" i="1"/>
  <c r="CX389" i="1"/>
  <c r="CX388" i="1"/>
  <c r="CX387" i="1"/>
  <c r="CX386" i="1"/>
  <c r="CX385" i="1"/>
  <c r="CX384" i="1"/>
  <c r="CX383" i="1"/>
  <c r="CX382" i="1"/>
  <c r="CX381" i="1"/>
  <c r="CX380" i="1"/>
  <c r="CX379" i="1"/>
  <c r="BX421" i="1"/>
  <c r="BX420" i="1"/>
  <c r="BX419" i="1"/>
  <c r="BX418" i="1"/>
  <c r="BX417" i="1"/>
  <c r="BX416" i="1"/>
  <c r="BX415" i="1"/>
  <c r="BX414" i="1"/>
  <c r="BX413" i="1"/>
  <c r="BX412" i="1"/>
  <c r="BX411" i="1"/>
  <c r="BX410" i="1"/>
  <c r="BX409" i="1"/>
  <c r="BX408" i="1"/>
  <c r="BX407" i="1"/>
  <c r="BX406" i="1"/>
  <c r="CA421" i="1"/>
  <c r="CA420" i="1"/>
  <c r="CA419" i="1"/>
  <c r="CA418" i="1"/>
  <c r="CA417" i="1"/>
  <c r="CA416" i="1"/>
  <c r="CA415" i="1"/>
  <c r="CA414" i="1"/>
  <c r="CA413" i="1"/>
  <c r="CA412" i="1"/>
  <c r="CA411" i="1"/>
  <c r="CA410" i="1"/>
  <c r="CA409" i="1"/>
  <c r="CA408" i="1"/>
  <c r="CA407" i="1"/>
  <c r="CA406" i="1"/>
  <c r="AG421" i="1"/>
  <c r="AG420" i="1"/>
  <c r="AG419" i="1"/>
  <c r="AG418" i="1"/>
  <c r="AG417" i="1"/>
  <c r="FF421" i="1"/>
  <c r="FF420" i="1"/>
  <c r="FF419" i="1"/>
  <c r="FF418" i="1"/>
  <c r="FF417" i="1"/>
  <c r="FF416" i="1"/>
  <c r="FF415" i="1"/>
  <c r="FF414" i="1"/>
  <c r="FF413" i="1"/>
  <c r="FF412" i="1"/>
  <c r="FF411" i="1"/>
  <c r="FF410" i="1"/>
  <c r="FF409" i="1"/>
  <c r="FF408" i="1"/>
  <c r="FF407" i="1"/>
  <c r="FF406" i="1"/>
  <c r="FF405" i="1"/>
  <c r="FF404" i="1"/>
  <c r="FF403" i="1"/>
  <c r="FF402" i="1"/>
  <c r="FF401" i="1"/>
  <c r="FF400" i="1"/>
  <c r="FF399" i="1"/>
  <c r="FF398" i="1"/>
  <c r="FF397" i="1"/>
  <c r="FF396" i="1"/>
  <c r="FF395" i="1"/>
  <c r="FF394" i="1"/>
  <c r="FF393" i="1"/>
  <c r="FF392" i="1"/>
  <c r="FF391" i="1"/>
  <c r="FF390" i="1"/>
  <c r="FF389" i="1"/>
  <c r="FF388" i="1"/>
  <c r="FF387" i="1"/>
  <c r="FF386" i="1"/>
  <c r="FF385" i="1"/>
  <c r="FF384" i="1"/>
  <c r="FF383" i="1"/>
  <c r="FF382" i="1"/>
  <c r="FF381" i="1"/>
  <c r="FF380" i="1"/>
  <c r="FF379" i="1"/>
  <c r="FF378" i="1"/>
  <c r="FF377" i="1"/>
  <c r="FF376" i="1"/>
  <c r="FF375" i="1"/>
  <c r="FF374" i="1"/>
  <c r="FF373" i="1"/>
  <c r="FF372" i="1"/>
  <c r="FF371" i="1"/>
  <c r="FF370" i="1"/>
  <c r="FF369" i="1"/>
  <c r="FF368" i="1"/>
  <c r="FF367" i="1"/>
  <c r="FF366" i="1"/>
  <c r="FF365" i="1"/>
  <c r="FF364" i="1"/>
  <c r="FF363" i="1"/>
  <c r="FF362" i="1"/>
  <c r="FF361" i="1"/>
  <c r="FF360" i="1"/>
  <c r="FF359" i="1"/>
  <c r="FF358" i="1"/>
  <c r="FF357" i="1"/>
  <c r="FF356" i="1"/>
  <c r="FF355" i="1"/>
  <c r="FF354" i="1"/>
  <c r="FF353" i="1"/>
  <c r="FF352" i="1"/>
  <c r="FF351" i="1"/>
  <c r="FF350" i="1"/>
  <c r="FF349" i="1"/>
  <c r="FF348" i="1"/>
  <c r="FF347" i="1"/>
  <c r="FF346" i="1"/>
  <c r="FF345" i="1"/>
  <c r="FF344" i="1"/>
  <c r="FF343" i="1"/>
  <c r="FF342" i="1"/>
  <c r="FF341" i="1"/>
  <c r="FF340" i="1"/>
  <c r="FF339" i="1"/>
  <c r="FF338" i="1"/>
  <c r="FF337" i="1"/>
  <c r="FF336" i="1"/>
  <c r="FF335" i="1"/>
  <c r="FF334" i="1"/>
  <c r="FF333" i="1"/>
  <c r="FF332" i="1"/>
  <c r="FF331" i="1"/>
  <c r="FF330" i="1"/>
  <c r="FF329" i="1"/>
  <c r="FF328" i="1"/>
  <c r="FF327" i="1"/>
  <c r="FF326" i="1"/>
  <c r="FF325" i="1"/>
  <c r="FF324" i="1"/>
  <c r="FF323" i="1"/>
  <c r="FF322" i="1"/>
  <c r="FF321" i="1"/>
  <c r="FF320" i="1"/>
  <c r="FF319" i="1"/>
  <c r="FF318" i="1"/>
  <c r="FF317" i="1"/>
  <c r="FF316" i="1"/>
  <c r="FF315" i="1"/>
  <c r="FF314" i="1"/>
  <c r="FF313" i="1"/>
  <c r="FF312" i="1"/>
  <c r="FF311" i="1"/>
  <c r="FF310" i="1"/>
  <c r="FF309" i="1"/>
  <c r="FF308" i="1"/>
  <c r="FF307" i="1"/>
  <c r="FF306" i="1"/>
  <c r="FF305" i="1"/>
  <c r="FF304" i="1"/>
  <c r="FF303" i="1"/>
  <c r="FF302" i="1"/>
  <c r="FF301" i="1"/>
  <c r="FF300" i="1"/>
  <c r="FF299" i="1"/>
  <c r="FF298" i="1"/>
  <c r="FF297" i="1"/>
  <c r="FF296" i="1"/>
  <c r="FF295" i="1"/>
  <c r="FF294" i="1"/>
  <c r="FF293" i="1"/>
  <c r="FF292" i="1"/>
  <c r="FF291" i="1"/>
  <c r="FF290" i="1"/>
  <c r="FF289" i="1"/>
  <c r="FF288" i="1"/>
  <c r="FF287" i="1"/>
  <c r="FF286" i="1"/>
  <c r="FF285" i="1"/>
  <c r="FF284" i="1"/>
  <c r="FF283" i="1"/>
  <c r="FF282" i="1"/>
  <c r="FF281" i="1"/>
  <c r="FF280" i="1"/>
  <c r="FF279" i="1"/>
  <c r="FF278" i="1"/>
  <c r="FF277" i="1"/>
  <c r="FF276" i="1"/>
  <c r="FF275" i="1"/>
  <c r="FF274" i="1"/>
  <c r="FF273" i="1"/>
  <c r="FF272" i="1"/>
  <c r="FF271" i="1"/>
  <c r="FF270" i="1"/>
  <c r="FF269" i="1"/>
  <c r="FF268" i="1"/>
  <c r="FF267" i="1"/>
  <c r="FF266" i="1"/>
  <c r="FF265" i="1"/>
  <c r="FF264" i="1"/>
  <c r="FF263" i="1"/>
  <c r="FF262" i="1"/>
  <c r="FF261" i="1"/>
  <c r="FF260" i="1"/>
  <c r="FF259" i="1"/>
  <c r="FF258" i="1"/>
  <c r="FF257" i="1"/>
  <c r="FF256" i="1"/>
  <c r="FF255" i="1"/>
  <c r="FF254" i="1"/>
  <c r="FF253" i="1"/>
  <c r="FF252" i="1"/>
  <c r="FF251" i="1"/>
  <c r="FF250" i="1"/>
  <c r="FF249" i="1"/>
  <c r="FF248" i="1"/>
  <c r="FF247" i="1"/>
  <c r="FF246" i="1"/>
  <c r="FF245" i="1"/>
  <c r="FF244" i="1"/>
  <c r="FF243" i="1"/>
  <c r="FF242" i="1"/>
  <c r="FF241" i="1"/>
  <c r="FF240" i="1"/>
  <c r="FF239" i="1"/>
  <c r="FF238" i="1"/>
  <c r="FF237" i="1"/>
  <c r="FF236" i="1"/>
  <c r="FF235" i="1"/>
  <c r="FF234" i="1"/>
  <c r="FF233" i="1"/>
  <c r="FF232" i="1"/>
  <c r="FF231" i="1"/>
  <c r="FF230" i="1"/>
  <c r="FF229" i="1"/>
  <c r="FF228" i="1"/>
  <c r="FF227" i="1"/>
  <c r="FF226" i="1"/>
  <c r="FF225" i="1"/>
  <c r="FF224" i="1"/>
  <c r="FF223" i="1"/>
  <c r="FF222" i="1"/>
  <c r="FF221" i="1"/>
  <c r="FF220" i="1"/>
  <c r="FF219" i="1"/>
  <c r="FF218" i="1"/>
  <c r="FF217" i="1"/>
  <c r="FF216" i="1"/>
  <c r="FF215" i="1"/>
  <c r="FF214" i="1"/>
  <c r="FF213" i="1"/>
  <c r="FF212" i="1"/>
  <c r="FF211" i="1"/>
  <c r="FF210" i="1"/>
  <c r="FF209" i="1"/>
  <c r="FF208" i="1"/>
  <c r="FF207" i="1"/>
  <c r="FF206" i="1"/>
  <c r="FF205" i="1"/>
  <c r="FF204" i="1"/>
  <c r="FF203" i="1"/>
  <c r="FF202" i="1"/>
  <c r="FF201" i="1"/>
  <c r="FF200" i="1"/>
  <c r="FF199" i="1"/>
  <c r="FF198" i="1"/>
  <c r="FF197" i="1"/>
  <c r="FF196" i="1"/>
  <c r="FF195" i="1"/>
  <c r="FF194" i="1"/>
  <c r="FF193" i="1"/>
  <c r="FF192" i="1"/>
  <c r="FF191" i="1"/>
  <c r="FF190" i="1"/>
  <c r="FF189" i="1"/>
  <c r="FF188" i="1"/>
  <c r="FF187" i="1"/>
  <c r="FF186" i="1"/>
  <c r="FF185" i="1"/>
  <c r="FF184" i="1"/>
  <c r="FF183" i="1"/>
  <c r="FF182" i="1"/>
  <c r="FF181" i="1"/>
  <c r="FF180" i="1"/>
  <c r="FF179" i="1"/>
  <c r="FF178" i="1"/>
  <c r="FF177" i="1"/>
  <c r="FF176" i="1"/>
  <c r="FF175" i="1"/>
  <c r="FF174" i="1"/>
  <c r="FF173" i="1"/>
  <c r="FF172" i="1"/>
  <c r="FF171" i="1"/>
  <c r="FF170" i="1"/>
  <c r="FF169" i="1"/>
  <c r="FF168" i="1"/>
  <c r="FF167" i="1"/>
  <c r="FF166" i="1"/>
  <c r="FF165" i="1"/>
  <c r="FF164" i="1"/>
  <c r="FF163" i="1"/>
  <c r="FF162" i="1"/>
  <c r="FF161" i="1"/>
  <c r="FF160" i="1"/>
  <c r="FF159" i="1"/>
  <c r="FF158" i="1"/>
  <c r="FF157" i="1"/>
  <c r="FF156" i="1"/>
  <c r="FF155" i="1"/>
  <c r="FF154" i="1"/>
  <c r="FF153" i="1"/>
  <c r="FF152" i="1"/>
  <c r="FF151" i="1"/>
  <c r="FF150" i="1"/>
  <c r="FF149" i="1"/>
  <c r="FF148" i="1"/>
  <c r="FF147" i="1"/>
  <c r="FF146" i="1"/>
  <c r="FF145" i="1"/>
  <c r="FF144" i="1"/>
  <c r="FF143" i="1"/>
  <c r="FF142" i="1"/>
  <c r="FF141" i="1"/>
  <c r="FF140" i="1"/>
  <c r="FF139" i="1"/>
  <c r="FF138" i="1"/>
  <c r="FF137" i="1"/>
  <c r="FF136" i="1"/>
  <c r="FF135" i="1"/>
  <c r="FF134" i="1"/>
  <c r="FF133" i="1"/>
  <c r="FF132" i="1"/>
  <c r="FF131" i="1"/>
  <c r="FF130" i="1"/>
  <c r="FF129" i="1"/>
  <c r="FF128" i="1"/>
  <c r="FF127" i="1"/>
  <c r="FF126" i="1"/>
  <c r="FF125" i="1"/>
  <c r="FF124" i="1"/>
  <c r="FF123" i="1"/>
  <c r="FF122" i="1"/>
  <c r="FF121" i="1"/>
  <c r="FF120" i="1"/>
  <c r="FF119" i="1"/>
  <c r="FF118" i="1"/>
  <c r="FF117" i="1"/>
  <c r="FF116" i="1"/>
  <c r="FF115" i="1"/>
  <c r="FF114" i="1"/>
  <c r="FF113" i="1"/>
  <c r="FF112" i="1"/>
  <c r="FF111" i="1"/>
  <c r="FF110" i="1"/>
  <c r="FF109" i="1"/>
  <c r="FF108" i="1"/>
  <c r="FF107" i="1"/>
  <c r="FF106" i="1"/>
  <c r="FF105" i="1"/>
  <c r="FF104" i="1"/>
  <c r="FF103" i="1"/>
  <c r="FF102" i="1"/>
  <c r="FF101" i="1"/>
  <c r="FF100" i="1"/>
  <c r="FF99" i="1"/>
  <c r="FF98" i="1"/>
  <c r="FF97" i="1"/>
  <c r="FF96" i="1"/>
  <c r="FF95" i="1"/>
  <c r="FF94" i="1"/>
  <c r="FF93" i="1"/>
  <c r="FF92" i="1"/>
  <c r="FF91" i="1"/>
  <c r="FF90" i="1"/>
  <c r="FF89" i="1"/>
  <c r="FF88" i="1"/>
  <c r="FF87" i="1"/>
  <c r="FF86" i="1"/>
  <c r="FF85" i="1"/>
  <c r="FF84" i="1"/>
  <c r="FF83" i="1"/>
  <c r="FF82" i="1"/>
  <c r="FF81" i="1"/>
  <c r="FF80" i="1"/>
  <c r="FF79" i="1"/>
  <c r="FF78" i="1"/>
  <c r="FF77" i="1"/>
  <c r="FF76" i="1"/>
  <c r="FF75" i="1"/>
  <c r="FF74" i="1"/>
  <c r="FF73" i="1"/>
  <c r="FF72" i="1"/>
  <c r="FF71" i="1"/>
  <c r="FF70" i="1"/>
  <c r="FF69" i="1"/>
  <c r="FF68" i="1"/>
  <c r="FF67" i="1"/>
  <c r="FF66" i="1"/>
  <c r="FF65" i="1"/>
  <c r="FF64" i="1"/>
  <c r="FF63" i="1"/>
  <c r="FF62" i="1"/>
  <c r="FF61" i="1"/>
  <c r="FF60" i="1"/>
  <c r="FF59" i="1"/>
  <c r="FF58" i="1"/>
  <c r="FF57" i="1"/>
  <c r="D35" i="1" l="1"/>
  <c r="DI10" i="1"/>
  <c r="DI13" i="1" s="1"/>
  <c r="CL10" i="1"/>
  <c r="CL13" i="1" l="1"/>
  <c r="FH29" i="1"/>
  <c r="FH28" i="1"/>
  <c r="R10" i="1" l="1"/>
  <c r="R23" i="1"/>
  <c r="R13" i="1" l="1"/>
  <c r="AR10" i="1"/>
  <c r="AR23" i="1"/>
  <c r="BO10" i="1"/>
  <c r="BO23" i="1"/>
  <c r="AR13" i="1" l="1"/>
  <c r="BO13" i="1"/>
  <c r="CL23" i="1"/>
  <c r="EI10" i="1" l="1"/>
  <c r="EW10" i="1"/>
  <c r="FA421" i="1" l="1"/>
  <c r="FA413" i="1"/>
  <c r="FA405" i="1"/>
  <c r="FA397" i="1"/>
  <c r="FA389" i="1"/>
  <c r="FA381" i="1"/>
  <c r="FA373" i="1"/>
  <c r="FA365" i="1"/>
  <c r="FA357" i="1"/>
  <c r="FA349" i="1"/>
  <c r="FA341" i="1"/>
  <c r="FA333" i="1"/>
  <c r="FA325" i="1"/>
  <c r="FA317" i="1"/>
  <c r="FA309" i="1"/>
  <c r="FA301" i="1"/>
  <c r="FA293" i="1"/>
  <c r="FA285" i="1"/>
  <c r="FA277" i="1"/>
  <c r="FA269" i="1"/>
  <c r="FA261" i="1"/>
  <c r="FA253" i="1"/>
  <c r="FA245" i="1"/>
  <c r="FA237" i="1"/>
  <c r="FA229" i="1"/>
  <c r="FA221" i="1"/>
  <c r="FA213" i="1"/>
  <c r="FA205" i="1"/>
  <c r="FA197" i="1"/>
  <c r="FA189" i="1"/>
  <c r="FA181" i="1"/>
  <c r="FA173" i="1"/>
  <c r="FA165" i="1"/>
  <c r="FA157" i="1"/>
  <c r="FA149" i="1"/>
  <c r="FA141" i="1"/>
  <c r="FA133" i="1"/>
  <c r="FA125" i="1"/>
  <c r="FA117" i="1"/>
  <c r="FA109" i="1"/>
  <c r="FA101" i="1"/>
  <c r="FA93" i="1"/>
  <c r="FA85" i="1"/>
  <c r="FA77" i="1"/>
  <c r="FA69" i="1"/>
  <c r="FA61" i="1"/>
  <c r="FA420" i="1"/>
  <c r="FA412" i="1"/>
  <c r="FA404" i="1"/>
  <c r="FA396" i="1"/>
  <c r="FA388" i="1"/>
  <c r="FA380" i="1"/>
  <c r="FA372" i="1"/>
  <c r="FA364" i="1"/>
  <c r="FA356" i="1"/>
  <c r="FA348" i="1"/>
  <c r="FA340" i="1"/>
  <c r="FA332" i="1"/>
  <c r="FA324" i="1"/>
  <c r="FA316" i="1"/>
  <c r="FA308" i="1"/>
  <c r="FA300" i="1"/>
  <c r="FA292" i="1"/>
  <c r="FA284" i="1"/>
  <c r="FA276" i="1"/>
  <c r="FA268" i="1"/>
  <c r="FA260" i="1"/>
  <c r="FA252" i="1"/>
  <c r="FA244" i="1"/>
  <c r="FA236" i="1"/>
  <c r="FA228" i="1"/>
  <c r="FA220" i="1"/>
  <c r="FA212" i="1"/>
  <c r="FA204" i="1"/>
  <c r="FA196" i="1"/>
  <c r="FA188" i="1"/>
  <c r="FA180" i="1"/>
  <c r="FA172" i="1"/>
  <c r="FA164" i="1"/>
  <c r="FA156" i="1"/>
  <c r="FA148" i="1"/>
  <c r="FA140" i="1"/>
  <c r="FA132" i="1"/>
  <c r="FA124" i="1"/>
  <c r="FA116" i="1"/>
  <c r="FA108" i="1"/>
  <c r="FA100" i="1"/>
  <c r="FA92" i="1"/>
  <c r="FA84" i="1"/>
  <c r="FA76" i="1"/>
  <c r="FA68" i="1"/>
  <c r="FA60" i="1"/>
  <c r="FA419" i="1"/>
  <c r="FA411" i="1"/>
  <c r="FA403" i="1"/>
  <c r="FA395" i="1"/>
  <c r="FA387" i="1"/>
  <c r="FA379" i="1"/>
  <c r="FA371" i="1"/>
  <c r="FA363" i="1"/>
  <c r="FA355" i="1"/>
  <c r="FA347" i="1"/>
  <c r="FA339" i="1"/>
  <c r="FA331" i="1"/>
  <c r="FA323" i="1"/>
  <c r="FA315" i="1"/>
  <c r="FA307" i="1"/>
  <c r="FA299" i="1"/>
  <c r="FA291" i="1"/>
  <c r="FA283" i="1"/>
  <c r="FA275" i="1"/>
  <c r="FA267" i="1"/>
  <c r="FA259" i="1"/>
  <c r="FA251" i="1"/>
  <c r="FA243" i="1"/>
  <c r="FA235" i="1"/>
  <c r="FA227" i="1"/>
  <c r="FA219" i="1"/>
  <c r="FA211" i="1"/>
  <c r="FA203" i="1"/>
  <c r="FA195" i="1"/>
  <c r="FA187" i="1"/>
  <c r="FA179" i="1"/>
  <c r="FA171" i="1"/>
  <c r="FA163" i="1"/>
  <c r="FA155" i="1"/>
  <c r="FA147" i="1"/>
  <c r="FA139" i="1"/>
  <c r="FA131" i="1"/>
  <c r="FA123" i="1"/>
  <c r="FA115" i="1"/>
  <c r="FA107" i="1"/>
  <c r="FA99" i="1"/>
  <c r="FA91" i="1"/>
  <c r="FA83" i="1"/>
  <c r="FA75" i="1"/>
  <c r="FA67" i="1"/>
  <c r="FA59" i="1"/>
  <c r="FA418" i="1"/>
  <c r="FA410" i="1"/>
  <c r="FA402" i="1"/>
  <c r="FA394" i="1"/>
  <c r="FA386" i="1"/>
  <c r="FA378" i="1"/>
  <c r="FA370" i="1"/>
  <c r="FA362" i="1"/>
  <c r="FA354" i="1"/>
  <c r="FA346" i="1"/>
  <c r="FA338" i="1"/>
  <c r="FA330" i="1"/>
  <c r="FA322" i="1"/>
  <c r="FA314" i="1"/>
  <c r="FA306" i="1"/>
  <c r="FA298" i="1"/>
  <c r="FA290" i="1"/>
  <c r="FA282" i="1"/>
  <c r="FA274" i="1"/>
  <c r="FA266" i="1"/>
  <c r="FA258" i="1"/>
  <c r="FA250" i="1"/>
  <c r="FA242" i="1"/>
  <c r="FA234" i="1"/>
  <c r="FA226" i="1"/>
  <c r="FA218" i="1"/>
  <c r="FA210" i="1"/>
  <c r="FA202" i="1"/>
  <c r="FA194" i="1"/>
  <c r="FA186" i="1"/>
  <c r="FA178" i="1"/>
  <c r="FA170" i="1"/>
  <c r="FA162" i="1"/>
  <c r="FA154" i="1"/>
  <c r="FA146" i="1"/>
  <c r="FA138" i="1"/>
  <c r="FA130" i="1"/>
  <c r="FA122" i="1"/>
  <c r="FA114" i="1"/>
  <c r="FA106" i="1"/>
  <c r="FA98" i="1"/>
  <c r="FA90" i="1"/>
  <c r="FA82" i="1"/>
  <c r="FA74" i="1"/>
  <c r="FA66" i="1"/>
  <c r="FA58" i="1"/>
  <c r="FA417" i="1"/>
  <c r="FA409" i="1"/>
  <c r="FA401" i="1"/>
  <c r="FA393" i="1"/>
  <c r="FA385" i="1"/>
  <c r="FA377" i="1"/>
  <c r="FA369" i="1"/>
  <c r="FA361" i="1"/>
  <c r="FA353" i="1"/>
  <c r="FA345" i="1"/>
  <c r="FA337" i="1"/>
  <c r="FA329" i="1"/>
  <c r="FA321" i="1"/>
  <c r="FA313" i="1"/>
  <c r="FA305" i="1"/>
  <c r="FA297" i="1"/>
  <c r="FA289" i="1"/>
  <c r="FA281" i="1"/>
  <c r="FA273" i="1"/>
  <c r="FA265" i="1"/>
  <c r="FA257" i="1"/>
  <c r="FA249" i="1"/>
  <c r="FA241" i="1"/>
  <c r="FA233" i="1"/>
  <c r="FA225" i="1"/>
  <c r="FA217" i="1"/>
  <c r="FA209" i="1"/>
  <c r="FA201" i="1"/>
  <c r="FA193" i="1"/>
  <c r="FA185" i="1"/>
  <c r="FA177" i="1"/>
  <c r="FA169" i="1"/>
  <c r="FA161" i="1"/>
  <c r="FA153" i="1"/>
  <c r="FA145" i="1"/>
  <c r="FA137" i="1"/>
  <c r="FA129" i="1"/>
  <c r="FA121" i="1"/>
  <c r="FA113" i="1"/>
  <c r="FA105" i="1"/>
  <c r="FA97" i="1"/>
  <c r="FA89" i="1"/>
  <c r="FA81" i="1"/>
  <c r="FA73" i="1"/>
  <c r="FA65" i="1"/>
  <c r="FA57" i="1"/>
  <c r="FA416" i="1"/>
  <c r="FA408" i="1"/>
  <c r="FA400" i="1"/>
  <c r="FA392" i="1"/>
  <c r="FA384" i="1"/>
  <c r="FA376" i="1"/>
  <c r="FA368" i="1"/>
  <c r="FA360" i="1"/>
  <c r="FA352" i="1"/>
  <c r="FA344" i="1"/>
  <c r="FA336" i="1"/>
  <c r="FA328" i="1"/>
  <c r="FA320" i="1"/>
  <c r="FA312" i="1"/>
  <c r="FA304" i="1"/>
  <c r="FA296" i="1"/>
  <c r="FA288" i="1"/>
  <c r="FA280" i="1"/>
  <c r="FA272" i="1"/>
  <c r="FA264" i="1"/>
  <c r="FA256" i="1"/>
  <c r="FA248" i="1"/>
  <c r="FA240" i="1"/>
  <c r="FA232" i="1"/>
  <c r="FA224" i="1"/>
  <c r="FA216" i="1"/>
  <c r="FA208" i="1"/>
  <c r="FA200" i="1"/>
  <c r="FA192" i="1"/>
  <c r="FA184" i="1"/>
  <c r="FA176" i="1"/>
  <c r="FA168" i="1"/>
  <c r="FA160" i="1"/>
  <c r="FA152" i="1"/>
  <c r="FA144" i="1"/>
  <c r="FA136" i="1"/>
  <c r="FA128" i="1"/>
  <c r="FA120" i="1"/>
  <c r="FA112" i="1"/>
  <c r="FA104" i="1"/>
  <c r="FA96" i="1"/>
  <c r="FA88" i="1"/>
  <c r="FA80" i="1"/>
  <c r="FA72" i="1"/>
  <c r="FA64" i="1"/>
  <c r="FA415" i="1"/>
  <c r="FA407" i="1"/>
  <c r="FA399" i="1"/>
  <c r="FA391" i="1"/>
  <c r="FA383" i="1"/>
  <c r="FA375" i="1"/>
  <c r="FA367" i="1"/>
  <c r="FA359" i="1"/>
  <c r="FA351" i="1"/>
  <c r="FA343" i="1"/>
  <c r="FA335" i="1"/>
  <c r="FA327" i="1"/>
  <c r="FA319" i="1"/>
  <c r="FA311" i="1"/>
  <c r="FA303" i="1"/>
  <c r="FA295" i="1"/>
  <c r="FA287" i="1"/>
  <c r="FA279" i="1"/>
  <c r="FA271" i="1"/>
  <c r="FA263" i="1"/>
  <c r="FA255" i="1"/>
  <c r="FA247" i="1"/>
  <c r="FA239" i="1"/>
  <c r="FA231" i="1"/>
  <c r="FA223" i="1"/>
  <c r="FA215" i="1"/>
  <c r="FA207" i="1"/>
  <c r="FA199" i="1"/>
  <c r="FA191" i="1"/>
  <c r="FA183" i="1"/>
  <c r="FA175" i="1"/>
  <c r="FA167" i="1"/>
  <c r="FA159" i="1"/>
  <c r="FA151" i="1"/>
  <c r="FA143" i="1"/>
  <c r="FA135" i="1"/>
  <c r="FA127" i="1"/>
  <c r="FA119" i="1"/>
  <c r="FA111" i="1"/>
  <c r="FA103" i="1"/>
  <c r="FA95" i="1"/>
  <c r="FA87" i="1"/>
  <c r="FA79" i="1"/>
  <c r="FA71" i="1"/>
  <c r="FA63" i="1"/>
  <c r="FA414" i="1"/>
  <c r="FA406" i="1"/>
  <c r="FA398" i="1"/>
  <c r="FA390" i="1"/>
  <c r="FA382" i="1"/>
  <c r="FA374" i="1"/>
  <c r="FA366" i="1"/>
  <c r="FA358" i="1"/>
  <c r="FA350" i="1"/>
  <c r="FA342" i="1"/>
  <c r="FA334" i="1"/>
  <c r="FA326" i="1"/>
  <c r="FA318" i="1"/>
  <c r="FA310" i="1"/>
  <c r="FA302" i="1"/>
  <c r="FA294" i="1"/>
  <c r="FA286" i="1"/>
  <c r="FA278" i="1"/>
  <c r="FA270" i="1"/>
  <c r="FA262" i="1"/>
  <c r="FA254" i="1"/>
  <c r="FA246" i="1"/>
  <c r="FA238" i="1"/>
  <c r="FA230" i="1"/>
  <c r="FA222" i="1"/>
  <c r="FA214" i="1"/>
  <c r="FA206" i="1"/>
  <c r="FA198" i="1"/>
  <c r="FA190" i="1"/>
  <c r="FA182" i="1"/>
  <c r="FA174" i="1"/>
  <c r="FA166" i="1"/>
  <c r="FA158" i="1"/>
  <c r="FA150" i="1"/>
  <c r="FA142" i="1"/>
  <c r="FA134" i="1"/>
  <c r="FA126" i="1"/>
  <c r="FA118" i="1"/>
  <c r="FA110" i="1"/>
  <c r="FA102" i="1"/>
  <c r="FA94" i="1"/>
  <c r="FA86" i="1"/>
  <c r="FA78" i="1"/>
  <c r="FA70" i="1"/>
  <c r="FA62" i="1"/>
  <c r="EX66" i="1"/>
  <c r="FC66" i="1" s="1"/>
  <c r="EX58" i="1"/>
  <c r="FC58" i="1" s="1"/>
  <c r="EX65" i="1"/>
  <c r="FC65" i="1" s="1"/>
  <c r="EX57" i="1"/>
  <c r="FC57" i="1" s="1"/>
  <c r="EX64" i="1"/>
  <c r="FC64" i="1" s="1"/>
  <c r="EX71" i="1"/>
  <c r="FC71" i="1" s="1"/>
  <c r="EX63" i="1"/>
  <c r="FC63" i="1" s="1"/>
  <c r="EX59" i="1"/>
  <c r="FC59" i="1" s="1"/>
  <c r="EX70" i="1"/>
  <c r="FC70" i="1" s="1"/>
  <c r="EX62" i="1"/>
  <c r="FC62" i="1" s="1"/>
  <c r="EX421" i="1"/>
  <c r="FC421" i="1" s="1"/>
  <c r="EX69" i="1"/>
  <c r="FC69" i="1" s="1"/>
  <c r="EX61" i="1"/>
  <c r="FC61" i="1" s="1"/>
  <c r="EX67" i="1"/>
  <c r="FC67" i="1" s="1"/>
  <c r="EX420" i="1"/>
  <c r="FC420" i="1" s="1"/>
  <c r="EX68" i="1"/>
  <c r="FC68" i="1" s="1"/>
  <c r="EX60" i="1"/>
  <c r="FC60" i="1" s="1"/>
  <c r="EJ88" i="1"/>
  <c r="EJ80" i="1"/>
  <c r="EJ72" i="1"/>
  <c r="EJ64" i="1"/>
  <c r="EM94" i="1"/>
  <c r="EM86" i="1"/>
  <c r="EM78" i="1"/>
  <c r="EM70" i="1"/>
  <c r="EM62" i="1"/>
  <c r="EJ95" i="1"/>
  <c r="EJ87" i="1"/>
  <c r="EJ79" i="1"/>
  <c r="EJ71" i="1"/>
  <c r="EJ63" i="1"/>
  <c r="EM93" i="1"/>
  <c r="EM85" i="1"/>
  <c r="EM77" i="1"/>
  <c r="EM69" i="1"/>
  <c r="EM61" i="1"/>
  <c r="EJ94" i="1"/>
  <c r="EJ86" i="1"/>
  <c r="EJ78" i="1"/>
  <c r="EJ70" i="1"/>
  <c r="EJ62" i="1"/>
  <c r="EM92" i="1"/>
  <c r="EM84" i="1"/>
  <c r="EM76" i="1"/>
  <c r="EM68" i="1"/>
  <c r="EM60" i="1"/>
  <c r="EJ74" i="1"/>
  <c r="EJ73" i="1"/>
  <c r="EM95" i="1"/>
  <c r="EM79" i="1"/>
  <c r="EM63" i="1"/>
  <c r="EJ93" i="1"/>
  <c r="EJ85" i="1"/>
  <c r="EJ77" i="1"/>
  <c r="EJ69" i="1"/>
  <c r="EJ61" i="1"/>
  <c r="EM91" i="1"/>
  <c r="EM83" i="1"/>
  <c r="EM75" i="1"/>
  <c r="EM67" i="1"/>
  <c r="EM59" i="1"/>
  <c r="EJ92" i="1"/>
  <c r="EJ84" i="1"/>
  <c r="EJ76" i="1"/>
  <c r="EJ68" i="1"/>
  <c r="EJ60" i="1"/>
  <c r="EM90" i="1"/>
  <c r="EM82" i="1"/>
  <c r="EM74" i="1"/>
  <c r="EM66" i="1"/>
  <c r="EM58" i="1"/>
  <c r="EJ90" i="1"/>
  <c r="EJ89" i="1"/>
  <c r="EJ81" i="1"/>
  <c r="EJ65" i="1"/>
  <c r="EJ57" i="1"/>
  <c r="EM87" i="1"/>
  <c r="EM71" i="1"/>
  <c r="EJ91" i="1"/>
  <c r="EJ83" i="1"/>
  <c r="EJ75" i="1"/>
  <c r="EJ67" i="1"/>
  <c r="EJ59" i="1"/>
  <c r="EM89" i="1"/>
  <c r="EM81" i="1"/>
  <c r="EM73" i="1"/>
  <c r="EM65" i="1"/>
  <c r="EM57" i="1"/>
  <c r="EJ82" i="1"/>
  <c r="EJ66" i="1"/>
  <c r="EJ58" i="1"/>
  <c r="EM88" i="1"/>
  <c r="EM80" i="1"/>
  <c r="EM72" i="1"/>
  <c r="EM64" i="1"/>
  <c r="EW15" i="1" l="1"/>
  <c r="FB57" i="1"/>
  <c r="FB65" i="1"/>
  <c r="FB421" i="1"/>
  <c r="FB67" i="1"/>
  <c r="FB63" i="1"/>
  <c r="FB69" i="1"/>
  <c r="FB68" i="1"/>
  <c r="FB66" i="1"/>
  <c r="ER83" i="1"/>
  <c r="FB58" i="1"/>
  <c r="FB61" i="1"/>
  <c r="FB71" i="1"/>
  <c r="FB62" i="1"/>
  <c r="FB64" i="1"/>
  <c r="FB59" i="1"/>
  <c r="FB60" i="1"/>
  <c r="FB70" i="1"/>
  <c r="FB420" i="1"/>
  <c r="ER94" i="1"/>
  <c r="ER91" i="1"/>
  <c r="ER86" i="1"/>
  <c r="ER62" i="1"/>
  <c r="ER85" i="1"/>
  <c r="ER90" i="1"/>
  <c r="ER58" i="1"/>
  <c r="ER67" i="1"/>
  <c r="ER59" i="1"/>
  <c r="ER75" i="1"/>
  <c r="ER60" i="1"/>
  <c r="ER77" i="1"/>
  <c r="ER82" i="1"/>
  <c r="ER84" i="1"/>
  <c r="ER65" i="1"/>
  <c r="ER72" i="1"/>
  <c r="ER89" i="1"/>
  <c r="ER73" i="1"/>
  <c r="ER81" i="1"/>
  <c r="ER68" i="1"/>
  <c r="ER69" i="1"/>
  <c r="ER74" i="1"/>
  <c r="ER88" i="1"/>
  <c r="ER57" i="1"/>
  <c r="ER87" i="1"/>
  <c r="ER63" i="1"/>
  <c r="ER64" i="1"/>
  <c r="ER78" i="1"/>
  <c r="ER93" i="1"/>
  <c r="ER61" i="1"/>
  <c r="ER66" i="1"/>
  <c r="ER79" i="1"/>
  <c r="ER76" i="1"/>
  <c r="ER70" i="1"/>
  <c r="ER80" i="1"/>
  <c r="ER71" i="1"/>
  <c r="ER92" i="1"/>
  <c r="ER95" i="1"/>
  <c r="W376" i="6"/>
  <c r="W375" i="6"/>
  <c r="W374" i="6"/>
  <c r="W373" i="6"/>
  <c r="W372" i="6"/>
  <c r="W371" i="6"/>
  <c r="W370" i="6"/>
  <c r="W369" i="6"/>
  <c r="W368" i="6"/>
  <c r="W367" i="6"/>
  <c r="W366" i="6"/>
  <c r="W365" i="6"/>
  <c r="W364" i="6"/>
  <c r="W363" i="6"/>
  <c r="W362" i="6"/>
  <c r="W361" i="6"/>
  <c r="W360" i="6"/>
  <c r="W359" i="6"/>
  <c r="W358" i="6"/>
  <c r="W357" i="6"/>
  <c r="W356" i="6"/>
  <c r="W355" i="6"/>
  <c r="W354" i="6"/>
  <c r="W353" i="6"/>
  <c r="W352" i="6"/>
  <c r="W351" i="6"/>
  <c r="W350" i="6"/>
  <c r="W349" i="6"/>
  <c r="W348" i="6"/>
  <c r="W347" i="6"/>
  <c r="W346" i="6"/>
  <c r="W345" i="6"/>
  <c r="W344" i="6"/>
  <c r="W343" i="6"/>
  <c r="W342" i="6"/>
  <c r="W341" i="6"/>
  <c r="W340" i="6"/>
  <c r="W339" i="6"/>
  <c r="W338" i="6"/>
  <c r="W337" i="6"/>
  <c r="W336" i="6"/>
  <c r="W335" i="6"/>
  <c r="W334" i="6"/>
  <c r="W333" i="6"/>
  <c r="W332" i="6"/>
  <c r="W331" i="6"/>
  <c r="W330" i="6"/>
  <c r="W329" i="6"/>
  <c r="W328" i="6"/>
  <c r="W327" i="6"/>
  <c r="W326" i="6"/>
  <c r="W325" i="6"/>
  <c r="W324" i="6"/>
  <c r="W323" i="6"/>
  <c r="W322" i="6"/>
  <c r="W321" i="6"/>
  <c r="W320" i="6"/>
  <c r="W319" i="6"/>
  <c r="W318" i="6"/>
  <c r="W317" i="6"/>
  <c r="W316" i="6"/>
  <c r="W315" i="6"/>
  <c r="W314" i="6"/>
  <c r="W313" i="6"/>
  <c r="W312" i="6"/>
  <c r="W311" i="6"/>
  <c r="W310" i="6"/>
  <c r="W309" i="6"/>
  <c r="W308" i="6"/>
  <c r="W307" i="6"/>
  <c r="W306" i="6"/>
  <c r="W305" i="6"/>
  <c r="W304" i="6"/>
  <c r="W303" i="6"/>
  <c r="W302" i="6"/>
  <c r="W301" i="6"/>
  <c r="W300" i="6"/>
  <c r="W299" i="6"/>
  <c r="W298" i="6"/>
  <c r="W297" i="6"/>
  <c r="W296" i="6"/>
  <c r="W295" i="6"/>
  <c r="W294" i="6"/>
  <c r="W293" i="6"/>
  <c r="W292" i="6"/>
  <c r="W291" i="6"/>
  <c r="W290" i="6"/>
  <c r="W289" i="6"/>
  <c r="W288" i="6"/>
  <c r="W287" i="6"/>
  <c r="W286" i="6"/>
  <c r="W285" i="6"/>
  <c r="W284" i="6"/>
  <c r="W283" i="6"/>
  <c r="W282" i="6"/>
  <c r="W281" i="6"/>
  <c r="W280" i="6"/>
  <c r="W279" i="6"/>
  <c r="W278" i="6"/>
  <c r="W277" i="6"/>
  <c r="W276" i="6"/>
  <c r="W275" i="6"/>
  <c r="W274" i="6"/>
  <c r="W273" i="6"/>
  <c r="W272" i="6"/>
  <c r="W271" i="6"/>
  <c r="W270" i="6"/>
  <c r="W269" i="6"/>
  <c r="W268" i="6"/>
  <c r="W267" i="6"/>
  <c r="W266" i="6"/>
  <c r="W265" i="6"/>
  <c r="W264" i="6"/>
  <c r="W263" i="6"/>
  <c r="W262" i="6"/>
  <c r="W261" i="6"/>
  <c r="W260" i="6"/>
  <c r="W259" i="6"/>
  <c r="W258" i="6"/>
  <c r="W257" i="6"/>
  <c r="W256" i="6"/>
  <c r="W255" i="6"/>
  <c r="W254" i="6"/>
  <c r="W253" i="6"/>
  <c r="W252" i="6"/>
  <c r="W251" i="6"/>
  <c r="W250" i="6"/>
  <c r="W249" i="6"/>
  <c r="W248" i="6"/>
  <c r="W247" i="6"/>
  <c r="W246" i="6"/>
  <c r="W245" i="6"/>
  <c r="W244" i="6"/>
  <c r="W243" i="6"/>
  <c r="W242" i="6"/>
  <c r="W241" i="6"/>
  <c r="W240" i="6"/>
  <c r="W239" i="6"/>
  <c r="W238" i="6"/>
  <c r="W237" i="6"/>
  <c r="W236" i="6"/>
  <c r="W235" i="6"/>
  <c r="W234" i="6"/>
  <c r="W233" i="6"/>
  <c r="W232" i="6"/>
  <c r="W231" i="6"/>
  <c r="W230" i="6"/>
  <c r="W229" i="6"/>
  <c r="W228" i="6"/>
  <c r="W227" i="6"/>
  <c r="W226" i="6"/>
  <c r="W225" i="6"/>
  <c r="W224" i="6"/>
  <c r="W223" i="6"/>
  <c r="W222" i="6"/>
  <c r="W221" i="6"/>
  <c r="W220" i="6"/>
  <c r="W219" i="6"/>
  <c r="W218" i="6"/>
  <c r="W217" i="6"/>
  <c r="W216" i="6"/>
  <c r="W215" i="6"/>
  <c r="W214" i="6"/>
  <c r="W213" i="6"/>
  <c r="W212" i="6"/>
  <c r="W211" i="6"/>
  <c r="W210" i="6"/>
  <c r="W209" i="6"/>
  <c r="W208" i="6"/>
  <c r="W207" i="6"/>
  <c r="W206" i="6"/>
  <c r="W205" i="6"/>
  <c r="W204" i="6"/>
  <c r="W203" i="6"/>
  <c r="W202" i="6"/>
  <c r="W201" i="6"/>
  <c r="W200" i="6"/>
  <c r="W199" i="6"/>
  <c r="W198" i="6"/>
  <c r="W197" i="6"/>
  <c r="W196" i="6"/>
  <c r="W195" i="6"/>
  <c r="W194" i="6"/>
  <c r="W193" i="6"/>
  <c r="W192" i="6"/>
  <c r="W191" i="6"/>
  <c r="W190" i="6"/>
  <c r="W189" i="6"/>
  <c r="W188" i="6"/>
  <c r="W187" i="6"/>
  <c r="W186" i="6"/>
  <c r="W185" i="6"/>
  <c r="W184" i="6"/>
  <c r="W183" i="6"/>
  <c r="W182" i="6"/>
  <c r="W181" i="6"/>
  <c r="W180" i="6"/>
  <c r="W179" i="6"/>
  <c r="W178" i="6"/>
  <c r="W177" i="6"/>
  <c r="W176" i="6"/>
  <c r="W175" i="6"/>
  <c r="W174" i="6"/>
  <c r="W173" i="6"/>
  <c r="W172" i="6"/>
  <c r="W171" i="6"/>
  <c r="W170" i="6"/>
  <c r="W169" i="6"/>
  <c r="W168" i="6"/>
  <c r="W167" i="6"/>
  <c r="W166" i="6"/>
  <c r="W165" i="6"/>
  <c r="W164" i="6"/>
  <c r="W163" i="6"/>
  <c r="W162" i="6"/>
  <c r="W161" i="6"/>
  <c r="W160" i="6"/>
  <c r="W159" i="6"/>
  <c r="W158" i="6"/>
  <c r="W157" i="6"/>
  <c r="W156" i="6"/>
  <c r="W155" i="6"/>
  <c r="W154" i="6"/>
  <c r="W153" i="6"/>
  <c r="W152" i="6"/>
  <c r="W151" i="6"/>
  <c r="W150" i="6"/>
  <c r="W149" i="6"/>
  <c r="W148" i="6"/>
  <c r="W147" i="6"/>
  <c r="W146" i="6"/>
  <c r="W145" i="6"/>
  <c r="W144" i="6"/>
  <c r="W143" i="6"/>
  <c r="W142" i="6"/>
  <c r="W141" i="6"/>
  <c r="W140" i="6"/>
  <c r="W139" i="6"/>
  <c r="W138" i="6"/>
  <c r="W137" i="6"/>
  <c r="W136" i="6"/>
  <c r="W135" i="6"/>
  <c r="W134" i="6"/>
  <c r="W133" i="6"/>
  <c r="W132" i="6"/>
  <c r="W131" i="6"/>
  <c r="W130" i="6"/>
  <c r="W129" i="6"/>
  <c r="W128" i="6"/>
  <c r="W127" i="6"/>
  <c r="W126" i="6"/>
  <c r="W125" i="6"/>
  <c r="W124" i="6"/>
  <c r="W123" i="6"/>
  <c r="W122" i="6"/>
  <c r="W121" i="6"/>
  <c r="W120" i="6"/>
  <c r="W119" i="6"/>
  <c r="W118" i="6"/>
  <c r="W117" i="6"/>
  <c r="W116" i="6"/>
  <c r="W115" i="6"/>
  <c r="W114" i="6"/>
  <c r="W113" i="6"/>
  <c r="W112" i="6"/>
  <c r="W111" i="6"/>
  <c r="W110" i="6"/>
  <c r="W109" i="6"/>
  <c r="W108" i="6"/>
  <c r="W107" i="6"/>
  <c r="W106" i="6"/>
  <c r="W105" i="6"/>
  <c r="W104" i="6"/>
  <c r="W103" i="6"/>
  <c r="W102" i="6"/>
  <c r="W101" i="6"/>
  <c r="W100" i="6"/>
  <c r="W99" i="6"/>
  <c r="W98" i="6"/>
  <c r="W97" i="6"/>
  <c r="W96" i="6"/>
  <c r="W95" i="6"/>
  <c r="W94" i="6"/>
  <c r="W93" i="6"/>
  <c r="W92" i="6"/>
  <c r="W91" i="6"/>
  <c r="W90" i="6"/>
  <c r="W89" i="6"/>
  <c r="W88" i="6"/>
  <c r="W87" i="6"/>
  <c r="W86" i="6"/>
  <c r="W85" i="6"/>
  <c r="W84" i="6"/>
  <c r="W83" i="6"/>
  <c r="W82" i="6"/>
  <c r="W81" i="6"/>
  <c r="W80" i="6"/>
  <c r="W79" i="6"/>
  <c r="W78" i="6"/>
  <c r="W77" i="6"/>
  <c r="W76" i="6"/>
  <c r="W75" i="6"/>
  <c r="W74" i="6"/>
  <c r="W73" i="6"/>
  <c r="W72" i="6"/>
  <c r="W71" i="6"/>
  <c r="W70" i="6"/>
  <c r="W69" i="6"/>
  <c r="W68" i="6"/>
  <c r="W67" i="6"/>
  <c r="W66" i="6"/>
  <c r="W65" i="6"/>
  <c r="W64" i="6"/>
  <c r="W63" i="6"/>
  <c r="W62" i="6"/>
  <c r="W61" i="6"/>
  <c r="W60" i="6"/>
  <c r="W59" i="6"/>
  <c r="W58" i="6"/>
  <c r="W57" i="6"/>
  <c r="W56" i="6"/>
  <c r="W55" i="6"/>
  <c r="W54" i="6"/>
  <c r="W53" i="6"/>
  <c r="W52" i="6"/>
  <c r="W51" i="6"/>
  <c r="W50" i="6"/>
  <c r="W49" i="6"/>
  <c r="W48" i="6"/>
  <c r="W47" i="6"/>
  <c r="W46" i="6"/>
  <c r="W45" i="6"/>
  <c r="W44" i="6"/>
  <c r="W43" i="6"/>
  <c r="W42" i="6"/>
  <c r="W41" i="6"/>
  <c r="W40" i="6"/>
  <c r="W39" i="6"/>
  <c r="W38" i="6"/>
  <c r="W37" i="6"/>
  <c r="W36" i="6"/>
  <c r="W35" i="6"/>
  <c r="W34" i="6"/>
  <c r="W33" i="6"/>
  <c r="W32" i="6"/>
  <c r="W31" i="6"/>
  <c r="W30" i="6"/>
  <c r="W29" i="6"/>
  <c r="W28" i="6"/>
  <c r="W27" i="6"/>
  <c r="W26" i="6"/>
  <c r="W25" i="6"/>
  <c r="W24" i="6"/>
  <c r="W23" i="6"/>
  <c r="W22" i="6"/>
  <c r="W21" i="6"/>
  <c r="W20" i="6"/>
  <c r="W19" i="6"/>
  <c r="W18" i="6"/>
  <c r="W17" i="6"/>
  <c r="W16" i="6"/>
  <c r="W15" i="6"/>
  <c r="W14" i="6"/>
  <c r="W13" i="6"/>
  <c r="W12" i="6"/>
  <c r="T376" i="6" l="1"/>
  <c r="T375" i="6"/>
  <c r="T374" i="6"/>
  <c r="T373" i="6"/>
  <c r="T372" i="6"/>
  <c r="T371" i="6"/>
  <c r="T370" i="6"/>
  <c r="T369" i="6"/>
  <c r="T368" i="6"/>
  <c r="T367" i="6"/>
  <c r="T366" i="6"/>
  <c r="T365" i="6"/>
  <c r="T364" i="6"/>
  <c r="T363" i="6"/>
  <c r="T362" i="6"/>
  <c r="T361" i="6"/>
  <c r="T360" i="6"/>
  <c r="T359" i="6"/>
  <c r="T358" i="6"/>
  <c r="T357" i="6"/>
  <c r="T356" i="6"/>
  <c r="T355" i="6"/>
  <c r="T354" i="6"/>
  <c r="T353" i="6"/>
  <c r="T352" i="6"/>
  <c r="T351" i="6"/>
  <c r="T350" i="6"/>
  <c r="T349" i="6"/>
  <c r="T348" i="6"/>
  <c r="T347" i="6"/>
  <c r="T346" i="6"/>
  <c r="T345" i="6"/>
  <c r="T344" i="6"/>
  <c r="T343" i="6"/>
  <c r="T342" i="6"/>
  <c r="T341" i="6"/>
  <c r="T340" i="6"/>
  <c r="T339" i="6"/>
  <c r="T338" i="6"/>
  <c r="T337" i="6"/>
  <c r="T336" i="6"/>
  <c r="T335" i="6"/>
  <c r="T334" i="6"/>
  <c r="T333" i="6"/>
  <c r="T332" i="6"/>
  <c r="T331" i="6"/>
  <c r="T330" i="6"/>
  <c r="T329" i="6"/>
  <c r="T328" i="6"/>
  <c r="T327" i="6"/>
  <c r="T326" i="6"/>
  <c r="T325" i="6"/>
  <c r="T324" i="6"/>
  <c r="T323" i="6"/>
  <c r="T322" i="6"/>
  <c r="T321" i="6"/>
  <c r="T320" i="6"/>
  <c r="T319" i="6"/>
  <c r="T318" i="6"/>
  <c r="T317" i="6"/>
  <c r="T316" i="6"/>
  <c r="T315" i="6"/>
  <c r="T314" i="6"/>
  <c r="T313" i="6"/>
  <c r="T312" i="6"/>
  <c r="T311" i="6"/>
  <c r="T310" i="6"/>
  <c r="T309" i="6"/>
  <c r="T308" i="6"/>
  <c r="T307" i="6"/>
  <c r="T306" i="6"/>
  <c r="T305" i="6"/>
  <c r="T304" i="6"/>
  <c r="T303" i="6"/>
  <c r="T302" i="6"/>
  <c r="T301" i="6"/>
  <c r="T300" i="6"/>
  <c r="T299" i="6"/>
  <c r="T298" i="6"/>
  <c r="T297" i="6"/>
  <c r="T296" i="6"/>
  <c r="T295" i="6"/>
  <c r="T294" i="6"/>
  <c r="T293" i="6"/>
  <c r="T292" i="6"/>
  <c r="T291" i="6"/>
  <c r="T290" i="6"/>
  <c r="T289" i="6"/>
  <c r="T288" i="6"/>
  <c r="T287" i="6"/>
  <c r="T286" i="6"/>
  <c r="T285" i="6"/>
  <c r="T284" i="6"/>
  <c r="T283" i="6"/>
  <c r="T282" i="6"/>
  <c r="T281" i="6"/>
  <c r="T280" i="6"/>
  <c r="T279" i="6"/>
  <c r="T278" i="6"/>
  <c r="T277" i="6"/>
  <c r="T276" i="6"/>
  <c r="T275" i="6"/>
  <c r="T274" i="6"/>
  <c r="T273" i="6"/>
  <c r="T272" i="6"/>
  <c r="T271" i="6"/>
  <c r="T270" i="6"/>
  <c r="T269" i="6"/>
  <c r="T268" i="6"/>
  <c r="T267" i="6"/>
  <c r="T266" i="6"/>
  <c r="T265" i="6"/>
  <c r="T264" i="6"/>
  <c r="T263" i="6"/>
  <c r="T262" i="6"/>
  <c r="T261" i="6"/>
  <c r="T260" i="6"/>
  <c r="T259" i="6"/>
  <c r="T258" i="6"/>
  <c r="T257" i="6"/>
  <c r="T256" i="6"/>
  <c r="T255" i="6"/>
  <c r="T254" i="6"/>
  <c r="T253" i="6"/>
  <c r="T252" i="6"/>
  <c r="T251" i="6"/>
  <c r="T250" i="6"/>
  <c r="T249" i="6"/>
  <c r="T248" i="6"/>
  <c r="T247" i="6"/>
  <c r="T246" i="6"/>
  <c r="T245" i="6"/>
  <c r="T244" i="6"/>
  <c r="T243" i="6"/>
  <c r="T242" i="6"/>
  <c r="T241" i="6"/>
  <c r="T240" i="6"/>
  <c r="T239" i="6"/>
  <c r="T238" i="6"/>
  <c r="T237" i="6"/>
  <c r="T236" i="6"/>
  <c r="T235" i="6"/>
  <c r="T234" i="6"/>
  <c r="T233" i="6"/>
  <c r="T232" i="6"/>
  <c r="T231" i="6"/>
  <c r="T230" i="6"/>
  <c r="T229" i="6"/>
  <c r="T228" i="6"/>
  <c r="T227" i="6"/>
  <c r="T226" i="6"/>
  <c r="T225" i="6"/>
  <c r="T224" i="6"/>
  <c r="T223" i="6"/>
  <c r="T222" i="6"/>
  <c r="T221" i="6"/>
  <c r="T220" i="6"/>
  <c r="T219" i="6"/>
  <c r="T218" i="6"/>
  <c r="T217" i="6"/>
  <c r="T216" i="6"/>
  <c r="T215" i="6"/>
  <c r="T214" i="6"/>
  <c r="T213" i="6"/>
  <c r="T212" i="6"/>
  <c r="T211" i="6"/>
  <c r="T210" i="6"/>
  <c r="T209" i="6"/>
  <c r="T208" i="6"/>
  <c r="T207" i="6"/>
  <c r="T206" i="6"/>
  <c r="T205" i="6"/>
  <c r="T204" i="6"/>
  <c r="T203" i="6"/>
  <c r="T202" i="6"/>
  <c r="T201" i="6"/>
  <c r="T200" i="6"/>
  <c r="T199" i="6"/>
  <c r="T198" i="6"/>
  <c r="T197" i="6"/>
  <c r="T196" i="6"/>
  <c r="T195" i="6"/>
  <c r="T194" i="6"/>
  <c r="T193" i="6"/>
  <c r="T192" i="6"/>
  <c r="T191" i="6"/>
  <c r="T190" i="6"/>
  <c r="T189" i="6"/>
  <c r="T188" i="6"/>
  <c r="T187" i="6"/>
  <c r="T186" i="6"/>
  <c r="T185" i="6"/>
  <c r="T184" i="6"/>
  <c r="T183" i="6"/>
  <c r="T182" i="6"/>
  <c r="T181" i="6"/>
  <c r="T180" i="6"/>
  <c r="T179" i="6"/>
  <c r="T178" i="6"/>
  <c r="T177" i="6"/>
  <c r="T176" i="6"/>
  <c r="T175" i="6"/>
  <c r="T174" i="6"/>
  <c r="T173" i="6"/>
  <c r="T172" i="6"/>
  <c r="T171" i="6"/>
  <c r="T170" i="6"/>
  <c r="T169" i="6"/>
  <c r="T168" i="6"/>
  <c r="T167" i="6"/>
  <c r="T166" i="6"/>
  <c r="T165" i="6"/>
  <c r="T164" i="6"/>
  <c r="T163" i="6"/>
  <c r="T162" i="6"/>
  <c r="T161" i="6"/>
  <c r="T160" i="6"/>
  <c r="T159" i="6"/>
  <c r="T158" i="6"/>
  <c r="T157" i="6"/>
  <c r="T156" i="6"/>
  <c r="T155" i="6"/>
  <c r="T154" i="6"/>
  <c r="T153" i="6"/>
  <c r="T152" i="6"/>
  <c r="T151" i="6"/>
  <c r="T150" i="6"/>
  <c r="T149" i="6"/>
  <c r="T148" i="6"/>
  <c r="T147" i="6"/>
  <c r="T146" i="6"/>
  <c r="T145" i="6"/>
  <c r="T144" i="6"/>
  <c r="T143" i="6"/>
  <c r="T142" i="6"/>
  <c r="T141" i="6"/>
  <c r="T140" i="6"/>
  <c r="T139" i="6"/>
  <c r="T138" i="6"/>
  <c r="T137" i="6"/>
  <c r="T136" i="6"/>
  <c r="T135" i="6"/>
  <c r="T134" i="6"/>
  <c r="T133" i="6"/>
  <c r="T132" i="6"/>
  <c r="T131" i="6"/>
  <c r="T130" i="6"/>
  <c r="T129" i="6"/>
  <c r="T128" i="6"/>
  <c r="T127" i="6"/>
  <c r="T126" i="6"/>
  <c r="T125" i="6"/>
  <c r="T124" i="6"/>
  <c r="T123" i="6"/>
  <c r="T122" i="6"/>
  <c r="T121" i="6"/>
  <c r="T120" i="6"/>
  <c r="T119" i="6"/>
  <c r="T118" i="6"/>
  <c r="T117" i="6"/>
  <c r="T116" i="6"/>
  <c r="T115" i="6"/>
  <c r="T114" i="6"/>
  <c r="T113" i="6"/>
  <c r="T112" i="6"/>
  <c r="T111" i="6"/>
  <c r="T110" i="6"/>
  <c r="T109" i="6"/>
  <c r="T108" i="6"/>
  <c r="T107" i="6"/>
  <c r="T106" i="6"/>
  <c r="T105" i="6"/>
  <c r="T104" i="6"/>
  <c r="T103" i="6"/>
  <c r="T102" i="6"/>
  <c r="T101" i="6"/>
  <c r="T100" i="6"/>
  <c r="T99" i="6"/>
  <c r="T98" i="6"/>
  <c r="T97" i="6"/>
  <c r="T96" i="6"/>
  <c r="T95" i="6"/>
  <c r="T94" i="6"/>
  <c r="T93" i="6"/>
  <c r="T92" i="6"/>
  <c r="T91" i="6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Q376" i="6" l="1"/>
  <c r="Q375" i="6"/>
  <c r="Q374" i="6"/>
  <c r="Q373" i="6"/>
  <c r="Q372" i="6"/>
  <c r="Q371" i="6"/>
  <c r="Q370" i="6"/>
  <c r="Q369" i="6"/>
  <c r="Q368" i="6"/>
  <c r="Q367" i="6"/>
  <c r="Q366" i="6"/>
  <c r="Q365" i="6"/>
  <c r="Q364" i="6"/>
  <c r="Q363" i="6"/>
  <c r="Q362" i="6"/>
  <c r="Q361" i="6"/>
  <c r="Q360" i="6"/>
  <c r="Q359" i="6"/>
  <c r="Q358" i="6"/>
  <c r="Q357" i="6"/>
  <c r="Q356" i="6"/>
  <c r="Q355" i="6"/>
  <c r="Q354" i="6"/>
  <c r="Q353" i="6"/>
  <c r="Q352" i="6"/>
  <c r="Q351" i="6"/>
  <c r="Q350" i="6"/>
  <c r="Q349" i="6"/>
  <c r="Q348" i="6"/>
  <c r="Q347" i="6"/>
  <c r="Q346" i="6"/>
  <c r="Q345" i="6"/>
  <c r="Q344" i="6"/>
  <c r="Q343" i="6"/>
  <c r="Q342" i="6"/>
  <c r="Q341" i="6"/>
  <c r="Q340" i="6"/>
  <c r="Q339" i="6"/>
  <c r="Q338" i="6"/>
  <c r="Q337" i="6"/>
  <c r="Q336" i="6"/>
  <c r="Q335" i="6"/>
  <c r="Q334" i="6"/>
  <c r="Q333" i="6"/>
  <c r="Q332" i="6"/>
  <c r="Q331" i="6"/>
  <c r="Q330" i="6"/>
  <c r="Q329" i="6"/>
  <c r="Q328" i="6"/>
  <c r="Q327" i="6"/>
  <c r="Q326" i="6"/>
  <c r="Q325" i="6"/>
  <c r="Q324" i="6"/>
  <c r="Q323" i="6"/>
  <c r="Q322" i="6"/>
  <c r="Q321" i="6"/>
  <c r="Q320" i="6"/>
  <c r="Q319" i="6"/>
  <c r="Q318" i="6"/>
  <c r="Q317" i="6"/>
  <c r="Q316" i="6"/>
  <c r="Q315" i="6"/>
  <c r="Q314" i="6"/>
  <c r="Q313" i="6"/>
  <c r="Q312" i="6"/>
  <c r="Q311" i="6"/>
  <c r="Q310" i="6"/>
  <c r="Q309" i="6"/>
  <c r="Q308" i="6"/>
  <c r="Q307" i="6"/>
  <c r="Q306" i="6"/>
  <c r="Q305" i="6"/>
  <c r="Q304" i="6"/>
  <c r="Q303" i="6"/>
  <c r="Q302" i="6"/>
  <c r="Q301" i="6"/>
  <c r="Q300" i="6"/>
  <c r="Q299" i="6"/>
  <c r="Q298" i="6"/>
  <c r="Q297" i="6"/>
  <c r="Q296" i="6"/>
  <c r="Q295" i="6"/>
  <c r="Q294" i="6"/>
  <c r="Q293" i="6"/>
  <c r="Q292" i="6"/>
  <c r="Q291" i="6"/>
  <c r="Q290" i="6"/>
  <c r="Q289" i="6"/>
  <c r="Q288" i="6"/>
  <c r="Q287" i="6"/>
  <c r="Q286" i="6"/>
  <c r="Q285" i="6"/>
  <c r="Q284" i="6"/>
  <c r="Q283" i="6"/>
  <c r="Q282" i="6"/>
  <c r="Q281" i="6"/>
  <c r="Q280" i="6"/>
  <c r="Q279" i="6"/>
  <c r="Q278" i="6"/>
  <c r="Q277" i="6"/>
  <c r="Q276" i="6"/>
  <c r="Q275" i="6"/>
  <c r="Q274" i="6"/>
  <c r="Q273" i="6"/>
  <c r="Q272" i="6"/>
  <c r="Q271" i="6"/>
  <c r="Q270" i="6"/>
  <c r="Q269" i="6"/>
  <c r="Q268" i="6"/>
  <c r="Q267" i="6"/>
  <c r="Q266" i="6"/>
  <c r="Q265" i="6"/>
  <c r="Q264" i="6"/>
  <c r="Q263" i="6"/>
  <c r="Q262" i="6"/>
  <c r="Q261" i="6"/>
  <c r="Q260" i="6"/>
  <c r="Q259" i="6"/>
  <c r="Q258" i="6"/>
  <c r="Q257" i="6"/>
  <c r="Q256" i="6"/>
  <c r="Q255" i="6"/>
  <c r="Q254" i="6"/>
  <c r="Q253" i="6"/>
  <c r="Q252" i="6"/>
  <c r="Q251" i="6"/>
  <c r="Q250" i="6"/>
  <c r="Q249" i="6"/>
  <c r="Q248" i="6"/>
  <c r="Q247" i="6"/>
  <c r="Q246" i="6"/>
  <c r="Q245" i="6"/>
  <c r="Q244" i="6"/>
  <c r="Q243" i="6"/>
  <c r="Q242" i="6"/>
  <c r="Q241" i="6"/>
  <c r="Q240" i="6"/>
  <c r="Q239" i="6"/>
  <c r="Q238" i="6"/>
  <c r="Q237" i="6"/>
  <c r="Q236" i="6"/>
  <c r="Q235" i="6"/>
  <c r="Q234" i="6"/>
  <c r="Q233" i="6"/>
  <c r="Q232" i="6"/>
  <c r="Q231" i="6"/>
  <c r="Q230" i="6"/>
  <c r="Q229" i="6"/>
  <c r="Q228" i="6"/>
  <c r="Q227" i="6"/>
  <c r="Q226" i="6"/>
  <c r="Q225" i="6"/>
  <c r="Q224" i="6"/>
  <c r="Q223" i="6"/>
  <c r="Q222" i="6"/>
  <c r="Q221" i="6"/>
  <c r="Q220" i="6"/>
  <c r="Q219" i="6"/>
  <c r="Q218" i="6"/>
  <c r="Q217" i="6"/>
  <c r="Q216" i="6"/>
  <c r="Q215" i="6"/>
  <c r="Q214" i="6"/>
  <c r="Q213" i="6"/>
  <c r="Q212" i="6"/>
  <c r="Q211" i="6"/>
  <c r="Q210" i="6"/>
  <c r="Q209" i="6"/>
  <c r="Q208" i="6"/>
  <c r="Q207" i="6"/>
  <c r="Q206" i="6"/>
  <c r="Q205" i="6"/>
  <c r="Q204" i="6"/>
  <c r="Q203" i="6"/>
  <c r="Q202" i="6"/>
  <c r="Q201" i="6"/>
  <c r="Q200" i="6"/>
  <c r="Q199" i="6"/>
  <c r="Q198" i="6"/>
  <c r="Q197" i="6"/>
  <c r="Q196" i="6"/>
  <c r="Q195" i="6"/>
  <c r="Q194" i="6"/>
  <c r="Q193" i="6"/>
  <c r="Q192" i="6"/>
  <c r="Q191" i="6"/>
  <c r="Q190" i="6"/>
  <c r="Q189" i="6"/>
  <c r="Q188" i="6"/>
  <c r="Q187" i="6"/>
  <c r="Q186" i="6"/>
  <c r="Q185" i="6"/>
  <c r="Q184" i="6"/>
  <c r="Q183" i="6"/>
  <c r="Q182" i="6"/>
  <c r="Q181" i="6"/>
  <c r="Q180" i="6"/>
  <c r="Q179" i="6"/>
  <c r="Q178" i="6"/>
  <c r="Q177" i="6"/>
  <c r="Q176" i="6"/>
  <c r="Q175" i="6"/>
  <c r="Q174" i="6"/>
  <c r="Q173" i="6"/>
  <c r="Q172" i="6"/>
  <c r="Q171" i="6"/>
  <c r="Q170" i="6"/>
  <c r="Q169" i="6"/>
  <c r="Q168" i="6"/>
  <c r="Q167" i="6"/>
  <c r="Q166" i="6"/>
  <c r="Q165" i="6"/>
  <c r="Q164" i="6"/>
  <c r="Q163" i="6"/>
  <c r="Q162" i="6"/>
  <c r="Q161" i="6"/>
  <c r="Q160" i="6"/>
  <c r="Q159" i="6"/>
  <c r="Q158" i="6"/>
  <c r="Q157" i="6"/>
  <c r="Q156" i="6"/>
  <c r="Q155" i="6"/>
  <c r="Q154" i="6"/>
  <c r="Q153" i="6"/>
  <c r="Q152" i="6"/>
  <c r="Q151" i="6"/>
  <c r="Q150" i="6"/>
  <c r="Q149" i="6"/>
  <c r="Q148" i="6"/>
  <c r="Q147" i="6"/>
  <c r="Q146" i="6"/>
  <c r="Q145" i="6"/>
  <c r="Q144" i="6"/>
  <c r="Q143" i="6"/>
  <c r="Q142" i="6"/>
  <c r="Q141" i="6"/>
  <c r="Q140" i="6"/>
  <c r="Q139" i="6"/>
  <c r="Q138" i="6"/>
  <c r="Q137" i="6"/>
  <c r="Q136" i="6"/>
  <c r="Q135" i="6"/>
  <c r="Q134" i="6"/>
  <c r="Q133" i="6"/>
  <c r="Q132" i="6"/>
  <c r="Q131" i="6"/>
  <c r="Q130" i="6"/>
  <c r="Q129" i="6"/>
  <c r="Q128" i="6"/>
  <c r="Q127" i="6"/>
  <c r="Q126" i="6"/>
  <c r="Q125" i="6"/>
  <c r="Q124" i="6"/>
  <c r="Q123" i="6"/>
  <c r="Q122" i="6"/>
  <c r="Q121" i="6"/>
  <c r="Q120" i="6"/>
  <c r="Q119" i="6"/>
  <c r="Q118" i="6"/>
  <c r="Q117" i="6"/>
  <c r="Q116" i="6"/>
  <c r="Q115" i="6"/>
  <c r="Q114" i="6"/>
  <c r="Q113" i="6"/>
  <c r="Q112" i="6"/>
  <c r="Q111" i="6"/>
  <c r="Q110" i="6"/>
  <c r="Q109" i="6"/>
  <c r="Q108" i="6"/>
  <c r="Q107" i="6"/>
  <c r="Q106" i="6"/>
  <c r="Q105" i="6"/>
  <c r="Q104" i="6"/>
  <c r="Q103" i="6"/>
  <c r="Q102" i="6"/>
  <c r="Q101" i="6"/>
  <c r="Q100" i="6"/>
  <c r="Q99" i="6"/>
  <c r="Q98" i="6"/>
  <c r="Q97" i="6"/>
  <c r="Q96" i="6"/>
  <c r="Q95" i="6"/>
  <c r="Q94" i="6"/>
  <c r="Q93" i="6"/>
  <c r="Q92" i="6"/>
  <c r="Q91" i="6"/>
  <c r="Q90" i="6"/>
  <c r="Q89" i="6"/>
  <c r="Q88" i="6"/>
  <c r="Q87" i="6"/>
  <c r="Q86" i="6"/>
  <c r="Q85" i="6"/>
  <c r="Q84" i="6"/>
  <c r="Q83" i="6"/>
  <c r="Q82" i="6"/>
  <c r="Q81" i="6"/>
  <c r="Q80" i="6"/>
  <c r="Q79" i="6"/>
  <c r="Q78" i="6"/>
  <c r="Q77" i="6"/>
  <c r="Q76" i="6"/>
  <c r="Q75" i="6"/>
  <c r="Q74" i="6"/>
  <c r="Q73" i="6"/>
  <c r="Q72" i="6"/>
  <c r="Q71" i="6"/>
  <c r="Q70" i="6"/>
  <c r="Q69" i="6"/>
  <c r="Q68" i="6"/>
  <c r="Q67" i="6"/>
  <c r="Q66" i="6"/>
  <c r="Q65" i="6"/>
  <c r="Q64" i="6"/>
  <c r="Q63" i="6"/>
  <c r="Q62" i="6"/>
  <c r="Q61" i="6"/>
  <c r="Q60" i="6"/>
  <c r="Q59" i="6"/>
  <c r="Q58" i="6"/>
  <c r="Q57" i="6"/>
  <c r="Q56" i="6"/>
  <c r="Q55" i="6"/>
  <c r="Q54" i="6"/>
  <c r="Q53" i="6"/>
  <c r="Q52" i="6"/>
  <c r="Q51" i="6"/>
  <c r="Q50" i="6"/>
  <c r="Q49" i="6"/>
  <c r="Q48" i="6"/>
  <c r="Q47" i="6"/>
  <c r="Q46" i="6"/>
  <c r="Q45" i="6"/>
  <c r="Q44" i="6"/>
  <c r="Q43" i="6"/>
  <c r="Q42" i="6"/>
  <c r="Q41" i="6"/>
  <c r="Q40" i="6"/>
  <c r="Q39" i="6"/>
  <c r="Q38" i="6"/>
  <c r="Q37" i="6"/>
  <c r="Q36" i="6"/>
  <c r="Q35" i="6"/>
  <c r="Q34" i="6"/>
  <c r="Q33" i="6"/>
  <c r="Q32" i="6"/>
  <c r="Q31" i="6"/>
  <c r="Q30" i="6"/>
  <c r="Q29" i="6"/>
  <c r="Q28" i="6"/>
  <c r="Q27" i="6"/>
  <c r="Q26" i="6"/>
  <c r="Q25" i="6"/>
  <c r="Q24" i="6"/>
  <c r="Q23" i="6"/>
  <c r="Q22" i="6"/>
  <c r="Q21" i="6"/>
  <c r="Q20" i="6"/>
  <c r="Q19" i="6"/>
  <c r="Q18" i="6"/>
  <c r="Q17" i="6"/>
  <c r="Q16" i="6"/>
  <c r="Q15" i="6"/>
  <c r="Q14" i="6"/>
  <c r="Q13" i="6"/>
  <c r="Q12" i="6"/>
  <c r="N376" i="6" l="1"/>
  <c r="N375" i="6"/>
  <c r="N374" i="6"/>
  <c r="N373" i="6"/>
  <c r="N372" i="6"/>
  <c r="N371" i="6"/>
  <c r="N370" i="6"/>
  <c r="N369" i="6"/>
  <c r="N368" i="6"/>
  <c r="N367" i="6"/>
  <c r="N366" i="6"/>
  <c r="N365" i="6"/>
  <c r="N364" i="6"/>
  <c r="N363" i="6"/>
  <c r="N362" i="6"/>
  <c r="N361" i="6"/>
  <c r="N360" i="6"/>
  <c r="N359" i="6"/>
  <c r="N358" i="6"/>
  <c r="N357" i="6"/>
  <c r="N356" i="6"/>
  <c r="N355" i="6"/>
  <c r="N354" i="6"/>
  <c r="N353" i="6"/>
  <c r="N352" i="6"/>
  <c r="N351" i="6"/>
  <c r="N350" i="6"/>
  <c r="N349" i="6"/>
  <c r="N348" i="6"/>
  <c r="N347" i="6"/>
  <c r="N346" i="6"/>
  <c r="N345" i="6"/>
  <c r="N344" i="6"/>
  <c r="N343" i="6"/>
  <c r="N342" i="6"/>
  <c r="N341" i="6"/>
  <c r="N340" i="6"/>
  <c r="N339" i="6"/>
  <c r="N338" i="6"/>
  <c r="N337" i="6"/>
  <c r="N336" i="6"/>
  <c r="N335" i="6"/>
  <c r="N334" i="6"/>
  <c r="N333" i="6"/>
  <c r="N332" i="6"/>
  <c r="N331" i="6"/>
  <c r="N330" i="6"/>
  <c r="N329" i="6"/>
  <c r="N328" i="6"/>
  <c r="N327" i="6"/>
  <c r="N326" i="6"/>
  <c r="N325" i="6"/>
  <c r="N324" i="6"/>
  <c r="N323" i="6"/>
  <c r="N322" i="6"/>
  <c r="N321" i="6"/>
  <c r="N320" i="6"/>
  <c r="N319" i="6"/>
  <c r="N318" i="6"/>
  <c r="N317" i="6"/>
  <c r="N316" i="6"/>
  <c r="N315" i="6"/>
  <c r="N314" i="6"/>
  <c r="N313" i="6"/>
  <c r="N312" i="6"/>
  <c r="N311" i="6"/>
  <c r="N310" i="6"/>
  <c r="N309" i="6"/>
  <c r="N308" i="6"/>
  <c r="N307" i="6"/>
  <c r="N306" i="6"/>
  <c r="N305" i="6"/>
  <c r="N304" i="6"/>
  <c r="N303" i="6"/>
  <c r="N302" i="6"/>
  <c r="N301" i="6"/>
  <c r="N300" i="6"/>
  <c r="N299" i="6"/>
  <c r="N298" i="6"/>
  <c r="N297" i="6"/>
  <c r="N296" i="6"/>
  <c r="N295" i="6"/>
  <c r="N294" i="6"/>
  <c r="N293" i="6"/>
  <c r="N292" i="6"/>
  <c r="N291" i="6"/>
  <c r="N290" i="6"/>
  <c r="N289" i="6"/>
  <c r="N288" i="6"/>
  <c r="N287" i="6"/>
  <c r="N286" i="6"/>
  <c r="N285" i="6"/>
  <c r="N284" i="6"/>
  <c r="N283" i="6"/>
  <c r="N282" i="6"/>
  <c r="N281" i="6"/>
  <c r="N280" i="6"/>
  <c r="N279" i="6"/>
  <c r="N278" i="6"/>
  <c r="N277" i="6"/>
  <c r="N276" i="6"/>
  <c r="N275" i="6"/>
  <c r="N274" i="6"/>
  <c r="N273" i="6"/>
  <c r="N272" i="6"/>
  <c r="N271" i="6"/>
  <c r="N270" i="6"/>
  <c r="N269" i="6"/>
  <c r="N268" i="6"/>
  <c r="N267" i="6"/>
  <c r="N266" i="6"/>
  <c r="N265" i="6"/>
  <c r="N264" i="6"/>
  <c r="N263" i="6"/>
  <c r="N262" i="6"/>
  <c r="N261" i="6"/>
  <c r="N260" i="6"/>
  <c r="N259" i="6"/>
  <c r="N258" i="6"/>
  <c r="N257" i="6"/>
  <c r="N256" i="6"/>
  <c r="N255" i="6"/>
  <c r="N254" i="6"/>
  <c r="N253" i="6"/>
  <c r="N252" i="6"/>
  <c r="N251" i="6"/>
  <c r="N250" i="6"/>
  <c r="N249" i="6"/>
  <c r="N248" i="6"/>
  <c r="N247" i="6"/>
  <c r="N246" i="6"/>
  <c r="N245" i="6"/>
  <c r="N244" i="6"/>
  <c r="N243" i="6"/>
  <c r="N242" i="6"/>
  <c r="N241" i="6"/>
  <c r="N240" i="6"/>
  <c r="N239" i="6"/>
  <c r="N238" i="6"/>
  <c r="N237" i="6"/>
  <c r="N236" i="6"/>
  <c r="N235" i="6"/>
  <c r="N234" i="6"/>
  <c r="N233" i="6"/>
  <c r="N232" i="6"/>
  <c r="N231" i="6"/>
  <c r="N230" i="6"/>
  <c r="N229" i="6"/>
  <c r="N228" i="6"/>
  <c r="N227" i="6"/>
  <c r="N226" i="6"/>
  <c r="N225" i="6"/>
  <c r="N224" i="6"/>
  <c r="N223" i="6"/>
  <c r="N222" i="6"/>
  <c r="N221" i="6"/>
  <c r="N220" i="6"/>
  <c r="N219" i="6"/>
  <c r="N218" i="6"/>
  <c r="N217" i="6"/>
  <c r="N216" i="6"/>
  <c r="N215" i="6"/>
  <c r="N214" i="6"/>
  <c r="N213" i="6"/>
  <c r="N212" i="6"/>
  <c r="N211" i="6"/>
  <c r="N210" i="6"/>
  <c r="N209" i="6"/>
  <c r="N208" i="6"/>
  <c r="N207" i="6"/>
  <c r="N206" i="6"/>
  <c r="N205" i="6"/>
  <c r="N204" i="6"/>
  <c r="N203" i="6"/>
  <c r="N202" i="6"/>
  <c r="N201" i="6"/>
  <c r="N200" i="6"/>
  <c r="N199" i="6"/>
  <c r="N198" i="6"/>
  <c r="N197" i="6"/>
  <c r="N196" i="6"/>
  <c r="N195" i="6"/>
  <c r="N194" i="6"/>
  <c r="N193" i="6"/>
  <c r="N192" i="6"/>
  <c r="N191" i="6"/>
  <c r="N190" i="6"/>
  <c r="N189" i="6"/>
  <c r="N188" i="6"/>
  <c r="N187" i="6"/>
  <c r="N186" i="6"/>
  <c r="N185" i="6"/>
  <c r="N184" i="6"/>
  <c r="N183" i="6"/>
  <c r="N182" i="6"/>
  <c r="N181" i="6"/>
  <c r="N180" i="6"/>
  <c r="N179" i="6"/>
  <c r="N178" i="6"/>
  <c r="N177" i="6"/>
  <c r="N176" i="6"/>
  <c r="N175" i="6"/>
  <c r="N174" i="6"/>
  <c r="N173" i="6"/>
  <c r="N172" i="6"/>
  <c r="N171" i="6"/>
  <c r="N170" i="6"/>
  <c r="N169" i="6"/>
  <c r="N168" i="6"/>
  <c r="N167" i="6"/>
  <c r="N166" i="6"/>
  <c r="N165" i="6"/>
  <c r="N164" i="6"/>
  <c r="N163" i="6"/>
  <c r="N162" i="6"/>
  <c r="N161" i="6"/>
  <c r="N160" i="6"/>
  <c r="N159" i="6"/>
  <c r="N158" i="6"/>
  <c r="N157" i="6"/>
  <c r="N156" i="6"/>
  <c r="N155" i="6"/>
  <c r="N154" i="6"/>
  <c r="N153" i="6"/>
  <c r="N152" i="6"/>
  <c r="N151" i="6"/>
  <c r="N150" i="6"/>
  <c r="N149" i="6"/>
  <c r="N148" i="6"/>
  <c r="N147" i="6"/>
  <c r="N146" i="6"/>
  <c r="N145" i="6"/>
  <c r="N144" i="6"/>
  <c r="N143" i="6"/>
  <c r="N142" i="6"/>
  <c r="N141" i="6"/>
  <c r="N140" i="6"/>
  <c r="N139" i="6"/>
  <c r="N138" i="6"/>
  <c r="N137" i="6"/>
  <c r="N136" i="6"/>
  <c r="N135" i="6"/>
  <c r="N134" i="6"/>
  <c r="N133" i="6"/>
  <c r="N132" i="6"/>
  <c r="N131" i="6"/>
  <c r="N130" i="6"/>
  <c r="N129" i="6"/>
  <c r="N128" i="6"/>
  <c r="N127" i="6"/>
  <c r="N126" i="6"/>
  <c r="N125" i="6"/>
  <c r="N124" i="6"/>
  <c r="N123" i="6"/>
  <c r="N122" i="6"/>
  <c r="N121" i="6"/>
  <c r="N120" i="6"/>
  <c r="N119" i="6"/>
  <c r="N118" i="6"/>
  <c r="N117" i="6"/>
  <c r="N116" i="6"/>
  <c r="N115" i="6"/>
  <c r="N114" i="6"/>
  <c r="N113" i="6"/>
  <c r="N112" i="6"/>
  <c r="N111" i="6"/>
  <c r="N110" i="6"/>
  <c r="N109" i="6"/>
  <c r="N108" i="6"/>
  <c r="N107" i="6"/>
  <c r="N106" i="6"/>
  <c r="N105" i="6"/>
  <c r="N104" i="6"/>
  <c r="N103" i="6"/>
  <c r="N102" i="6"/>
  <c r="N101" i="6"/>
  <c r="N100" i="6"/>
  <c r="N99" i="6"/>
  <c r="N98" i="6"/>
  <c r="N97" i="6"/>
  <c r="N96" i="6"/>
  <c r="N95" i="6"/>
  <c r="N94" i="6"/>
  <c r="N93" i="6"/>
  <c r="N92" i="6"/>
  <c r="N91" i="6"/>
  <c r="N90" i="6"/>
  <c r="N89" i="6"/>
  <c r="N88" i="6"/>
  <c r="N87" i="6"/>
  <c r="N86" i="6"/>
  <c r="N85" i="6"/>
  <c r="N84" i="6"/>
  <c r="N83" i="6"/>
  <c r="N82" i="6"/>
  <c r="N81" i="6"/>
  <c r="N80" i="6"/>
  <c r="N79" i="6"/>
  <c r="N78" i="6"/>
  <c r="N77" i="6"/>
  <c r="N76" i="6"/>
  <c r="N75" i="6"/>
  <c r="N74" i="6"/>
  <c r="N73" i="6"/>
  <c r="N72" i="6"/>
  <c r="N71" i="6"/>
  <c r="N70" i="6"/>
  <c r="N69" i="6"/>
  <c r="N68" i="6"/>
  <c r="N67" i="6"/>
  <c r="N66" i="6"/>
  <c r="N65" i="6"/>
  <c r="N64" i="6"/>
  <c r="N63" i="6"/>
  <c r="N62" i="6"/>
  <c r="N61" i="6"/>
  <c r="N60" i="6"/>
  <c r="N59" i="6"/>
  <c r="N58" i="6"/>
  <c r="N57" i="6"/>
  <c r="N56" i="6"/>
  <c r="N55" i="6"/>
  <c r="N54" i="6"/>
  <c r="N53" i="6"/>
  <c r="N52" i="6"/>
  <c r="N51" i="6"/>
  <c r="N50" i="6"/>
  <c r="N49" i="6"/>
  <c r="N48" i="6"/>
  <c r="N47" i="6"/>
  <c r="N46" i="6"/>
  <c r="N45" i="6"/>
  <c r="N44" i="6"/>
  <c r="N43" i="6"/>
  <c r="N42" i="6"/>
  <c r="N41" i="6"/>
  <c r="N40" i="6"/>
  <c r="N39" i="6"/>
  <c r="N38" i="6"/>
  <c r="N37" i="6"/>
  <c r="N36" i="6"/>
  <c r="N35" i="6"/>
  <c r="N34" i="6"/>
  <c r="N33" i="6"/>
  <c r="N32" i="6"/>
  <c r="N31" i="6"/>
  <c r="N30" i="6"/>
  <c r="N29" i="6"/>
  <c r="N28" i="6"/>
  <c r="N27" i="6"/>
  <c r="N26" i="6"/>
  <c r="N25" i="6"/>
  <c r="N24" i="6"/>
  <c r="N23" i="6"/>
  <c r="N22" i="6"/>
  <c r="N21" i="6"/>
  <c r="N20" i="6"/>
  <c r="N19" i="6"/>
  <c r="N18" i="6"/>
  <c r="N17" i="6"/>
  <c r="N16" i="6"/>
  <c r="N15" i="6"/>
  <c r="N14" i="6"/>
  <c r="N13" i="6"/>
  <c r="N12" i="6"/>
  <c r="K376" i="6" l="1"/>
  <c r="K375" i="6"/>
  <c r="K374" i="6"/>
  <c r="K373" i="6"/>
  <c r="K372" i="6"/>
  <c r="K371" i="6"/>
  <c r="K370" i="6"/>
  <c r="K369" i="6"/>
  <c r="K368" i="6"/>
  <c r="K367" i="6"/>
  <c r="K366" i="6"/>
  <c r="K365" i="6"/>
  <c r="K364" i="6"/>
  <c r="K363" i="6"/>
  <c r="K362" i="6"/>
  <c r="K361" i="6"/>
  <c r="K360" i="6"/>
  <c r="K359" i="6"/>
  <c r="K358" i="6"/>
  <c r="K357" i="6"/>
  <c r="K356" i="6"/>
  <c r="K355" i="6"/>
  <c r="K354" i="6"/>
  <c r="K353" i="6"/>
  <c r="K352" i="6"/>
  <c r="K351" i="6"/>
  <c r="K350" i="6"/>
  <c r="K349" i="6"/>
  <c r="K348" i="6"/>
  <c r="K347" i="6"/>
  <c r="K346" i="6"/>
  <c r="K345" i="6"/>
  <c r="K344" i="6"/>
  <c r="K343" i="6"/>
  <c r="K342" i="6"/>
  <c r="K341" i="6"/>
  <c r="K340" i="6"/>
  <c r="K339" i="6"/>
  <c r="K338" i="6"/>
  <c r="K337" i="6"/>
  <c r="K336" i="6"/>
  <c r="K335" i="6"/>
  <c r="K334" i="6"/>
  <c r="K333" i="6"/>
  <c r="K332" i="6"/>
  <c r="K331" i="6"/>
  <c r="K330" i="6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28" i="6"/>
  <c r="K27" i="6"/>
  <c r="K26" i="6"/>
  <c r="K25" i="6"/>
  <c r="K24" i="6"/>
  <c r="K23" i="6"/>
  <c r="K22" i="6"/>
  <c r="K21" i="6"/>
  <c r="K20" i="6"/>
  <c r="K19" i="6"/>
  <c r="K18" i="6"/>
  <c r="K17" i="6"/>
  <c r="K16" i="6"/>
  <c r="K15" i="6"/>
  <c r="K14" i="6"/>
  <c r="K13" i="6"/>
  <c r="K12" i="6"/>
  <c r="H376" i="6" l="1"/>
  <c r="H375" i="6"/>
  <c r="H374" i="6"/>
  <c r="H373" i="6"/>
  <c r="H372" i="6"/>
  <c r="H371" i="6"/>
  <c r="H370" i="6"/>
  <c r="H369" i="6"/>
  <c r="H368" i="6"/>
  <c r="H367" i="6"/>
  <c r="H366" i="6"/>
  <c r="H365" i="6"/>
  <c r="H364" i="6"/>
  <c r="H363" i="6"/>
  <c r="H362" i="6"/>
  <c r="H361" i="6"/>
  <c r="H360" i="6"/>
  <c r="H359" i="6"/>
  <c r="H358" i="6"/>
  <c r="H357" i="6"/>
  <c r="H356" i="6"/>
  <c r="H355" i="6"/>
  <c r="H354" i="6"/>
  <c r="H353" i="6"/>
  <c r="H352" i="6"/>
  <c r="H351" i="6"/>
  <c r="H350" i="6"/>
  <c r="H349" i="6"/>
  <c r="H348" i="6"/>
  <c r="H347" i="6"/>
  <c r="H346" i="6"/>
  <c r="H345" i="6"/>
  <c r="H344" i="6"/>
  <c r="H343" i="6"/>
  <c r="H342" i="6"/>
  <c r="H341" i="6"/>
  <c r="H340" i="6"/>
  <c r="H339" i="6"/>
  <c r="H338" i="6"/>
  <c r="H337" i="6"/>
  <c r="H336" i="6"/>
  <c r="H335" i="6"/>
  <c r="H334" i="6"/>
  <c r="H333" i="6"/>
  <c r="H332" i="6"/>
  <c r="H331" i="6"/>
  <c r="H330" i="6"/>
  <c r="H329" i="6"/>
  <c r="H328" i="6"/>
  <c r="H327" i="6"/>
  <c r="H326" i="6"/>
  <c r="H325" i="6"/>
  <c r="H324" i="6"/>
  <c r="H323" i="6"/>
  <c r="H322" i="6"/>
  <c r="H321" i="6"/>
  <c r="H320" i="6"/>
  <c r="H319" i="6"/>
  <c r="H318" i="6"/>
  <c r="H317" i="6"/>
  <c r="H316" i="6"/>
  <c r="H315" i="6"/>
  <c r="H314" i="6"/>
  <c r="H313" i="6"/>
  <c r="H312" i="6"/>
  <c r="H311" i="6"/>
  <c r="H310" i="6"/>
  <c r="H309" i="6"/>
  <c r="H308" i="6"/>
  <c r="H307" i="6"/>
  <c r="H306" i="6"/>
  <c r="H305" i="6"/>
  <c r="H304" i="6"/>
  <c r="H303" i="6"/>
  <c r="H302" i="6"/>
  <c r="H301" i="6"/>
  <c r="H300" i="6"/>
  <c r="H299" i="6"/>
  <c r="H298" i="6"/>
  <c r="H297" i="6"/>
  <c r="H296" i="6"/>
  <c r="H295" i="6"/>
  <c r="H294" i="6"/>
  <c r="H293" i="6"/>
  <c r="H292" i="6"/>
  <c r="H291" i="6"/>
  <c r="H290" i="6"/>
  <c r="H289" i="6"/>
  <c r="H288" i="6"/>
  <c r="H287" i="6"/>
  <c r="H286" i="6"/>
  <c r="H285" i="6"/>
  <c r="H284" i="6"/>
  <c r="H283" i="6"/>
  <c r="H282" i="6"/>
  <c r="H281" i="6"/>
  <c r="H280" i="6"/>
  <c r="H279" i="6"/>
  <c r="H278" i="6"/>
  <c r="H277" i="6"/>
  <c r="H276" i="6"/>
  <c r="H275" i="6"/>
  <c r="H274" i="6"/>
  <c r="H273" i="6"/>
  <c r="H272" i="6"/>
  <c r="H271" i="6"/>
  <c r="H270" i="6"/>
  <c r="H269" i="6"/>
  <c r="H268" i="6"/>
  <c r="H267" i="6"/>
  <c r="H266" i="6"/>
  <c r="H265" i="6"/>
  <c r="H264" i="6"/>
  <c r="H263" i="6"/>
  <c r="H262" i="6"/>
  <c r="H261" i="6"/>
  <c r="H260" i="6"/>
  <c r="H259" i="6"/>
  <c r="H258" i="6"/>
  <c r="H257" i="6"/>
  <c r="H256" i="6"/>
  <c r="H255" i="6"/>
  <c r="H254" i="6"/>
  <c r="H253" i="6"/>
  <c r="H252" i="6"/>
  <c r="H251" i="6"/>
  <c r="H250" i="6"/>
  <c r="H249" i="6"/>
  <c r="H248" i="6"/>
  <c r="H247" i="6"/>
  <c r="H246" i="6"/>
  <c r="H245" i="6"/>
  <c r="H244" i="6"/>
  <c r="H243" i="6"/>
  <c r="H242" i="6"/>
  <c r="H241" i="6"/>
  <c r="H240" i="6"/>
  <c r="H239" i="6"/>
  <c r="H238" i="6"/>
  <c r="H237" i="6"/>
  <c r="H236" i="6"/>
  <c r="H235" i="6"/>
  <c r="H234" i="6"/>
  <c r="H233" i="6"/>
  <c r="H232" i="6"/>
  <c r="H231" i="6"/>
  <c r="H230" i="6"/>
  <c r="H229" i="6"/>
  <c r="H228" i="6"/>
  <c r="H227" i="6"/>
  <c r="H226" i="6"/>
  <c r="H225" i="6"/>
  <c r="H224" i="6"/>
  <c r="H223" i="6"/>
  <c r="H222" i="6"/>
  <c r="H221" i="6"/>
  <c r="H220" i="6"/>
  <c r="H219" i="6"/>
  <c r="H218" i="6"/>
  <c r="H217" i="6"/>
  <c r="H216" i="6"/>
  <c r="H215" i="6"/>
  <c r="H214" i="6"/>
  <c r="H213" i="6"/>
  <c r="H212" i="6"/>
  <c r="H211" i="6"/>
  <c r="H210" i="6"/>
  <c r="H209" i="6"/>
  <c r="H208" i="6"/>
  <c r="H207" i="6"/>
  <c r="H206" i="6"/>
  <c r="H205" i="6"/>
  <c r="H204" i="6"/>
  <c r="H203" i="6"/>
  <c r="H202" i="6"/>
  <c r="H201" i="6"/>
  <c r="H200" i="6"/>
  <c r="H199" i="6"/>
  <c r="H198" i="6"/>
  <c r="H197" i="6"/>
  <c r="H196" i="6"/>
  <c r="H195" i="6"/>
  <c r="H194" i="6"/>
  <c r="H193" i="6"/>
  <c r="H192" i="6"/>
  <c r="H191" i="6"/>
  <c r="H190" i="6"/>
  <c r="H189" i="6"/>
  <c r="H188" i="6"/>
  <c r="H187" i="6"/>
  <c r="H186" i="6"/>
  <c r="H185" i="6"/>
  <c r="H184" i="6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H162" i="6"/>
  <c r="H161" i="6"/>
  <c r="H160" i="6"/>
  <c r="H159" i="6"/>
  <c r="H158" i="6"/>
  <c r="H157" i="6"/>
  <c r="H156" i="6"/>
  <c r="H155" i="6"/>
  <c r="H154" i="6"/>
  <c r="H153" i="6"/>
  <c r="H152" i="6"/>
  <c r="H151" i="6"/>
  <c r="H150" i="6"/>
  <c r="H149" i="6"/>
  <c r="H148" i="6"/>
  <c r="H147" i="6"/>
  <c r="H146" i="6"/>
  <c r="H145" i="6"/>
  <c r="H144" i="6"/>
  <c r="H143" i="6"/>
  <c r="H142" i="6"/>
  <c r="H141" i="6"/>
  <c r="H140" i="6"/>
  <c r="H139" i="6"/>
  <c r="H138" i="6"/>
  <c r="H137" i="6"/>
  <c r="H136" i="6"/>
  <c r="H135" i="6"/>
  <c r="H134" i="6"/>
  <c r="H133" i="6"/>
  <c r="H132" i="6"/>
  <c r="H131" i="6"/>
  <c r="H130" i="6"/>
  <c r="H129" i="6"/>
  <c r="H128" i="6"/>
  <c r="H127" i="6"/>
  <c r="H126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H109" i="6"/>
  <c r="H108" i="6"/>
  <c r="H107" i="6"/>
  <c r="H106" i="6"/>
  <c r="H105" i="6"/>
  <c r="H104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3" i="6"/>
  <c r="H82" i="6"/>
  <c r="H81" i="6"/>
  <c r="H80" i="6"/>
  <c r="H79" i="6"/>
  <c r="H78" i="6"/>
  <c r="H77" i="6"/>
  <c r="H76" i="6"/>
  <c r="H75" i="6"/>
  <c r="H74" i="6"/>
  <c r="H73" i="6"/>
  <c r="H72" i="6"/>
  <c r="H71" i="6"/>
  <c r="H70" i="6"/>
  <c r="H69" i="6"/>
  <c r="H68" i="6"/>
  <c r="H67" i="6"/>
  <c r="H66" i="6"/>
  <c r="H65" i="6"/>
  <c r="H64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6" i="6"/>
  <c r="H45" i="6"/>
  <c r="H44" i="6"/>
  <c r="H43" i="6"/>
  <c r="H42" i="6"/>
  <c r="H41" i="6"/>
  <c r="H40" i="6"/>
  <c r="H39" i="6"/>
  <c r="H38" i="6"/>
  <c r="H37" i="6"/>
  <c r="H36" i="6"/>
  <c r="H35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E376" i="6" l="1"/>
  <c r="E375" i="6"/>
  <c r="E374" i="6"/>
  <c r="E373" i="6"/>
  <c r="E372" i="6"/>
  <c r="E371" i="6"/>
  <c r="E370" i="6"/>
  <c r="E369" i="6"/>
  <c r="E368" i="6"/>
  <c r="E367" i="6"/>
  <c r="E366" i="6"/>
  <c r="E365" i="6"/>
  <c r="E364" i="6"/>
  <c r="E363" i="6"/>
  <c r="E362" i="6"/>
  <c r="E361" i="6"/>
  <c r="E360" i="6"/>
  <c r="E359" i="6"/>
  <c r="E358" i="6"/>
  <c r="E357" i="6"/>
  <c r="E356" i="6"/>
  <c r="E355" i="6"/>
  <c r="E354" i="6"/>
  <c r="E353" i="6"/>
  <c r="E352" i="6"/>
  <c r="E351" i="6"/>
  <c r="E350" i="6"/>
  <c r="E349" i="6"/>
  <c r="E348" i="6"/>
  <c r="E347" i="6"/>
  <c r="E346" i="6"/>
  <c r="E345" i="6"/>
  <c r="E344" i="6"/>
  <c r="E343" i="6"/>
  <c r="E342" i="6"/>
  <c r="E341" i="6"/>
  <c r="E340" i="6"/>
  <c r="E339" i="6"/>
  <c r="E338" i="6"/>
  <c r="E337" i="6"/>
  <c r="E336" i="6"/>
  <c r="E335" i="6"/>
  <c r="E334" i="6"/>
  <c r="E333" i="6"/>
  <c r="E332" i="6"/>
  <c r="E331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84" i="6"/>
  <c r="E183" i="6"/>
  <c r="E182" i="6"/>
  <c r="E181" i="6"/>
  <c r="E180" i="6"/>
  <c r="E179" i="6"/>
  <c r="E178" i="6"/>
  <c r="E177" i="6"/>
  <c r="E176" i="6"/>
  <c r="E175" i="6"/>
  <c r="E174" i="6"/>
  <c r="E173" i="6"/>
  <c r="E172" i="6"/>
  <c r="E171" i="6"/>
  <c r="E170" i="6"/>
  <c r="E169" i="6"/>
  <c r="E168" i="6"/>
  <c r="E167" i="6"/>
  <c r="E166" i="6"/>
  <c r="E165" i="6"/>
  <c r="E164" i="6"/>
  <c r="E163" i="6"/>
  <c r="E162" i="6"/>
  <c r="E161" i="6"/>
  <c r="E160" i="6"/>
  <c r="E159" i="6"/>
  <c r="E158" i="6"/>
  <c r="E157" i="6"/>
  <c r="E156" i="6"/>
  <c r="E155" i="6"/>
  <c r="E154" i="6"/>
  <c r="E153" i="6"/>
  <c r="E152" i="6"/>
  <c r="E151" i="6"/>
  <c r="E150" i="6"/>
  <c r="E149" i="6"/>
  <c r="E148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6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H371" i="5" l="1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D371" i="5"/>
  <c r="D370" i="5"/>
  <c r="D369" i="5"/>
  <c r="D368" i="5"/>
  <c r="D367" i="5"/>
  <c r="D366" i="5"/>
  <c r="D365" i="5"/>
  <c r="D364" i="5"/>
  <c r="D363" i="5"/>
  <c r="D362" i="5"/>
  <c r="D361" i="5"/>
  <c r="D360" i="5"/>
  <c r="D359" i="5"/>
  <c r="D358" i="5"/>
  <c r="D357" i="5"/>
  <c r="D356" i="5"/>
  <c r="D355" i="5"/>
  <c r="D354" i="5"/>
  <c r="D353" i="5"/>
  <c r="D352" i="5"/>
  <c r="D351" i="5"/>
  <c r="D350" i="5"/>
  <c r="D349" i="5"/>
  <c r="D348" i="5"/>
  <c r="D347" i="5"/>
  <c r="D346" i="5"/>
  <c r="D345" i="5"/>
  <c r="D344" i="5"/>
  <c r="D343" i="5"/>
  <c r="D342" i="5"/>
  <c r="D341" i="5"/>
  <c r="D340" i="5"/>
  <c r="D339" i="5"/>
  <c r="D338" i="5"/>
  <c r="D337" i="5"/>
  <c r="D336" i="5"/>
  <c r="D335" i="5"/>
  <c r="D334" i="5"/>
  <c r="D333" i="5"/>
  <c r="D332" i="5"/>
  <c r="D331" i="5"/>
  <c r="D330" i="5"/>
  <c r="D329" i="5"/>
  <c r="D328" i="5"/>
  <c r="D327" i="5"/>
  <c r="D326" i="5"/>
  <c r="D325" i="5"/>
  <c r="D324" i="5"/>
  <c r="D323" i="5"/>
  <c r="D322" i="5"/>
  <c r="D321" i="5"/>
  <c r="D320" i="5"/>
  <c r="D319" i="5"/>
  <c r="D318" i="5"/>
  <c r="D317" i="5"/>
  <c r="D316" i="5"/>
  <c r="D315" i="5"/>
  <c r="D314" i="5"/>
  <c r="D313" i="5"/>
  <c r="D312" i="5"/>
  <c r="D311" i="5"/>
  <c r="D310" i="5"/>
  <c r="D309" i="5"/>
  <c r="D308" i="5"/>
  <c r="D307" i="5"/>
  <c r="D306" i="5"/>
  <c r="D305" i="5"/>
  <c r="D304" i="5"/>
  <c r="D303" i="5"/>
  <c r="D302" i="5"/>
  <c r="D301" i="5"/>
  <c r="D300" i="5"/>
  <c r="D299" i="5"/>
  <c r="D298" i="5"/>
  <c r="D297" i="5"/>
  <c r="D296" i="5"/>
  <c r="D295" i="5"/>
  <c r="D294" i="5"/>
  <c r="D293" i="5"/>
  <c r="D292" i="5"/>
  <c r="D291" i="5"/>
  <c r="D290" i="5"/>
  <c r="D289" i="5"/>
  <c r="D288" i="5"/>
  <c r="D287" i="5"/>
  <c r="D286" i="5"/>
  <c r="D285" i="5"/>
  <c r="D284" i="5"/>
  <c r="D283" i="5"/>
  <c r="D282" i="5"/>
  <c r="D281" i="5"/>
  <c r="D280" i="5"/>
  <c r="D279" i="5"/>
  <c r="D278" i="5"/>
  <c r="D277" i="5"/>
  <c r="D276" i="5"/>
  <c r="D275" i="5"/>
  <c r="D274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W374" i="3" l="1"/>
  <c r="W373" i="3"/>
  <c r="W372" i="3"/>
  <c r="W371" i="3"/>
  <c r="W370" i="3"/>
  <c r="W369" i="3"/>
  <c r="W368" i="3"/>
  <c r="W367" i="3"/>
  <c r="W366" i="3"/>
  <c r="W365" i="3"/>
  <c r="W364" i="3"/>
  <c r="W363" i="3"/>
  <c r="W362" i="3"/>
  <c r="W361" i="3"/>
  <c r="W360" i="3"/>
  <c r="W359" i="3"/>
  <c r="W358" i="3"/>
  <c r="W357" i="3"/>
  <c r="W356" i="3"/>
  <c r="W355" i="3"/>
  <c r="W354" i="3"/>
  <c r="W353" i="3"/>
  <c r="W352" i="3"/>
  <c r="W351" i="3"/>
  <c r="W350" i="3"/>
  <c r="W349" i="3"/>
  <c r="W348" i="3"/>
  <c r="W347" i="3"/>
  <c r="W346" i="3"/>
  <c r="W345" i="3"/>
  <c r="W344" i="3"/>
  <c r="W343" i="3"/>
  <c r="W342" i="3"/>
  <c r="W341" i="3"/>
  <c r="W340" i="3"/>
  <c r="W339" i="3"/>
  <c r="W338" i="3"/>
  <c r="W337" i="3"/>
  <c r="W336" i="3"/>
  <c r="W335" i="3"/>
  <c r="W334" i="3"/>
  <c r="W333" i="3"/>
  <c r="W332" i="3"/>
  <c r="W331" i="3"/>
  <c r="W330" i="3"/>
  <c r="W329" i="3"/>
  <c r="W328" i="3"/>
  <c r="W327" i="3"/>
  <c r="W326" i="3"/>
  <c r="W325" i="3"/>
  <c r="W324" i="3"/>
  <c r="W323" i="3"/>
  <c r="W322" i="3"/>
  <c r="W321" i="3"/>
  <c r="W320" i="3"/>
  <c r="W319" i="3"/>
  <c r="W318" i="3"/>
  <c r="W317" i="3"/>
  <c r="W316" i="3"/>
  <c r="W315" i="3"/>
  <c r="W314" i="3"/>
  <c r="W313" i="3"/>
  <c r="W312" i="3"/>
  <c r="W311" i="3"/>
  <c r="W310" i="3"/>
  <c r="W309" i="3"/>
  <c r="W308" i="3"/>
  <c r="W307" i="3"/>
  <c r="W306" i="3"/>
  <c r="W305" i="3"/>
  <c r="W304" i="3"/>
  <c r="W303" i="3"/>
  <c r="W302" i="3"/>
  <c r="W301" i="3"/>
  <c r="W300" i="3"/>
  <c r="W299" i="3"/>
  <c r="W298" i="3"/>
  <c r="W297" i="3"/>
  <c r="W296" i="3"/>
  <c r="W295" i="3"/>
  <c r="W294" i="3"/>
  <c r="W293" i="3"/>
  <c r="W292" i="3"/>
  <c r="W291" i="3"/>
  <c r="W290" i="3"/>
  <c r="W289" i="3"/>
  <c r="W288" i="3"/>
  <c r="W287" i="3"/>
  <c r="W286" i="3"/>
  <c r="W285" i="3"/>
  <c r="W284" i="3"/>
  <c r="W283" i="3"/>
  <c r="W282" i="3"/>
  <c r="W281" i="3"/>
  <c r="W280" i="3"/>
  <c r="W279" i="3"/>
  <c r="W278" i="3"/>
  <c r="W277" i="3"/>
  <c r="W276" i="3"/>
  <c r="W275" i="3"/>
  <c r="W274" i="3"/>
  <c r="W273" i="3"/>
  <c r="W272" i="3"/>
  <c r="W271" i="3"/>
  <c r="W270" i="3"/>
  <c r="W269" i="3"/>
  <c r="W268" i="3"/>
  <c r="W267" i="3"/>
  <c r="W266" i="3"/>
  <c r="W265" i="3"/>
  <c r="W264" i="3"/>
  <c r="W263" i="3"/>
  <c r="W262" i="3"/>
  <c r="W261" i="3"/>
  <c r="W260" i="3"/>
  <c r="W259" i="3"/>
  <c r="W258" i="3"/>
  <c r="W257" i="3"/>
  <c r="W256" i="3"/>
  <c r="W255" i="3"/>
  <c r="W254" i="3"/>
  <c r="W253" i="3"/>
  <c r="W252" i="3"/>
  <c r="W251" i="3"/>
  <c r="W250" i="3"/>
  <c r="W249" i="3"/>
  <c r="W248" i="3"/>
  <c r="W247" i="3"/>
  <c r="W246" i="3"/>
  <c r="W245" i="3"/>
  <c r="W244" i="3"/>
  <c r="W243" i="3"/>
  <c r="W242" i="3"/>
  <c r="W241" i="3"/>
  <c r="W240" i="3"/>
  <c r="W239" i="3"/>
  <c r="W238" i="3"/>
  <c r="W237" i="3"/>
  <c r="W236" i="3"/>
  <c r="W235" i="3"/>
  <c r="W234" i="3"/>
  <c r="W233" i="3"/>
  <c r="W232" i="3"/>
  <c r="W231" i="3"/>
  <c r="W230" i="3"/>
  <c r="W229" i="3"/>
  <c r="W228" i="3"/>
  <c r="W227" i="3"/>
  <c r="W226" i="3"/>
  <c r="W225" i="3"/>
  <c r="W224" i="3"/>
  <c r="W223" i="3"/>
  <c r="W222" i="3"/>
  <c r="W221" i="3"/>
  <c r="W220" i="3"/>
  <c r="W219" i="3"/>
  <c r="W218" i="3"/>
  <c r="W217" i="3"/>
  <c r="W216" i="3"/>
  <c r="W215" i="3"/>
  <c r="W214" i="3"/>
  <c r="W213" i="3"/>
  <c r="W212" i="3"/>
  <c r="W211" i="3"/>
  <c r="W210" i="3"/>
  <c r="W209" i="3"/>
  <c r="W208" i="3"/>
  <c r="W207" i="3"/>
  <c r="W206" i="3"/>
  <c r="W205" i="3"/>
  <c r="W204" i="3"/>
  <c r="W203" i="3"/>
  <c r="W202" i="3"/>
  <c r="W201" i="3"/>
  <c r="W200" i="3"/>
  <c r="W199" i="3"/>
  <c r="W198" i="3"/>
  <c r="W197" i="3"/>
  <c r="W196" i="3"/>
  <c r="W195" i="3"/>
  <c r="W194" i="3"/>
  <c r="W193" i="3"/>
  <c r="W192" i="3"/>
  <c r="W191" i="3"/>
  <c r="W190" i="3"/>
  <c r="W189" i="3"/>
  <c r="W188" i="3"/>
  <c r="W187" i="3"/>
  <c r="W186" i="3"/>
  <c r="W185" i="3"/>
  <c r="W184" i="3"/>
  <c r="W183" i="3"/>
  <c r="W182" i="3"/>
  <c r="W181" i="3"/>
  <c r="W180" i="3"/>
  <c r="W179" i="3"/>
  <c r="W178" i="3"/>
  <c r="W177" i="3"/>
  <c r="W176" i="3"/>
  <c r="W175" i="3"/>
  <c r="W174" i="3"/>
  <c r="W173" i="3"/>
  <c r="W172" i="3"/>
  <c r="W171" i="3"/>
  <c r="W170" i="3"/>
  <c r="W169" i="3"/>
  <c r="W168" i="3"/>
  <c r="W167" i="3"/>
  <c r="W166" i="3"/>
  <c r="W165" i="3"/>
  <c r="W164" i="3"/>
  <c r="W163" i="3"/>
  <c r="W162" i="3"/>
  <c r="W161" i="3"/>
  <c r="W160" i="3"/>
  <c r="W159" i="3"/>
  <c r="W158" i="3"/>
  <c r="W157" i="3"/>
  <c r="W156" i="3"/>
  <c r="W155" i="3"/>
  <c r="W154" i="3"/>
  <c r="W153" i="3"/>
  <c r="W152" i="3"/>
  <c r="W151" i="3"/>
  <c r="W150" i="3"/>
  <c r="W149" i="3"/>
  <c r="W148" i="3"/>
  <c r="W147" i="3"/>
  <c r="W146" i="3"/>
  <c r="W145" i="3"/>
  <c r="W144" i="3"/>
  <c r="W143" i="3"/>
  <c r="W142" i="3"/>
  <c r="W141" i="3"/>
  <c r="W140" i="3"/>
  <c r="W139" i="3"/>
  <c r="W138" i="3"/>
  <c r="W137" i="3"/>
  <c r="W136" i="3"/>
  <c r="W135" i="3"/>
  <c r="W134" i="3"/>
  <c r="W133" i="3"/>
  <c r="W132" i="3"/>
  <c r="W131" i="3"/>
  <c r="W130" i="3"/>
  <c r="W129" i="3"/>
  <c r="W128" i="3"/>
  <c r="W127" i="3"/>
  <c r="W126" i="3"/>
  <c r="W125" i="3"/>
  <c r="W124" i="3"/>
  <c r="W123" i="3"/>
  <c r="W122" i="3"/>
  <c r="W121" i="3"/>
  <c r="W120" i="3"/>
  <c r="W119" i="3"/>
  <c r="W118" i="3"/>
  <c r="W117" i="3"/>
  <c r="W116" i="3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Q374" i="3"/>
  <c r="Q373" i="3"/>
  <c r="Q372" i="3"/>
  <c r="Q371" i="3"/>
  <c r="Q370" i="3"/>
  <c r="Q369" i="3"/>
  <c r="Q368" i="3"/>
  <c r="Q367" i="3"/>
  <c r="Q366" i="3"/>
  <c r="Q365" i="3"/>
  <c r="Q364" i="3"/>
  <c r="Q363" i="3"/>
  <c r="Q362" i="3"/>
  <c r="Q361" i="3"/>
  <c r="Q360" i="3"/>
  <c r="Q359" i="3"/>
  <c r="Q358" i="3"/>
  <c r="Q357" i="3"/>
  <c r="Q356" i="3"/>
  <c r="Q355" i="3"/>
  <c r="Q354" i="3"/>
  <c r="Q353" i="3"/>
  <c r="Q352" i="3"/>
  <c r="Q351" i="3"/>
  <c r="Q350" i="3"/>
  <c r="Q349" i="3"/>
  <c r="Q348" i="3"/>
  <c r="Q347" i="3"/>
  <c r="Q346" i="3"/>
  <c r="Q345" i="3"/>
  <c r="Q344" i="3"/>
  <c r="Q343" i="3"/>
  <c r="Q342" i="3"/>
  <c r="Q341" i="3"/>
  <c r="Q340" i="3"/>
  <c r="Q339" i="3"/>
  <c r="Q338" i="3"/>
  <c r="Q337" i="3"/>
  <c r="Q336" i="3"/>
  <c r="Q335" i="3"/>
  <c r="Q334" i="3"/>
  <c r="Q333" i="3"/>
  <c r="Q332" i="3"/>
  <c r="Q331" i="3"/>
  <c r="Q330" i="3"/>
  <c r="Q329" i="3"/>
  <c r="Q328" i="3"/>
  <c r="Q327" i="3"/>
  <c r="Q326" i="3"/>
  <c r="Q325" i="3"/>
  <c r="Q324" i="3"/>
  <c r="Q323" i="3"/>
  <c r="Q322" i="3"/>
  <c r="Q321" i="3"/>
  <c r="Q320" i="3"/>
  <c r="Q319" i="3"/>
  <c r="Q318" i="3"/>
  <c r="Q317" i="3"/>
  <c r="Q316" i="3"/>
  <c r="Q315" i="3"/>
  <c r="Q314" i="3"/>
  <c r="Q313" i="3"/>
  <c r="Q312" i="3"/>
  <c r="Q311" i="3"/>
  <c r="Q310" i="3"/>
  <c r="Q309" i="3"/>
  <c r="Q308" i="3"/>
  <c r="Q307" i="3"/>
  <c r="Q306" i="3"/>
  <c r="Q305" i="3"/>
  <c r="Q304" i="3"/>
  <c r="Q303" i="3"/>
  <c r="Q302" i="3"/>
  <c r="Q301" i="3"/>
  <c r="Q300" i="3"/>
  <c r="Q299" i="3"/>
  <c r="Q298" i="3"/>
  <c r="Q297" i="3"/>
  <c r="Q296" i="3"/>
  <c r="Q295" i="3"/>
  <c r="Q294" i="3"/>
  <c r="Q293" i="3"/>
  <c r="Q292" i="3"/>
  <c r="Q291" i="3"/>
  <c r="Q290" i="3"/>
  <c r="Q289" i="3"/>
  <c r="Q288" i="3"/>
  <c r="Q287" i="3"/>
  <c r="Q286" i="3"/>
  <c r="Q285" i="3"/>
  <c r="Q284" i="3"/>
  <c r="Q283" i="3"/>
  <c r="Q282" i="3"/>
  <c r="Q281" i="3"/>
  <c r="Q280" i="3"/>
  <c r="Q279" i="3"/>
  <c r="Q278" i="3"/>
  <c r="Q277" i="3"/>
  <c r="Q276" i="3"/>
  <c r="Q275" i="3"/>
  <c r="Q274" i="3"/>
  <c r="Q273" i="3"/>
  <c r="Q272" i="3"/>
  <c r="Q271" i="3"/>
  <c r="Q270" i="3"/>
  <c r="Q269" i="3"/>
  <c r="Q268" i="3"/>
  <c r="Q267" i="3"/>
  <c r="Q266" i="3"/>
  <c r="Q265" i="3"/>
  <c r="Q264" i="3"/>
  <c r="Q263" i="3"/>
  <c r="Q262" i="3"/>
  <c r="Q261" i="3"/>
  <c r="Q260" i="3"/>
  <c r="Q259" i="3"/>
  <c r="Q258" i="3"/>
  <c r="Q257" i="3"/>
  <c r="Q256" i="3"/>
  <c r="Q255" i="3"/>
  <c r="Q254" i="3"/>
  <c r="Q253" i="3"/>
  <c r="Q252" i="3"/>
  <c r="Q251" i="3"/>
  <c r="Q250" i="3"/>
  <c r="Q249" i="3"/>
  <c r="Q248" i="3"/>
  <c r="Q247" i="3"/>
  <c r="Q246" i="3"/>
  <c r="Q245" i="3"/>
  <c r="Q244" i="3"/>
  <c r="Q243" i="3"/>
  <c r="Q242" i="3"/>
  <c r="Q241" i="3"/>
  <c r="Q240" i="3"/>
  <c r="Q239" i="3"/>
  <c r="Q238" i="3"/>
  <c r="Q237" i="3"/>
  <c r="Q236" i="3"/>
  <c r="Q235" i="3"/>
  <c r="Q234" i="3"/>
  <c r="Q233" i="3"/>
  <c r="Q232" i="3"/>
  <c r="Q231" i="3"/>
  <c r="Q230" i="3"/>
  <c r="Q229" i="3"/>
  <c r="Q228" i="3"/>
  <c r="Q227" i="3"/>
  <c r="Q226" i="3"/>
  <c r="Q225" i="3"/>
  <c r="Q224" i="3"/>
  <c r="Q223" i="3"/>
  <c r="Q222" i="3"/>
  <c r="Q221" i="3"/>
  <c r="Q220" i="3"/>
  <c r="Q219" i="3"/>
  <c r="Q218" i="3"/>
  <c r="Q217" i="3"/>
  <c r="Q216" i="3"/>
  <c r="Q215" i="3"/>
  <c r="Q214" i="3"/>
  <c r="Q213" i="3"/>
  <c r="Q212" i="3"/>
  <c r="Q211" i="3"/>
  <c r="Q210" i="3"/>
  <c r="Q209" i="3"/>
  <c r="Q208" i="3"/>
  <c r="Q207" i="3"/>
  <c r="Q206" i="3"/>
  <c r="Q205" i="3"/>
  <c r="Q204" i="3"/>
  <c r="Q203" i="3"/>
  <c r="Q202" i="3"/>
  <c r="Q201" i="3"/>
  <c r="Q200" i="3"/>
  <c r="Q199" i="3"/>
  <c r="Q198" i="3"/>
  <c r="Q197" i="3"/>
  <c r="Q196" i="3"/>
  <c r="Q195" i="3"/>
  <c r="Q194" i="3"/>
  <c r="Q193" i="3"/>
  <c r="Q192" i="3"/>
  <c r="Q191" i="3"/>
  <c r="Q190" i="3"/>
  <c r="Q189" i="3"/>
  <c r="Q188" i="3"/>
  <c r="Q187" i="3"/>
  <c r="Q186" i="3"/>
  <c r="Q185" i="3"/>
  <c r="Q184" i="3"/>
  <c r="Q183" i="3"/>
  <c r="Q182" i="3"/>
  <c r="Q181" i="3"/>
  <c r="Q180" i="3"/>
  <c r="Q179" i="3"/>
  <c r="Q178" i="3"/>
  <c r="Q177" i="3"/>
  <c r="Q176" i="3"/>
  <c r="Q175" i="3"/>
  <c r="Q174" i="3"/>
  <c r="Q173" i="3"/>
  <c r="Q172" i="3"/>
  <c r="Q171" i="3"/>
  <c r="Q170" i="3"/>
  <c r="Q169" i="3"/>
  <c r="Q168" i="3"/>
  <c r="Q167" i="3"/>
  <c r="Q166" i="3"/>
  <c r="Q165" i="3"/>
  <c r="Q164" i="3"/>
  <c r="Q163" i="3"/>
  <c r="Q162" i="3"/>
  <c r="Q161" i="3"/>
  <c r="Q160" i="3"/>
  <c r="Q159" i="3"/>
  <c r="Q158" i="3"/>
  <c r="Q157" i="3"/>
  <c r="Q156" i="3"/>
  <c r="Q155" i="3"/>
  <c r="Q154" i="3"/>
  <c r="Q153" i="3"/>
  <c r="Q152" i="3"/>
  <c r="Q151" i="3"/>
  <c r="Q150" i="3"/>
  <c r="Q149" i="3"/>
  <c r="Q148" i="3"/>
  <c r="Q147" i="3"/>
  <c r="Q146" i="3"/>
  <c r="Q145" i="3"/>
  <c r="Q144" i="3"/>
  <c r="Q143" i="3"/>
  <c r="Q142" i="3"/>
  <c r="Q141" i="3"/>
  <c r="Q140" i="3"/>
  <c r="Q139" i="3"/>
  <c r="Q138" i="3"/>
  <c r="Q137" i="3"/>
  <c r="Q136" i="3"/>
  <c r="Q135" i="3"/>
  <c r="Q134" i="3"/>
  <c r="Q133" i="3"/>
  <c r="Q132" i="3"/>
  <c r="Q131" i="3"/>
  <c r="Q130" i="3"/>
  <c r="Q129" i="3"/>
  <c r="Q128" i="3"/>
  <c r="Q127" i="3"/>
  <c r="Q126" i="3"/>
  <c r="Q125" i="3"/>
  <c r="Q124" i="3"/>
  <c r="Q123" i="3"/>
  <c r="Q122" i="3"/>
  <c r="Q121" i="3"/>
  <c r="Q120" i="3"/>
  <c r="Q119" i="3"/>
  <c r="Q118" i="3"/>
  <c r="Q117" i="3"/>
  <c r="Q116" i="3"/>
  <c r="Q115" i="3"/>
  <c r="Q114" i="3"/>
  <c r="Q113" i="3"/>
  <c r="Q112" i="3"/>
  <c r="Q111" i="3"/>
  <c r="Q110" i="3"/>
  <c r="Q109" i="3"/>
  <c r="Q108" i="3"/>
  <c r="Q107" i="3"/>
  <c r="Q106" i="3"/>
  <c r="Q105" i="3"/>
  <c r="Q104" i="3"/>
  <c r="Q103" i="3"/>
  <c r="Q102" i="3"/>
  <c r="Q101" i="3"/>
  <c r="Q100" i="3"/>
  <c r="Q99" i="3"/>
  <c r="Q98" i="3"/>
  <c r="Q97" i="3"/>
  <c r="Q96" i="3"/>
  <c r="Q95" i="3"/>
  <c r="Q94" i="3"/>
  <c r="Q93" i="3"/>
  <c r="Q92" i="3"/>
  <c r="Q91" i="3"/>
  <c r="Q90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73" i="3"/>
  <c r="Q72" i="3"/>
  <c r="Q71" i="3"/>
  <c r="Q70" i="3"/>
  <c r="Q69" i="3"/>
  <c r="Q68" i="3"/>
  <c r="Q67" i="3"/>
  <c r="Q66" i="3"/>
  <c r="Q65" i="3"/>
  <c r="Q64" i="3"/>
  <c r="Q63" i="3"/>
  <c r="Q62" i="3"/>
  <c r="Q61" i="3"/>
  <c r="Q60" i="3"/>
  <c r="Q59" i="3"/>
  <c r="Q58" i="3"/>
  <c r="Q57" i="3"/>
  <c r="Q56" i="3"/>
  <c r="Q55" i="3"/>
  <c r="Q54" i="3"/>
  <c r="Q53" i="3"/>
  <c r="Q52" i="3"/>
  <c r="Q51" i="3"/>
  <c r="Q50" i="3"/>
  <c r="Q49" i="3"/>
  <c r="Q48" i="3"/>
  <c r="Q47" i="3"/>
  <c r="Q46" i="3"/>
  <c r="Q45" i="3"/>
  <c r="Q44" i="3"/>
  <c r="Q43" i="3"/>
  <c r="Q42" i="3"/>
  <c r="Q41" i="3"/>
  <c r="Q40" i="3"/>
  <c r="Q39" i="3"/>
  <c r="Q38" i="3"/>
  <c r="Q37" i="3"/>
  <c r="Q36" i="3"/>
  <c r="Q35" i="3"/>
  <c r="Q34" i="3"/>
  <c r="Q33" i="3"/>
  <c r="Q32" i="3"/>
  <c r="Q31" i="3"/>
  <c r="Q30" i="3"/>
  <c r="Q29" i="3"/>
  <c r="Q28" i="3"/>
  <c r="Q27" i="3"/>
  <c r="Q26" i="3"/>
  <c r="Q25" i="3"/>
  <c r="Q24" i="3"/>
  <c r="Q23" i="3"/>
  <c r="Q22" i="3"/>
  <c r="Q21" i="3"/>
  <c r="Q20" i="3"/>
  <c r="Q19" i="3"/>
  <c r="Q18" i="3"/>
  <c r="Q17" i="3"/>
  <c r="Q16" i="3"/>
  <c r="Q15" i="3"/>
  <c r="Q14" i="3"/>
  <c r="Q13" i="3"/>
  <c r="Q12" i="3"/>
  <c r="Q11" i="3"/>
  <c r="N374" i="3"/>
  <c r="N373" i="3"/>
  <c r="N372" i="3"/>
  <c r="N371" i="3"/>
  <c r="N370" i="3"/>
  <c r="N369" i="3"/>
  <c r="N368" i="3"/>
  <c r="N367" i="3"/>
  <c r="N366" i="3"/>
  <c r="N365" i="3"/>
  <c r="N364" i="3"/>
  <c r="N363" i="3"/>
  <c r="N362" i="3"/>
  <c r="N361" i="3"/>
  <c r="N360" i="3"/>
  <c r="N359" i="3"/>
  <c r="N358" i="3"/>
  <c r="N357" i="3"/>
  <c r="N356" i="3"/>
  <c r="N355" i="3"/>
  <c r="N354" i="3"/>
  <c r="N353" i="3"/>
  <c r="N352" i="3"/>
  <c r="N351" i="3"/>
  <c r="N350" i="3"/>
  <c r="N349" i="3"/>
  <c r="N348" i="3"/>
  <c r="N347" i="3"/>
  <c r="N346" i="3"/>
  <c r="N345" i="3"/>
  <c r="N344" i="3"/>
  <c r="N343" i="3"/>
  <c r="N342" i="3"/>
  <c r="N341" i="3"/>
  <c r="N340" i="3"/>
  <c r="N339" i="3"/>
  <c r="N338" i="3"/>
  <c r="N337" i="3"/>
  <c r="N336" i="3"/>
  <c r="N335" i="3"/>
  <c r="N334" i="3"/>
  <c r="N333" i="3"/>
  <c r="N332" i="3"/>
  <c r="N331" i="3"/>
  <c r="N330" i="3"/>
  <c r="N329" i="3"/>
  <c r="N328" i="3"/>
  <c r="N327" i="3"/>
  <c r="N326" i="3"/>
  <c r="N325" i="3"/>
  <c r="N324" i="3"/>
  <c r="N323" i="3"/>
  <c r="N322" i="3"/>
  <c r="N321" i="3"/>
  <c r="N320" i="3"/>
  <c r="N319" i="3"/>
  <c r="N318" i="3"/>
  <c r="N317" i="3"/>
  <c r="N316" i="3"/>
  <c r="N315" i="3"/>
  <c r="N314" i="3"/>
  <c r="N313" i="3"/>
  <c r="N312" i="3"/>
  <c r="N311" i="3"/>
  <c r="N310" i="3"/>
  <c r="N309" i="3"/>
  <c r="N308" i="3"/>
  <c r="N307" i="3"/>
  <c r="N306" i="3"/>
  <c r="N305" i="3"/>
  <c r="N304" i="3"/>
  <c r="N303" i="3"/>
  <c r="N302" i="3"/>
  <c r="N301" i="3"/>
  <c r="N300" i="3"/>
  <c r="N299" i="3"/>
  <c r="N298" i="3"/>
  <c r="N297" i="3"/>
  <c r="N296" i="3"/>
  <c r="N295" i="3"/>
  <c r="N294" i="3"/>
  <c r="N293" i="3"/>
  <c r="N292" i="3"/>
  <c r="N291" i="3"/>
  <c r="N290" i="3"/>
  <c r="N289" i="3"/>
  <c r="N288" i="3"/>
  <c r="N287" i="3"/>
  <c r="N286" i="3"/>
  <c r="N285" i="3"/>
  <c r="N284" i="3"/>
  <c r="N283" i="3"/>
  <c r="N282" i="3"/>
  <c r="N281" i="3"/>
  <c r="N280" i="3"/>
  <c r="N279" i="3"/>
  <c r="N278" i="3"/>
  <c r="N277" i="3"/>
  <c r="N276" i="3"/>
  <c r="N275" i="3"/>
  <c r="N274" i="3"/>
  <c r="N273" i="3"/>
  <c r="N272" i="3"/>
  <c r="N271" i="3"/>
  <c r="N270" i="3"/>
  <c r="N269" i="3"/>
  <c r="N268" i="3"/>
  <c r="N267" i="3"/>
  <c r="N266" i="3"/>
  <c r="N265" i="3"/>
  <c r="N264" i="3"/>
  <c r="N263" i="3"/>
  <c r="N262" i="3"/>
  <c r="N261" i="3"/>
  <c r="N260" i="3"/>
  <c r="N259" i="3"/>
  <c r="N258" i="3"/>
  <c r="N257" i="3"/>
  <c r="N256" i="3"/>
  <c r="N255" i="3"/>
  <c r="N254" i="3"/>
  <c r="N253" i="3"/>
  <c r="N252" i="3"/>
  <c r="N251" i="3"/>
  <c r="N250" i="3"/>
  <c r="N249" i="3"/>
  <c r="N248" i="3"/>
  <c r="N247" i="3"/>
  <c r="N246" i="3"/>
  <c r="N245" i="3"/>
  <c r="N244" i="3"/>
  <c r="N243" i="3"/>
  <c r="N242" i="3"/>
  <c r="N241" i="3"/>
  <c r="N240" i="3"/>
  <c r="N239" i="3"/>
  <c r="N238" i="3"/>
  <c r="N237" i="3"/>
  <c r="N236" i="3"/>
  <c r="N235" i="3"/>
  <c r="N234" i="3"/>
  <c r="N233" i="3"/>
  <c r="N232" i="3"/>
  <c r="N231" i="3"/>
  <c r="N230" i="3"/>
  <c r="N229" i="3"/>
  <c r="N228" i="3"/>
  <c r="N227" i="3"/>
  <c r="N226" i="3"/>
  <c r="N225" i="3"/>
  <c r="N224" i="3"/>
  <c r="N223" i="3"/>
  <c r="N222" i="3"/>
  <c r="N221" i="3"/>
  <c r="N220" i="3"/>
  <c r="N219" i="3"/>
  <c r="N218" i="3"/>
  <c r="N217" i="3"/>
  <c r="N216" i="3"/>
  <c r="N215" i="3"/>
  <c r="N214" i="3"/>
  <c r="N213" i="3"/>
  <c r="N212" i="3"/>
  <c r="N211" i="3"/>
  <c r="N210" i="3"/>
  <c r="N209" i="3"/>
  <c r="N208" i="3"/>
  <c r="N207" i="3"/>
  <c r="N206" i="3"/>
  <c r="N205" i="3"/>
  <c r="N204" i="3"/>
  <c r="N203" i="3"/>
  <c r="N202" i="3"/>
  <c r="N201" i="3"/>
  <c r="N200" i="3"/>
  <c r="N199" i="3"/>
  <c r="N198" i="3"/>
  <c r="N197" i="3"/>
  <c r="N196" i="3"/>
  <c r="N195" i="3"/>
  <c r="N194" i="3"/>
  <c r="N193" i="3"/>
  <c r="N192" i="3"/>
  <c r="N191" i="3"/>
  <c r="N190" i="3"/>
  <c r="N189" i="3"/>
  <c r="N188" i="3"/>
  <c r="N187" i="3"/>
  <c r="N186" i="3"/>
  <c r="N185" i="3"/>
  <c r="N184" i="3"/>
  <c r="N183" i="3"/>
  <c r="N182" i="3"/>
  <c r="N181" i="3"/>
  <c r="N180" i="3"/>
  <c r="N179" i="3"/>
  <c r="N178" i="3"/>
  <c r="N177" i="3"/>
  <c r="N176" i="3"/>
  <c r="N175" i="3"/>
  <c r="N174" i="3"/>
  <c r="N173" i="3"/>
  <c r="N172" i="3"/>
  <c r="N171" i="3"/>
  <c r="N170" i="3"/>
  <c r="N169" i="3"/>
  <c r="N168" i="3"/>
  <c r="N167" i="3"/>
  <c r="N166" i="3"/>
  <c r="N165" i="3"/>
  <c r="N164" i="3"/>
  <c r="N163" i="3"/>
  <c r="N162" i="3"/>
  <c r="N161" i="3"/>
  <c r="N160" i="3"/>
  <c r="N159" i="3"/>
  <c r="N158" i="3"/>
  <c r="N157" i="3"/>
  <c r="N156" i="3"/>
  <c r="N155" i="3"/>
  <c r="N154" i="3"/>
  <c r="N153" i="3"/>
  <c r="N152" i="3"/>
  <c r="N151" i="3"/>
  <c r="N150" i="3"/>
  <c r="N149" i="3"/>
  <c r="N148" i="3"/>
  <c r="N147" i="3"/>
  <c r="N146" i="3"/>
  <c r="N145" i="3"/>
  <c r="N144" i="3"/>
  <c r="N143" i="3"/>
  <c r="N142" i="3"/>
  <c r="N141" i="3"/>
  <c r="N140" i="3"/>
  <c r="N139" i="3"/>
  <c r="N138" i="3"/>
  <c r="N137" i="3"/>
  <c r="N136" i="3"/>
  <c r="N135" i="3"/>
  <c r="N134" i="3"/>
  <c r="N133" i="3"/>
  <c r="N132" i="3"/>
  <c r="N131" i="3"/>
  <c r="N130" i="3"/>
  <c r="N129" i="3"/>
  <c r="N128" i="3"/>
  <c r="N127" i="3"/>
  <c r="N126" i="3"/>
  <c r="N125" i="3"/>
  <c r="N124" i="3"/>
  <c r="N123" i="3"/>
  <c r="N122" i="3"/>
  <c r="N121" i="3"/>
  <c r="N120" i="3"/>
  <c r="N119" i="3"/>
  <c r="N118" i="3"/>
  <c r="N117" i="3"/>
  <c r="N116" i="3"/>
  <c r="N115" i="3"/>
  <c r="N114" i="3"/>
  <c r="N113" i="3"/>
  <c r="N112" i="3"/>
  <c r="N111" i="3"/>
  <c r="N110" i="3"/>
  <c r="N109" i="3"/>
  <c r="N108" i="3"/>
  <c r="N107" i="3"/>
  <c r="N106" i="3"/>
  <c r="N105" i="3"/>
  <c r="N104" i="3"/>
  <c r="N103" i="3"/>
  <c r="N102" i="3"/>
  <c r="N101" i="3"/>
  <c r="N100" i="3"/>
  <c r="N99" i="3"/>
  <c r="N98" i="3"/>
  <c r="N97" i="3"/>
  <c r="N96" i="3"/>
  <c r="N95" i="3"/>
  <c r="N94" i="3"/>
  <c r="N93" i="3"/>
  <c r="N92" i="3"/>
  <c r="N91" i="3"/>
  <c r="N90" i="3"/>
  <c r="N89" i="3"/>
  <c r="N88" i="3"/>
  <c r="N87" i="3"/>
  <c r="N86" i="3"/>
  <c r="N85" i="3"/>
  <c r="N84" i="3"/>
  <c r="N83" i="3"/>
  <c r="N82" i="3"/>
  <c r="N81" i="3"/>
  <c r="N80" i="3"/>
  <c r="N79" i="3"/>
  <c r="N78" i="3"/>
  <c r="N77" i="3"/>
  <c r="N76" i="3"/>
  <c r="N75" i="3"/>
  <c r="N74" i="3"/>
  <c r="N73" i="3"/>
  <c r="N72" i="3"/>
  <c r="N71" i="3"/>
  <c r="N70" i="3"/>
  <c r="N69" i="3"/>
  <c r="N68" i="3"/>
  <c r="N67" i="3"/>
  <c r="N66" i="3"/>
  <c r="N65" i="3"/>
  <c r="N64" i="3"/>
  <c r="N63" i="3"/>
  <c r="N62" i="3"/>
  <c r="N61" i="3"/>
  <c r="N60" i="3"/>
  <c r="N59" i="3"/>
  <c r="N58" i="3"/>
  <c r="N57" i="3"/>
  <c r="N56" i="3"/>
  <c r="N55" i="3"/>
  <c r="N54" i="3"/>
  <c r="N53" i="3"/>
  <c r="N52" i="3"/>
  <c r="N51" i="3"/>
  <c r="N50" i="3"/>
  <c r="N49" i="3"/>
  <c r="N48" i="3"/>
  <c r="N47" i="3"/>
  <c r="N46" i="3"/>
  <c r="N45" i="3"/>
  <c r="N44" i="3"/>
  <c r="N43" i="3"/>
  <c r="N42" i="3"/>
  <c r="N41" i="3"/>
  <c r="N40" i="3"/>
  <c r="N39" i="3"/>
  <c r="N38" i="3"/>
  <c r="N37" i="3"/>
  <c r="N36" i="3"/>
  <c r="N35" i="3"/>
  <c r="N34" i="3"/>
  <c r="N33" i="3"/>
  <c r="N32" i="3"/>
  <c r="N31" i="3"/>
  <c r="N30" i="3"/>
  <c r="N29" i="3"/>
  <c r="N28" i="3"/>
  <c r="N27" i="3"/>
  <c r="N26" i="3"/>
  <c r="N25" i="3"/>
  <c r="N24" i="3"/>
  <c r="N23" i="3"/>
  <c r="N22" i="3"/>
  <c r="N21" i="3"/>
  <c r="N20" i="3"/>
  <c r="N19" i="3"/>
  <c r="N18" i="3"/>
  <c r="N17" i="3"/>
  <c r="N16" i="3"/>
  <c r="N15" i="3"/>
  <c r="N14" i="3"/>
  <c r="N13" i="3"/>
  <c r="N12" i="3"/>
  <c r="N11" i="3"/>
  <c r="K374" i="3"/>
  <c r="K373" i="3"/>
  <c r="K372" i="3"/>
  <c r="K371" i="3"/>
  <c r="K370" i="3"/>
  <c r="K369" i="3"/>
  <c r="K368" i="3"/>
  <c r="K367" i="3"/>
  <c r="K366" i="3"/>
  <c r="K365" i="3"/>
  <c r="K364" i="3"/>
  <c r="K363" i="3"/>
  <c r="K362" i="3"/>
  <c r="K361" i="3"/>
  <c r="K360" i="3"/>
  <c r="K359" i="3"/>
  <c r="K358" i="3"/>
  <c r="K357" i="3"/>
  <c r="K356" i="3"/>
  <c r="K355" i="3"/>
  <c r="K354" i="3"/>
  <c r="K353" i="3"/>
  <c r="K352" i="3"/>
  <c r="K351" i="3"/>
  <c r="K350" i="3"/>
  <c r="K349" i="3"/>
  <c r="K348" i="3"/>
  <c r="K347" i="3"/>
  <c r="K346" i="3"/>
  <c r="K345" i="3"/>
  <c r="K344" i="3"/>
  <c r="K343" i="3"/>
  <c r="K342" i="3"/>
  <c r="K341" i="3"/>
  <c r="K340" i="3"/>
  <c r="K339" i="3"/>
  <c r="K338" i="3"/>
  <c r="K337" i="3"/>
  <c r="K336" i="3"/>
  <c r="K335" i="3"/>
  <c r="K334" i="3"/>
  <c r="K333" i="3"/>
  <c r="K332" i="3"/>
  <c r="K331" i="3"/>
  <c r="K330" i="3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28" i="3"/>
  <c r="K27" i="3"/>
  <c r="K26" i="3"/>
  <c r="K25" i="3"/>
  <c r="K24" i="3"/>
  <c r="K23" i="3"/>
  <c r="K22" i="3"/>
  <c r="K21" i="3"/>
  <c r="K20" i="3"/>
  <c r="K19" i="3"/>
  <c r="K18" i="3"/>
  <c r="K17" i="3"/>
  <c r="K16" i="3"/>
  <c r="K15" i="3"/>
  <c r="K14" i="3"/>
  <c r="K13" i="3"/>
  <c r="K12" i="3"/>
  <c r="K11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E374" i="3"/>
  <c r="E373" i="3"/>
  <c r="E372" i="3"/>
  <c r="E371" i="3"/>
  <c r="E370" i="3"/>
  <c r="E369" i="3"/>
  <c r="E368" i="3"/>
  <c r="E367" i="3"/>
  <c r="E366" i="3"/>
  <c r="E365" i="3"/>
  <c r="E364" i="3"/>
  <c r="E363" i="3"/>
  <c r="E362" i="3"/>
  <c r="E361" i="3"/>
  <c r="E360" i="3"/>
  <c r="E359" i="3"/>
  <c r="E358" i="3"/>
  <c r="E357" i="3"/>
  <c r="E356" i="3"/>
  <c r="E355" i="3"/>
  <c r="E354" i="3"/>
  <c r="E353" i="3"/>
  <c r="E352" i="3"/>
  <c r="E351" i="3"/>
  <c r="E350" i="3"/>
  <c r="E349" i="3"/>
  <c r="E348" i="3"/>
  <c r="E347" i="3"/>
  <c r="E346" i="3"/>
  <c r="E345" i="3"/>
  <c r="E344" i="3"/>
  <c r="E343" i="3"/>
  <c r="E342" i="3"/>
  <c r="E341" i="3"/>
  <c r="E340" i="3"/>
  <c r="E339" i="3"/>
  <c r="E338" i="3"/>
  <c r="E337" i="3"/>
  <c r="E336" i="3"/>
  <c r="E335" i="3"/>
  <c r="E334" i="3"/>
  <c r="E333" i="3"/>
  <c r="E332" i="3"/>
  <c r="E331" i="3"/>
  <c r="E330" i="3"/>
  <c r="E329" i="3"/>
  <c r="E328" i="3"/>
  <c r="E327" i="3"/>
  <c r="E326" i="3"/>
  <c r="E325" i="3"/>
  <c r="E324" i="3"/>
  <c r="E323" i="3"/>
  <c r="E322" i="3"/>
  <c r="E321" i="3"/>
  <c r="E320" i="3"/>
  <c r="E319" i="3"/>
  <c r="E318" i="3"/>
  <c r="E317" i="3"/>
  <c r="E316" i="3"/>
  <c r="E315" i="3"/>
  <c r="E314" i="3"/>
  <c r="E313" i="3"/>
  <c r="E312" i="3"/>
  <c r="E311" i="3"/>
  <c r="E310" i="3"/>
  <c r="E309" i="3"/>
  <c r="E308" i="3"/>
  <c r="E307" i="3"/>
  <c r="E306" i="3"/>
  <c r="E305" i="3"/>
  <c r="E304" i="3"/>
  <c r="E303" i="3"/>
  <c r="E302" i="3"/>
  <c r="E301" i="3"/>
  <c r="E300" i="3"/>
  <c r="E299" i="3"/>
  <c r="E298" i="3"/>
  <c r="E297" i="3"/>
  <c r="E296" i="3"/>
  <c r="E295" i="3"/>
  <c r="E294" i="3"/>
  <c r="E293" i="3"/>
  <c r="E292" i="3"/>
  <c r="E291" i="3"/>
  <c r="E290" i="3"/>
  <c r="E289" i="3"/>
  <c r="E288" i="3"/>
  <c r="E287" i="3"/>
  <c r="E286" i="3"/>
  <c r="E285" i="3"/>
  <c r="E284" i="3"/>
  <c r="E283" i="3"/>
  <c r="E282" i="3"/>
  <c r="E281" i="3"/>
  <c r="E280" i="3"/>
  <c r="E279" i="3"/>
  <c r="E278" i="3"/>
  <c r="E277" i="3"/>
  <c r="E276" i="3"/>
  <c r="E275" i="3"/>
  <c r="E274" i="3"/>
  <c r="E273" i="3"/>
  <c r="E272" i="3"/>
  <c r="E271" i="3"/>
  <c r="E270" i="3"/>
  <c r="E269" i="3"/>
  <c r="E268" i="3"/>
  <c r="E267" i="3"/>
  <c r="E266" i="3"/>
  <c r="E265" i="3"/>
  <c r="E264" i="3"/>
  <c r="E263" i="3"/>
  <c r="E262" i="3"/>
  <c r="E261" i="3"/>
  <c r="E260" i="3"/>
  <c r="E259" i="3"/>
  <c r="E258" i="3"/>
  <c r="E257" i="3"/>
  <c r="E256" i="3"/>
  <c r="E255" i="3"/>
  <c r="E254" i="3"/>
  <c r="E253" i="3"/>
  <c r="E252" i="3"/>
  <c r="E251" i="3"/>
  <c r="E250" i="3"/>
  <c r="E249" i="3"/>
  <c r="E248" i="3"/>
  <c r="E247" i="3"/>
  <c r="E246" i="3"/>
  <c r="E245" i="3"/>
  <c r="E244" i="3"/>
  <c r="E243" i="3"/>
  <c r="E242" i="3"/>
  <c r="E241" i="3"/>
  <c r="E240" i="3"/>
  <c r="E239" i="3"/>
  <c r="E238" i="3"/>
  <c r="E237" i="3"/>
  <c r="E236" i="3"/>
  <c r="E235" i="3"/>
  <c r="E234" i="3"/>
  <c r="E233" i="3"/>
  <c r="E232" i="3"/>
  <c r="E231" i="3"/>
  <c r="E230" i="3"/>
  <c r="E229" i="3"/>
  <c r="E228" i="3"/>
  <c r="E227" i="3"/>
  <c r="E226" i="3"/>
  <c r="E225" i="3"/>
  <c r="E224" i="3"/>
  <c r="E223" i="3"/>
  <c r="E222" i="3"/>
  <c r="E221" i="3"/>
  <c r="E220" i="3"/>
  <c r="E219" i="3"/>
  <c r="E218" i="3"/>
  <c r="E217" i="3"/>
  <c r="E216" i="3"/>
  <c r="E215" i="3"/>
  <c r="E214" i="3"/>
  <c r="E213" i="3"/>
  <c r="E212" i="3"/>
  <c r="E211" i="3"/>
  <c r="E210" i="3"/>
  <c r="E209" i="3"/>
  <c r="E208" i="3"/>
  <c r="E207" i="3"/>
  <c r="E206" i="3"/>
  <c r="E205" i="3"/>
  <c r="E204" i="3"/>
  <c r="E203" i="3"/>
  <c r="E202" i="3"/>
  <c r="E201" i="3"/>
  <c r="E200" i="3"/>
  <c r="E199" i="3"/>
  <c r="E198" i="3"/>
  <c r="E197" i="3"/>
  <c r="E196" i="3"/>
  <c r="E195" i="3"/>
  <c r="E194" i="3"/>
  <c r="E193" i="3"/>
  <c r="E192" i="3"/>
  <c r="E191" i="3"/>
  <c r="E190" i="3"/>
  <c r="E189" i="3"/>
  <c r="E188" i="3"/>
  <c r="E187" i="3"/>
  <c r="E186" i="3"/>
  <c r="E185" i="3"/>
  <c r="E184" i="3"/>
  <c r="E183" i="3"/>
  <c r="E182" i="3"/>
  <c r="E181" i="3"/>
  <c r="E180" i="3"/>
  <c r="E179" i="3"/>
  <c r="E178" i="3"/>
  <c r="E177" i="3"/>
  <c r="E176" i="3"/>
  <c r="E175" i="3"/>
  <c r="E174" i="3"/>
  <c r="E173" i="3"/>
  <c r="E172" i="3"/>
  <c r="E171" i="3"/>
  <c r="E170" i="3"/>
  <c r="E169" i="3"/>
  <c r="E168" i="3"/>
  <c r="E167" i="3"/>
  <c r="E166" i="3"/>
  <c r="E165" i="3"/>
  <c r="E164" i="3"/>
  <c r="E163" i="3"/>
  <c r="E162" i="3"/>
  <c r="E161" i="3"/>
  <c r="E160" i="3"/>
  <c r="E159" i="3"/>
  <c r="E158" i="3"/>
  <c r="E157" i="3"/>
  <c r="E156" i="3"/>
  <c r="E155" i="3"/>
  <c r="E154" i="3"/>
  <c r="E153" i="3"/>
  <c r="E152" i="3"/>
  <c r="E151" i="3"/>
  <c r="E150" i="3"/>
  <c r="E149" i="3"/>
  <c r="E148" i="3"/>
  <c r="E147" i="3"/>
  <c r="E146" i="3"/>
  <c r="E145" i="3"/>
  <c r="E144" i="3"/>
  <c r="E143" i="3"/>
  <c r="E142" i="3"/>
  <c r="E141" i="3"/>
  <c r="E140" i="3"/>
  <c r="E139" i="3"/>
  <c r="E138" i="3"/>
  <c r="E137" i="3"/>
  <c r="E136" i="3"/>
  <c r="E135" i="3"/>
  <c r="E134" i="3"/>
  <c r="E133" i="3"/>
  <c r="E132" i="3"/>
  <c r="E131" i="3"/>
  <c r="E130" i="3"/>
  <c r="E129" i="3"/>
  <c r="E128" i="3"/>
  <c r="E127" i="3"/>
  <c r="E126" i="3"/>
  <c r="E125" i="3"/>
  <c r="E124" i="3"/>
  <c r="E123" i="3"/>
  <c r="E122" i="3"/>
  <c r="E121" i="3"/>
  <c r="E120" i="3"/>
  <c r="E119" i="3"/>
  <c r="E118" i="3"/>
  <c r="E117" i="3"/>
  <c r="E116" i="3"/>
  <c r="E115" i="3"/>
  <c r="E114" i="3"/>
  <c r="E113" i="3"/>
  <c r="E112" i="3"/>
  <c r="E111" i="3"/>
  <c r="E110" i="3"/>
  <c r="E109" i="3"/>
  <c r="E108" i="3"/>
  <c r="E107" i="3"/>
  <c r="E106" i="3"/>
  <c r="E105" i="3"/>
  <c r="E104" i="3"/>
  <c r="E103" i="3"/>
  <c r="E102" i="3"/>
  <c r="E101" i="3"/>
  <c r="E100" i="3"/>
  <c r="E99" i="3"/>
  <c r="E98" i="3"/>
  <c r="E97" i="3"/>
  <c r="E96" i="3"/>
  <c r="E95" i="3"/>
  <c r="E94" i="3"/>
  <c r="E93" i="3"/>
  <c r="E92" i="3"/>
  <c r="E91" i="3"/>
  <c r="E90" i="3"/>
  <c r="E89" i="3"/>
  <c r="E88" i="3"/>
  <c r="E87" i="3"/>
  <c r="E86" i="3"/>
  <c r="E85" i="3"/>
  <c r="E84" i="3"/>
  <c r="E83" i="3"/>
  <c r="E82" i="3"/>
  <c r="E81" i="3"/>
  <c r="E80" i="3"/>
  <c r="E79" i="3"/>
  <c r="E78" i="3"/>
  <c r="E77" i="3"/>
  <c r="E76" i="3"/>
  <c r="E75" i="3"/>
  <c r="E74" i="3"/>
  <c r="E73" i="3"/>
  <c r="E72" i="3"/>
  <c r="E71" i="3"/>
  <c r="E70" i="3"/>
  <c r="E69" i="3"/>
  <c r="E68" i="3"/>
  <c r="E67" i="3"/>
  <c r="E66" i="3"/>
  <c r="E65" i="3"/>
  <c r="E64" i="3"/>
  <c r="E63" i="3"/>
  <c r="E62" i="3"/>
  <c r="E61" i="3"/>
  <c r="E60" i="3"/>
  <c r="E59" i="3"/>
  <c r="E58" i="3"/>
  <c r="E57" i="3"/>
  <c r="E56" i="3"/>
  <c r="E55" i="3"/>
  <c r="E54" i="3"/>
  <c r="E53" i="3"/>
  <c r="E52" i="3"/>
  <c r="E51" i="3"/>
  <c r="E50" i="3"/>
  <c r="E49" i="3"/>
  <c r="E48" i="3"/>
  <c r="E47" i="3"/>
  <c r="E46" i="3"/>
  <c r="E45" i="3"/>
  <c r="E44" i="3"/>
  <c r="E43" i="3"/>
  <c r="E42" i="3"/>
  <c r="E41" i="3"/>
  <c r="E40" i="3"/>
  <c r="E39" i="3"/>
  <c r="E38" i="3"/>
  <c r="E37" i="3"/>
  <c r="E36" i="3"/>
  <c r="E35" i="3"/>
  <c r="E34" i="3"/>
  <c r="E33" i="3"/>
  <c r="E32" i="3"/>
  <c r="E31" i="3"/>
  <c r="E30" i="3"/>
  <c r="E29" i="3"/>
  <c r="E28" i="3"/>
  <c r="E27" i="3"/>
  <c r="E26" i="3"/>
  <c r="E25" i="3"/>
  <c r="E24" i="3"/>
  <c r="E23" i="3"/>
  <c r="E22" i="3"/>
  <c r="E21" i="3"/>
  <c r="E20" i="3"/>
  <c r="E19" i="3"/>
  <c r="E18" i="3"/>
  <c r="E17" i="3"/>
  <c r="E16" i="3"/>
  <c r="E15" i="3"/>
  <c r="E14" i="3"/>
  <c r="E13" i="3"/>
  <c r="E12" i="3"/>
  <c r="E11" i="3"/>
  <c r="W10" i="3"/>
  <c r="Q10" i="3"/>
  <c r="N10" i="3"/>
  <c r="K10" i="3"/>
  <c r="H10" i="3"/>
  <c r="E10" i="3"/>
  <c r="EV52" i="1" l="1"/>
  <c r="EX418" i="1" l="1"/>
  <c r="FC418" i="1" s="1"/>
  <c r="EX73" i="1"/>
  <c r="FC73" i="1" s="1"/>
  <c r="EX72" i="1"/>
  <c r="FC72" i="1" s="1"/>
  <c r="EX419" i="1"/>
  <c r="FC419" i="1" s="1"/>
  <c r="EX410" i="1"/>
  <c r="FC410" i="1" s="1"/>
  <c r="EX402" i="1"/>
  <c r="FC402" i="1" s="1"/>
  <c r="EX394" i="1"/>
  <c r="FC394" i="1" s="1"/>
  <c r="EX386" i="1"/>
  <c r="FC386" i="1" s="1"/>
  <c r="EX378" i="1"/>
  <c r="FC378" i="1" s="1"/>
  <c r="EX370" i="1"/>
  <c r="FC370" i="1" s="1"/>
  <c r="EX362" i="1"/>
  <c r="FC362" i="1" s="1"/>
  <c r="EX354" i="1"/>
  <c r="FC354" i="1" s="1"/>
  <c r="EX346" i="1"/>
  <c r="FC346" i="1" s="1"/>
  <c r="EX338" i="1"/>
  <c r="FC338" i="1" s="1"/>
  <c r="EX330" i="1"/>
  <c r="FC330" i="1" s="1"/>
  <c r="EX322" i="1"/>
  <c r="FC322" i="1" s="1"/>
  <c r="EX314" i="1"/>
  <c r="FC314" i="1" s="1"/>
  <c r="EX306" i="1"/>
  <c r="FC306" i="1" s="1"/>
  <c r="EX298" i="1"/>
  <c r="FC298" i="1" s="1"/>
  <c r="EX290" i="1"/>
  <c r="FC290" i="1" s="1"/>
  <c r="EX282" i="1"/>
  <c r="FC282" i="1" s="1"/>
  <c r="EX274" i="1"/>
  <c r="FC274" i="1" s="1"/>
  <c r="EX266" i="1"/>
  <c r="FC266" i="1" s="1"/>
  <c r="EX258" i="1"/>
  <c r="FC258" i="1" s="1"/>
  <c r="EX250" i="1"/>
  <c r="FC250" i="1" s="1"/>
  <c r="EX242" i="1"/>
  <c r="FC242" i="1" s="1"/>
  <c r="EX234" i="1"/>
  <c r="FC234" i="1" s="1"/>
  <c r="EX226" i="1"/>
  <c r="FC226" i="1" s="1"/>
  <c r="EX218" i="1"/>
  <c r="FC218" i="1" s="1"/>
  <c r="EX210" i="1"/>
  <c r="FC210" i="1" s="1"/>
  <c r="EX202" i="1"/>
  <c r="FC202" i="1" s="1"/>
  <c r="EX194" i="1"/>
  <c r="FC194" i="1" s="1"/>
  <c r="EX186" i="1"/>
  <c r="FC186" i="1" s="1"/>
  <c r="EX178" i="1"/>
  <c r="FC178" i="1" s="1"/>
  <c r="EX170" i="1"/>
  <c r="FC170" i="1" s="1"/>
  <c r="EX162" i="1"/>
  <c r="FC162" i="1" s="1"/>
  <c r="EX154" i="1"/>
  <c r="FC154" i="1" s="1"/>
  <c r="EX146" i="1"/>
  <c r="FC146" i="1" s="1"/>
  <c r="EX138" i="1"/>
  <c r="FC138" i="1" s="1"/>
  <c r="EX130" i="1"/>
  <c r="FC130" i="1" s="1"/>
  <c r="EX122" i="1"/>
  <c r="FC122" i="1" s="1"/>
  <c r="EX114" i="1"/>
  <c r="FC114" i="1" s="1"/>
  <c r="EX106" i="1"/>
  <c r="FC106" i="1" s="1"/>
  <c r="EX98" i="1"/>
  <c r="FC98" i="1" s="1"/>
  <c r="EX90" i="1"/>
  <c r="FC90" i="1" s="1"/>
  <c r="EX82" i="1"/>
  <c r="FC82" i="1" s="1"/>
  <c r="EX74" i="1"/>
  <c r="FC74" i="1" s="1"/>
  <c r="EX403" i="1"/>
  <c r="FC403" i="1" s="1"/>
  <c r="EX283" i="1"/>
  <c r="FC283" i="1" s="1"/>
  <c r="EX235" i="1"/>
  <c r="FC235" i="1" s="1"/>
  <c r="EX195" i="1"/>
  <c r="FC195" i="1" s="1"/>
  <c r="EX155" i="1"/>
  <c r="FC155" i="1" s="1"/>
  <c r="EX115" i="1"/>
  <c r="FC115" i="1" s="1"/>
  <c r="EX83" i="1"/>
  <c r="FC83" i="1" s="1"/>
  <c r="EX417" i="1"/>
  <c r="FC417" i="1" s="1"/>
  <c r="EX409" i="1"/>
  <c r="FC409" i="1" s="1"/>
  <c r="EX401" i="1"/>
  <c r="FC401" i="1" s="1"/>
  <c r="EX393" i="1"/>
  <c r="FC393" i="1" s="1"/>
  <c r="EX385" i="1"/>
  <c r="FC385" i="1" s="1"/>
  <c r="EX377" i="1"/>
  <c r="FC377" i="1" s="1"/>
  <c r="EX369" i="1"/>
  <c r="FC369" i="1" s="1"/>
  <c r="EX361" i="1"/>
  <c r="FC361" i="1" s="1"/>
  <c r="EX353" i="1"/>
  <c r="FC353" i="1" s="1"/>
  <c r="EX345" i="1"/>
  <c r="FC345" i="1" s="1"/>
  <c r="EX337" i="1"/>
  <c r="FC337" i="1" s="1"/>
  <c r="EX329" i="1"/>
  <c r="FC329" i="1" s="1"/>
  <c r="EX321" i="1"/>
  <c r="FC321" i="1" s="1"/>
  <c r="EX313" i="1"/>
  <c r="FC313" i="1" s="1"/>
  <c r="EX305" i="1"/>
  <c r="FC305" i="1" s="1"/>
  <c r="EX297" i="1"/>
  <c r="FC297" i="1" s="1"/>
  <c r="EX289" i="1"/>
  <c r="FC289" i="1" s="1"/>
  <c r="EX281" i="1"/>
  <c r="FC281" i="1" s="1"/>
  <c r="EX273" i="1"/>
  <c r="FC273" i="1" s="1"/>
  <c r="EX265" i="1"/>
  <c r="FC265" i="1" s="1"/>
  <c r="EX257" i="1"/>
  <c r="FC257" i="1" s="1"/>
  <c r="EX249" i="1"/>
  <c r="FC249" i="1" s="1"/>
  <c r="EX241" i="1"/>
  <c r="FC241" i="1" s="1"/>
  <c r="EX233" i="1"/>
  <c r="FC233" i="1" s="1"/>
  <c r="EX225" i="1"/>
  <c r="FC225" i="1" s="1"/>
  <c r="EX217" i="1"/>
  <c r="FC217" i="1" s="1"/>
  <c r="EX209" i="1"/>
  <c r="FC209" i="1" s="1"/>
  <c r="EX201" i="1"/>
  <c r="FC201" i="1" s="1"/>
  <c r="EX193" i="1"/>
  <c r="FC193" i="1" s="1"/>
  <c r="EX185" i="1"/>
  <c r="FC185" i="1" s="1"/>
  <c r="EX177" i="1"/>
  <c r="FC177" i="1" s="1"/>
  <c r="EX169" i="1"/>
  <c r="FC169" i="1" s="1"/>
  <c r="EX161" i="1"/>
  <c r="FC161" i="1" s="1"/>
  <c r="EX153" i="1"/>
  <c r="FC153" i="1" s="1"/>
  <c r="EX145" i="1"/>
  <c r="FC145" i="1" s="1"/>
  <c r="EX137" i="1"/>
  <c r="FC137" i="1" s="1"/>
  <c r="EX129" i="1"/>
  <c r="FC129" i="1" s="1"/>
  <c r="EX121" i="1"/>
  <c r="FC121" i="1" s="1"/>
  <c r="EX113" i="1"/>
  <c r="FC113" i="1" s="1"/>
  <c r="EX105" i="1"/>
  <c r="FC105" i="1" s="1"/>
  <c r="EX97" i="1"/>
  <c r="FC97" i="1" s="1"/>
  <c r="EX89" i="1"/>
  <c r="FC89" i="1" s="1"/>
  <c r="EX81" i="1"/>
  <c r="FC81" i="1" s="1"/>
  <c r="EX416" i="1"/>
  <c r="FC416" i="1" s="1"/>
  <c r="EX408" i="1"/>
  <c r="FC408" i="1" s="1"/>
  <c r="EX400" i="1"/>
  <c r="FC400" i="1" s="1"/>
  <c r="EX392" i="1"/>
  <c r="FC392" i="1" s="1"/>
  <c r="EX384" i="1"/>
  <c r="FC384" i="1" s="1"/>
  <c r="EX376" i="1"/>
  <c r="FC376" i="1" s="1"/>
  <c r="EX368" i="1"/>
  <c r="FC368" i="1" s="1"/>
  <c r="EX360" i="1"/>
  <c r="FC360" i="1" s="1"/>
  <c r="EX352" i="1"/>
  <c r="FC352" i="1" s="1"/>
  <c r="EX344" i="1"/>
  <c r="FC344" i="1" s="1"/>
  <c r="EX336" i="1"/>
  <c r="FC336" i="1" s="1"/>
  <c r="EX328" i="1"/>
  <c r="FC328" i="1" s="1"/>
  <c r="EX320" i="1"/>
  <c r="FC320" i="1" s="1"/>
  <c r="EX312" i="1"/>
  <c r="FC312" i="1" s="1"/>
  <c r="EX304" i="1"/>
  <c r="FC304" i="1" s="1"/>
  <c r="EX296" i="1"/>
  <c r="FC296" i="1" s="1"/>
  <c r="EX288" i="1"/>
  <c r="FC288" i="1" s="1"/>
  <c r="EX280" i="1"/>
  <c r="FC280" i="1" s="1"/>
  <c r="EX272" i="1"/>
  <c r="FC272" i="1" s="1"/>
  <c r="EX264" i="1"/>
  <c r="FC264" i="1" s="1"/>
  <c r="EX256" i="1"/>
  <c r="FC256" i="1" s="1"/>
  <c r="EX248" i="1"/>
  <c r="FC248" i="1" s="1"/>
  <c r="EX240" i="1"/>
  <c r="FC240" i="1" s="1"/>
  <c r="EX232" i="1"/>
  <c r="FC232" i="1" s="1"/>
  <c r="EX224" i="1"/>
  <c r="FC224" i="1" s="1"/>
  <c r="EX216" i="1"/>
  <c r="FC216" i="1" s="1"/>
  <c r="EX208" i="1"/>
  <c r="FC208" i="1" s="1"/>
  <c r="EX200" i="1"/>
  <c r="FC200" i="1" s="1"/>
  <c r="EX192" i="1"/>
  <c r="FC192" i="1" s="1"/>
  <c r="EX184" i="1"/>
  <c r="FC184" i="1" s="1"/>
  <c r="EX176" i="1"/>
  <c r="FC176" i="1" s="1"/>
  <c r="EX168" i="1"/>
  <c r="FC168" i="1" s="1"/>
  <c r="EX160" i="1"/>
  <c r="FC160" i="1" s="1"/>
  <c r="EX152" i="1"/>
  <c r="FC152" i="1" s="1"/>
  <c r="EX144" i="1"/>
  <c r="FC144" i="1" s="1"/>
  <c r="EX136" i="1"/>
  <c r="FC136" i="1" s="1"/>
  <c r="EX128" i="1"/>
  <c r="FC128" i="1" s="1"/>
  <c r="EX120" i="1"/>
  <c r="FC120" i="1" s="1"/>
  <c r="EX112" i="1"/>
  <c r="FC112" i="1" s="1"/>
  <c r="EX104" i="1"/>
  <c r="FC104" i="1" s="1"/>
  <c r="EX96" i="1"/>
  <c r="FC96" i="1" s="1"/>
  <c r="EX88" i="1"/>
  <c r="FC88" i="1" s="1"/>
  <c r="EX80" i="1"/>
  <c r="FC80" i="1" s="1"/>
  <c r="EX395" i="1"/>
  <c r="FC395" i="1" s="1"/>
  <c r="EX291" i="1"/>
  <c r="FC291" i="1" s="1"/>
  <c r="EX243" i="1"/>
  <c r="FC243" i="1" s="1"/>
  <c r="EX203" i="1"/>
  <c r="FC203" i="1" s="1"/>
  <c r="EX163" i="1"/>
  <c r="FC163" i="1" s="1"/>
  <c r="EX131" i="1"/>
  <c r="FC131" i="1" s="1"/>
  <c r="EX99" i="1"/>
  <c r="FC99" i="1" s="1"/>
  <c r="EX415" i="1"/>
  <c r="EX407" i="1"/>
  <c r="FC407" i="1" s="1"/>
  <c r="EX399" i="1"/>
  <c r="FC399" i="1" s="1"/>
  <c r="EX391" i="1"/>
  <c r="FC391" i="1" s="1"/>
  <c r="EX383" i="1"/>
  <c r="FC383" i="1" s="1"/>
  <c r="EX375" i="1"/>
  <c r="FC375" i="1" s="1"/>
  <c r="EX367" i="1"/>
  <c r="FC367" i="1" s="1"/>
  <c r="EX359" i="1"/>
  <c r="FC359" i="1" s="1"/>
  <c r="EX351" i="1"/>
  <c r="FC351" i="1" s="1"/>
  <c r="EX343" i="1"/>
  <c r="FC343" i="1" s="1"/>
  <c r="EX335" i="1"/>
  <c r="FC335" i="1" s="1"/>
  <c r="EX327" i="1"/>
  <c r="FC327" i="1" s="1"/>
  <c r="EX319" i="1"/>
  <c r="FC319" i="1" s="1"/>
  <c r="EX311" i="1"/>
  <c r="FC311" i="1" s="1"/>
  <c r="EX303" i="1"/>
  <c r="FC303" i="1" s="1"/>
  <c r="EX295" i="1"/>
  <c r="FC295" i="1" s="1"/>
  <c r="EX287" i="1"/>
  <c r="FC287" i="1" s="1"/>
  <c r="EX279" i="1"/>
  <c r="FC279" i="1" s="1"/>
  <c r="EX271" i="1"/>
  <c r="FC271" i="1" s="1"/>
  <c r="EX263" i="1"/>
  <c r="FC263" i="1" s="1"/>
  <c r="EX255" i="1"/>
  <c r="FC255" i="1" s="1"/>
  <c r="EX247" i="1"/>
  <c r="FC247" i="1" s="1"/>
  <c r="EX239" i="1"/>
  <c r="FC239" i="1" s="1"/>
  <c r="EX231" i="1"/>
  <c r="FC231" i="1" s="1"/>
  <c r="EX223" i="1"/>
  <c r="FC223" i="1" s="1"/>
  <c r="EX215" i="1"/>
  <c r="FC215" i="1" s="1"/>
  <c r="EX207" i="1"/>
  <c r="FC207" i="1" s="1"/>
  <c r="EX199" i="1"/>
  <c r="FC199" i="1" s="1"/>
  <c r="EX191" i="1"/>
  <c r="FC191" i="1" s="1"/>
  <c r="EX183" i="1"/>
  <c r="FC183" i="1" s="1"/>
  <c r="EX175" i="1"/>
  <c r="FC175" i="1" s="1"/>
  <c r="EX167" i="1"/>
  <c r="FC167" i="1" s="1"/>
  <c r="EX159" i="1"/>
  <c r="FC159" i="1" s="1"/>
  <c r="EX151" i="1"/>
  <c r="FC151" i="1" s="1"/>
  <c r="EX143" i="1"/>
  <c r="FC143" i="1" s="1"/>
  <c r="EX135" i="1"/>
  <c r="FC135" i="1" s="1"/>
  <c r="EX127" i="1"/>
  <c r="FC127" i="1" s="1"/>
  <c r="EX119" i="1"/>
  <c r="FC119" i="1" s="1"/>
  <c r="EX111" i="1"/>
  <c r="FC111" i="1" s="1"/>
  <c r="EX103" i="1"/>
  <c r="FC103" i="1" s="1"/>
  <c r="EX95" i="1"/>
  <c r="FC95" i="1" s="1"/>
  <c r="EX87" i="1"/>
  <c r="FC87" i="1" s="1"/>
  <c r="EX79" i="1"/>
  <c r="FC79" i="1" s="1"/>
  <c r="EX414" i="1"/>
  <c r="FC414" i="1" s="1"/>
  <c r="EX406" i="1"/>
  <c r="FC406" i="1" s="1"/>
  <c r="EX398" i="1"/>
  <c r="FC398" i="1" s="1"/>
  <c r="EX390" i="1"/>
  <c r="FC390" i="1" s="1"/>
  <c r="EX382" i="1"/>
  <c r="FC382" i="1" s="1"/>
  <c r="EX374" i="1"/>
  <c r="FC374" i="1" s="1"/>
  <c r="EX366" i="1"/>
  <c r="FC366" i="1" s="1"/>
  <c r="EX358" i="1"/>
  <c r="FC358" i="1" s="1"/>
  <c r="EX350" i="1"/>
  <c r="FC350" i="1" s="1"/>
  <c r="EX342" i="1"/>
  <c r="FC342" i="1" s="1"/>
  <c r="EX334" i="1"/>
  <c r="FC334" i="1" s="1"/>
  <c r="EX326" i="1"/>
  <c r="FC326" i="1" s="1"/>
  <c r="EX318" i="1"/>
  <c r="FC318" i="1" s="1"/>
  <c r="EX310" i="1"/>
  <c r="FC310" i="1" s="1"/>
  <c r="EX302" i="1"/>
  <c r="FC302" i="1" s="1"/>
  <c r="EX294" i="1"/>
  <c r="FC294" i="1" s="1"/>
  <c r="EX286" i="1"/>
  <c r="FC286" i="1" s="1"/>
  <c r="EX278" i="1"/>
  <c r="FC278" i="1" s="1"/>
  <c r="EX270" i="1"/>
  <c r="FC270" i="1" s="1"/>
  <c r="EX262" i="1"/>
  <c r="FC262" i="1" s="1"/>
  <c r="EX254" i="1"/>
  <c r="FC254" i="1" s="1"/>
  <c r="EX246" i="1"/>
  <c r="FC246" i="1" s="1"/>
  <c r="EX238" i="1"/>
  <c r="FC238" i="1" s="1"/>
  <c r="EX230" i="1"/>
  <c r="FC230" i="1" s="1"/>
  <c r="EX222" i="1"/>
  <c r="FC222" i="1" s="1"/>
  <c r="EX214" i="1"/>
  <c r="FC214" i="1" s="1"/>
  <c r="EX206" i="1"/>
  <c r="FC206" i="1" s="1"/>
  <c r="EX198" i="1"/>
  <c r="FC198" i="1" s="1"/>
  <c r="EX190" i="1"/>
  <c r="FC190" i="1" s="1"/>
  <c r="EX182" i="1"/>
  <c r="FC182" i="1" s="1"/>
  <c r="EX174" i="1"/>
  <c r="FC174" i="1" s="1"/>
  <c r="EX166" i="1"/>
  <c r="FC166" i="1" s="1"/>
  <c r="EX158" i="1"/>
  <c r="FC158" i="1" s="1"/>
  <c r="EX150" i="1"/>
  <c r="FC150" i="1" s="1"/>
  <c r="EX142" i="1"/>
  <c r="FC142" i="1" s="1"/>
  <c r="EX134" i="1"/>
  <c r="FC134" i="1" s="1"/>
  <c r="EX126" i="1"/>
  <c r="FC126" i="1" s="1"/>
  <c r="EX118" i="1"/>
  <c r="FC118" i="1" s="1"/>
  <c r="EX110" i="1"/>
  <c r="FC110" i="1" s="1"/>
  <c r="EX102" i="1"/>
  <c r="FC102" i="1" s="1"/>
  <c r="EX94" i="1"/>
  <c r="FC94" i="1" s="1"/>
  <c r="EX86" i="1"/>
  <c r="FC86" i="1" s="1"/>
  <c r="EX78" i="1"/>
  <c r="FC78" i="1" s="1"/>
  <c r="EX379" i="1"/>
  <c r="FC379" i="1" s="1"/>
  <c r="EX355" i="1"/>
  <c r="FC355" i="1" s="1"/>
  <c r="EX331" i="1"/>
  <c r="FC331" i="1" s="1"/>
  <c r="EX315" i="1"/>
  <c r="FC315" i="1" s="1"/>
  <c r="EX275" i="1"/>
  <c r="FC275" i="1" s="1"/>
  <c r="EX251" i="1"/>
  <c r="FC251" i="1" s="1"/>
  <c r="EX211" i="1"/>
  <c r="FC211" i="1" s="1"/>
  <c r="EX179" i="1"/>
  <c r="FC179" i="1" s="1"/>
  <c r="EX139" i="1"/>
  <c r="FC139" i="1" s="1"/>
  <c r="EX91" i="1"/>
  <c r="FC91" i="1" s="1"/>
  <c r="EX413" i="1"/>
  <c r="FC413" i="1" s="1"/>
  <c r="EX405" i="1"/>
  <c r="FC405" i="1" s="1"/>
  <c r="EX397" i="1"/>
  <c r="FC397" i="1" s="1"/>
  <c r="EX389" i="1"/>
  <c r="FC389" i="1" s="1"/>
  <c r="EX381" i="1"/>
  <c r="FC381" i="1" s="1"/>
  <c r="EX373" i="1"/>
  <c r="FC373" i="1" s="1"/>
  <c r="EX365" i="1"/>
  <c r="FC365" i="1" s="1"/>
  <c r="EX357" i="1"/>
  <c r="FC357" i="1" s="1"/>
  <c r="EX349" i="1"/>
  <c r="FC349" i="1" s="1"/>
  <c r="EX341" i="1"/>
  <c r="FC341" i="1" s="1"/>
  <c r="EX333" i="1"/>
  <c r="FC333" i="1" s="1"/>
  <c r="EX325" i="1"/>
  <c r="FC325" i="1" s="1"/>
  <c r="EX317" i="1"/>
  <c r="FC317" i="1" s="1"/>
  <c r="EX309" i="1"/>
  <c r="FC309" i="1" s="1"/>
  <c r="EX301" i="1"/>
  <c r="FC301" i="1" s="1"/>
  <c r="EX293" i="1"/>
  <c r="FC293" i="1" s="1"/>
  <c r="EX285" i="1"/>
  <c r="FC285" i="1" s="1"/>
  <c r="EX277" i="1"/>
  <c r="FC277" i="1" s="1"/>
  <c r="EX269" i="1"/>
  <c r="FC269" i="1" s="1"/>
  <c r="EX261" i="1"/>
  <c r="FC261" i="1" s="1"/>
  <c r="EX253" i="1"/>
  <c r="FC253" i="1" s="1"/>
  <c r="EX245" i="1"/>
  <c r="FC245" i="1" s="1"/>
  <c r="EX237" i="1"/>
  <c r="FC237" i="1" s="1"/>
  <c r="EX229" i="1"/>
  <c r="FC229" i="1" s="1"/>
  <c r="EX221" i="1"/>
  <c r="FC221" i="1" s="1"/>
  <c r="EX213" i="1"/>
  <c r="FC213" i="1" s="1"/>
  <c r="EX205" i="1"/>
  <c r="FC205" i="1" s="1"/>
  <c r="EX197" i="1"/>
  <c r="FC197" i="1" s="1"/>
  <c r="EX189" i="1"/>
  <c r="FC189" i="1" s="1"/>
  <c r="EX181" i="1"/>
  <c r="FC181" i="1" s="1"/>
  <c r="EX173" i="1"/>
  <c r="FC173" i="1" s="1"/>
  <c r="EX165" i="1"/>
  <c r="FC165" i="1" s="1"/>
  <c r="EX157" i="1"/>
  <c r="FC157" i="1" s="1"/>
  <c r="EX149" i="1"/>
  <c r="FC149" i="1" s="1"/>
  <c r="EX141" i="1"/>
  <c r="FC141" i="1" s="1"/>
  <c r="EX133" i="1"/>
  <c r="FC133" i="1" s="1"/>
  <c r="EX125" i="1"/>
  <c r="FC125" i="1" s="1"/>
  <c r="EX117" i="1"/>
  <c r="FC117" i="1" s="1"/>
  <c r="EX109" i="1"/>
  <c r="FC109" i="1" s="1"/>
  <c r="EX101" i="1"/>
  <c r="FC101" i="1" s="1"/>
  <c r="EX93" i="1"/>
  <c r="FC93" i="1" s="1"/>
  <c r="EX85" i="1"/>
  <c r="FC85" i="1" s="1"/>
  <c r="EX77" i="1"/>
  <c r="FC77" i="1" s="1"/>
  <c r="EX411" i="1"/>
  <c r="FC411" i="1" s="1"/>
  <c r="EX387" i="1"/>
  <c r="FC387" i="1" s="1"/>
  <c r="EX363" i="1"/>
  <c r="FC363" i="1" s="1"/>
  <c r="EX339" i="1"/>
  <c r="FC339" i="1" s="1"/>
  <c r="EX307" i="1"/>
  <c r="FC307" i="1" s="1"/>
  <c r="EX259" i="1"/>
  <c r="FC259" i="1" s="1"/>
  <c r="EX219" i="1"/>
  <c r="FC219" i="1" s="1"/>
  <c r="EX171" i="1"/>
  <c r="FC171" i="1" s="1"/>
  <c r="EX123" i="1"/>
  <c r="FC123" i="1" s="1"/>
  <c r="EX412" i="1"/>
  <c r="FC412" i="1" s="1"/>
  <c r="EX404" i="1"/>
  <c r="FC404" i="1" s="1"/>
  <c r="EX396" i="1"/>
  <c r="FC396" i="1" s="1"/>
  <c r="EX388" i="1"/>
  <c r="FC388" i="1" s="1"/>
  <c r="EX380" i="1"/>
  <c r="FC380" i="1" s="1"/>
  <c r="EX372" i="1"/>
  <c r="FC372" i="1" s="1"/>
  <c r="EX364" i="1"/>
  <c r="FC364" i="1" s="1"/>
  <c r="EX356" i="1"/>
  <c r="FC356" i="1" s="1"/>
  <c r="EX348" i="1"/>
  <c r="FC348" i="1" s="1"/>
  <c r="EX340" i="1"/>
  <c r="FC340" i="1" s="1"/>
  <c r="EX332" i="1"/>
  <c r="FC332" i="1" s="1"/>
  <c r="EX324" i="1"/>
  <c r="FC324" i="1" s="1"/>
  <c r="EX316" i="1"/>
  <c r="FC316" i="1" s="1"/>
  <c r="EX308" i="1"/>
  <c r="FC308" i="1" s="1"/>
  <c r="EX300" i="1"/>
  <c r="FC300" i="1" s="1"/>
  <c r="EX292" i="1"/>
  <c r="FC292" i="1" s="1"/>
  <c r="EX284" i="1"/>
  <c r="FC284" i="1" s="1"/>
  <c r="EX276" i="1"/>
  <c r="FC276" i="1" s="1"/>
  <c r="EX268" i="1"/>
  <c r="FC268" i="1" s="1"/>
  <c r="EX260" i="1"/>
  <c r="FC260" i="1" s="1"/>
  <c r="EX252" i="1"/>
  <c r="FC252" i="1" s="1"/>
  <c r="EX244" i="1"/>
  <c r="FC244" i="1" s="1"/>
  <c r="EX236" i="1"/>
  <c r="FC236" i="1" s="1"/>
  <c r="EX228" i="1"/>
  <c r="FC228" i="1" s="1"/>
  <c r="EX220" i="1"/>
  <c r="FC220" i="1" s="1"/>
  <c r="EX212" i="1"/>
  <c r="FC212" i="1" s="1"/>
  <c r="EX204" i="1"/>
  <c r="FC204" i="1" s="1"/>
  <c r="EX196" i="1"/>
  <c r="FC196" i="1" s="1"/>
  <c r="EX188" i="1"/>
  <c r="FC188" i="1" s="1"/>
  <c r="EX180" i="1"/>
  <c r="FC180" i="1" s="1"/>
  <c r="EX172" i="1"/>
  <c r="FC172" i="1" s="1"/>
  <c r="EX164" i="1"/>
  <c r="FC164" i="1" s="1"/>
  <c r="EX156" i="1"/>
  <c r="FC156" i="1" s="1"/>
  <c r="EX148" i="1"/>
  <c r="FC148" i="1" s="1"/>
  <c r="EX140" i="1"/>
  <c r="FC140" i="1" s="1"/>
  <c r="EX132" i="1"/>
  <c r="FC132" i="1" s="1"/>
  <c r="EX124" i="1"/>
  <c r="FC124" i="1" s="1"/>
  <c r="EX116" i="1"/>
  <c r="FC116" i="1" s="1"/>
  <c r="EX108" i="1"/>
  <c r="FC108" i="1" s="1"/>
  <c r="EX100" i="1"/>
  <c r="FC100" i="1" s="1"/>
  <c r="EX92" i="1"/>
  <c r="FC92" i="1" s="1"/>
  <c r="EX84" i="1"/>
  <c r="FC84" i="1" s="1"/>
  <c r="EX76" i="1"/>
  <c r="FC76" i="1" s="1"/>
  <c r="EX371" i="1"/>
  <c r="FC371" i="1" s="1"/>
  <c r="EX347" i="1"/>
  <c r="FC347" i="1" s="1"/>
  <c r="EX323" i="1"/>
  <c r="FC323" i="1" s="1"/>
  <c r="EX299" i="1"/>
  <c r="FC299" i="1" s="1"/>
  <c r="EX267" i="1"/>
  <c r="FC267" i="1" s="1"/>
  <c r="EX227" i="1"/>
  <c r="FC227" i="1" s="1"/>
  <c r="EX187" i="1"/>
  <c r="FC187" i="1" s="1"/>
  <c r="EX147" i="1"/>
  <c r="FC147" i="1" s="1"/>
  <c r="EX107" i="1"/>
  <c r="FC107" i="1" s="1"/>
  <c r="EX75" i="1"/>
  <c r="FC75" i="1" s="1"/>
  <c r="FH22" i="1"/>
  <c r="FB415" i="1" l="1"/>
  <c r="FC415" i="1"/>
  <c r="FB397" i="1"/>
  <c r="DN408" i="1"/>
  <c r="DN415" i="1"/>
  <c r="DN412" i="1"/>
  <c r="DN409" i="1"/>
  <c r="DN416" i="1"/>
  <c r="DN413" i="1"/>
  <c r="DN417" i="1"/>
  <c r="DN414" i="1"/>
  <c r="DN411" i="1"/>
  <c r="DN410" i="1"/>
  <c r="DN420" i="1"/>
  <c r="DN419" i="1"/>
  <c r="DN421" i="1"/>
  <c r="DN418" i="1"/>
  <c r="DM414" i="1"/>
  <c r="DM409" i="1"/>
  <c r="DM387" i="1"/>
  <c r="DM381" i="1"/>
  <c r="DM403" i="1"/>
  <c r="DM397" i="1"/>
  <c r="DM391" i="1"/>
  <c r="DM388" i="1"/>
  <c r="DM382" i="1"/>
  <c r="DM384" i="1"/>
  <c r="DM411" i="1"/>
  <c r="DM383" i="1"/>
  <c r="DM394" i="1"/>
  <c r="DM407" i="1"/>
  <c r="DM405" i="1"/>
  <c r="DM380" i="1"/>
  <c r="DM401" i="1"/>
  <c r="DM386" i="1"/>
  <c r="DM410" i="1"/>
  <c r="DM389" i="1"/>
  <c r="DM412" i="1"/>
  <c r="DM393" i="1"/>
  <c r="DM408" i="1"/>
  <c r="DM421" i="1"/>
  <c r="DM402" i="1"/>
  <c r="DM385" i="1"/>
  <c r="DM392" i="1"/>
  <c r="DM398" i="1"/>
  <c r="DM395" i="1"/>
  <c r="DM396" i="1"/>
  <c r="DM413" i="1"/>
  <c r="DM419" i="1"/>
  <c r="DM417" i="1"/>
  <c r="DM390" i="1"/>
  <c r="DM379" i="1"/>
  <c r="DM420" i="1"/>
  <c r="DM416" i="1"/>
  <c r="DM418" i="1"/>
  <c r="DM406" i="1"/>
  <c r="DM399" i="1"/>
  <c r="DM415" i="1"/>
  <c r="DM404" i="1"/>
  <c r="DM400" i="1"/>
  <c r="FB419" i="1"/>
  <c r="DJ421" i="1"/>
  <c r="DJ420" i="1"/>
  <c r="FB118" i="1"/>
  <c r="FB126" i="1"/>
  <c r="FB390" i="1"/>
  <c r="FB367" i="1"/>
  <c r="FB183" i="1"/>
  <c r="FB247" i="1"/>
  <c r="FB319" i="1"/>
  <c r="FB327" i="1"/>
  <c r="FB263" i="1"/>
  <c r="EX37" i="1"/>
  <c r="FB135" i="1"/>
  <c r="FB333" i="1"/>
  <c r="AM51" i="1"/>
  <c r="BJ51" i="1"/>
  <c r="CG51" i="1"/>
  <c r="DD51" i="1"/>
  <c r="ED51" i="1"/>
  <c r="EH51" i="1"/>
  <c r="FB349" i="1"/>
  <c r="FB141" i="1"/>
  <c r="FB326" i="1"/>
  <c r="FB246" i="1"/>
  <c r="FB134" i="1"/>
  <c r="FB383" i="1"/>
  <c r="FB127" i="1"/>
  <c r="FB311" i="1"/>
  <c r="FB119" i="1"/>
  <c r="FB182" i="1"/>
  <c r="FB318" i="1"/>
  <c r="FB375" i="1"/>
  <c r="FB382" i="1"/>
  <c r="FB269" i="1"/>
  <c r="FB374" i="1"/>
  <c r="FB356" i="1"/>
  <c r="FB310" i="1"/>
  <c r="FB77" i="1"/>
  <c r="FB308" i="1"/>
  <c r="FB331" i="1"/>
  <c r="W419" i="1"/>
  <c r="W418" i="1"/>
  <c r="W421" i="1"/>
  <c r="W420" i="1"/>
  <c r="W417" i="1"/>
  <c r="FB255" i="1"/>
  <c r="FB254" i="1"/>
  <c r="FB341" i="1"/>
  <c r="FB300" i="1"/>
  <c r="FB191" i="1"/>
  <c r="FB190" i="1"/>
  <c r="FB405" i="1"/>
  <c r="FB187" i="1"/>
  <c r="FB379" i="1"/>
  <c r="FB172" i="1"/>
  <c r="FB85" i="1"/>
  <c r="FB410" i="1"/>
  <c r="FB120" i="1"/>
  <c r="FB251" i="1"/>
  <c r="FB315" i="1"/>
  <c r="FB210" i="1"/>
  <c r="FB98" i="1"/>
  <c r="FB277" i="1"/>
  <c r="FB364" i="1"/>
  <c r="FB213" i="1"/>
  <c r="FB236" i="1"/>
  <c r="FB282" i="1"/>
  <c r="FB149" i="1"/>
  <c r="FB402" i="1"/>
  <c r="FB338" i="1"/>
  <c r="FB228" i="1"/>
  <c r="FB123" i="1"/>
  <c r="FB281" i="1"/>
  <c r="FB164" i="1"/>
  <c r="FB284" i="1"/>
  <c r="FB82" i="1"/>
  <c r="FB108" i="1"/>
  <c r="FB154" i="1"/>
  <c r="FB218" i="1"/>
  <c r="FB323" i="1"/>
  <c r="FB395" i="1"/>
  <c r="FB93" i="1"/>
  <c r="FB131" i="1"/>
  <c r="FB259" i="1"/>
  <c r="FB195" i="1"/>
  <c r="FB387" i="1"/>
  <c r="FB346" i="1"/>
  <c r="DJ58" i="1"/>
  <c r="FB274" i="1"/>
  <c r="FB192" i="1"/>
  <c r="FB100" i="1"/>
  <c r="FB292" i="1"/>
  <c r="FB205" i="1"/>
  <c r="FB313" i="1"/>
  <c r="FB224" i="1"/>
  <c r="FB227" i="1"/>
  <c r="FB222" i="1"/>
  <c r="FB303" i="1"/>
  <c r="FB266" i="1"/>
  <c r="FB243" i="1"/>
  <c r="FB302" i="1"/>
  <c r="FB220" i="1"/>
  <c r="FB158" i="1"/>
  <c r="FB88" i="1"/>
  <c r="FB117" i="1"/>
  <c r="FB133" i="1"/>
  <c r="FB413" i="1"/>
  <c r="FB95" i="1"/>
  <c r="FB221" i="1"/>
  <c r="FB372" i="1"/>
  <c r="FB330" i="1"/>
  <c r="FB391" i="1"/>
  <c r="FB160" i="1"/>
  <c r="FB139" i="1"/>
  <c r="FB244" i="1"/>
  <c r="FB345" i="1"/>
  <c r="FB262" i="1"/>
  <c r="FB180" i="1"/>
  <c r="FB199" i="1"/>
  <c r="FB354" i="1"/>
  <c r="FB116" i="1"/>
  <c r="FB417" i="1"/>
  <c r="FB366" i="1"/>
  <c r="FB226" i="1"/>
  <c r="FB198" i="1"/>
  <c r="FB157" i="1"/>
  <c r="FB285" i="1"/>
  <c r="FB203" i="1"/>
  <c r="FB97" i="1"/>
  <c r="FB202" i="1"/>
  <c r="FB156" i="1"/>
  <c r="FB174" i="1"/>
  <c r="FB175" i="1"/>
  <c r="FB115" i="1"/>
  <c r="FB389" i="1"/>
  <c r="FB371" i="1"/>
  <c r="FB307" i="1"/>
  <c r="FB412" i="1"/>
  <c r="FB179" i="1"/>
  <c r="FB238" i="1"/>
  <c r="FB138" i="1"/>
  <c r="FB111" i="1"/>
  <c r="FB394" i="1"/>
  <c r="FB89" i="1"/>
  <c r="FB348" i="1"/>
  <c r="FB249" i="1"/>
  <c r="FB197" i="1"/>
  <c r="FB239" i="1"/>
  <c r="FB400" i="1"/>
  <c r="FB92" i="1"/>
  <c r="FB261" i="1"/>
  <c r="FB74" i="1"/>
  <c r="FB110" i="1"/>
  <c r="FB73" i="1"/>
  <c r="FB325" i="1"/>
  <c r="FB168" i="1"/>
  <c r="FB193" i="1"/>
  <c r="FB176" i="1"/>
  <c r="FB256" i="1"/>
  <c r="FB240" i="1"/>
  <c r="FB290" i="1"/>
  <c r="FB267" i="1"/>
  <c r="FB162" i="1"/>
  <c r="FB75" i="1"/>
  <c r="FB225" i="1"/>
  <c r="FB264" i="1"/>
  <c r="FB337" i="1"/>
  <c r="FB184" i="1"/>
  <c r="FB280" i="1"/>
  <c r="FB96" i="1"/>
  <c r="FB208" i="1"/>
  <c r="FB305" i="1"/>
  <c r="FB408" i="1"/>
  <c r="FB336" i="1"/>
  <c r="FB286" i="1"/>
  <c r="FB344" i="1"/>
  <c r="FB72" i="1"/>
  <c r="FB186" i="1"/>
  <c r="FB144" i="1"/>
  <c r="FB122" i="1"/>
  <c r="FB287" i="1"/>
  <c r="FB265" i="1"/>
  <c r="FB396" i="1"/>
  <c r="FB223" i="1"/>
  <c r="FB87" i="1"/>
  <c r="FB194" i="1"/>
  <c r="FB351" i="1"/>
  <c r="FB414" i="1"/>
  <c r="FB241" i="1"/>
  <c r="FB159" i="1"/>
  <c r="FB99" i="1"/>
  <c r="FB152" i="1"/>
  <c r="FB329" i="1"/>
  <c r="FB257" i="1"/>
  <c r="FB90" i="1"/>
  <c r="FB376" i="1"/>
  <c r="FB129" i="1"/>
  <c r="FB146" i="1"/>
  <c r="FB200" i="1"/>
  <c r="FB289" i="1"/>
  <c r="FB273" i="1"/>
  <c r="FB189" i="1"/>
  <c r="FB340" i="1"/>
  <c r="FB94" i="1"/>
  <c r="FB332" i="1"/>
  <c r="FB185" i="1"/>
  <c r="FB373" i="1"/>
  <c r="FB163" i="1"/>
  <c r="FB355" i="1"/>
  <c r="FB201" i="1"/>
  <c r="FB268" i="1"/>
  <c r="FB360" i="1"/>
  <c r="FB181" i="1"/>
  <c r="FB291" i="1"/>
  <c r="FB161" i="1"/>
  <c r="FB81" i="1"/>
  <c r="FB378" i="1"/>
  <c r="FB204" i="1"/>
  <c r="FB232" i="1"/>
  <c r="FB177" i="1"/>
  <c r="FB245" i="1"/>
  <c r="FB314" i="1"/>
  <c r="FB309" i="1"/>
  <c r="FB140" i="1"/>
  <c r="FB352" i="1"/>
  <c r="FB250" i="1"/>
  <c r="FB350" i="1"/>
  <c r="FB76" i="1"/>
  <c r="FB104" i="1"/>
  <c r="FB361" i="1"/>
  <c r="FB105" i="1"/>
  <c r="FB312" i="1"/>
  <c r="FB363" i="1"/>
  <c r="FB235" i="1"/>
  <c r="FB294" i="1"/>
  <c r="FB295" i="1"/>
  <c r="FB392" i="1"/>
  <c r="FB112" i="1"/>
  <c r="FB399" i="1"/>
  <c r="FB217" i="1"/>
  <c r="FB322" i="1"/>
  <c r="FB384" i="1"/>
  <c r="FB103" i="1"/>
  <c r="FB386" i="1"/>
  <c r="FB385" i="1"/>
  <c r="FB253" i="1"/>
  <c r="FB125" i="1"/>
  <c r="FB258" i="1"/>
  <c r="FB358" i="1"/>
  <c r="FB404" i="1"/>
  <c r="FB121" i="1"/>
  <c r="FB359" i="1"/>
  <c r="FB353" i="1"/>
  <c r="FB130" i="1"/>
  <c r="FB128" i="1"/>
  <c r="FB230" i="1"/>
  <c r="FB276" i="1"/>
  <c r="FB231" i="1"/>
  <c r="FB233" i="1"/>
  <c r="FB293" i="1"/>
  <c r="FB299" i="1"/>
  <c r="FB166" i="1"/>
  <c r="FB212" i="1"/>
  <c r="FB368" i="1"/>
  <c r="FB234" i="1"/>
  <c r="FB416" i="1"/>
  <c r="FB167" i="1"/>
  <c r="FB317" i="1"/>
  <c r="FB102" i="1"/>
  <c r="FB148" i="1"/>
  <c r="FB136" i="1"/>
  <c r="FB209" i="1"/>
  <c r="FB84" i="1"/>
  <c r="FB107" i="1"/>
  <c r="FB171" i="1"/>
  <c r="FB381" i="1"/>
  <c r="FB297" i="1"/>
  <c r="FB151" i="1"/>
  <c r="FB178" i="1"/>
  <c r="FB407" i="1"/>
  <c r="FB91" i="1"/>
  <c r="FB279" i="1"/>
  <c r="FB155" i="1"/>
  <c r="FB215" i="1"/>
  <c r="FB335" i="1"/>
  <c r="FB170" i="1"/>
  <c r="FB393" i="1"/>
  <c r="FB106" i="1"/>
  <c r="FB398" i="1"/>
  <c r="FB113" i="1"/>
  <c r="FB275" i="1"/>
  <c r="FB207" i="1"/>
  <c r="FB334" i="1"/>
  <c r="FB380" i="1"/>
  <c r="FB147" i="1"/>
  <c r="FB143" i="1"/>
  <c r="FB403" i="1"/>
  <c r="FB377" i="1"/>
  <c r="FB270" i="1"/>
  <c r="FB316" i="1"/>
  <c r="FB165" i="1"/>
  <c r="FB271" i="1"/>
  <c r="FB339" i="1"/>
  <c r="FB206" i="1"/>
  <c r="FB288" i="1"/>
  <c r="FB252" i="1"/>
  <c r="FB357" i="1"/>
  <c r="FB211" i="1"/>
  <c r="FB137" i="1"/>
  <c r="FB362" i="1"/>
  <c r="FB142" i="1"/>
  <c r="FB369" i="1"/>
  <c r="FB188" i="1"/>
  <c r="FB216" i="1"/>
  <c r="FB229" i="1"/>
  <c r="FB272" i="1"/>
  <c r="FB298" i="1"/>
  <c r="FB78" i="1"/>
  <c r="FB124" i="1"/>
  <c r="FB101" i="1"/>
  <c r="FB83" i="1"/>
  <c r="FB196" i="1"/>
  <c r="FB242" i="1"/>
  <c r="FB86" i="1"/>
  <c r="FB132" i="1"/>
  <c r="FB365" i="1"/>
  <c r="FB153" i="1"/>
  <c r="FB320" i="1"/>
  <c r="FB114" i="1"/>
  <c r="FB304" i="1"/>
  <c r="FB169" i="1"/>
  <c r="FB109" i="1"/>
  <c r="FB283" i="1"/>
  <c r="FB401" i="1"/>
  <c r="FB406" i="1"/>
  <c r="FB260" i="1"/>
  <c r="FB411" i="1"/>
  <c r="FB342" i="1"/>
  <c r="FB328" i="1"/>
  <c r="FB301" i="1"/>
  <c r="FB237" i="1"/>
  <c r="FB219" i="1"/>
  <c r="FB80" i="1"/>
  <c r="FB347" i="1"/>
  <c r="FB321" i="1"/>
  <c r="FB278" i="1"/>
  <c r="FB343" i="1"/>
  <c r="FB409" i="1"/>
  <c r="FB370" i="1"/>
  <c r="FB214" i="1"/>
  <c r="FB296" i="1"/>
  <c r="FB79" i="1"/>
  <c r="FB173" i="1"/>
  <c r="FB388" i="1"/>
  <c r="FB145" i="1"/>
  <c r="FB248" i="1"/>
  <c r="FB306" i="1"/>
  <c r="FB150" i="1"/>
  <c r="FB324" i="1"/>
  <c r="FB418" i="1"/>
  <c r="S57" i="1"/>
  <c r="S65" i="1"/>
  <c r="S73" i="1"/>
  <c r="S81" i="1"/>
  <c r="S89" i="1"/>
  <c r="S97" i="1"/>
  <c r="S105" i="1"/>
  <c r="S113" i="1"/>
  <c r="S121" i="1"/>
  <c r="S129" i="1"/>
  <c r="S137" i="1"/>
  <c r="S145" i="1"/>
  <c r="S153" i="1"/>
  <c r="S161" i="1"/>
  <c r="S169" i="1"/>
  <c r="S177" i="1"/>
  <c r="S185" i="1"/>
  <c r="S193" i="1"/>
  <c r="S201" i="1"/>
  <c r="S209" i="1"/>
  <c r="S217" i="1"/>
  <c r="S225" i="1"/>
  <c r="S233" i="1"/>
  <c r="S241" i="1"/>
  <c r="S249" i="1"/>
  <c r="S257" i="1"/>
  <c r="S265" i="1"/>
  <c r="S273" i="1"/>
  <c r="S281" i="1"/>
  <c r="S289" i="1"/>
  <c r="S297" i="1"/>
  <c r="S305" i="1"/>
  <c r="S313" i="1"/>
  <c r="S321" i="1"/>
  <c r="S329" i="1"/>
  <c r="S337" i="1"/>
  <c r="S345" i="1"/>
  <c r="S353" i="1"/>
  <c r="S361" i="1"/>
  <c r="S369" i="1"/>
  <c r="S377" i="1"/>
  <c r="S385" i="1"/>
  <c r="S393" i="1"/>
  <c r="S401" i="1"/>
  <c r="S409" i="1"/>
  <c r="S417" i="1"/>
  <c r="S85" i="1"/>
  <c r="S93" i="1"/>
  <c r="S117" i="1"/>
  <c r="S149" i="1"/>
  <c r="S181" i="1"/>
  <c r="S213" i="1"/>
  <c r="S253" i="1"/>
  <c r="S285" i="1"/>
  <c r="S317" i="1"/>
  <c r="S349" i="1"/>
  <c r="S381" i="1"/>
  <c r="S413" i="1"/>
  <c r="S256" i="1"/>
  <c r="S304" i="1"/>
  <c r="S360" i="1"/>
  <c r="S392" i="1"/>
  <c r="S58" i="1"/>
  <c r="S66" i="1"/>
  <c r="S74" i="1"/>
  <c r="S82" i="1"/>
  <c r="S90" i="1"/>
  <c r="S98" i="1"/>
  <c r="S106" i="1"/>
  <c r="S114" i="1"/>
  <c r="S122" i="1"/>
  <c r="S130" i="1"/>
  <c r="S138" i="1"/>
  <c r="S146" i="1"/>
  <c r="S154" i="1"/>
  <c r="S162" i="1"/>
  <c r="S170" i="1"/>
  <c r="S178" i="1"/>
  <c r="S186" i="1"/>
  <c r="S194" i="1"/>
  <c r="S202" i="1"/>
  <c r="S210" i="1"/>
  <c r="S218" i="1"/>
  <c r="S226" i="1"/>
  <c r="S234" i="1"/>
  <c r="S242" i="1"/>
  <c r="S250" i="1"/>
  <c r="S258" i="1"/>
  <c r="S266" i="1"/>
  <c r="S274" i="1"/>
  <c r="S282" i="1"/>
  <c r="S290" i="1"/>
  <c r="S298" i="1"/>
  <c r="S306" i="1"/>
  <c r="S314" i="1"/>
  <c r="S322" i="1"/>
  <c r="S330" i="1"/>
  <c r="S338" i="1"/>
  <c r="S346" i="1"/>
  <c r="S354" i="1"/>
  <c r="S362" i="1"/>
  <c r="S370" i="1"/>
  <c r="S378" i="1"/>
  <c r="S386" i="1"/>
  <c r="S394" i="1"/>
  <c r="S402" i="1"/>
  <c r="S410" i="1"/>
  <c r="S418" i="1"/>
  <c r="S77" i="1"/>
  <c r="S101" i="1"/>
  <c r="S125" i="1"/>
  <c r="S157" i="1"/>
  <c r="S189" i="1"/>
  <c r="S221" i="1"/>
  <c r="S245" i="1"/>
  <c r="S269" i="1"/>
  <c r="S301" i="1"/>
  <c r="S333" i="1"/>
  <c r="S365" i="1"/>
  <c r="S397" i="1"/>
  <c r="S240" i="1"/>
  <c r="S288" i="1"/>
  <c r="S336" i="1"/>
  <c r="S384" i="1"/>
  <c r="S59" i="1"/>
  <c r="S67" i="1"/>
  <c r="S75" i="1"/>
  <c r="S83" i="1"/>
  <c r="S91" i="1"/>
  <c r="S99" i="1"/>
  <c r="S107" i="1"/>
  <c r="S115" i="1"/>
  <c r="S123" i="1"/>
  <c r="S131" i="1"/>
  <c r="S139" i="1"/>
  <c r="S147" i="1"/>
  <c r="S155" i="1"/>
  <c r="S163" i="1"/>
  <c r="S171" i="1"/>
  <c r="S179" i="1"/>
  <c r="S187" i="1"/>
  <c r="S195" i="1"/>
  <c r="S203" i="1"/>
  <c r="S211" i="1"/>
  <c r="S219" i="1"/>
  <c r="S227" i="1"/>
  <c r="S235" i="1"/>
  <c r="S243" i="1"/>
  <c r="S251" i="1"/>
  <c r="S259" i="1"/>
  <c r="S267" i="1"/>
  <c r="S275" i="1"/>
  <c r="S283" i="1"/>
  <c r="S291" i="1"/>
  <c r="S299" i="1"/>
  <c r="S307" i="1"/>
  <c r="S315" i="1"/>
  <c r="S323" i="1"/>
  <c r="S331" i="1"/>
  <c r="S339" i="1"/>
  <c r="S347" i="1"/>
  <c r="S355" i="1"/>
  <c r="S363" i="1"/>
  <c r="S371" i="1"/>
  <c r="S379" i="1"/>
  <c r="S387" i="1"/>
  <c r="S395" i="1"/>
  <c r="S403" i="1"/>
  <c r="S411" i="1"/>
  <c r="S419" i="1"/>
  <c r="S69" i="1"/>
  <c r="S133" i="1"/>
  <c r="S165" i="1"/>
  <c r="S197" i="1"/>
  <c r="S229" i="1"/>
  <c r="S261" i="1"/>
  <c r="S293" i="1"/>
  <c r="S325" i="1"/>
  <c r="S357" i="1"/>
  <c r="S389" i="1"/>
  <c r="S421" i="1"/>
  <c r="S272" i="1"/>
  <c r="S320" i="1"/>
  <c r="S368" i="1"/>
  <c r="S408" i="1"/>
  <c r="S60" i="1"/>
  <c r="S68" i="1"/>
  <c r="S76" i="1"/>
  <c r="S84" i="1"/>
  <c r="S92" i="1"/>
  <c r="S100" i="1"/>
  <c r="S108" i="1"/>
  <c r="S116" i="1"/>
  <c r="S124" i="1"/>
  <c r="S132" i="1"/>
  <c r="S140" i="1"/>
  <c r="S148" i="1"/>
  <c r="S156" i="1"/>
  <c r="S164" i="1"/>
  <c r="S172" i="1"/>
  <c r="S180" i="1"/>
  <c r="S188" i="1"/>
  <c r="S196" i="1"/>
  <c r="S204" i="1"/>
  <c r="S212" i="1"/>
  <c r="S220" i="1"/>
  <c r="S228" i="1"/>
  <c r="S236" i="1"/>
  <c r="S244" i="1"/>
  <c r="S252" i="1"/>
  <c r="S260" i="1"/>
  <c r="S268" i="1"/>
  <c r="S276" i="1"/>
  <c r="S284" i="1"/>
  <c r="S292" i="1"/>
  <c r="S300" i="1"/>
  <c r="S308" i="1"/>
  <c r="S316" i="1"/>
  <c r="S324" i="1"/>
  <c r="S332" i="1"/>
  <c r="S340" i="1"/>
  <c r="S348" i="1"/>
  <c r="S356" i="1"/>
  <c r="S364" i="1"/>
  <c r="S372" i="1"/>
  <c r="S380" i="1"/>
  <c r="S388" i="1"/>
  <c r="S396" i="1"/>
  <c r="S404" i="1"/>
  <c r="S412" i="1"/>
  <c r="S420" i="1"/>
  <c r="S61" i="1"/>
  <c r="S109" i="1"/>
  <c r="S141" i="1"/>
  <c r="S173" i="1"/>
  <c r="S205" i="1"/>
  <c r="S237" i="1"/>
  <c r="S277" i="1"/>
  <c r="S309" i="1"/>
  <c r="S341" i="1"/>
  <c r="S373" i="1"/>
  <c r="S405" i="1"/>
  <c r="S248" i="1"/>
  <c r="S296" i="1"/>
  <c r="S352" i="1"/>
  <c r="S400" i="1"/>
  <c r="S62" i="1"/>
  <c r="S70" i="1"/>
  <c r="S78" i="1"/>
  <c r="S86" i="1"/>
  <c r="S94" i="1"/>
  <c r="S102" i="1"/>
  <c r="S110" i="1"/>
  <c r="S118" i="1"/>
  <c r="S126" i="1"/>
  <c r="S134" i="1"/>
  <c r="S142" i="1"/>
  <c r="S150" i="1"/>
  <c r="S158" i="1"/>
  <c r="S166" i="1"/>
  <c r="S174" i="1"/>
  <c r="S182" i="1"/>
  <c r="S190" i="1"/>
  <c r="S198" i="1"/>
  <c r="S206" i="1"/>
  <c r="S214" i="1"/>
  <c r="S222" i="1"/>
  <c r="S230" i="1"/>
  <c r="S238" i="1"/>
  <c r="S246" i="1"/>
  <c r="S254" i="1"/>
  <c r="S262" i="1"/>
  <c r="S270" i="1"/>
  <c r="S278" i="1"/>
  <c r="S286" i="1"/>
  <c r="S294" i="1"/>
  <c r="S302" i="1"/>
  <c r="S310" i="1"/>
  <c r="S318" i="1"/>
  <c r="S326" i="1"/>
  <c r="S334" i="1"/>
  <c r="S342" i="1"/>
  <c r="S350" i="1"/>
  <c r="S358" i="1"/>
  <c r="S366" i="1"/>
  <c r="S374" i="1"/>
  <c r="S382" i="1"/>
  <c r="S390" i="1"/>
  <c r="S398" i="1"/>
  <c r="S406" i="1"/>
  <c r="S414" i="1"/>
  <c r="S80" i="1"/>
  <c r="S144" i="1"/>
  <c r="S176" i="1"/>
  <c r="S208" i="1"/>
  <c r="S264" i="1"/>
  <c r="S328" i="1"/>
  <c r="S63" i="1"/>
  <c r="S71" i="1"/>
  <c r="S79" i="1"/>
  <c r="S87" i="1"/>
  <c r="S95" i="1"/>
  <c r="S103" i="1"/>
  <c r="S111" i="1"/>
  <c r="S119" i="1"/>
  <c r="S127" i="1"/>
  <c r="S135" i="1"/>
  <c r="S143" i="1"/>
  <c r="S151" i="1"/>
  <c r="S159" i="1"/>
  <c r="S167" i="1"/>
  <c r="S175" i="1"/>
  <c r="S183" i="1"/>
  <c r="S191" i="1"/>
  <c r="S199" i="1"/>
  <c r="S207" i="1"/>
  <c r="S215" i="1"/>
  <c r="S223" i="1"/>
  <c r="S231" i="1"/>
  <c r="S239" i="1"/>
  <c r="S247" i="1"/>
  <c r="S255" i="1"/>
  <c r="S263" i="1"/>
  <c r="S271" i="1"/>
  <c r="S279" i="1"/>
  <c r="S287" i="1"/>
  <c r="S295" i="1"/>
  <c r="S303" i="1"/>
  <c r="S311" i="1"/>
  <c r="S319" i="1"/>
  <c r="S327" i="1"/>
  <c r="S335" i="1"/>
  <c r="S343" i="1"/>
  <c r="S351" i="1"/>
  <c r="S359" i="1"/>
  <c r="S367" i="1"/>
  <c r="S375" i="1"/>
  <c r="S383" i="1"/>
  <c r="S391" i="1"/>
  <c r="S399" i="1"/>
  <c r="S407" i="1"/>
  <c r="S415" i="1"/>
  <c r="S64" i="1"/>
  <c r="S72" i="1"/>
  <c r="S88" i="1"/>
  <c r="S96" i="1"/>
  <c r="S104" i="1"/>
  <c r="S112" i="1"/>
  <c r="S120" i="1"/>
  <c r="S128" i="1"/>
  <c r="S136" i="1"/>
  <c r="S152" i="1"/>
  <c r="S160" i="1"/>
  <c r="S168" i="1"/>
  <c r="S184" i="1"/>
  <c r="S192" i="1"/>
  <c r="S200" i="1"/>
  <c r="S216" i="1"/>
  <c r="S224" i="1"/>
  <c r="S232" i="1"/>
  <c r="S280" i="1"/>
  <c r="S312" i="1"/>
  <c r="S344" i="1"/>
  <c r="S376" i="1"/>
  <c r="S416" i="1"/>
  <c r="EI418" i="1"/>
  <c r="EI410" i="1"/>
  <c r="EI402" i="1"/>
  <c r="EI394" i="1"/>
  <c r="EI386" i="1"/>
  <c r="EI378" i="1"/>
  <c r="EI370" i="1"/>
  <c r="EI362" i="1"/>
  <c r="EI354" i="1"/>
  <c r="EI346" i="1"/>
  <c r="EI338" i="1"/>
  <c r="EI330" i="1"/>
  <c r="EI322" i="1"/>
  <c r="EI314" i="1"/>
  <c r="EI306" i="1"/>
  <c r="EI298" i="1"/>
  <c r="EI290" i="1"/>
  <c r="EI282" i="1"/>
  <c r="EI274" i="1"/>
  <c r="EI266" i="1"/>
  <c r="EI258" i="1"/>
  <c r="EI250" i="1"/>
  <c r="EI242" i="1"/>
  <c r="EI234" i="1"/>
  <c r="EI226" i="1"/>
  <c r="EI218" i="1"/>
  <c r="EI210" i="1"/>
  <c r="EI202" i="1"/>
  <c r="EI194" i="1"/>
  <c r="EI186" i="1"/>
  <c r="EI178" i="1"/>
  <c r="EI170" i="1"/>
  <c r="EI162" i="1"/>
  <c r="EI154" i="1"/>
  <c r="EI417" i="1"/>
  <c r="EI409" i="1"/>
  <c r="EI401" i="1"/>
  <c r="EI393" i="1"/>
  <c r="EI385" i="1"/>
  <c r="EI377" i="1"/>
  <c r="EI369" i="1"/>
  <c r="EI361" i="1"/>
  <c r="EI416" i="1"/>
  <c r="EI408" i="1"/>
  <c r="EI400" i="1"/>
  <c r="EI392" i="1"/>
  <c r="EI384" i="1"/>
  <c r="EI376" i="1"/>
  <c r="EI368" i="1"/>
  <c r="EI360" i="1"/>
  <c r="EI352" i="1"/>
  <c r="EI344" i="1"/>
  <c r="EI336" i="1"/>
  <c r="EI328" i="1"/>
  <c r="EI320" i="1"/>
  <c r="EI312" i="1"/>
  <c r="EI304" i="1"/>
  <c r="EI296" i="1"/>
  <c r="EI288" i="1"/>
  <c r="EI280" i="1"/>
  <c r="EI272" i="1"/>
  <c r="EI264" i="1"/>
  <c r="EI256" i="1"/>
  <c r="EI248" i="1"/>
  <c r="EI240" i="1"/>
  <c r="EI232" i="1"/>
  <c r="EI224" i="1"/>
  <c r="EI216" i="1"/>
  <c r="EI208" i="1"/>
  <c r="EI200" i="1"/>
  <c r="EI192" i="1"/>
  <c r="EI184" i="1"/>
  <c r="EI176" i="1"/>
  <c r="EI168" i="1"/>
  <c r="EI160" i="1"/>
  <c r="EI152" i="1"/>
  <c r="EI144" i="1"/>
  <c r="EI136" i="1"/>
  <c r="EI128" i="1"/>
  <c r="EI120" i="1"/>
  <c r="EI112" i="1"/>
  <c r="EI415" i="1"/>
  <c r="EI407" i="1"/>
  <c r="EI399" i="1"/>
  <c r="EI391" i="1"/>
  <c r="EI383" i="1"/>
  <c r="EI375" i="1"/>
  <c r="EI367" i="1"/>
  <c r="EI359" i="1"/>
  <c r="EI351" i="1"/>
  <c r="EI343" i="1"/>
  <c r="EI335" i="1"/>
  <c r="EI327" i="1"/>
  <c r="EI319" i="1"/>
  <c r="EI311" i="1"/>
  <c r="EI303" i="1"/>
  <c r="EI295" i="1"/>
  <c r="EI287" i="1"/>
  <c r="EI279" i="1"/>
  <c r="EI271" i="1"/>
  <c r="EI263" i="1"/>
  <c r="EI255" i="1"/>
  <c r="EI247" i="1"/>
  <c r="EI239" i="1"/>
  <c r="EI231" i="1"/>
  <c r="EI223" i="1"/>
  <c r="EI215" i="1"/>
  <c r="EI207" i="1"/>
  <c r="EI199" i="1"/>
  <c r="EI191" i="1"/>
  <c r="EI183" i="1"/>
  <c r="EI175" i="1"/>
  <c r="EI167" i="1"/>
  <c r="EI414" i="1"/>
  <c r="EI406" i="1"/>
  <c r="EI398" i="1"/>
  <c r="EI390" i="1"/>
  <c r="EI382" i="1"/>
  <c r="EI374" i="1"/>
  <c r="EI366" i="1"/>
  <c r="EI358" i="1"/>
  <c r="EI350" i="1"/>
  <c r="EI342" i="1"/>
  <c r="EI334" i="1"/>
  <c r="EI326" i="1"/>
  <c r="EI318" i="1"/>
  <c r="EI310" i="1"/>
  <c r="EI302" i="1"/>
  <c r="EI294" i="1"/>
  <c r="EI286" i="1"/>
  <c r="EI278" i="1"/>
  <c r="EI270" i="1"/>
  <c r="EI262" i="1"/>
  <c r="EI254" i="1"/>
  <c r="EI246" i="1"/>
  <c r="EI238" i="1"/>
  <c r="EI230" i="1"/>
  <c r="EI222" i="1"/>
  <c r="EI214" i="1"/>
  <c r="EI206" i="1"/>
  <c r="EI198" i="1"/>
  <c r="EI190" i="1"/>
  <c r="EI182" i="1"/>
  <c r="EI174" i="1"/>
  <c r="EI421" i="1"/>
  <c r="EI413" i="1"/>
  <c r="EI405" i="1"/>
  <c r="EI397" i="1"/>
  <c r="EI389" i="1"/>
  <c r="EI381" i="1"/>
  <c r="EI373" i="1"/>
  <c r="EI365" i="1"/>
  <c r="EI420" i="1"/>
  <c r="EI412" i="1"/>
  <c r="EI404" i="1"/>
  <c r="EI396" i="1"/>
  <c r="EI388" i="1"/>
  <c r="EI380" i="1"/>
  <c r="EI372" i="1"/>
  <c r="EI364" i="1"/>
  <c r="EI356" i="1"/>
  <c r="EI348" i="1"/>
  <c r="EI340" i="1"/>
  <c r="EI332" i="1"/>
  <c r="EI324" i="1"/>
  <c r="EI316" i="1"/>
  <c r="EI308" i="1"/>
  <c r="EI300" i="1"/>
  <c r="EI292" i="1"/>
  <c r="EI284" i="1"/>
  <c r="EI276" i="1"/>
  <c r="EI268" i="1"/>
  <c r="EI260" i="1"/>
  <c r="EI252" i="1"/>
  <c r="EI244" i="1"/>
  <c r="EI236" i="1"/>
  <c r="EI228" i="1"/>
  <c r="EI220" i="1"/>
  <c r="EI212" i="1"/>
  <c r="EI204" i="1"/>
  <c r="EI196" i="1"/>
  <c r="EI188" i="1"/>
  <c r="EI180" i="1"/>
  <c r="EI172" i="1"/>
  <c r="EI164" i="1"/>
  <c r="EI156" i="1"/>
  <c r="EI148" i="1"/>
  <c r="EI140" i="1"/>
  <c r="EI132" i="1"/>
  <c r="EI395" i="1"/>
  <c r="EI349" i="1"/>
  <c r="EI329" i="1"/>
  <c r="EI307" i="1"/>
  <c r="EI285" i="1"/>
  <c r="EI265" i="1"/>
  <c r="EI243" i="1"/>
  <c r="EI221" i="1"/>
  <c r="EI201" i="1"/>
  <c r="EI179" i="1"/>
  <c r="EI161" i="1"/>
  <c r="EI149" i="1"/>
  <c r="EI138" i="1"/>
  <c r="EI127" i="1"/>
  <c r="EI118" i="1"/>
  <c r="EI109" i="1"/>
  <c r="EI101" i="1"/>
  <c r="EI93" i="1"/>
  <c r="EK93" i="1" s="1"/>
  <c r="EI85" i="1"/>
  <c r="EK85" i="1" s="1"/>
  <c r="EI77" i="1"/>
  <c r="EK77" i="1" s="1"/>
  <c r="EI347" i="1"/>
  <c r="EI325" i="1"/>
  <c r="EI241" i="1"/>
  <c r="EI159" i="1"/>
  <c r="EI126" i="1"/>
  <c r="EI92" i="1"/>
  <c r="EK92" i="1" s="1"/>
  <c r="EI60" i="1"/>
  <c r="EK60" i="1" s="1"/>
  <c r="EI195" i="1"/>
  <c r="EI135" i="1"/>
  <c r="EI91" i="1"/>
  <c r="EK91" i="1" s="1"/>
  <c r="EI59" i="1"/>
  <c r="EK59" i="1" s="1"/>
  <c r="EI82" i="1"/>
  <c r="EK82" i="1" s="1"/>
  <c r="EI387" i="1"/>
  <c r="EI261" i="1"/>
  <c r="EI177" i="1"/>
  <c r="EI117" i="1"/>
  <c r="EI76" i="1"/>
  <c r="EK76" i="1" s="1"/>
  <c r="EI146" i="1"/>
  <c r="EI107" i="1"/>
  <c r="EI83" i="1"/>
  <c r="EK83" i="1" s="1"/>
  <c r="EI115" i="1"/>
  <c r="EI379" i="1"/>
  <c r="EI345" i="1"/>
  <c r="EI323" i="1"/>
  <c r="EI301" i="1"/>
  <c r="EI281" i="1"/>
  <c r="EI259" i="1"/>
  <c r="EI237" i="1"/>
  <c r="EI158" i="1"/>
  <c r="EI116" i="1"/>
  <c r="EI67" i="1"/>
  <c r="EK67" i="1" s="1"/>
  <c r="EI66" i="1"/>
  <c r="EK66" i="1" s="1"/>
  <c r="EI371" i="1"/>
  <c r="EI341" i="1"/>
  <c r="EI321" i="1"/>
  <c r="EI299" i="1"/>
  <c r="EI277" i="1"/>
  <c r="EI257" i="1"/>
  <c r="EI235" i="1"/>
  <c r="EI213" i="1"/>
  <c r="EI193" i="1"/>
  <c r="EI171" i="1"/>
  <c r="EI157" i="1"/>
  <c r="EI145" i="1"/>
  <c r="EI134" i="1"/>
  <c r="EI90" i="1"/>
  <c r="EK90" i="1" s="1"/>
  <c r="EI363" i="1"/>
  <c r="EI339" i="1"/>
  <c r="EI317" i="1"/>
  <c r="EI297" i="1"/>
  <c r="EI275" i="1"/>
  <c r="EI253" i="1"/>
  <c r="EI233" i="1"/>
  <c r="EI211" i="1"/>
  <c r="EI189" i="1"/>
  <c r="EI169" i="1"/>
  <c r="EI155" i="1"/>
  <c r="EI143" i="1"/>
  <c r="EI133" i="1"/>
  <c r="EI123" i="1"/>
  <c r="EI114" i="1"/>
  <c r="EI105" i="1"/>
  <c r="EI97" i="1"/>
  <c r="EI89" i="1"/>
  <c r="EK89" i="1" s="1"/>
  <c r="EI81" i="1"/>
  <c r="EK81" i="1" s="1"/>
  <c r="EI73" i="1"/>
  <c r="EK73" i="1" s="1"/>
  <c r="EI65" i="1"/>
  <c r="EK65" i="1" s="1"/>
  <c r="EI57" i="1"/>
  <c r="EI357" i="1"/>
  <c r="EI337" i="1"/>
  <c r="EI293" i="1"/>
  <c r="EI251" i="1"/>
  <c r="EI229" i="1"/>
  <c r="EI187" i="1"/>
  <c r="EI153" i="1"/>
  <c r="EI131" i="1"/>
  <c r="EI113" i="1"/>
  <c r="EI96" i="1"/>
  <c r="EI88" i="1"/>
  <c r="EK88" i="1" s="1"/>
  <c r="EI72" i="1"/>
  <c r="EK72" i="1" s="1"/>
  <c r="EI419" i="1"/>
  <c r="EI315" i="1"/>
  <c r="EI273" i="1"/>
  <c r="EI209" i="1"/>
  <c r="EI166" i="1"/>
  <c r="EI142" i="1"/>
  <c r="EI122" i="1"/>
  <c r="EI104" i="1"/>
  <c r="EI80" i="1"/>
  <c r="EK80" i="1" s="1"/>
  <c r="EI64" i="1"/>
  <c r="EK64" i="1" s="1"/>
  <c r="EI98" i="1"/>
  <c r="EI411" i="1"/>
  <c r="EI355" i="1"/>
  <c r="EI333" i="1"/>
  <c r="EI313" i="1"/>
  <c r="EI291" i="1"/>
  <c r="EI269" i="1"/>
  <c r="EI249" i="1"/>
  <c r="EI227" i="1"/>
  <c r="EI205" i="1"/>
  <c r="EI185" i="1"/>
  <c r="EI165" i="1"/>
  <c r="EI151" i="1"/>
  <c r="EI141" i="1"/>
  <c r="EI130" i="1"/>
  <c r="EI121" i="1"/>
  <c r="EI111" i="1"/>
  <c r="EI103" i="1"/>
  <c r="EI95" i="1"/>
  <c r="EK95" i="1" s="1"/>
  <c r="EI87" i="1"/>
  <c r="EK87" i="1" s="1"/>
  <c r="EI79" i="1"/>
  <c r="EK79" i="1" s="1"/>
  <c r="EI71" i="1"/>
  <c r="EK71" i="1" s="1"/>
  <c r="EI63" i="1"/>
  <c r="EK63" i="1" s="1"/>
  <c r="EI61" i="1"/>
  <c r="EK61" i="1" s="1"/>
  <c r="EI305" i="1"/>
  <c r="EI197" i="1"/>
  <c r="EI137" i="1"/>
  <c r="EI100" i="1"/>
  <c r="EI84" i="1"/>
  <c r="EK84" i="1" s="1"/>
  <c r="EI217" i="1"/>
  <c r="EI99" i="1"/>
  <c r="EI106" i="1"/>
  <c r="EI58" i="1"/>
  <c r="EK58" i="1" s="1"/>
  <c r="EI403" i="1"/>
  <c r="EI353" i="1"/>
  <c r="EI331" i="1"/>
  <c r="EI309" i="1"/>
  <c r="EI289" i="1"/>
  <c r="EI267" i="1"/>
  <c r="EI245" i="1"/>
  <c r="EI225" i="1"/>
  <c r="EI203" i="1"/>
  <c r="EI181" i="1"/>
  <c r="EI163" i="1"/>
  <c r="EI150" i="1"/>
  <c r="EI139" i="1"/>
  <c r="EI129" i="1"/>
  <c r="EI119" i="1"/>
  <c r="EI110" i="1"/>
  <c r="EI102" i="1"/>
  <c r="EI94" i="1"/>
  <c r="EK94" i="1" s="1"/>
  <c r="EI86" i="1"/>
  <c r="EK86" i="1" s="1"/>
  <c r="EI78" i="1"/>
  <c r="EK78" i="1" s="1"/>
  <c r="EI70" i="1"/>
  <c r="EK70" i="1" s="1"/>
  <c r="EI62" i="1"/>
  <c r="EK62" i="1" s="1"/>
  <c r="EI69" i="1"/>
  <c r="EK69" i="1" s="1"/>
  <c r="EI283" i="1"/>
  <c r="EI219" i="1"/>
  <c r="EI147" i="1"/>
  <c r="EI108" i="1"/>
  <c r="EI68" i="1"/>
  <c r="EK68" i="1" s="1"/>
  <c r="EI173" i="1"/>
  <c r="EI125" i="1"/>
  <c r="EI75" i="1"/>
  <c r="EK75" i="1" s="1"/>
  <c r="EI124" i="1"/>
  <c r="EI74" i="1"/>
  <c r="EK74" i="1" s="1"/>
  <c r="DJ413" i="1"/>
  <c r="DJ405" i="1"/>
  <c r="DJ397" i="1"/>
  <c r="DJ389" i="1"/>
  <c r="DJ381" i="1"/>
  <c r="DJ373" i="1"/>
  <c r="DJ365" i="1"/>
  <c r="DJ357" i="1"/>
  <c r="DJ349" i="1"/>
  <c r="DJ341" i="1"/>
  <c r="DJ333" i="1"/>
  <c r="DJ325" i="1"/>
  <c r="DJ317" i="1"/>
  <c r="DJ309" i="1"/>
  <c r="DJ301" i="1"/>
  <c r="DJ293" i="1"/>
  <c r="DJ285" i="1"/>
  <c r="DJ277" i="1"/>
  <c r="DJ269" i="1"/>
  <c r="DJ261" i="1"/>
  <c r="DJ253" i="1"/>
  <c r="DJ245" i="1"/>
  <c r="DJ237" i="1"/>
  <c r="DJ229" i="1"/>
  <c r="DJ221" i="1"/>
  <c r="DJ213" i="1"/>
  <c r="DJ205" i="1"/>
  <c r="DJ197" i="1"/>
  <c r="DJ189" i="1"/>
  <c r="DJ181" i="1"/>
  <c r="DJ173" i="1"/>
  <c r="DJ165" i="1"/>
  <c r="DJ157" i="1"/>
  <c r="DJ149" i="1"/>
  <c r="DJ141" i="1"/>
  <c r="DJ133" i="1"/>
  <c r="DJ125" i="1"/>
  <c r="DJ117" i="1"/>
  <c r="DJ109" i="1"/>
  <c r="DJ101" i="1"/>
  <c r="DJ93" i="1"/>
  <c r="DJ85" i="1"/>
  <c r="DJ77" i="1"/>
  <c r="DJ69" i="1"/>
  <c r="DJ61" i="1"/>
  <c r="DI420" i="1"/>
  <c r="DI412" i="1"/>
  <c r="DJ412" i="1"/>
  <c r="DJ404" i="1"/>
  <c r="DJ396" i="1"/>
  <c r="DJ388" i="1"/>
  <c r="DJ380" i="1"/>
  <c r="DJ372" i="1"/>
  <c r="DJ364" i="1"/>
  <c r="DJ356" i="1"/>
  <c r="DJ348" i="1"/>
  <c r="DJ340" i="1"/>
  <c r="DJ332" i="1"/>
  <c r="DJ324" i="1"/>
  <c r="DJ316" i="1"/>
  <c r="DJ308" i="1"/>
  <c r="DJ300" i="1"/>
  <c r="DJ292" i="1"/>
  <c r="DJ284" i="1"/>
  <c r="DJ276" i="1"/>
  <c r="DJ268" i="1"/>
  <c r="DJ260" i="1"/>
  <c r="DJ252" i="1"/>
  <c r="DJ244" i="1"/>
  <c r="DJ236" i="1"/>
  <c r="DJ228" i="1"/>
  <c r="DJ220" i="1"/>
  <c r="DJ212" i="1"/>
  <c r="DJ204" i="1"/>
  <c r="DJ196" i="1"/>
  <c r="DJ188" i="1"/>
  <c r="DJ180" i="1"/>
  <c r="DJ172" i="1"/>
  <c r="DJ164" i="1"/>
  <c r="DJ156" i="1"/>
  <c r="DJ148" i="1"/>
  <c r="DJ419" i="1"/>
  <c r="DJ411" i="1"/>
  <c r="DJ403" i="1"/>
  <c r="DJ395" i="1"/>
  <c r="DJ387" i="1"/>
  <c r="DJ379" i="1"/>
  <c r="DJ371" i="1"/>
  <c r="DJ363" i="1"/>
  <c r="DJ355" i="1"/>
  <c r="DJ347" i="1"/>
  <c r="DJ339" i="1"/>
  <c r="DJ331" i="1"/>
  <c r="DJ323" i="1"/>
  <c r="DJ315" i="1"/>
  <c r="DJ307" i="1"/>
  <c r="DJ299" i="1"/>
  <c r="DJ291" i="1"/>
  <c r="DJ283" i="1"/>
  <c r="DJ275" i="1"/>
  <c r="DJ267" i="1"/>
  <c r="DJ259" i="1"/>
  <c r="DJ251" i="1"/>
  <c r="DJ243" i="1"/>
  <c r="DJ235" i="1"/>
  <c r="DJ227" i="1"/>
  <c r="DJ219" i="1"/>
  <c r="DJ211" i="1"/>
  <c r="DJ203" i="1"/>
  <c r="DJ195" i="1"/>
  <c r="DJ187" i="1"/>
  <c r="DJ179" i="1"/>
  <c r="DJ171" i="1"/>
  <c r="DJ163" i="1"/>
  <c r="DJ155" i="1"/>
  <c r="DJ147" i="1"/>
  <c r="DJ139" i="1"/>
  <c r="DJ131" i="1"/>
  <c r="DJ123" i="1"/>
  <c r="DJ115" i="1"/>
  <c r="DJ107" i="1"/>
  <c r="DJ99" i="1"/>
  <c r="DJ91" i="1"/>
  <c r="DJ83" i="1"/>
  <c r="DJ75" i="1"/>
  <c r="DJ67" i="1"/>
  <c r="DJ59" i="1"/>
  <c r="DI418" i="1"/>
  <c r="DI410" i="1"/>
  <c r="DJ418" i="1"/>
  <c r="DJ410" i="1"/>
  <c r="DJ402" i="1"/>
  <c r="DJ394" i="1"/>
  <c r="DJ386" i="1"/>
  <c r="DJ378" i="1"/>
  <c r="DJ370" i="1"/>
  <c r="DJ362" i="1"/>
  <c r="DJ354" i="1"/>
  <c r="DJ346" i="1"/>
  <c r="DJ338" i="1"/>
  <c r="DJ330" i="1"/>
  <c r="DJ322" i="1"/>
  <c r="DJ314" i="1"/>
  <c r="DJ306" i="1"/>
  <c r="DJ298" i="1"/>
  <c r="DJ290" i="1"/>
  <c r="DJ282" i="1"/>
  <c r="DJ274" i="1"/>
  <c r="DJ266" i="1"/>
  <c r="DJ258" i="1"/>
  <c r="DJ250" i="1"/>
  <c r="DJ242" i="1"/>
  <c r="DJ234" i="1"/>
  <c r="DJ226" i="1"/>
  <c r="DJ218" i="1"/>
  <c r="DJ210" i="1"/>
  <c r="DJ202" i="1"/>
  <c r="DJ194" i="1"/>
  <c r="DJ186" i="1"/>
  <c r="DJ178" i="1"/>
  <c r="DJ170" i="1"/>
  <c r="DJ162" i="1"/>
  <c r="DJ154" i="1"/>
  <c r="DJ146" i="1"/>
  <c r="DJ138" i="1"/>
  <c r="DJ130" i="1"/>
  <c r="DJ122" i="1"/>
  <c r="DJ114" i="1"/>
  <c r="DJ106" i="1"/>
  <c r="DJ98" i="1"/>
  <c r="DJ90" i="1"/>
  <c r="DJ82" i="1"/>
  <c r="DJ74" i="1"/>
  <c r="DJ66" i="1"/>
  <c r="DJ417" i="1"/>
  <c r="DJ409" i="1"/>
  <c r="DJ401" i="1"/>
  <c r="DJ393" i="1"/>
  <c r="DJ385" i="1"/>
  <c r="DJ377" i="1"/>
  <c r="DJ369" i="1"/>
  <c r="DJ361" i="1"/>
  <c r="DJ353" i="1"/>
  <c r="DJ345" i="1"/>
  <c r="DJ337" i="1"/>
  <c r="DJ329" i="1"/>
  <c r="DJ321" i="1"/>
  <c r="DJ313" i="1"/>
  <c r="DJ305" i="1"/>
  <c r="DJ297" i="1"/>
  <c r="DJ289" i="1"/>
  <c r="DJ281" i="1"/>
  <c r="DJ273" i="1"/>
  <c r="DJ265" i="1"/>
  <c r="DJ257" i="1"/>
  <c r="DJ249" i="1"/>
  <c r="DJ241" i="1"/>
  <c r="DJ233" i="1"/>
  <c r="DJ225" i="1"/>
  <c r="DJ217" i="1"/>
  <c r="DJ209" i="1"/>
  <c r="DJ201" i="1"/>
  <c r="DJ193" i="1"/>
  <c r="DJ185" i="1"/>
  <c r="DJ177" i="1"/>
  <c r="DJ169" i="1"/>
  <c r="DJ161" i="1"/>
  <c r="DJ153" i="1"/>
  <c r="DJ145" i="1"/>
  <c r="DJ137" i="1"/>
  <c r="DJ129" i="1"/>
  <c r="DJ121" i="1"/>
  <c r="DJ113" i="1"/>
  <c r="DJ105" i="1"/>
  <c r="DJ97" i="1"/>
  <c r="DJ89" i="1"/>
  <c r="DJ81" i="1"/>
  <c r="DJ73" i="1"/>
  <c r="DJ65" i="1"/>
  <c r="DJ57" i="1"/>
  <c r="DI416" i="1"/>
  <c r="DJ416" i="1"/>
  <c r="DJ408" i="1"/>
  <c r="DJ400" i="1"/>
  <c r="DJ392" i="1"/>
  <c r="DJ384" i="1"/>
  <c r="DJ376" i="1"/>
  <c r="DJ368" i="1"/>
  <c r="DJ360" i="1"/>
  <c r="DJ352" i="1"/>
  <c r="DJ344" i="1"/>
  <c r="DJ336" i="1"/>
  <c r="DJ328" i="1"/>
  <c r="DJ320" i="1"/>
  <c r="DJ312" i="1"/>
  <c r="DJ304" i="1"/>
  <c r="DJ296" i="1"/>
  <c r="DJ288" i="1"/>
  <c r="DJ280" i="1"/>
  <c r="DJ272" i="1"/>
  <c r="DJ264" i="1"/>
  <c r="DJ256" i="1"/>
  <c r="DJ248" i="1"/>
  <c r="DJ240" i="1"/>
  <c r="DJ232" i="1"/>
  <c r="DJ224" i="1"/>
  <c r="DJ216" i="1"/>
  <c r="DJ208" i="1"/>
  <c r="DJ200" i="1"/>
  <c r="DJ192" i="1"/>
  <c r="DJ184" i="1"/>
  <c r="DJ176" i="1"/>
  <c r="DJ168" i="1"/>
  <c r="DJ160" i="1"/>
  <c r="DJ152" i="1"/>
  <c r="DJ144" i="1"/>
  <c r="DJ136" i="1"/>
  <c r="DJ128" i="1"/>
  <c r="DJ120" i="1"/>
  <c r="DJ112" i="1"/>
  <c r="DJ104" i="1"/>
  <c r="DJ96" i="1"/>
  <c r="DJ88" i="1"/>
  <c r="DJ80" i="1"/>
  <c r="DJ72" i="1"/>
  <c r="DJ64" i="1"/>
  <c r="DJ415" i="1"/>
  <c r="DJ407" i="1"/>
  <c r="DJ399" i="1"/>
  <c r="DJ391" i="1"/>
  <c r="DJ383" i="1"/>
  <c r="DJ375" i="1"/>
  <c r="DJ367" i="1"/>
  <c r="DJ359" i="1"/>
  <c r="DJ351" i="1"/>
  <c r="DJ343" i="1"/>
  <c r="DJ335" i="1"/>
  <c r="DJ327" i="1"/>
  <c r="DJ319" i="1"/>
  <c r="DJ311" i="1"/>
  <c r="DJ303" i="1"/>
  <c r="DJ295" i="1"/>
  <c r="DJ287" i="1"/>
  <c r="DJ279" i="1"/>
  <c r="DJ271" i="1"/>
  <c r="DJ263" i="1"/>
  <c r="DJ255" i="1"/>
  <c r="DJ247" i="1"/>
  <c r="DJ239" i="1"/>
  <c r="DJ231" i="1"/>
  <c r="DJ223" i="1"/>
  <c r="DJ215" i="1"/>
  <c r="DJ207" i="1"/>
  <c r="DJ199" i="1"/>
  <c r="DJ191" i="1"/>
  <c r="DJ183" i="1"/>
  <c r="DJ175" i="1"/>
  <c r="DJ167" i="1"/>
  <c r="DJ159" i="1"/>
  <c r="DJ151" i="1"/>
  <c r="DJ143" i="1"/>
  <c r="DJ135" i="1"/>
  <c r="DJ127" i="1"/>
  <c r="DJ119" i="1"/>
  <c r="DJ111" i="1"/>
  <c r="DJ103" i="1"/>
  <c r="DJ95" i="1"/>
  <c r="DJ87" i="1"/>
  <c r="DJ79" i="1"/>
  <c r="DJ71" i="1"/>
  <c r="DJ63" i="1"/>
  <c r="DI414" i="1"/>
  <c r="DI406" i="1"/>
  <c r="DJ414" i="1"/>
  <c r="DJ350" i="1"/>
  <c r="DJ286" i="1"/>
  <c r="DJ222" i="1"/>
  <c r="DJ158" i="1"/>
  <c r="DJ118" i="1"/>
  <c r="DJ86" i="1"/>
  <c r="DI408" i="1"/>
  <c r="DI399" i="1"/>
  <c r="DI391" i="1"/>
  <c r="DI383" i="1"/>
  <c r="DI375" i="1"/>
  <c r="DI367" i="1"/>
  <c r="DI359" i="1"/>
  <c r="DI351" i="1"/>
  <c r="DI343" i="1"/>
  <c r="DI335" i="1"/>
  <c r="DI327" i="1"/>
  <c r="DI319" i="1"/>
  <c r="DI311" i="1"/>
  <c r="DI303" i="1"/>
  <c r="DI295" i="1"/>
  <c r="DI287" i="1"/>
  <c r="DI279" i="1"/>
  <c r="DI271" i="1"/>
  <c r="DI263" i="1"/>
  <c r="DI255" i="1"/>
  <c r="DI247" i="1"/>
  <c r="DI239" i="1"/>
  <c r="DI231" i="1"/>
  <c r="DI223" i="1"/>
  <c r="DI215" i="1"/>
  <c r="DI207" i="1"/>
  <c r="DI199" i="1"/>
  <c r="DI191" i="1"/>
  <c r="DI183" i="1"/>
  <c r="DI175" i="1"/>
  <c r="DI167" i="1"/>
  <c r="DI159" i="1"/>
  <c r="DI151" i="1"/>
  <c r="DI143" i="1"/>
  <c r="DI135" i="1"/>
  <c r="DI127" i="1"/>
  <c r="DI119" i="1"/>
  <c r="DI111" i="1"/>
  <c r="DI103" i="1"/>
  <c r="DI95" i="1"/>
  <c r="DI87" i="1"/>
  <c r="DI79" i="1"/>
  <c r="DI71" i="1"/>
  <c r="DI63" i="1"/>
  <c r="DI70" i="1"/>
  <c r="DJ318" i="1"/>
  <c r="DJ102" i="1"/>
  <c r="DI403" i="1"/>
  <c r="DI387" i="1"/>
  <c r="DI363" i="1"/>
  <c r="DI331" i="1"/>
  <c r="DI299" i="1"/>
  <c r="DI267" i="1"/>
  <c r="DI227" i="1"/>
  <c r="DI195" i="1"/>
  <c r="DI171" i="1"/>
  <c r="DJ406" i="1"/>
  <c r="DJ342" i="1"/>
  <c r="DJ278" i="1"/>
  <c r="DJ214" i="1"/>
  <c r="DJ150" i="1"/>
  <c r="DJ116" i="1"/>
  <c r="DJ84" i="1"/>
  <c r="DI421" i="1"/>
  <c r="DI407" i="1"/>
  <c r="DI398" i="1"/>
  <c r="DI390" i="1"/>
  <c r="DI382" i="1"/>
  <c r="DI374" i="1"/>
  <c r="DI366" i="1"/>
  <c r="DI358" i="1"/>
  <c r="DI350" i="1"/>
  <c r="DI342" i="1"/>
  <c r="DI334" i="1"/>
  <c r="DI326" i="1"/>
  <c r="DI318" i="1"/>
  <c r="DI310" i="1"/>
  <c r="DI302" i="1"/>
  <c r="DI294" i="1"/>
  <c r="DI286" i="1"/>
  <c r="DI278" i="1"/>
  <c r="DI270" i="1"/>
  <c r="DI262" i="1"/>
  <c r="DI254" i="1"/>
  <c r="DI246" i="1"/>
  <c r="DI238" i="1"/>
  <c r="DI230" i="1"/>
  <c r="DI222" i="1"/>
  <c r="DI214" i="1"/>
  <c r="DI206" i="1"/>
  <c r="DI198" i="1"/>
  <c r="DI190" i="1"/>
  <c r="DI182" i="1"/>
  <c r="DI174" i="1"/>
  <c r="DI166" i="1"/>
  <c r="DI158" i="1"/>
  <c r="DI150" i="1"/>
  <c r="DI142" i="1"/>
  <c r="DI134" i="1"/>
  <c r="DI126" i="1"/>
  <c r="DI118" i="1"/>
  <c r="DI110" i="1"/>
  <c r="DI102" i="1"/>
  <c r="DI94" i="1"/>
  <c r="DI86" i="1"/>
  <c r="DI78" i="1"/>
  <c r="DI62" i="1"/>
  <c r="DJ382" i="1"/>
  <c r="DK382" i="1" s="1"/>
  <c r="DI379" i="1"/>
  <c r="DI339" i="1"/>
  <c r="DI307" i="1"/>
  <c r="DI275" i="1"/>
  <c r="DI243" i="1"/>
  <c r="DI203" i="1"/>
  <c r="DI179" i="1"/>
  <c r="DI147" i="1"/>
  <c r="DJ398" i="1"/>
  <c r="DJ334" i="1"/>
  <c r="DJ270" i="1"/>
  <c r="DJ206" i="1"/>
  <c r="DJ142" i="1"/>
  <c r="DJ110" i="1"/>
  <c r="DJ78" i="1"/>
  <c r="DI419" i="1"/>
  <c r="DI405" i="1"/>
  <c r="DI397" i="1"/>
  <c r="DI389" i="1"/>
  <c r="DI381" i="1"/>
  <c r="DI373" i="1"/>
  <c r="DI365" i="1"/>
  <c r="DI357" i="1"/>
  <c r="DI349" i="1"/>
  <c r="DI341" i="1"/>
  <c r="DI333" i="1"/>
  <c r="DI325" i="1"/>
  <c r="DI317" i="1"/>
  <c r="DI309" i="1"/>
  <c r="DI301" i="1"/>
  <c r="DI293" i="1"/>
  <c r="DI285" i="1"/>
  <c r="DI277" i="1"/>
  <c r="DI269" i="1"/>
  <c r="DI261" i="1"/>
  <c r="DI253" i="1"/>
  <c r="DI245" i="1"/>
  <c r="DI237" i="1"/>
  <c r="DI229" i="1"/>
  <c r="DI221" i="1"/>
  <c r="DI213" i="1"/>
  <c r="DI205" i="1"/>
  <c r="DI197" i="1"/>
  <c r="DI189" i="1"/>
  <c r="DI181" i="1"/>
  <c r="DI173" i="1"/>
  <c r="DI165" i="1"/>
  <c r="DI157" i="1"/>
  <c r="DI149" i="1"/>
  <c r="DI141" i="1"/>
  <c r="DI133" i="1"/>
  <c r="DI125" i="1"/>
  <c r="DI117" i="1"/>
  <c r="DI109" i="1"/>
  <c r="DI101" i="1"/>
  <c r="DI93" i="1"/>
  <c r="DI85" i="1"/>
  <c r="DI77" i="1"/>
  <c r="DI69" i="1"/>
  <c r="DI61" i="1"/>
  <c r="DJ190" i="1"/>
  <c r="DI415" i="1"/>
  <c r="DI371" i="1"/>
  <c r="DI347" i="1"/>
  <c r="DI315" i="1"/>
  <c r="DI283" i="1"/>
  <c r="DI251" i="1"/>
  <c r="DI219" i="1"/>
  <c r="DI163" i="1"/>
  <c r="DJ390" i="1"/>
  <c r="DJ326" i="1"/>
  <c r="DJ262" i="1"/>
  <c r="DJ198" i="1"/>
  <c r="DJ140" i="1"/>
  <c r="DJ108" i="1"/>
  <c r="DJ76" i="1"/>
  <c r="DI417" i="1"/>
  <c r="DI404" i="1"/>
  <c r="DI396" i="1"/>
  <c r="DI388" i="1"/>
  <c r="DI380" i="1"/>
  <c r="DI372" i="1"/>
  <c r="DI364" i="1"/>
  <c r="DI356" i="1"/>
  <c r="DI348" i="1"/>
  <c r="DI340" i="1"/>
  <c r="DI332" i="1"/>
  <c r="DI324" i="1"/>
  <c r="DI316" i="1"/>
  <c r="DI308" i="1"/>
  <c r="DI300" i="1"/>
  <c r="DI292" i="1"/>
  <c r="DI284" i="1"/>
  <c r="DI276" i="1"/>
  <c r="DI268" i="1"/>
  <c r="DI260" i="1"/>
  <c r="DI252" i="1"/>
  <c r="DI244" i="1"/>
  <c r="DI236" i="1"/>
  <c r="DI228" i="1"/>
  <c r="DI220" i="1"/>
  <c r="DI212" i="1"/>
  <c r="DI204" i="1"/>
  <c r="DI196" i="1"/>
  <c r="DI188" i="1"/>
  <c r="DI180" i="1"/>
  <c r="DI172" i="1"/>
  <c r="DI164" i="1"/>
  <c r="DI156" i="1"/>
  <c r="DI148" i="1"/>
  <c r="DI140" i="1"/>
  <c r="DI132" i="1"/>
  <c r="DI124" i="1"/>
  <c r="DI116" i="1"/>
  <c r="DI108" i="1"/>
  <c r="DI100" i="1"/>
  <c r="DI92" i="1"/>
  <c r="DI84" i="1"/>
  <c r="DI76" i="1"/>
  <c r="DI68" i="1"/>
  <c r="DI60" i="1"/>
  <c r="DJ254" i="1"/>
  <c r="DJ134" i="1"/>
  <c r="DJ70" i="1"/>
  <c r="DI395" i="1"/>
  <c r="DI355" i="1"/>
  <c r="DI323" i="1"/>
  <c r="DI291" i="1"/>
  <c r="DI259" i="1"/>
  <c r="DI235" i="1"/>
  <c r="DI211" i="1"/>
  <c r="DI187" i="1"/>
  <c r="DI155" i="1"/>
  <c r="DJ374" i="1"/>
  <c r="DJ310" i="1"/>
  <c r="DJ246" i="1"/>
  <c r="DJ182" i="1"/>
  <c r="DK182" i="1" s="1"/>
  <c r="DJ132" i="1"/>
  <c r="DJ100" i="1"/>
  <c r="DJ68" i="1"/>
  <c r="DI413" i="1"/>
  <c r="DI402" i="1"/>
  <c r="DI394" i="1"/>
  <c r="DI386" i="1"/>
  <c r="DI378" i="1"/>
  <c r="DI370" i="1"/>
  <c r="DI362" i="1"/>
  <c r="DI354" i="1"/>
  <c r="DI346" i="1"/>
  <c r="DI338" i="1"/>
  <c r="DI330" i="1"/>
  <c r="DI322" i="1"/>
  <c r="DI314" i="1"/>
  <c r="DI306" i="1"/>
  <c r="DI298" i="1"/>
  <c r="DI290" i="1"/>
  <c r="DI282" i="1"/>
  <c r="DI274" i="1"/>
  <c r="DI266" i="1"/>
  <c r="DI258" i="1"/>
  <c r="DI250" i="1"/>
  <c r="DI242" i="1"/>
  <c r="DI234" i="1"/>
  <c r="DI226" i="1"/>
  <c r="DI218" i="1"/>
  <c r="DI210" i="1"/>
  <c r="DI202" i="1"/>
  <c r="DI194" i="1"/>
  <c r="DI186" i="1"/>
  <c r="DI178" i="1"/>
  <c r="DI170" i="1"/>
  <c r="DI162" i="1"/>
  <c r="DI154" i="1"/>
  <c r="DI146" i="1"/>
  <c r="DI138" i="1"/>
  <c r="DI130" i="1"/>
  <c r="DI122" i="1"/>
  <c r="DI114" i="1"/>
  <c r="DI106" i="1"/>
  <c r="DI98" i="1"/>
  <c r="DI90" i="1"/>
  <c r="DI82" i="1"/>
  <c r="DI74" i="1"/>
  <c r="DI66" i="1"/>
  <c r="DI58" i="1"/>
  <c r="DJ366" i="1"/>
  <c r="DJ302" i="1"/>
  <c r="DJ238" i="1"/>
  <c r="DJ174" i="1"/>
  <c r="DJ126" i="1"/>
  <c r="DJ94" i="1"/>
  <c r="DJ62" i="1"/>
  <c r="DJ358" i="1"/>
  <c r="DI400" i="1"/>
  <c r="DI368" i="1"/>
  <c r="DI336" i="1"/>
  <c r="DK336" i="1" s="1"/>
  <c r="DI304" i="1"/>
  <c r="DI272" i="1"/>
  <c r="DI240" i="1"/>
  <c r="DI208" i="1"/>
  <c r="DI176" i="1"/>
  <c r="DI144" i="1"/>
  <c r="DI121" i="1"/>
  <c r="DI99" i="1"/>
  <c r="DI80" i="1"/>
  <c r="DI57" i="1"/>
  <c r="DI139" i="1"/>
  <c r="DI97" i="1"/>
  <c r="DI136" i="1"/>
  <c r="DI91" i="1"/>
  <c r="DI384" i="1"/>
  <c r="DI288" i="1"/>
  <c r="DI160" i="1"/>
  <c r="DI89" i="1"/>
  <c r="DI216" i="1"/>
  <c r="DI105" i="1"/>
  <c r="DI337" i="1"/>
  <c r="DI177" i="1"/>
  <c r="DI59" i="1"/>
  <c r="DJ294" i="1"/>
  <c r="DI393" i="1"/>
  <c r="DI361" i="1"/>
  <c r="DI329" i="1"/>
  <c r="DI297" i="1"/>
  <c r="DI265" i="1"/>
  <c r="DI233" i="1"/>
  <c r="DK233" i="1" s="1"/>
  <c r="DI201" i="1"/>
  <c r="DI169" i="1"/>
  <c r="DI120" i="1"/>
  <c r="DI75" i="1"/>
  <c r="DJ124" i="1"/>
  <c r="DI320" i="1"/>
  <c r="DI192" i="1"/>
  <c r="DI248" i="1"/>
  <c r="DI83" i="1"/>
  <c r="DI401" i="1"/>
  <c r="DI273" i="1"/>
  <c r="DK273" i="1" s="1"/>
  <c r="DI104" i="1"/>
  <c r="DJ230" i="1"/>
  <c r="DI392" i="1"/>
  <c r="DI360" i="1"/>
  <c r="DI328" i="1"/>
  <c r="DI296" i="1"/>
  <c r="DI264" i="1"/>
  <c r="DI232" i="1"/>
  <c r="DI200" i="1"/>
  <c r="DI168" i="1"/>
  <c r="DI137" i="1"/>
  <c r="DI115" i="1"/>
  <c r="DI96" i="1"/>
  <c r="DK96" i="1" s="1"/>
  <c r="DI73" i="1"/>
  <c r="DI72" i="1"/>
  <c r="DI224" i="1"/>
  <c r="DI112" i="1"/>
  <c r="DI280" i="1"/>
  <c r="DI64" i="1"/>
  <c r="DI305" i="1"/>
  <c r="DK305" i="1" s="1"/>
  <c r="DI145" i="1"/>
  <c r="DJ166" i="1"/>
  <c r="DK166" i="1" s="1"/>
  <c r="DI385" i="1"/>
  <c r="DI353" i="1"/>
  <c r="DI321" i="1"/>
  <c r="DI289" i="1"/>
  <c r="DI257" i="1"/>
  <c r="DI225" i="1"/>
  <c r="DI193" i="1"/>
  <c r="DI161" i="1"/>
  <c r="DK161" i="1" s="1"/>
  <c r="DI113" i="1"/>
  <c r="DI352" i="1"/>
  <c r="DI256" i="1"/>
  <c r="DK256" i="1" s="1"/>
  <c r="DI131" i="1"/>
  <c r="DI67" i="1"/>
  <c r="DI184" i="1"/>
  <c r="DI128" i="1"/>
  <c r="DI369" i="1"/>
  <c r="DI209" i="1"/>
  <c r="DI123" i="1"/>
  <c r="DJ92" i="1"/>
  <c r="DI411" i="1"/>
  <c r="DI377" i="1"/>
  <c r="DK377" i="1" s="1"/>
  <c r="DI345" i="1"/>
  <c r="DI313" i="1"/>
  <c r="DI281" i="1"/>
  <c r="DI249" i="1"/>
  <c r="DI217" i="1"/>
  <c r="DI185" i="1"/>
  <c r="DI153" i="1"/>
  <c r="DI129" i="1"/>
  <c r="DI107" i="1"/>
  <c r="DI88" i="1"/>
  <c r="DI65" i="1"/>
  <c r="DJ60" i="1"/>
  <c r="DI409" i="1"/>
  <c r="DI376" i="1"/>
  <c r="DI344" i="1"/>
  <c r="DI312" i="1"/>
  <c r="DI152" i="1"/>
  <c r="DI241" i="1"/>
  <c r="DI81" i="1"/>
  <c r="FH23" i="1"/>
  <c r="EJ411" i="1" l="1"/>
  <c r="EJ419" i="1"/>
  <c r="EJ421" i="1"/>
  <c r="EJ420" i="1"/>
  <c r="EJ418" i="1"/>
  <c r="EJ96" i="1"/>
  <c r="EJ97" i="1"/>
  <c r="EJ98" i="1"/>
  <c r="EJ317" i="1"/>
  <c r="EJ188" i="1"/>
  <c r="EJ221" i="1"/>
  <c r="EJ357" i="1"/>
  <c r="EJ181" i="1"/>
  <c r="EJ141" i="1"/>
  <c r="EJ124" i="1"/>
  <c r="EJ293" i="1"/>
  <c r="EJ253" i="1"/>
  <c r="EJ116" i="1"/>
  <c r="EJ292" i="1"/>
  <c r="EJ167" i="1"/>
  <c r="EJ360" i="1"/>
  <c r="EJ234" i="1"/>
  <c r="EJ356" i="1"/>
  <c r="EJ231" i="1"/>
  <c r="EJ105" i="1"/>
  <c r="EJ298" i="1"/>
  <c r="EJ237" i="1"/>
  <c r="EJ133" i="1"/>
  <c r="EJ148" i="1"/>
  <c r="EJ102" i="1"/>
  <c r="EJ295" i="1"/>
  <c r="EJ169" i="1"/>
  <c r="EJ362" i="1"/>
  <c r="EJ149" i="1"/>
  <c r="EJ365" i="1"/>
  <c r="EJ261" i="1"/>
  <c r="EJ164" i="1"/>
  <c r="EJ166" i="1"/>
  <c r="EJ359" i="1"/>
  <c r="EJ233" i="1"/>
  <c r="EJ107" i="1"/>
  <c r="EJ157" i="1"/>
  <c r="EJ117" i="1"/>
  <c r="EJ389" i="1"/>
  <c r="EJ180" i="1"/>
  <c r="EJ230" i="1"/>
  <c r="EJ104" i="1"/>
  <c r="EJ297" i="1"/>
  <c r="EJ171" i="1"/>
  <c r="EJ294" i="1"/>
  <c r="EJ168" i="1"/>
  <c r="EJ361" i="1"/>
  <c r="EJ235" i="1"/>
  <c r="EJ413" i="1"/>
  <c r="EJ373" i="1"/>
  <c r="EJ333" i="1"/>
  <c r="EJ212" i="1"/>
  <c r="EJ358" i="1"/>
  <c r="EJ232" i="1"/>
  <c r="EJ106" i="1"/>
  <c r="EJ299" i="1"/>
  <c r="EJ165" i="1"/>
  <c r="EJ125" i="1"/>
  <c r="EJ100" i="1"/>
  <c r="EJ228" i="1"/>
  <c r="EJ103" i="1"/>
  <c r="EJ296" i="1"/>
  <c r="EJ170" i="1"/>
  <c r="EJ363" i="1"/>
  <c r="EJ101" i="1"/>
  <c r="EJ301" i="1"/>
  <c r="EJ277" i="1"/>
  <c r="EJ197" i="1"/>
  <c r="EJ397" i="1"/>
  <c r="EJ156" i="1"/>
  <c r="EJ220" i="1"/>
  <c r="EJ284" i="1"/>
  <c r="EJ348" i="1"/>
  <c r="EJ412" i="1"/>
  <c r="EJ158" i="1"/>
  <c r="EJ222" i="1"/>
  <c r="EJ286" i="1"/>
  <c r="EJ350" i="1"/>
  <c r="EJ414" i="1"/>
  <c r="EJ159" i="1"/>
  <c r="EJ223" i="1"/>
  <c r="EJ287" i="1"/>
  <c r="EJ351" i="1"/>
  <c r="EJ415" i="1"/>
  <c r="EJ160" i="1"/>
  <c r="EJ224" i="1"/>
  <c r="EJ288" i="1"/>
  <c r="EJ352" i="1"/>
  <c r="EJ416" i="1"/>
  <c r="EJ161" i="1"/>
  <c r="EJ225" i="1"/>
  <c r="EJ289" i="1"/>
  <c r="EJ353" i="1"/>
  <c r="EJ417" i="1"/>
  <c r="EJ162" i="1"/>
  <c r="EJ226" i="1"/>
  <c r="EJ290" i="1"/>
  <c r="EJ354" i="1"/>
  <c r="EJ99" i="1"/>
  <c r="EJ163" i="1"/>
  <c r="EJ227" i="1"/>
  <c r="EJ291" i="1"/>
  <c r="EJ355" i="1"/>
  <c r="EJ341" i="1"/>
  <c r="EJ229" i="1"/>
  <c r="EJ213" i="1"/>
  <c r="EJ189" i="1"/>
  <c r="EJ325" i="1"/>
  <c r="EJ108" i="1"/>
  <c r="EJ172" i="1"/>
  <c r="EJ236" i="1"/>
  <c r="EJ300" i="1"/>
  <c r="EJ364" i="1"/>
  <c r="EJ110" i="1"/>
  <c r="EJ174" i="1"/>
  <c r="EJ238" i="1"/>
  <c r="EJ302" i="1"/>
  <c r="EJ366" i="1"/>
  <c r="EJ111" i="1"/>
  <c r="EJ175" i="1"/>
  <c r="EJ239" i="1"/>
  <c r="EJ303" i="1"/>
  <c r="EJ367" i="1"/>
  <c r="EJ112" i="1"/>
  <c r="EJ176" i="1"/>
  <c r="EJ240" i="1"/>
  <c r="EJ304" i="1"/>
  <c r="EJ368" i="1"/>
  <c r="EJ113" i="1"/>
  <c r="EJ177" i="1"/>
  <c r="EJ241" i="1"/>
  <c r="EJ305" i="1"/>
  <c r="EJ369" i="1"/>
  <c r="EJ114" i="1"/>
  <c r="EJ178" i="1"/>
  <c r="EJ242" i="1"/>
  <c r="EJ306" i="1"/>
  <c r="EJ370" i="1"/>
  <c r="EJ115" i="1"/>
  <c r="EJ179" i="1"/>
  <c r="EJ243" i="1"/>
  <c r="EJ307" i="1"/>
  <c r="EJ371" i="1"/>
  <c r="EJ244" i="1"/>
  <c r="EJ308" i="1"/>
  <c r="EJ372" i="1"/>
  <c r="EJ118" i="1"/>
  <c r="EJ182" i="1"/>
  <c r="EJ246" i="1"/>
  <c r="EJ310" i="1"/>
  <c r="EJ374" i="1"/>
  <c r="EJ119" i="1"/>
  <c r="EJ183" i="1"/>
  <c r="EJ247" i="1"/>
  <c r="EJ311" i="1"/>
  <c r="EJ375" i="1"/>
  <c r="EJ120" i="1"/>
  <c r="EJ184" i="1"/>
  <c r="EJ248" i="1"/>
  <c r="EJ312" i="1"/>
  <c r="EJ376" i="1"/>
  <c r="EJ121" i="1"/>
  <c r="EJ185" i="1"/>
  <c r="EJ249" i="1"/>
  <c r="EJ313" i="1"/>
  <c r="EJ377" i="1"/>
  <c r="EJ122" i="1"/>
  <c r="EJ186" i="1"/>
  <c r="EJ250" i="1"/>
  <c r="EJ314" i="1"/>
  <c r="EJ378" i="1"/>
  <c r="EJ123" i="1"/>
  <c r="EJ187" i="1"/>
  <c r="EJ251" i="1"/>
  <c r="EJ315" i="1"/>
  <c r="EJ379" i="1"/>
  <c r="EJ252" i="1"/>
  <c r="EJ316" i="1"/>
  <c r="EJ380" i="1"/>
  <c r="EJ126" i="1"/>
  <c r="EJ190" i="1"/>
  <c r="EJ254" i="1"/>
  <c r="EJ318" i="1"/>
  <c r="EJ382" i="1"/>
  <c r="EJ127" i="1"/>
  <c r="EJ191" i="1"/>
  <c r="EJ255" i="1"/>
  <c r="EJ319" i="1"/>
  <c r="EJ383" i="1"/>
  <c r="EJ128" i="1"/>
  <c r="EJ192" i="1"/>
  <c r="EJ256" i="1"/>
  <c r="EJ320" i="1"/>
  <c r="EJ384" i="1"/>
  <c r="EJ129" i="1"/>
  <c r="EJ193" i="1"/>
  <c r="EJ257" i="1"/>
  <c r="EJ321" i="1"/>
  <c r="EJ385" i="1"/>
  <c r="EJ130" i="1"/>
  <c r="EJ194" i="1"/>
  <c r="EJ258" i="1"/>
  <c r="EJ322" i="1"/>
  <c r="EJ386" i="1"/>
  <c r="EJ131" i="1"/>
  <c r="EJ195" i="1"/>
  <c r="EJ259" i="1"/>
  <c r="EJ323" i="1"/>
  <c r="EJ387" i="1"/>
  <c r="EJ285" i="1"/>
  <c r="EJ109" i="1"/>
  <c r="EJ245" i="1"/>
  <c r="EJ381" i="1"/>
  <c r="EJ205" i="1"/>
  <c r="EJ132" i="1"/>
  <c r="EJ196" i="1"/>
  <c r="EJ260" i="1"/>
  <c r="EJ324" i="1"/>
  <c r="EJ388" i="1"/>
  <c r="EJ134" i="1"/>
  <c r="EJ198" i="1"/>
  <c r="EJ262" i="1"/>
  <c r="EJ326" i="1"/>
  <c r="EJ390" i="1"/>
  <c r="EJ135" i="1"/>
  <c r="EJ199" i="1"/>
  <c r="EJ263" i="1"/>
  <c r="EJ327" i="1"/>
  <c r="EJ391" i="1"/>
  <c r="EJ136" i="1"/>
  <c r="EJ200" i="1"/>
  <c r="EJ264" i="1"/>
  <c r="EJ328" i="1"/>
  <c r="EJ392" i="1"/>
  <c r="EJ137" i="1"/>
  <c r="EJ201" i="1"/>
  <c r="EJ265" i="1"/>
  <c r="EJ329" i="1"/>
  <c r="EJ393" i="1"/>
  <c r="EJ138" i="1"/>
  <c r="EJ202" i="1"/>
  <c r="EJ266" i="1"/>
  <c r="EJ330" i="1"/>
  <c r="EJ394" i="1"/>
  <c r="EJ139" i="1"/>
  <c r="EJ203" i="1"/>
  <c r="EJ267" i="1"/>
  <c r="EJ331" i="1"/>
  <c r="EJ395" i="1"/>
  <c r="EJ349" i="1"/>
  <c r="EJ173" i="1"/>
  <c r="EJ309" i="1"/>
  <c r="EJ405" i="1"/>
  <c r="EJ269" i="1"/>
  <c r="EJ140" i="1"/>
  <c r="EJ204" i="1"/>
  <c r="EJ268" i="1"/>
  <c r="EJ332" i="1"/>
  <c r="EJ396" i="1"/>
  <c r="EJ142" i="1"/>
  <c r="EJ206" i="1"/>
  <c r="EJ270" i="1"/>
  <c r="EJ334" i="1"/>
  <c r="EJ398" i="1"/>
  <c r="EJ143" i="1"/>
  <c r="EJ207" i="1"/>
  <c r="EJ271" i="1"/>
  <c r="EJ335" i="1"/>
  <c r="EJ399" i="1"/>
  <c r="EJ144" i="1"/>
  <c r="EJ208" i="1"/>
  <c r="EJ272" i="1"/>
  <c r="EJ336" i="1"/>
  <c r="EJ400" i="1"/>
  <c r="EJ145" i="1"/>
  <c r="EJ209" i="1"/>
  <c r="EJ273" i="1"/>
  <c r="EJ337" i="1"/>
  <c r="EJ401" i="1"/>
  <c r="EJ146" i="1"/>
  <c r="EJ210" i="1"/>
  <c r="EJ274" i="1"/>
  <c r="EJ338" i="1"/>
  <c r="EJ402" i="1"/>
  <c r="EJ147" i="1"/>
  <c r="EJ211" i="1"/>
  <c r="EJ275" i="1"/>
  <c r="EJ339" i="1"/>
  <c r="EJ403" i="1"/>
  <c r="EJ276" i="1"/>
  <c r="EJ340" i="1"/>
  <c r="EJ404" i="1"/>
  <c r="EJ150" i="1"/>
  <c r="EJ214" i="1"/>
  <c r="EJ278" i="1"/>
  <c r="EJ342" i="1"/>
  <c r="EJ406" i="1"/>
  <c r="EJ151" i="1"/>
  <c r="EJ215" i="1"/>
  <c r="EJ279" i="1"/>
  <c r="EJ343" i="1"/>
  <c r="EJ407" i="1"/>
  <c r="EJ152" i="1"/>
  <c r="EJ216" i="1"/>
  <c r="EJ280" i="1"/>
  <c r="EJ344" i="1"/>
  <c r="EJ408" i="1"/>
  <c r="EJ153" i="1"/>
  <c r="EJ217" i="1"/>
  <c r="EJ281" i="1"/>
  <c r="EJ345" i="1"/>
  <c r="EJ409" i="1"/>
  <c r="EJ154" i="1"/>
  <c r="EJ218" i="1"/>
  <c r="EJ282" i="1"/>
  <c r="EJ346" i="1"/>
  <c r="EJ410" i="1"/>
  <c r="EJ155" i="1"/>
  <c r="EJ219" i="1"/>
  <c r="EJ283" i="1"/>
  <c r="EJ347" i="1"/>
  <c r="DW420" i="1"/>
  <c r="DW421" i="1"/>
  <c r="EW17" i="1"/>
  <c r="EW19" i="1" s="1"/>
  <c r="AM52" i="1"/>
  <c r="CG52" i="1"/>
  <c r="BJ52" i="1"/>
  <c r="DD52" i="1"/>
  <c r="ED52" i="1"/>
  <c r="EH52" i="1"/>
  <c r="AL420" i="1"/>
  <c r="AL419" i="1"/>
  <c r="AL421" i="1"/>
  <c r="AL418" i="1"/>
  <c r="AL417" i="1"/>
  <c r="CF420" i="1"/>
  <c r="CF417" i="1"/>
  <c r="BI419" i="1"/>
  <c r="CF411" i="1"/>
  <c r="CF407" i="1"/>
  <c r="BI417" i="1"/>
  <c r="BI412" i="1"/>
  <c r="CF419" i="1"/>
  <c r="CF415" i="1"/>
  <c r="CF410" i="1"/>
  <c r="BI420" i="1"/>
  <c r="CF413" i="1"/>
  <c r="CF418" i="1"/>
  <c r="CF421" i="1"/>
  <c r="CF408" i="1"/>
  <c r="BI418" i="1"/>
  <c r="BI413" i="1"/>
  <c r="CF414" i="1"/>
  <c r="BI415" i="1"/>
  <c r="CF416" i="1"/>
  <c r="BI421" i="1"/>
  <c r="CF409" i="1"/>
  <c r="CF406" i="1"/>
  <c r="BI416" i="1"/>
  <c r="CF412" i="1"/>
  <c r="BI414" i="1"/>
  <c r="DW64" i="1"/>
  <c r="DW73" i="1"/>
  <c r="DW81" i="1"/>
  <c r="DW89" i="1"/>
  <c r="DW97" i="1"/>
  <c r="DW58" i="1"/>
  <c r="DW65" i="1"/>
  <c r="DW74" i="1"/>
  <c r="DW82" i="1"/>
  <c r="DW90" i="1"/>
  <c r="DW98" i="1"/>
  <c r="DW106" i="1"/>
  <c r="DW114" i="1"/>
  <c r="DW122" i="1"/>
  <c r="DW130" i="1"/>
  <c r="DW138" i="1"/>
  <c r="DW146" i="1"/>
  <c r="DW154" i="1"/>
  <c r="DW162" i="1"/>
  <c r="DW170" i="1"/>
  <c r="DW178" i="1"/>
  <c r="DW186" i="1"/>
  <c r="DW194" i="1"/>
  <c r="DW202" i="1"/>
  <c r="DW210" i="1"/>
  <c r="DW218" i="1"/>
  <c r="DW226" i="1"/>
  <c r="DW234" i="1"/>
  <c r="DW242" i="1"/>
  <c r="DW250" i="1"/>
  <c r="DW258" i="1"/>
  <c r="DW266" i="1"/>
  <c r="DW274" i="1"/>
  <c r="DW282" i="1"/>
  <c r="DW290" i="1"/>
  <c r="DW298" i="1"/>
  <c r="DW306" i="1"/>
  <c r="DW59" i="1"/>
  <c r="DW66" i="1"/>
  <c r="DW75" i="1"/>
  <c r="DW83" i="1"/>
  <c r="DW91" i="1"/>
  <c r="DW99" i="1"/>
  <c r="DW107" i="1"/>
  <c r="DW115" i="1"/>
  <c r="DW123" i="1"/>
  <c r="DW131" i="1"/>
  <c r="DW139" i="1"/>
  <c r="DW147" i="1"/>
  <c r="DW155" i="1"/>
  <c r="DW163" i="1"/>
  <c r="DW171" i="1"/>
  <c r="DW179" i="1"/>
  <c r="DW187" i="1"/>
  <c r="DW195" i="1"/>
  <c r="DW203" i="1"/>
  <c r="DW211" i="1"/>
  <c r="DW219" i="1"/>
  <c r="DW227" i="1"/>
  <c r="DW235" i="1"/>
  <c r="DW243" i="1"/>
  <c r="DW251" i="1"/>
  <c r="DW259" i="1"/>
  <c r="DW267" i="1"/>
  <c r="DW275" i="1"/>
  <c r="DW283" i="1"/>
  <c r="DW291" i="1"/>
  <c r="DW299" i="1"/>
  <c r="DW307" i="1"/>
  <c r="DW315" i="1"/>
  <c r="DW323" i="1"/>
  <c r="DW331" i="1"/>
  <c r="DW339" i="1"/>
  <c r="DW347" i="1"/>
  <c r="DW355" i="1"/>
  <c r="DW363" i="1"/>
  <c r="DW371" i="1"/>
  <c r="DW62" i="1"/>
  <c r="DW67" i="1"/>
  <c r="DW76" i="1"/>
  <c r="DW84" i="1"/>
  <c r="DW92" i="1"/>
  <c r="DW100" i="1"/>
  <c r="DW108" i="1"/>
  <c r="DW116" i="1"/>
  <c r="DW124" i="1"/>
  <c r="DW132" i="1"/>
  <c r="DW140" i="1"/>
  <c r="DW148" i="1"/>
  <c r="DW156" i="1"/>
  <c r="DW164" i="1"/>
  <c r="DW172" i="1"/>
  <c r="DW180" i="1"/>
  <c r="DW188" i="1"/>
  <c r="DW196" i="1"/>
  <c r="DW204" i="1"/>
  <c r="DW212" i="1"/>
  <c r="DW220" i="1"/>
  <c r="DW228" i="1"/>
  <c r="DW236" i="1"/>
  <c r="DW244" i="1"/>
  <c r="DW252" i="1"/>
  <c r="DW260" i="1"/>
  <c r="DW268" i="1"/>
  <c r="DW276" i="1"/>
  <c r="DW284" i="1"/>
  <c r="DW292" i="1"/>
  <c r="DW300" i="1"/>
  <c r="DW308" i="1"/>
  <c r="DW316" i="1"/>
  <c r="DW324" i="1"/>
  <c r="DW332" i="1"/>
  <c r="DW340" i="1"/>
  <c r="DW348" i="1"/>
  <c r="DW57" i="1"/>
  <c r="DW68" i="1"/>
  <c r="DW77" i="1"/>
  <c r="DW85" i="1"/>
  <c r="DW93" i="1"/>
  <c r="DW101" i="1"/>
  <c r="DW109" i="1"/>
  <c r="DW117" i="1"/>
  <c r="DW125" i="1"/>
  <c r="DW133" i="1"/>
  <c r="DW141" i="1"/>
  <c r="DW149" i="1"/>
  <c r="DW157" i="1"/>
  <c r="DW165" i="1"/>
  <c r="DW173" i="1"/>
  <c r="DW181" i="1"/>
  <c r="DW189" i="1"/>
  <c r="DW197" i="1"/>
  <c r="DW205" i="1"/>
  <c r="DW213" i="1"/>
  <c r="DW221" i="1"/>
  <c r="DW229" i="1"/>
  <c r="DW237" i="1"/>
  <c r="DW245" i="1"/>
  <c r="DW253" i="1"/>
  <c r="DW261" i="1"/>
  <c r="DW269" i="1"/>
  <c r="DW277" i="1"/>
  <c r="DW60" i="1"/>
  <c r="DW70" i="1"/>
  <c r="DW78" i="1"/>
  <c r="DW86" i="1"/>
  <c r="DW94" i="1"/>
  <c r="DW102" i="1"/>
  <c r="DW110" i="1"/>
  <c r="DW118" i="1"/>
  <c r="DW126" i="1"/>
  <c r="DW134" i="1"/>
  <c r="DW142" i="1"/>
  <c r="DW150" i="1"/>
  <c r="DW158" i="1"/>
  <c r="DW166" i="1"/>
  <c r="DW174" i="1"/>
  <c r="DW182" i="1"/>
  <c r="DW190" i="1"/>
  <c r="DW198" i="1"/>
  <c r="DW206" i="1"/>
  <c r="DW214" i="1"/>
  <c r="DW222" i="1"/>
  <c r="DW230" i="1"/>
  <c r="DW238" i="1"/>
  <c r="DW246" i="1"/>
  <c r="DW254" i="1"/>
  <c r="DW262" i="1"/>
  <c r="DW270" i="1"/>
  <c r="DW278" i="1"/>
  <c r="DW286" i="1"/>
  <c r="DW294" i="1"/>
  <c r="DW302" i="1"/>
  <c r="DW63" i="1"/>
  <c r="DW72" i="1"/>
  <c r="DW80" i="1"/>
  <c r="DW88" i="1"/>
  <c r="DW96" i="1"/>
  <c r="DW104" i="1"/>
  <c r="DW112" i="1"/>
  <c r="DW120" i="1"/>
  <c r="DW128" i="1"/>
  <c r="DW136" i="1"/>
  <c r="DW144" i="1"/>
  <c r="DW152" i="1"/>
  <c r="DW160" i="1"/>
  <c r="DW168" i="1"/>
  <c r="DW176" i="1"/>
  <c r="DW184" i="1"/>
  <c r="DW192" i="1"/>
  <c r="DW200" i="1"/>
  <c r="DW208" i="1"/>
  <c r="DW216" i="1"/>
  <c r="DW224" i="1"/>
  <c r="DW232" i="1"/>
  <c r="DW240" i="1"/>
  <c r="DW248" i="1"/>
  <c r="DW256" i="1"/>
  <c r="DW264" i="1"/>
  <c r="DW272" i="1"/>
  <c r="DW280" i="1"/>
  <c r="DW288" i="1"/>
  <c r="DW296" i="1"/>
  <c r="DW304" i="1"/>
  <c r="DW312" i="1"/>
  <c r="DW320" i="1"/>
  <c r="DW328" i="1"/>
  <c r="DW336" i="1"/>
  <c r="DW344" i="1"/>
  <c r="DW352" i="1"/>
  <c r="DW360" i="1"/>
  <c r="DW368" i="1"/>
  <c r="DW376" i="1"/>
  <c r="DW61" i="1"/>
  <c r="DW87" i="1"/>
  <c r="DW127" i="1"/>
  <c r="DW159" i="1"/>
  <c r="DW191" i="1"/>
  <c r="DW223" i="1"/>
  <c r="DW255" i="1"/>
  <c r="DW285" i="1"/>
  <c r="DW305" i="1"/>
  <c r="DW319" i="1"/>
  <c r="DW333" i="1"/>
  <c r="DW345" i="1"/>
  <c r="DW357" i="1"/>
  <c r="DW367" i="1"/>
  <c r="DW378" i="1"/>
  <c r="DW386" i="1"/>
  <c r="DW394" i="1"/>
  <c r="DW402" i="1"/>
  <c r="DW410" i="1"/>
  <c r="DW418" i="1"/>
  <c r="DW95" i="1"/>
  <c r="DW129" i="1"/>
  <c r="DW161" i="1"/>
  <c r="DW193" i="1"/>
  <c r="DW225" i="1"/>
  <c r="DW257" i="1"/>
  <c r="DW287" i="1"/>
  <c r="DW309" i="1"/>
  <c r="DW321" i="1"/>
  <c r="DW334" i="1"/>
  <c r="DW346" i="1"/>
  <c r="DW358" i="1"/>
  <c r="DW369" i="1"/>
  <c r="DW379" i="1"/>
  <c r="DW387" i="1"/>
  <c r="DW395" i="1"/>
  <c r="DW403" i="1"/>
  <c r="DW411" i="1"/>
  <c r="DW419" i="1"/>
  <c r="DW103" i="1"/>
  <c r="DW135" i="1"/>
  <c r="DW167" i="1"/>
  <c r="DW199" i="1"/>
  <c r="DW231" i="1"/>
  <c r="DW263" i="1"/>
  <c r="DW289" i="1"/>
  <c r="DW310" i="1"/>
  <c r="DW322" i="1"/>
  <c r="DW335" i="1"/>
  <c r="DW349" i="1"/>
  <c r="DW359" i="1"/>
  <c r="DW370" i="1"/>
  <c r="DW380" i="1"/>
  <c r="DW388" i="1"/>
  <c r="DW396" i="1"/>
  <c r="DW404" i="1"/>
  <c r="DW412" i="1"/>
  <c r="DW105" i="1"/>
  <c r="DW137" i="1"/>
  <c r="DW169" i="1"/>
  <c r="DW201" i="1"/>
  <c r="DW233" i="1"/>
  <c r="DW265" i="1"/>
  <c r="DW293" i="1"/>
  <c r="DW311" i="1"/>
  <c r="DW325" i="1"/>
  <c r="DW337" i="1"/>
  <c r="DW350" i="1"/>
  <c r="DW361" i="1"/>
  <c r="DW372" i="1"/>
  <c r="DW381" i="1"/>
  <c r="DW389" i="1"/>
  <c r="DW397" i="1"/>
  <c r="DW405" i="1"/>
  <c r="DW413" i="1"/>
  <c r="DW111" i="1"/>
  <c r="DW143" i="1"/>
  <c r="DW175" i="1"/>
  <c r="DW207" i="1"/>
  <c r="DW239" i="1"/>
  <c r="DW271" i="1"/>
  <c r="DW295" i="1"/>
  <c r="DW313" i="1"/>
  <c r="DW326" i="1"/>
  <c r="DW338" i="1"/>
  <c r="DW351" i="1"/>
  <c r="DW362" i="1"/>
  <c r="DW373" i="1"/>
  <c r="DW382" i="1"/>
  <c r="DW390" i="1"/>
  <c r="DW398" i="1"/>
  <c r="DW406" i="1"/>
  <c r="DW414" i="1"/>
  <c r="DW69" i="1"/>
  <c r="DW113" i="1"/>
  <c r="DW145" i="1"/>
  <c r="DW177" i="1"/>
  <c r="DW209" i="1"/>
  <c r="DW241" i="1"/>
  <c r="DW273" i="1"/>
  <c r="DW297" i="1"/>
  <c r="DW314" i="1"/>
  <c r="DW327" i="1"/>
  <c r="DW341" i="1"/>
  <c r="DW353" i="1"/>
  <c r="DW364" i="1"/>
  <c r="DW374" i="1"/>
  <c r="DW383" i="1"/>
  <c r="DW391" i="1"/>
  <c r="DW399" i="1"/>
  <c r="DW407" i="1"/>
  <c r="DW415" i="1"/>
  <c r="DW71" i="1"/>
  <c r="DW119" i="1"/>
  <c r="DW151" i="1"/>
  <c r="DW183" i="1"/>
  <c r="DW215" i="1"/>
  <c r="DW247" i="1"/>
  <c r="DW279" i="1"/>
  <c r="DW301" i="1"/>
  <c r="DW317" i="1"/>
  <c r="DW329" i="1"/>
  <c r="DW342" i="1"/>
  <c r="DW354" i="1"/>
  <c r="DW365" i="1"/>
  <c r="DW375" i="1"/>
  <c r="DW384" i="1"/>
  <c r="DW392" i="1"/>
  <c r="DW400" i="1"/>
  <c r="DW408" i="1"/>
  <c r="DW416" i="1"/>
  <c r="DW79" i="1"/>
  <c r="DW121" i="1"/>
  <c r="DW153" i="1"/>
  <c r="DW185" i="1"/>
  <c r="DW217" i="1"/>
  <c r="DW249" i="1"/>
  <c r="DW281" i="1"/>
  <c r="DW303" i="1"/>
  <c r="DW318" i="1"/>
  <c r="DW330" i="1"/>
  <c r="DW343" i="1"/>
  <c r="DW356" i="1"/>
  <c r="DW366" i="1"/>
  <c r="DW377" i="1"/>
  <c r="DW385" i="1"/>
  <c r="DW393" i="1"/>
  <c r="DW401" i="1"/>
  <c r="DW409" i="1"/>
  <c r="DW417" i="1"/>
  <c r="DK58" i="1"/>
  <c r="DK307" i="1"/>
  <c r="DK171" i="1"/>
  <c r="DK259" i="1"/>
  <c r="EC418" i="1"/>
  <c r="EC414" i="1"/>
  <c r="EC417" i="1"/>
  <c r="EC408" i="1"/>
  <c r="EC411" i="1"/>
  <c r="EC413" i="1"/>
  <c r="EC409" i="1"/>
  <c r="EC421" i="1"/>
  <c r="EC420" i="1"/>
  <c r="EC419" i="1"/>
  <c r="EC416" i="1"/>
  <c r="EC410" i="1"/>
  <c r="EC412" i="1"/>
  <c r="EC415" i="1"/>
  <c r="EL421" i="1"/>
  <c r="EL413" i="1"/>
  <c r="EL405" i="1"/>
  <c r="EL397" i="1"/>
  <c r="EL389" i="1"/>
  <c r="EL381" i="1"/>
  <c r="EL373" i="1"/>
  <c r="EL365" i="1"/>
  <c r="EL357" i="1"/>
  <c r="EL349" i="1"/>
  <c r="EL341" i="1"/>
  <c r="EL333" i="1"/>
  <c r="EL325" i="1"/>
  <c r="EL317" i="1"/>
  <c r="EL309" i="1"/>
  <c r="EL301" i="1"/>
  <c r="EL293" i="1"/>
  <c r="EL285" i="1"/>
  <c r="EL277" i="1"/>
  <c r="EL269" i="1"/>
  <c r="EL261" i="1"/>
  <c r="EL253" i="1"/>
  <c r="EL245" i="1"/>
  <c r="EL237" i="1"/>
  <c r="EL229" i="1"/>
  <c r="EL221" i="1"/>
  <c r="EL213" i="1"/>
  <c r="EL205" i="1"/>
  <c r="EL197" i="1"/>
  <c r="EL189" i="1"/>
  <c r="EL181" i="1"/>
  <c r="EL173" i="1"/>
  <c r="EL165" i="1"/>
  <c r="EL157" i="1"/>
  <c r="EL149" i="1"/>
  <c r="EL141" i="1"/>
  <c r="EL133" i="1"/>
  <c r="EL125" i="1"/>
  <c r="EL117" i="1"/>
  <c r="EL109" i="1"/>
  <c r="EL101" i="1"/>
  <c r="EL94" i="1"/>
  <c r="EL86" i="1"/>
  <c r="EL78" i="1"/>
  <c r="EL70" i="1"/>
  <c r="EL63" i="1"/>
  <c r="EL73" i="1"/>
  <c r="EL254" i="1"/>
  <c r="EL182" i="1"/>
  <c r="EL126" i="1"/>
  <c r="EL79" i="1"/>
  <c r="EL420" i="1"/>
  <c r="EL412" i="1"/>
  <c r="EL404" i="1"/>
  <c r="EL396" i="1"/>
  <c r="EL388" i="1"/>
  <c r="EL380" i="1"/>
  <c r="EL372" i="1"/>
  <c r="EL364" i="1"/>
  <c r="EL356" i="1"/>
  <c r="EL348" i="1"/>
  <c r="EL340" i="1"/>
  <c r="EL332" i="1"/>
  <c r="EL324" i="1"/>
  <c r="EL316" i="1"/>
  <c r="EL308" i="1"/>
  <c r="EL300" i="1"/>
  <c r="EL292" i="1"/>
  <c r="EL284" i="1"/>
  <c r="EL276" i="1"/>
  <c r="EL268" i="1"/>
  <c r="EL260" i="1"/>
  <c r="EL252" i="1"/>
  <c r="EL244" i="1"/>
  <c r="EL236" i="1"/>
  <c r="EL228" i="1"/>
  <c r="EL220" i="1"/>
  <c r="EL212" i="1"/>
  <c r="EL204" i="1"/>
  <c r="EL196" i="1"/>
  <c r="EL188" i="1"/>
  <c r="EL180" i="1"/>
  <c r="EL172" i="1"/>
  <c r="EL164" i="1"/>
  <c r="EL156" i="1"/>
  <c r="EL148" i="1"/>
  <c r="EL140" i="1"/>
  <c r="EL132" i="1"/>
  <c r="EL124" i="1"/>
  <c r="EL116" i="1"/>
  <c r="EL108" i="1"/>
  <c r="EL100" i="1"/>
  <c r="EL93" i="1"/>
  <c r="EL85" i="1"/>
  <c r="EL77" i="1"/>
  <c r="EL69" i="1"/>
  <c r="EL129" i="1"/>
  <c r="EL97" i="1"/>
  <c r="EL67" i="1"/>
  <c r="EL384" i="1"/>
  <c r="EL344" i="1"/>
  <c r="EL328" i="1"/>
  <c r="EL320" i="1"/>
  <c r="EL304" i="1"/>
  <c r="EL264" i="1"/>
  <c r="EL256" i="1"/>
  <c r="EL216" i="1"/>
  <c r="EL184" i="1"/>
  <c r="EL144" i="1"/>
  <c r="EL120" i="1"/>
  <c r="EL81" i="1"/>
  <c r="EL230" i="1"/>
  <c r="EL166" i="1"/>
  <c r="EL102" i="1"/>
  <c r="EL71" i="1"/>
  <c r="EL419" i="1"/>
  <c r="EL411" i="1"/>
  <c r="EL403" i="1"/>
  <c r="EL395" i="1"/>
  <c r="EL387" i="1"/>
  <c r="EL379" i="1"/>
  <c r="EL371" i="1"/>
  <c r="EL363" i="1"/>
  <c r="EL355" i="1"/>
  <c r="EL347" i="1"/>
  <c r="EL339" i="1"/>
  <c r="EL331" i="1"/>
  <c r="EL323" i="1"/>
  <c r="EL315" i="1"/>
  <c r="EL307" i="1"/>
  <c r="EL299" i="1"/>
  <c r="EL291" i="1"/>
  <c r="EL283" i="1"/>
  <c r="EL275" i="1"/>
  <c r="EL267" i="1"/>
  <c r="EL259" i="1"/>
  <c r="EL251" i="1"/>
  <c r="EL243" i="1"/>
  <c r="EL235" i="1"/>
  <c r="EL227" i="1"/>
  <c r="EL219" i="1"/>
  <c r="EL211" i="1"/>
  <c r="EL203" i="1"/>
  <c r="EL195" i="1"/>
  <c r="EL187" i="1"/>
  <c r="EL179" i="1"/>
  <c r="EL171" i="1"/>
  <c r="EL163" i="1"/>
  <c r="EL155" i="1"/>
  <c r="EL147" i="1"/>
  <c r="EL139" i="1"/>
  <c r="EL131" i="1"/>
  <c r="EL123" i="1"/>
  <c r="EL115" i="1"/>
  <c r="EL107" i="1"/>
  <c r="EL99" i="1"/>
  <c r="EL92" i="1"/>
  <c r="EL84" i="1"/>
  <c r="EL76" i="1"/>
  <c r="EL68" i="1"/>
  <c r="EL62" i="1"/>
  <c r="EL98" i="1"/>
  <c r="EL83" i="1"/>
  <c r="EL61" i="1"/>
  <c r="EL121" i="1"/>
  <c r="EL90" i="1"/>
  <c r="EL74" i="1"/>
  <c r="EL400" i="1"/>
  <c r="EL288" i="1"/>
  <c r="EL248" i="1"/>
  <c r="EL208" i="1"/>
  <c r="EL168" i="1"/>
  <c r="EL128" i="1"/>
  <c r="EL89" i="1"/>
  <c r="EL59" i="1"/>
  <c r="EL238" i="1"/>
  <c r="EL190" i="1"/>
  <c r="EL134" i="1"/>
  <c r="EL87" i="1"/>
  <c r="EL418" i="1"/>
  <c r="EL410" i="1"/>
  <c r="EL402" i="1"/>
  <c r="EL394" i="1"/>
  <c r="EL386" i="1"/>
  <c r="EL378" i="1"/>
  <c r="EL370" i="1"/>
  <c r="EL362" i="1"/>
  <c r="EL354" i="1"/>
  <c r="EL346" i="1"/>
  <c r="EL338" i="1"/>
  <c r="EL330" i="1"/>
  <c r="EL322" i="1"/>
  <c r="EL314" i="1"/>
  <c r="EL306" i="1"/>
  <c r="EL298" i="1"/>
  <c r="EL290" i="1"/>
  <c r="EL282" i="1"/>
  <c r="EL274" i="1"/>
  <c r="EL266" i="1"/>
  <c r="EL258" i="1"/>
  <c r="EL250" i="1"/>
  <c r="EL242" i="1"/>
  <c r="EL234" i="1"/>
  <c r="EL226" i="1"/>
  <c r="EL218" i="1"/>
  <c r="EL210" i="1"/>
  <c r="EL202" i="1"/>
  <c r="EL194" i="1"/>
  <c r="EL186" i="1"/>
  <c r="EL178" i="1"/>
  <c r="EL170" i="1"/>
  <c r="EL162" i="1"/>
  <c r="EL154" i="1"/>
  <c r="EL146" i="1"/>
  <c r="EL138" i="1"/>
  <c r="EL130" i="1"/>
  <c r="EL122" i="1"/>
  <c r="EL114" i="1"/>
  <c r="EL106" i="1"/>
  <c r="EL91" i="1"/>
  <c r="EL75" i="1"/>
  <c r="EL105" i="1"/>
  <c r="EL82" i="1"/>
  <c r="EL392" i="1"/>
  <c r="EL296" i="1"/>
  <c r="EL224" i="1"/>
  <c r="EL176" i="1"/>
  <c r="EL136" i="1"/>
  <c r="EL96" i="1"/>
  <c r="EL246" i="1"/>
  <c r="EL198" i="1"/>
  <c r="EL142" i="1"/>
  <c r="EL64" i="1"/>
  <c r="EL417" i="1"/>
  <c r="EL409" i="1"/>
  <c r="EL401" i="1"/>
  <c r="EL393" i="1"/>
  <c r="EL385" i="1"/>
  <c r="EL377" i="1"/>
  <c r="EL369" i="1"/>
  <c r="EL361" i="1"/>
  <c r="EL353" i="1"/>
  <c r="EL345" i="1"/>
  <c r="EL337" i="1"/>
  <c r="EL329" i="1"/>
  <c r="EL321" i="1"/>
  <c r="EL313" i="1"/>
  <c r="EL305" i="1"/>
  <c r="EL297" i="1"/>
  <c r="EL289" i="1"/>
  <c r="EL281" i="1"/>
  <c r="EL273" i="1"/>
  <c r="EL265" i="1"/>
  <c r="EL257" i="1"/>
  <c r="EL249" i="1"/>
  <c r="EL241" i="1"/>
  <c r="EL233" i="1"/>
  <c r="EL225" i="1"/>
  <c r="EL217" i="1"/>
  <c r="EL209" i="1"/>
  <c r="EL201" i="1"/>
  <c r="EL193" i="1"/>
  <c r="EL185" i="1"/>
  <c r="EL177" i="1"/>
  <c r="EL169" i="1"/>
  <c r="EL161" i="1"/>
  <c r="EL153" i="1"/>
  <c r="EL145" i="1"/>
  <c r="EL137" i="1"/>
  <c r="EL113" i="1"/>
  <c r="EL60" i="1"/>
  <c r="EL368" i="1"/>
  <c r="EL280" i="1"/>
  <c r="EL240" i="1"/>
  <c r="EL200" i="1"/>
  <c r="EL160" i="1"/>
  <c r="EL104" i="1"/>
  <c r="EL270" i="1"/>
  <c r="EL158" i="1"/>
  <c r="EL416" i="1"/>
  <c r="EL408" i="1"/>
  <c r="EL376" i="1"/>
  <c r="EL360" i="1"/>
  <c r="EL352" i="1"/>
  <c r="EL336" i="1"/>
  <c r="EL312" i="1"/>
  <c r="EL272" i="1"/>
  <c r="EL232" i="1"/>
  <c r="EL192" i="1"/>
  <c r="EL152" i="1"/>
  <c r="EL112" i="1"/>
  <c r="EL66" i="1"/>
  <c r="EL222" i="1"/>
  <c r="EL174" i="1"/>
  <c r="EL118" i="1"/>
  <c r="EL415" i="1"/>
  <c r="EL407" i="1"/>
  <c r="EL399" i="1"/>
  <c r="EL391" i="1"/>
  <c r="EL383" i="1"/>
  <c r="EL375" i="1"/>
  <c r="EL367" i="1"/>
  <c r="EL359" i="1"/>
  <c r="EL351" i="1"/>
  <c r="EL343" i="1"/>
  <c r="EL335" i="1"/>
  <c r="EL327" i="1"/>
  <c r="EL319" i="1"/>
  <c r="EL311" i="1"/>
  <c r="EL303" i="1"/>
  <c r="EL295" i="1"/>
  <c r="EL287" i="1"/>
  <c r="EL279" i="1"/>
  <c r="EL271" i="1"/>
  <c r="EL263" i="1"/>
  <c r="EL255" i="1"/>
  <c r="EL247" i="1"/>
  <c r="EL239" i="1"/>
  <c r="EL231" i="1"/>
  <c r="EL223" i="1"/>
  <c r="EL215" i="1"/>
  <c r="EL207" i="1"/>
  <c r="EL199" i="1"/>
  <c r="EL191" i="1"/>
  <c r="EL183" i="1"/>
  <c r="EL175" i="1"/>
  <c r="EL167" i="1"/>
  <c r="EL159" i="1"/>
  <c r="EL151" i="1"/>
  <c r="EL143" i="1"/>
  <c r="EL135" i="1"/>
  <c r="EL127" i="1"/>
  <c r="EL119" i="1"/>
  <c r="EL111" i="1"/>
  <c r="EL103" i="1"/>
  <c r="EL95" i="1"/>
  <c r="EL88" i="1"/>
  <c r="EL80" i="1"/>
  <c r="EL72" i="1"/>
  <c r="EL65" i="1"/>
  <c r="EL58" i="1"/>
  <c r="EL414" i="1"/>
  <c r="EL406" i="1"/>
  <c r="EL398" i="1"/>
  <c r="EL390" i="1"/>
  <c r="EL382" i="1"/>
  <c r="EL374" i="1"/>
  <c r="EL366" i="1"/>
  <c r="EL358" i="1"/>
  <c r="EL350" i="1"/>
  <c r="EL342" i="1"/>
  <c r="EL334" i="1"/>
  <c r="EL326" i="1"/>
  <c r="EL318" i="1"/>
  <c r="EL310" i="1"/>
  <c r="EL302" i="1"/>
  <c r="EL294" i="1"/>
  <c r="EL286" i="1"/>
  <c r="EL278" i="1"/>
  <c r="EL262" i="1"/>
  <c r="EL214" i="1"/>
  <c r="EL206" i="1"/>
  <c r="EL150" i="1"/>
  <c r="EL110" i="1"/>
  <c r="DK366" i="1"/>
  <c r="DK360" i="1"/>
  <c r="DK326" i="1"/>
  <c r="EK57" i="1"/>
  <c r="DK406" i="1"/>
  <c r="DV418" i="1"/>
  <c r="DV410" i="1"/>
  <c r="DV402" i="1"/>
  <c r="DV394" i="1"/>
  <c r="DV386" i="1"/>
  <c r="DV378" i="1"/>
  <c r="DV370" i="1"/>
  <c r="DV362" i="1"/>
  <c r="DV354" i="1"/>
  <c r="DV346" i="1"/>
  <c r="DV338" i="1"/>
  <c r="DV330" i="1"/>
  <c r="DV322" i="1"/>
  <c r="DV314" i="1"/>
  <c r="DV306" i="1"/>
  <c r="DV298" i="1"/>
  <c r="DV290" i="1"/>
  <c r="DV282" i="1"/>
  <c r="DV274" i="1"/>
  <c r="DV266" i="1"/>
  <c r="DV258" i="1"/>
  <c r="DV250" i="1"/>
  <c r="DV242" i="1"/>
  <c r="DV234" i="1"/>
  <c r="DV226" i="1"/>
  <c r="DV218" i="1"/>
  <c r="DV210" i="1"/>
  <c r="DV202" i="1"/>
  <c r="DV194" i="1"/>
  <c r="DV186" i="1"/>
  <c r="DV178" i="1"/>
  <c r="DV170" i="1"/>
  <c r="DV417" i="1"/>
  <c r="DV409" i="1"/>
  <c r="DV401" i="1"/>
  <c r="DV393" i="1"/>
  <c r="DV385" i="1"/>
  <c r="DV377" i="1"/>
  <c r="DV369" i="1"/>
  <c r="DV361" i="1"/>
  <c r="DV353" i="1"/>
  <c r="DV345" i="1"/>
  <c r="DV337" i="1"/>
  <c r="DV329" i="1"/>
  <c r="DV321" i="1"/>
  <c r="DV313" i="1"/>
  <c r="DV305" i="1"/>
  <c r="DV297" i="1"/>
  <c r="DV289" i="1"/>
  <c r="DV281" i="1"/>
  <c r="DV273" i="1"/>
  <c r="DV265" i="1"/>
  <c r="DV257" i="1"/>
  <c r="DV249" i="1"/>
  <c r="DV241" i="1"/>
  <c r="DV416" i="1"/>
  <c r="DV408" i="1"/>
  <c r="DV400" i="1"/>
  <c r="DV392" i="1"/>
  <c r="DV384" i="1"/>
  <c r="DV376" i="1"/>
  <c r="DV368" i="1"/>
  <c r="DV360" i="1"/>
  <c r="DV352" i="1"/>
  <c r="DV344" i="1"/>
  <c r="DV336" i="1"/>
  <c r="DV328" i="1"/>
  <c r="DV320" i="1"/>
  <c r="DV312" i="1"/>
  <c r="DV304" i="1"/>
  <c r="DV296" i="1"/>
  <c r="DV288" i="1"/>
  <c r="DV280" i="1"/>
  <c r="DV272" i="1"/>
  <c r="DV264" i="1"/>
  <c r="DV256" i="1"/>
  <c r="DV248" i="1"/>
  <c r="DV240" i="1"/>
  <c r="DV232" i="1"/>
  <c r="DV224" i="1"/>
  <c r="DV216" i="1"/>
  <c r="DV208" i="1"/>
  <c r="DV200" i="1"/>
  <c r="DV192" i="1"/>
  <c r="DV184" i="1"/>
  <c r="DV176" i="1"/>
  <c r="DV168" i="1"/>
  <c r="DV160" i="1"/>
  <c r="DV152" i="1"/>
  <c r="DV144" i="1"/>
  <c r="DV136" i="1"/>
  <c r="DV128" i="1"/>
  <c r="DV120" i="1"/>
  <c r="DV112" i="1"/>
  <c r="DV415" i="1"/>
  <c r="DV407" i="1"/>
  <c r="DV399" i="1"/>
  <c r="DV391" i="1"/>
  <c r="DV383" i="1"/>
  <c r="DV375" i="1"/>
  <c r="DV367" i="1"/>
  <c r="DV359" i="1"/>
  <c r="DV351" i="1"/>
  <c r="DV343" i="1"/>
  <c r="DV335" i="1"/>
  <c r="DV327" i="1"/>
  <c r="DV319" i="1"/>
  <c r="DV311" i="1"/>
  <c r="DV303" i="1"/>
  <c r="DV295" i="1"/>
  <c r="DV287" i="1"/>
  <c r="DV279" i="1"/>
  <c r="DV271" i="1"/>
  <c r="DV263" i="1"/>
  <c r="DV255" i="1"/>
  <c r="DV247" i="1"/>
  <c r="DV239" i="1"/>
  <c r="DV231" i="1"/>
  <c r="DV223" i="1"/>
  <c r="DV215" i="1"/>
  <c r="DV207" i="1"/>
  <c r="DV199" i="1"/>
  <c r="DV191" i="1"/>
  <c r="DV183" i="1"/>
  <c r="DV175" i="1"/>
  <c r="DV167" i="1"/>
  <c r="DV159" i="1"/>
  <c r="DV151" i="1"/>
  <c r="DV143" i="1"/>
  <c r="DV135" i="1"/>
  <c r="DV127" i="1"/>
  <c r="DV119" i="1"/>
  <c r="DV414" i="1"/>
  <c r="DV406" i="1"/>
  <c r="DV398" i="1"/>
  <c r="DV390" i="1"/>
  <c r="DV382" i="1"/>
  <c r="DV374" i="1"/>
  <c r="DV366" i="1"/>
  <c r="DV358" i="1"/>
  <c r="DV350" i="1"/>
  <c r="DV342" i="1"/>
  <c r="DV334" i="1"/>
  <c r="DV326" i="1"/>
  <c r="DV318" i="1"/>
  <c r="DV310" i="1"/>
  <c r="DV302" i="1"/>
  <c r="DV294" i="1"/>
  <c r="DV286" i="1"/>
  <c r="DV278" i="1"/>
  <c r="DV270" i="1"/>
  <c r="DV262" i="1"/>
  <c r="DV254" i="1"/>
  <c r="DV246" i="1"/>
  <c r="DV238" i="1"/>
  <c r="DV230" i="1"/>
  <c r="DV222" i="1"/>
  <c r="DV214" i="1"/>
  <c r="DV206" i="1"/>
  <c r="DV198" i="1"/>
  <c r="DV190" i="1"/>
  <c r="DV182" i="1"/>
  <c r="DV174" i="1"/>
  <c r="DV166" i="1"/>
  <c r="DV421" i="1"/>
  <c r="DV413" i="1"/>
  <c r="DV405" i="1"/>
  <c r="DV397" i="1"/>
  <c r="DV389" i="1"/>
  <c r="DV381" i="1"/>
  <c r="DV373" i="1"/>
  <c r="DV365" i="1"/>
  <c r="DV357" i="1"/>
  <c r="DV349" i="1"/>
  <c r="DV341" i="1"/>
  <c r="DV333" i="1"/>
  <c r="DV325" i="1"/>
  <c r="DV317" i="1"/>
  <c r="DV309" i="1"/>
  <c r="DV301" i="1"/>
  <c r="DV293" i="1"/>
  <c r="DV285" i="1"/>
  <c r="DV277" i="1"/>
  <c r="DV269" i="1"/>
  <c r="DV261" i="1"/>
  <c r="DV253" i="1"/>
  <c r="DV245" i="1"/>
  <c r="DV420" i="1"/>
  <c r="DV412" i="1"/>
  <c r="DV404" i="1"/>
  <c r="DV396" i="1"/>
  <c r="DV388" i="1"/>
  <c r="DV380" i="1"/>
  <c r="DV372" i="1"/>
  <c r="DV364" i="1"/>
  <c r="DV356" i="1"/>
  <c r="DV348" i="1"/>
  <c r="DV340" i="1"/>
  <c r="DV332" i="1"/>
  <c r="DV324" i="1"/>
  <c r="DV316" i="1"/>
  <c r="DV308" i="1"/>
  <c r="DV300" i="1"/>
  <c r="DV292" i="1"/>
  <c r="DV284" i="1"/>
  <c r="DV276" i="1"/>
  <c r="DV268" i="1"/>
  <c r="DV260" i="1"/>
  <c r="DV252" i="1"/>
  <c r="DV244" i="1"/>
  <c r="DV236" i="1"/>
  <c r="DV228" i="1"/>
  <c r="DV220" i="1"/>
  <c r="DV212" i="1"/>
  <c r="DV204" i="1"/>
  <c r="DV196" i="1"/>
  <c r="DV188" i="1"/>
  <c r="DV180" i="1"/>
  <c r="DV172" i="1"/>
  <c r="DV164" i="1"/>
  <c r="DV156" i="1"/>
  <c r="DV148" i="1"/>
  <c r="DV140" i="1"/>
  <c r="DV132" i="1"/>
  <c r="DV124" i="1"/>
  <c r="DV116" i="1"/>
  <c r="DV108" i="1"/>
  <c r="DV395" i="1"/>
  <c r="DV331" i="1"/>
  <c r="DV267" i="1"/>
  <c r="DV227" i="1"/>
  <c r="DV205" i="1"/>
  <c r="DV185" i="1"/>
  <c r="DV163" i="1"/>
  <c r="DV150" i="1"/>
  <c r="DV138" i="1"/>
  <c r="DV125" i="1"/>
  <c r="DV113" i="1"/>
  <c r="DV103" i="1"/>
  <c r="DV95" i="1"/>
  <c r="DV87" i="1"/>
  <c r="DV79" i="1"/>
  <c r="DV71" i="1"/>
  <c r="DV63" i="1"/>
  <c r="DV72" i="1"/>
  <c r="DV387" i="1"/>
  <c r="DV323" i="1"/>
  <c r="DV259" i="1"/>
  <c r="DV225" i="1"/>
  <c r="DV203" i="1"/>
  <c r="DV181" i="1"/>
  <c r="DV162" i="1"/>
  <c r="DV149" i="1"/>
  <c r="DV137" i="1"/>
  <c r="DV123" i="1"/>
  <c r="DV111" i="1"/>
  <c r="DV102" i="1"/>
  <c r="DV94" i="1"/>
  <c r="DV86" i="1"/>
  <c r="DV78" i="1"/>
  <c r="DV70" i="1"/>
  <c r="DV62" i="1"/>
  <c r="DV93" i="1"/>
  <c r="DV77" i="1"/>
  <c r="DV61" i="1"/>
  <c r="DV307" i="1"/>
  <c r="DV197" i="1"/>
  <c r="DV158" i="1"/>
  <c r="DV121" i="1"/>
  <c r="DV100" i="1"/>
  <c r="DV84" i="1"/>
  <c r="DV68" i="1"/>
  <c r="DV211" i="1"/>
  <c r="DV129" i="1"/>
  <c r="DV89" i="1"/>
  <c r="DV275" i="1"/>
  <c r="DV187" i="1"/>
  <c r="DV104" i="1"/>
  <c r="DV379" i="1"/>
  <c r="DV315" i="1"/>
  <c r="DV251" i="1"/>
  <c r="DV221" i="1"/>
  <c r="DV201" i="1"/>
  <c r="DV179" i="1"/>
  <c r="DV161" i="1"/>
  <c r="DV147" i="1"/>
  <c r="DV134" i="1"/>
  <c r="DV122" i="1"/>
  <c r="DV110" i="1"/>
  <c r="DV101" i="1"/>
  <c r="DV85" i="1"/>
  <c r="DV69" i="1"/>
  <c r="DV371" i="1"/>
  <c r="DV219" i="1"/>
  <c r="DV177" i="1"/>
  <c r="DV133" i="1"/>
  <c r="DV109" i="1"/>
  <c r="DV76" i="1"/>
  <c r="DV233" i="1"/>
  <c r="DV141" i="1"/>
  <c r="DV81" i="1"/>
  <c r="DV209" i="1"/>
  <c r="DV139" i="1"/>
  <c r="DV88" i="1"/>
  <c r="DV243" i="1"/>
  <c r="DV146" i="1"/>
  <c r="DV92" i="1"/>
  <c r="DV60" i="1"/>
  <c r="DV347" i="1"/>
  <c r="DV154" i="1"/>
  <c r="DV97" i="1"/>
  <c r="DV65" i="1"/>
  <c r="DV229" i="1"/>
  <c r="DV153" i="1"/>
  <c r="DV96" i="1"/>
  <c r="DV363" i="1"/>
  <c r="DV299" i="1"/>
  <c r="DV237" i="1"/>
  <c r="DV217" i="1"/>
  <c r="DV195" i="1"/>
  <c r="DV173" i="1"/>
  <c r="DV157" i="1"/>
  <c r="DV145" i="1"/>
  <c r="DV131" i="1"/>
  <c r="DV118" i="1"/>
  <c r="DV107" i="1"/>
  <c r="DV99" i="1"/>
  <c r="DV91" i="1"/>
  <c r="DV83" i="1"/>
  <c r="DV75" i="1"/>
  <c r="DV67" i="1"/>
  <c r="DV59" i="1"/>
  <c r="DV189" i="1"/>
  <c r="DV105" i="1"/>
  <c r="DV57" i="1"/>
  <c r="DV403" i="1"/>
  <c r="DV126" i="1"/>
  <c r="DV64" i="1"/>
  <c r="DV419" i="1"/>
  <c r="DV355" i="1"/>
  <c r="DV291" i="1"/>
  <c r="DV235" i="1"/>
  <c r="DV213" i="1"/>
  <c r="DV193" i="1"/>
  <c r="DV171" i="1"/>
  <c r="DV155" i="1"/>
  <c r="DV142" i="1"/>
  <c r="DV130" i="1"/>
  <c r="DV117" i="1"/>
  <c r="DV106" i="1"/>
  <c r="DV98" i="1"/>
  <c r="DV90" i="1"/>
  <c r="DV82" i="1"/>
  <c r="DV74" i="1"/>
  <c r="DV66" i="1"/>
  <c r="DV58" i="1"/>
  <c r="DV411" i="1"/>
  <c r="DV283" i="1"/>
  <c r="DV169" i="1"/>
  <c r="DV115" i="1"/>
  <c r="DV73" i="1"/>
  <c r="DV339" i="1"/>
  <c r="DV165" i="1"/>
  <c r="DV114" i="1"/>
  <c r="DV80" i="1"/>
  <c r="EW58" i="1"/>
  <c r="EY58" i="1" s="1"/>
  <c r="EW147" i="1"/>
  <c r="EY147" i="1" s="1"/>
  <c r="EW244" i="1"/>
  <c r="EY244" i="1" s="1"/>
  <c r="EW341" i="1"/>
  <c r="EY341" i="1" s="1"/>
  <c r="EW278" i="1"/>
  <c r="EY278" i="1" s="1"/>
  <c r="EW384" i="1"/>
  <c r="EY384" i="1" s="1"/>
  <c r="EW397" i="1"/>
  <c r="EY397" i="1" s="1"/>
  <c r="EW333" i="1"/>
  <c r="EY333" i="1" s="1"/>
  <c r="EW269" i="1"/>
  <c r="EY269" i="1" s="1"/>
  <c r="EW205" i="1"/>
  <c r="EY205" i="1" s="1"/>
  <c r="EW141" i="1"/>
  <c r="EY141" i="1" s="1"/>
  <c r="EW77" i="1"/>
  <c r="EY77" i="1" s="1"/>
  <c r="EW95" i="1"/>
  <c r="EY95" i="1" s="1"/>
  <c r="EW364" i="1"/>
  <c r="EY364" i="1" s="1"/>
  <c r="EW300" i="1"/>
  <c r="EY300" i="1" s="1"/>
  <c r="EW236" i="1"/>
  <c r="EY236" i="1" s="1"/>
  <c r="EW172" i="1"/>
  <c r="EY172" i="1" s="1"/>
  <c r="EW108" i="1"/>
  <c r="EY108" i="1" s="1"/>
  <c r="EW327" i="1"/>
  <c r="EY327" i="1" s="1"/>
  <c r="EW395" i="1"/>
  <c r="EY395" i="1" s="1"/>
  <c r="EW331" i="1"/>
  <c r="EY331" i="1" s="1"/>
  <c r="EW267" i="1"/>
  <c r="EY267" i="1" s="1"/>
  <c r="EW203" i="1"/>
  <c r="EY203" i="1" s="1"/>
  <c r="EW139" i="1"/>
  <c r="EY139" i="1" s="1"/>
  <c r="EW75" i="1"/>
  <c r="EY75" i="1" s="1"/>
  <c r="EW119" i="1"/>
  <c r="EY119" i="1" s="1"/>
  <c r="EW370" i="1"/>
  <c r="EY370" i="1" s="1"/>
  <c r="EW306" i="1"/>
  <c r="EY306" i="1" s="1"/>
  <c r="EW242" i="1"/>
  <c r="EY242" i="1" s="1"/>
  <c r="EW178" i="1"/>
  <c r="EY178" i="1" s="1"/>
  <c r="EW114" i="1"/>
  <c r="EY114" i="1" s="1"/>
  <c r="EW367" i="1"/>
  <c r="EY367" i="1" s="1"/>
  <c r="EW393" i="1"/>
  <c r="EY393" i="1" s="1"/>
  <c r="EW329" i="1"/>
  <c r="EY329" i="1" s="1"/>
  <c r="EW265" i="1"/>
  <c r="EY265" i="1" s="1"/>
  <c r="EW201" i="1"/>
  <c r="EY201" i="1" s="1"/>
  <c r="EW137" i="1"/>
  <c r="EY137" i="1" s="1"/>
  <c r="EW73" i="1"/>
  <c r="EY73" i="1" s="1"/>
  <c r="EW183" i="1"/>
  <c r="EY183" i="1" s="1"/>
  <c r="EW376" i="1"/>
  <c r="EY376" i="1" s="1"/>
  <c r="EW312" i="1"/>
  <c r="EY312" i="1" s="1"/>
  <c r="EW248" i="1"/>
  <c r="EY248" i="1" s="1"/>
  <c r="EW184" i="1"/>
  <c r="EY184" i="1" s="1"/>
  <c r="EW120" i="1"/>
  <c r="EY120" i="1" s="1"/>
  <c r="EW415" i="1"/>
  <c r="EY415" i="1" s="1"/>
  <c r="EW398" i="1"/>
  <c r="EY398" i="1" s="1"/>
  <c r="EW334" i="1"/>
  <c r="EY334" i="1" s="1"/>
  <c r="EW270" i="1"/>
  <c r="EY270" i="1" s="1"/>
  <c r="EW206" i="1"/>
  <c r="EY206" i="1" s="1"/>
  <c r="EW142" i="1"/>
  <c r="EY142" i="1" s="1"/>
  <c r="EW78" i="1"/>
  <c r="EY78" i="1" s="1"/>
  <c r="EW127" i="1"/>
  <c r="EY127" i="1" s="1"/>
  <c r="EW389" i="1"/>
  <c r="EY389" i="1" s="1"/>
  <c r="EW325" i="1"/>
  <c r="EY325" i="1" s="1"/>
  <c r="EW261" i="1"/>
  <c r="EY261" i="1" s="1"/>
  <c r="EW197" i="1"/>
  <c r="EY197" i="1" s="1"/>
  <c r="EW133" i="1"/>
  <c r="EY133" i="1" s="1"/>
  <c r="EW69" i="1"/>
  <c r="EY69" i="1" s="1"/>
  <c r="EW420" i="1"/>
  <c r="EY420" i="1" s="1"/>
  <c r="EW356" i="1"/>
  <c r="EY356" i="1" s="1"/>
  <c r="EW292" i="1"/>
  <c r="EY292" i="1" s="1"/>
  <c r="EW228" i="1"/>
  <c r="EY228" i="1" s="1"/>
  <c r="EW164" i="1"/>
  <c r="EY164" i="1" s="1"/>
  <c r="EW100" i="1"/>
  <c r="EY100" i="1" s="1"/>
  <c r="EW271" i="1"/>
  <c r="EY271" i="1" s="1"/>
  <c r="EW387" i="1"/>
  <c r="EY387" i="1" s="1"/>
  <c r="EW323" i="1"/>
  <c r="EY323" i="1" s="1"/>
  <c r="EW259" i="1"/>
  <c r="EY259" i="1" s="1"/>
  <c r="EW195" i="1"/>
  <c r="EY195" i="1" s="1"/>
  <c r="EW131" i="1"/>
  <c r="EY131" i="1" s="1"/>
  <c r="EW67" i="1"/>
  <c r="EY67" i="1" s="1"/>
  <c r="EW63" i="1"/>
  <c r="EY63" i="1" s="1"/>
  <c r="EW362" i="1"/>
  <c r="EY362" i="1" s="1"/>
  <c r="EW298" i="1"/>
  <c r="EY298" i="1" s="1"/>
  <c r="EW234" i="1"/>
  <c r="EY234" i="1" s="1"/>
  <c r="EW170" i="1"/>
  <c r="EY170" i="1" s="1"/>
  <c r="EW106" i="1"/>
  <c r="EY106" i="1" s="1"/>
  <c r="EW303" i="1"/>
  <c r="EY303" i="1" s="1"/>
  <c r="EW385" i="1"/>
  <c r="EY385" i="1" s="1"/>
  <c r="EW321" i="1"/>
  <c r="EY321" i="1" s="1"/>
  <c r="EW257" i="1"/>
  <c r="EY257" i="1" s="1"/>
  <c r="EW193" i="1"/>
  <c r="EY193" i="1" s="1"/>
  <c r="EW129" i="1"/>
  <c r="EY129" i="1" s="1"/>
  <c r="EW65" i="1"/>
  <c r="EY65" i="1" s="1"/>
  <c r="EW135" i="1"/>
  <c r="EY135" i="1" s="1"/>
  <c r="EW368" i="1"/>
  <c r="EY368" i="1" s="1"/>
  <c r="EW304" i="1"/>
  <c r="EY304" i="1" s="1"/>
  <c r="EW240" i="1"/>
  <c r="EY240" i="1" s="1"/>
  <c r="EW176" i="1"/>
  <c r="EY176" i="1" s="1"/>
  <c r="EW112" i="1"/>
  <c r="EY112" i="1" s="1"/>
  <c r="EW319" i="1"/>
  <c r="EY319" i="1" s="1"/>
  <c r="EW390" i="1"/>
  <c r="EY390" i="1" s="1"/>
  <c r="EW326" i="1"/>
  <c r="EY326" i="1" s="1"/>
  <c r="EW262" i="1"/>
  <c r="EY262" i="1" s="1"/>
  <c r="EW198" i="1"/>
  <c r="EY198" i="1" s="1"/>
  <c r="EW134" i="1"/>
  <c r="EY134" i="1" s="1"/>
  <c r="EW70" i="1"/>
  <c r="EY70" i="1" s="1"/>
  <c r="EW71" i="1"/>
  <c r="EY71" i="1" s="1"/>
  <c r="EW381" i="1"/>
  <c r="EY381" i="1" s="1"/>
  <c r="EW317" i="1"/>
  <c r="EY317" i="1" s="1"/>
  <c r="EW253" i="1"/>
  <c r="EY253" i="1" s="1"/>
  <c r="EW189" i="1"/>
  <c r="EY189" i="1" s="1"/>
  <c r="EW125" i="1"/>
  <c r="EY125" i="1" s="1"/>
  <c r="EW61" i="1"/>
  <c r="EY61" i="1" s="1"/>
  <c r="EW412" i="1"/>
  <c r="EY412" i="1" s="1"/>
  <c r="EW348" i="1"/>
  <c r="EY348" i="1" s="1"/>
  <c r="EW284" i="1"/>
  <c r="EY284" i="1" s="1"/>
  <c r="EW220" i="1"/>
  <c r="EY220" i="1" s="1"/>
  <c r="EW156" i="1"/>
  <c r="EY156" i="1" s="1"/>
  <c r="EW92" i="1"/>
  <c r="EY92" i="1" s="1"/>
  <c r="EW207" i="1"/>
  <c r="EY207" i="1" s="1"/>
  <c r="EW379" i="1"/>
  <c r="EY379" i="1" s="1"/>
  <c r="EW315" i="1"/>
  <c r="EY315" i="1" s="1"/>
  <c r="EW251" i="1"/>
  <c r="EY251" i="1" s="1"/>
  <c r="EW187" i="1"/>
  <c r="EY187" i="1" s="1"/>
  <c r="EW123" i="1"/>
  <c r="EY123" i="1" s="1"/>
  <c r="EW59" i="1"/>
  <c r="EY59" i="1" s="1"/>
  <c r="EW418" i="1"/>
  <c r="EY418" i="1" s="1"/>
  <c r="EW354" i="1"/>
  <c r="EY354" i="1" s="1"/>
  <c r="EW290" i="1"/>
  <c r="EY290" i="1" s="1"/>
  <c r="EW226" i="1"/>
  <c r="EY226" i="1" s="1"/>
  <c r="EW162" i="1"/>
  <c r="EY162" i="1" s="1"/>
  <c r="EW98" i="1"/>
  <c r="EY98" i="1" s="1"/>
  <c r="EW231" i="1"/>
  <c r="EY231" i="1" s="1"/>
  <c r="EW377" i="1"/>
  <c r="EY377" i="1" s="1"/>
  <c r="EW313" i="1"/>
  <c r="EY313" i="1" s="1"/>
  <c r="EW249" i="1"/>
  <c r="EY249" i="1" s="1"/>
  <c r="EW185" i="1"/>
  <c r="EY185" i="1" s="1"/>
  <c r="EW121" i="1"/>
  <c r="EY121" i="1" s="1"/>
  <c r="EW57" i="1"/>
  <c r="EY57" i="1" s="1"/>
  <c r="EW79" i="1"/>
  <c r="EY79" i="1" s="1"/>
  <c r="EW360" i="1"/>
  <c r="EY360" i="1" s="1"/>
  <c r="EW296" i="1"/>
  <c r="EY296" i="1" s="1"/>
  <c r="EW232" i="1"/>
  <c r="EY232" i="1" s="1"/>
  <c r="EW168" i="1"/>
  <c r="EY168" i="1" s="1"/>
  <c r="EW104" i="1"/>
  <c r="EY104" i="1" s="1"/>
  <c r="EW255" i="1"/>
  <c r="EY255" i="1" s="1"/>
  <c r="EW382" i="1"/>
  <c r="EY382" i="1" s="1"/>
  <c r="EW318" i="1"/>
  <c r="EY318" i="1" s="1"/>
  <c r="EW254" i="1"/>
  <c r="EY254" i="1" s="1"/>
  <c r="EW190" i="1"/>
  <c r="EY190" i="1" s="1"/>
  <c r="EW126" i="1"/>
  <c r="EY126" i="1" s="1"/>
  <c r="EW62" i="1"/>
  <c r="EY62" i="1" s="1"/>
  <c r="EW373" i="1"/>
  <c r="EY373" i="1" s="1"/>
  <c r="EW309" i="1"/>
  <c r="EY309" i="1" s="1"/>
  <c r="EW245" i="1"/>
  <c r="EY245" i="1" s="1"/>
  <c r="EW181" i="1"/>
  <c r="EY181" i="1" s="1"/>
  <c r="EW117" i="1"/>
  <c r="EY117" i="1" s="1"/>
  <c r="EW399" i="1"/>
  <c r="EY399" i="1" s="1"/>
  <c r="EW404" i="1"/>
  <c r="EY404" i="1" s="1"/>
  <c r="EW340" i="1"/>
  <c r="EY340" i="1" s="1"/>
  <c r="EW276" i="1"/>
  <c r="EY276" i="1" s="1"/>
  <c r="EW212" i="1"/>
  <c r="EY212" i="1" s="1"/>
  <c r="EW148" i="1"/>
  <c r="EY148" i="1" s="1"/>
  <c r="EW84" i="1"/>
  <c r="EY84" i="1" s="1"/>
  <c r="EW151" i="1"/>
  <c r="EY151" i="1" s="1"/>
  <c r="EW371" i="1"/>
  <c r="EY371" i="1" s="1"/>
  <c r="EW307" i="1"/>
  <c r="EY307" i="1" s="1"/>
  <c r="EW243" i="1"/>
  <c r="EY243" i="1" s="1"/>
  <c r="EW179" i="1"/>
  <c r="EY179" i="1" s="1"/>
  <c r="EW115" i="1"/>
  <c r="EY115" i="1" s="1"/>
  <c r="EW391" i="1"/>
  <c r="EY391" i="1" s="1"/>
  <c r="EW410" i="1"/>
  <c r="EY410" i="1" s="1"/>
  <c r="EW346" i="1"/>
  <c r="EY346" i="1" s="1"/>
  <c r="EW282" i="1"/>
  <c r="EY282" i="1" s="1"/>
  <c r="EW218" i="1"/>
  <c r="EY218" i="1" s="1"/>
  <c r="EW154" i="1"/>
  <c r="EY154" i="1" s="1"/>
  <c r="EW90" i="1"/>
  <c r="EY90" i="1" s="1"/>
  <c r="EW175" i="1"/>
  <c r="EY175" i="1" s="1"/>
  <c r="EW369" i="1"/>
  <c r="EY369" i="1" s="1"/>
  <c r="EW305" i="1"/>
  <c r="EY305" i="1" s="1"/>
  <c r="EW241" i="1"/>
  <c r="EY241" i="1" s="1"/>
  <c r="EW177" i="1"/>
  <c r="EY177" i="1" s="1"/>
  <c r="EW113" i="1"/>
  <c r="EY113" i="1" s="1"/>
  <c r="EW375" i="1"/>
  <c r="EY375" i="1" s="1"/>
  <c r="EW416" i="1"/>
  <c r="EY416" i="1" s="1"/>
  <c r="EW352" i="1"/>
  <c r="EY352" i="1" s="1"/>
  <c r="EW288" i="1"/>
  <c r="EY288" i="1" s="1"/>
  <c r="EW224" i="1"/>
  <c r="EY224" i="1" s="1"/>
  <c r="EW160" i="1"/>
  <c r="EY160" i="1" s="1"/>
  <c r="EW96" i="1"/>
  <c r="EY96" i="1" s="1"/>
  <c r="EW199" i="1"/>
  <c r="EY199" i="1" s="1"/>
  <c r="EW374" i="1"/>
  <c r="EY374" i="1" s="1"/>
  <c r="EW310" i="1"/>
  <c r="EY310" i="1" s="1"/>
  <c r="EW246" i="1"/>
  <c r="EY246" i="1" s="1"/>
  <c r="EW182" i="1"/>
  <c r="EY182" i="1" s="1"/>
  <c r="EW118" i="1"/>
  <c r="EY118" i="1" s="1"/>
  <c r="EW407" i="1"/>
  <c r="EY407" i="1" s="1"/>
  <c r="EW365" i="1"/>
  <c r="EY365" i="1" s="1"/>
  <c r="EW301" i="1"/>
  <c r="EY301" i="1" s="1"/>
  <c r="EW237" i="1"/>
  <c r="EY237" i="1" s="1"/>
  <c r="EW173" i="1"/>
  <c r="EY173" i="1" s="1"/>
  <c r="EW109" i="1"/>
  <c r="EY109" i="1" s="1"/>
  <c r="EW343" i="1"/>
  <c r="EY343" i="1" s="1"/>
  <c r="EW396" i="1"/>
  <c r="EY396" i="1" s="1"/>
  <c r="EW332" i="1"/>
  <c r="EY332" i="1" s="1"/>
  <c r="EW268" i="1"/>
  <c r="EY268" i="1" s="1"/>
  <c r="EW204" i="1"/>
  <c r="EY204" i="1" s="1"/>
  <c r="EW140" i="1"/>
  <c r="EY140" i="1" s="1"/>
  <c r="EW76" i="1"/>
  <c r="EY76" i="1" s="1"/>
  <c r="EW103" i="1"/>
  <c r="EY103" i="1" s="1"/>
  <c r="EW363" i="1"/>
  <c r="EY363" i="1" s="1"/>
  <c r="EW299" i="1"/>
  <c r="EY299" i="1" s="1"/>
  <c r="EW235" i="1"/>
  <c r="EY235" i="1" s="1"/>
  <c r="EW171" i="1"/>
  <c r="EY171" i="1" s="1"/>
  <c r="EW107" i="1"/>
  <c r="EY107" i="1" s="1"/>
  <c r="EW311" i="1"/>
  <c r="EY311" i="1" s="1"/>
  <c r="EW402" i="1"/>
  <c r="EY402" i="1" s="1"/>
  <c r="EW338" i="1"/>
  <c r="EY338" i="1" s="1"/>
  <c r="EW274" i="1"/>
  <c r="EY274" i="1" s="1"/>
  <c r="EW210" i="1"/>
  <c r="EY210" i="1" s="1"/>
  <c r="EW146" i="1"/>
  <c r="EY146" i="1" s="1"/>
  <c r="EW82" i="1"/>
  <c r="EY82" i="1" s="1"/>
  <c r="EW111" i="1"/>
  <c r="EY111" i="1" s="1"/>
  <c r="EW361" i="1"/>
  <c r="EY361" i="1" s="1"/>
  <c r="EW297" i="1"/>
  <c r="EY297" i="1" s="1"/>
  <c r="EW233" i="1"/>
  <c r="EY233" i="1" s="1"/>
  <c r="EW169" i="1"/>
  <c r="EY169" i="1" s="1"/>
  <c r="EW105" i="1"/>
  <c r="EY105" i="1" s="1"/>
  <c r="EW359" i="1"/>
  <c r="EY359" i="1" s="1"/>
  <c r="EW408" i="1"/>
  <c r="EY408" i="1" s="1"/>
  <c r="EW344" i="1"/>
  <c r="EY344" i="1" s="1"/>
  <c r="EW280" i="1"/>
  <c r="EY280" i="1" s="1"/>
  <c r="EW216" i="1"/>
  <c r="EY216" i="1" s="1"/>
  <c r="EW152" i="1"/>
  <c r="EY152" i="1" s="1"/>
  <c r="EW88" i="1"/>
  <c r="EY88" i="1" s="1"/>
  <c r="EW143" i="1"/>
  <c r="EY143" i="1" s="1"/>
  <c r="EW366" i="1"/>
  <c r="EY366" i="1" s="1"/>
  <c r="EW302" i="1"/>
  <c r="EY302" i="1" s="1"/>
  <c r="EW238" i="1"/>
  <c r="EY238" i="1" s="1"/>
  <c r="EW174" i="1"/>
  <c r="EY174" i="1" s="1"/>
  <c r="EW110" i="1"/>
  <c r="EY110" i="1" s="1"/>
  <c r="EW351" i="1"/>
  <c r="EY351" i="1" s="1"/>
  <c r="EW421" i="1"/>
  <c r="EY421" i="1" s="1"/>
  <c r="EW357" i="1"/>
  <c r="EY357" i="1" s="1"/>
  <c r="EW293" i="1"/>
  <c r="EY293" i="1" s="1"/>
  <c r="EW229" i="1"/>
  <c r="EY229" i="1" s="1"/>
  <c r="EW165" i="1"/>
  <c r="EY165" i="1" s="1"/>
  <c r="EW101" i="1"/>
  <c r="EY101" i="1" s="1"/>
  <c r="EW279" i="1"/>
  <c r="EY279" i="1" s="1"/>
  <c r="EW388" i="1"/>
  <c r="EY388" i="1" s="1"/>
  <c r="EW324" i="1"/>
  <c r="EY324" i="1" s="1"/>
  <c r="EW260" i="1"/>
  <c r="EY260" i="1" s="1"/>
  <c r="EW196" i="1"/>
  <c r="EY196" i="1" s="1"/>
  <c r="EW132" i="1"/>
  <c r="EY132" i="1" s="1"/>
  <c r="EW68" i="1"/>
  <c r="EY68" i="1" s="1"/>
  <c r="EW419" i="1"/>
  <c r="EY419" i="1" s="1"/>
  <c r="EW355" i="1"/>
  <c r="EY355" i="1" s="1"/>
  <c r="EW291" i="1"/>
  <c r="EY291" i="1" s="1"/>
  <c r="EW227" i="1"/>
  <c r="EY227" i="1" s="1"/>
  <c r="EW163" i="1"/>
  <c r="EY163" i="1" s="1"/>
  <c r="EW99" i="1"/>
  <c r="EY99" i="1" s="1"/>
  <c r="EW263" i="1"/>
  <c r="EY263" i="1" s="1"/>
  <c r="EW394" i="1"/>
  <c r="EY394" i="1" s="1"/>
  <c r="EW330" i="1"/>
  <c r="EY330" i="1" s="1"/>
  <c r="EW266" i="1"/>
  <c r="EY266" i="1" s="1"/>
  <c r="EW202" i="1"/>
  <c r="EY202" i="1" s="1"/>
  <c r="EW138" i="1"/>
  <c r="EY138" i="1" s="1"/>
  <c r="EW74" i="1"/>
  <c r="EY74" i="1" s="1"/>
  <c r="EW417" i="1"/>
  <c r="EY417" i="1" s="1"/>
  <c r="EW353" i="1"/>
  <c r="EY353" i="1" s="1"/>
  <c r="EW289" i="1"/>
  <c r="EY289" i="1" s="1"/>
  <c r="EW225" i="1"/>
  <c r="EY225" i="1" s="1"/>
  <c r="EW161" i="1"/>
  <c r="EY161" i="1" s="1"/>
  <c r="EW97" i="1"/>
  <c r="EY97" i="1" s="1"/>
  <c r="EW335" i="1"/>
  <c r="EY335" i="1" s="1"/>
  <c r="EW400" i="1"/>
  <c r="EY400" i="1" s="1"/>
  <c r="EW336" i="1"/>
  <c r="EY336" i="1" s="1"/>
  <c r="EW272" i="1"/>
  <c r="EY272" i="1" s="1"/>
  <c r="EW208" i="1"/>
  <c r="EY208" i="1" s="1"/>
  <c r="EW144" i="1"/>
  <c r="EY144" i="1" s="1"/>
  <c r="EW80" i="1"/>
  <c r="EY80" i="1" s="1"/>
  <c r="EW87" i="1"/>
  <c r="EY87" i="1" s="1"/>
  <c r="EW358" i="1"/>
  <c r="EY358" i="1" s="1"/>
  <c r="EW294" i="1"/>
  <c r="EY294" i="1" s="1"/>
  <c r="EW230" i="1"/>
  <c r="EY230" i="1" s="1"/>
  <c r="EW166" i="1"/>
  <c r="EY166" i="1" s="1"/>
  <c r="EW102" i="1"/>
  <c r="EY102" i="1" s="1"/>
  <c r="EW295" i="1"/>
  <c r="EY295" i="1" s="1"/>
  <c r="EW413" i="1"/>
  <c r="EY413" i="1" s="1"/>
  <c r="EW349" i="1"/>
  <c r="EY349" i="1" s="1"/>
  <c r="EW285" i="1"/>
  <c r="EY285" i="1" s="1"/>
  <c r="EW221" i="1"/>
  <c r="EY221" i="1" s="1"/>
  <c r="EW157" i="1"/>
  <c r="EY157" i="1" s="1"/>
  <c r="EW93" i="1"/>
  <c r="EY93" i="1" s="1"/>
  <c r="EW223" i="1"/>
  <c r="EY223" i="1" s="1"/>
  <c r="EW380" i="1"/>
  <c r="EY380" i="1" s="1"/>
  <c r="EW316" i="1"/>
  <c r="EY316" i="1" s="1"/>
  <c r="EW252" i="1"/>
  <c r="EY252" i="1" s="1"/>
  <c r="EW188" i="1"/>
  <c r="EY188" i="1" s="1"/>
  <c r="EW124" i="1"/>
  <c r="EY124" i="1" s="1"/>
  <c r="EW60" i="1"/>
  <c r="EY60" i="1" s="1"/>
  <c r="EW411" i="1"/>
  <c r="EY411" i="1" s="1"/>
  <c r="EW347" i="1"/>
  <c r="EY347" i="1" s="1"/>
  <c r="EW283" i="1"/>
  <c r="EY283" i="1" s="1"/>
  <c r="EW219" i="1"/>
  <c r="EY219" i="1" s="1"/>
  <c r="EW155" i="1"/>
  <c r="EY155" i="1" s="1"/>
  <c r="EW91" i="1"/>
  <c r="EY91" i="1" s="1"/>
  <c r="EW215" i="1"/>
  <c r="EY215" i="1" s="1"/>
  <c r="EW386" i="1"/>
  <c r="EY386" i="1" s="1"/>
  <c r="EW322" i="1"/>
  <c r="EY322" i="1" s="1"/>
  <c r="EW258" i="1"/>
  <c r="EY258" i="1" s="1"/>
  <c r="EW194" i="1"/>
  <c r="EY194" i="1" s="1"/>
  <c r="EW130" i="1"/>
  <c r="EY130" i="1" s="1"/>
  <c r="EW66" i="1"/>
  <c r="EY66" i="1" s="1"/>
  <c r="EW409" i="1"/>
  <c r="EY409" i="1" s="1"/>
  <c r="EW345" i="1"/>
  <c r="EY345" i="1" s="1"/>
  <c r="EW281" i="1"/>
  <c r="EY281" i="1" s="1"/>
  <c r="EW217" i="1"/>
  <c r="EY217" i="1" s="1"/>
  <c r="EW153" i="1"/>
  <c r="EY153" i="1" s="1"/>
  <c r="EW89" i="1"/>
  <c r="EY89" i="1" s="1"/>
  <c r="EW287" i="1"/>
  <c r="EY287" i="1" s="1"/>
  <c r="EW392" i="1"/>
  <c r="EY392" i="1" s="1"/>
  <c r="EW328" i="1"/>
  <c r="EY328" i="1" s="1"/>
  <c r="EW264" i="1"/>
  <c r="EY264" i="1" s="1"/>
  <c r="EW200" i="1"/>
  <c r="EY200" i="1" s="1"/>
  <c r="EW136" i="1"/>
  <c r="EY136" i="1" s="1"/>
  <c r="EW72" i="1"/>
  <c r="EY72" i="1" s="1"/>
  <c r="EW414" i="1"/>
  <c r="EY414" i="1" s="1"/>
  <c r="EW350" i="1"/>
  <c r="EY350" i="1" s="1"/>
  <c r="EW286" i="1"/>
  <c r="EY286" i="1" s="1"/>
  <c r="EW222" i="1"/>
  <c r="EY222" i="1" s="1"/>
  <c r="EW158" i="1"/>
  <c r="EY158" i="1" s="1"/>
  <c r="EW94" i="1"/>
  <c r="EY94" i="1" s="1"/>
  <c r="EW247" i="1"/>
  <c r="EY247" i="1" s="1"/>
  <c r="EW214" i="1"/>
  <c r="EY214" i="1" s="1"/>
  <c r="EW320" i="1"/>
  <c r="EY320" i="1" s="1"/>
  <c r="EW401" i="1"/>
  <c r="EY401" i="1" s="1"/>
  <c r="EW83" i="1"/>
  <c r="EY83" i="1" s="1"/>
  <c r="EW180" i="1"/>
  <c r="EY180" i="1" s="1"/>
  <c r="EW277" i="1"/>
  <c r="EY277" i="1" s="1"/>
  <c r="EW342" i="1"/>
  <c r="EY342" i="1" s="1"/>
  <c r="EW239" i="1"/>
  <c r="EY239" i="1" s="1"/>
  <c r="EW122" i="1"/>
  <c r="EY122" i="1" s="1"/>
  <c r="EW211" i="1"/>
  <c r="EY211" i="1" s="1"/>
  <c r="EW308" i="1"/>
  <c r="EY308" i="1" s="1"/>
  <c r="EW405" i="1"/>
  <c r="EY405" i="1" s="1"/>
  <c r="EW406" i="1"/>
  <c r="EY406" i="1" s="1"/>
  <c r="EW81" i="1"/>
  <c r="EY81" i="1" s="1"/>
  <c r="EW186" i="1"/>
  <c r="EY186" i="1" s="1"/>
  <c r="EW275" i="1"/>
  <c r="EY275" i="1" s="1"/>
  <c r="EW372" i="1"/>
  <c r="EY372" i="1" s="1"/>
  <c r="EW64" i="1"/>
  <c r="EY64" i="1" s="1"/>
  <c r="EW145" i="1"/>
  <c r="EY145" i="1" s="1"/>
  <c r="EW250" i="1"/>
  <c r="EY250" i="1" s="1"/>
  <c r="EW339" i="1"/>
  <c r="EY339" i="1" s="1"/>
  <c r="EW159" i="1"/>
  <c r="EY159" i="1" s="1"/>
  <c r="EW191" i="1"/>
  <c r="EY191" i="1" s="1"/>
  <c r="EW128" i="1"/>
  <c r="EY128" i="1" s="1"/>
  <c r="EW209" i="1"/>
  <c r="EY209" i="1" s="1"/>
  <c r="EW314" i="1"/>
  <c r="EY314" i="1" s="1"/>
  <c r="EW403" i="1"/>
  <c r="EY403" i="1" s="1"/>
  <c r="EW85" i="1"/>
  <c r="EY85" i="1" s="1"/>
  <c r="EW86" i="1"/>
  <c r="EY86" i="1" s="1"/>
  <c r="EW192" i="1"/>
  <c r="EY192" i="1" s="1"/>
  <c r="EW273" i="1"/>
  <c r="EY273" i="1" s="1"/>
  <c r="EW378" i="1"/>
  <c r="EY378" i="1" s="1"/>
  <c r="EW383" i="1"/>
  <c r="EY383" i="1" s="1"/>
  <c r="EW149" i="1"/>
  <c r="EY149" i="1" s="1"/>
  <c r="EW150" i="1"/>
  <c r="EY150" i="1" s="1"/>
  <c r="EW256" i="1"/>
  <c r="EY256" i="1" s="1"/>
  <c r="EW337" i="1"/>
  <c r="EY337" i="1" s="1"/>
  <c r="EW167" i="1"/>
  <c r="EY167" i="1" s="1"/>
  <c r="EW116" i="1"/>
  <c r="EY116" i="1" s="1"/>
  <c r="EW213" i="1"/>
  <c r="EY213" i="1" s="1"/>
  <c r="EL57" i="1"/>
  <c r="AE418" i="1"/>
  <c r="AE410" i="1"/>
  <c r="AE402" i="1"/>
  <c r="AE394" i="1"/>
  <c r="AE386" i="1"/>
  <c r="AE378" i="1"/>
  <c r="AE370" i="1"/>
  <c r="AE362" i="1"/>
  <c r="AE354" i="1"/>
  <c r="AE346" i="1"/>
  <c r="AE338" i="1"/>
  <c r="AE330" i="1"/>
  <c r="AE322" i="1"/>
  <c r="AE314" i="1"/>
  <c r="AE306" i="1"/>
  <c r="AE298" i="1"/>
  <c r="AE290" i="1"/>
  <c r="AE282" i="1"/>
  <c r="AE274" i="1"/>
  <c r="AE266" i="1"/>
  <c r="AE258" i="1"/>
  <c r="AE250" i="1"/>
  <c r="AE242" i="1"/>
  <c r="AE234" i="1"/>
  <c r="AE226" i="1"/>
  <c r="AE218" i="1"/>
  <c r="AE210" i="1"/>
  <c r="AE202" i="1"/>
  <c r="AE194" i="1"/>
  <c r="AE186" i="1"/>
  <c r="AE178" i="1"/>
  <c r="AE170" i="1"/>
  <c r="AE162" i="1"/>
  <c r="AE154" i="1"/>
  <c r="AE146" i="1"/>
  <c r="AE138" i="1"/>
  <c r="AE130" i="1"/>
  <c r="AE122" i="1"/>
  <c r="AE114" i="1"/>
  <c r="AE106" i="1"/>
  <c r="AE98" i="1"/>
  <c r="AE90" i="1"/>
  <c r="AE82" i="1"/>
  <c r="AE74" i="1"/>
  <c r="AE66" i="1"/>
  <c r="AE58" i="1"/>
  <c r="AE65" i="1"/>
  <c r="AE347" i="1"/>
  <c r="AE291" i="1"/>
  <c r="AE243" i="1"/>
  <c r="AE187" i="1"/>
  <c r="AE147" i="1"/>
  <c r="AE83" i="1"/>
  <c r="AE417" i="1"/>
  <c r="AE409" i="1"/>
  <c r="AE401" i="1"/>
  <c r="AE393" i="1"/>
  <c r="AE385" i="1"/>
  <c r="AE377" i="1"/>
  <c r="AE369" i="1"/>
  <c r="AE361" i="1"/>
  <c r="AE353" i="1"/>
  <c r="AE345" i="1"/>
  <c r="AE337" i="1"/>
  <c r="AE329" i="1"/>
  <c r="AE321" i="1"/>
  <c r="AE313" i="1"/>
  <c r="AE305" i="1"/>
  <c r="AE297" i="1"/>
  <c r="AE289" i="1"/>
  <c r="AE281" i="1"/>
  <c r="AE273" i="1"/>
  <c r="AE265" i="1"/>
  <c r="AE257" i="1"/>
  <c r="AE249" i="1"/>
  <c r="AE241" i="1"/>
  <c r="AE233" i="1"/>
  <c r="AE225" i="1"/>
  <c r="AE217" i="1"/>
  <c r="AE209" i="1"/>
  <c r="AE201" i="1"/>
  <c r="AE193" i="1"/>
  <c r="AE185" i="1"/>
  <c r="AE177" i="1"/>
  <c r="AE169" i="1"/>
  <c r="AE161" i="1"/>
  <c r="AE153" i="1"/>
  <c r="AE145" i="1"/>
  <c r="AE137" i="1"/>
  <c r="AE129" i="1"/>
  <c r="AE121" i="1"/>
  <c r="AE113" i="1"/>
  <c r="AE105" i="1"/>
  <c r="AE97" i="1"/>
  <c r="AE89" i="1"/>
  <c r="AE81" i="1"/>
  <c r="AE73" i="1"/>
  <c r="AE363" i="1"/>
  <c r="AE299" i="1"/>
  <c r="AE251" i="1"/>
  <c r="AE203" i="1"/>
  <c r="AE179" i="1"/>
  <c r="AE123" i="1"/>
  <c r="AE75" i="1"/>
  <c r="AE416" i="1"/>
  <c r="AE408" i="1"/>
  <c r="AE400" i="1"/>
  <c r="AE392" i="1"/>
  <c r="AE384" i="1"/>
  <c r="AE376" i="1"/>
  <c r="AE368" i="1"/>
  <c r="AE360" i="1"/>
  <c r="AE352" i="1"/>
  <c r="AE344" i="1"/>
  <c r="AE336" i="1"/>
  <c r="AE328" i="1"/>
  <c r="AE320" i="1"/>
  <c r="AE312" i="1"/>
  <c r="AE304" i="1"/>
  <c r="AE296" i="1"/>
  <c r="AE288" i="1"/>
  <c r="AE280" i="1"/>
  <c r="AE272" i="1"/>
  <c r="AE264" i="1"/>
  <c r="AE256" i="1"/>
  <c r="AE248" i="1"/>
  <c r="AE240" i="1"/>
  <c r="AE232" i="1"/>
  <c r="AE224" i="1"/>
  <c r="AE216" i="1"/>
  <c r="AE208" i="1"/>
  <c r="AE200" i="1"/>
  <c r="AE192" i="1"/>
  <c r="AE184" i="1"/>
  <c r="AE176" i="1"/>
  <c r="AE168" i="1"/>
  <c r="AE160" i="1"/>
  <c r="AE152" i="1"/>
  <c r="AE144" i="1"/>
  <c r="AE136" i="1"/>
  <c r="AE128" i="1"/>
  <c r="AE120" i="1"/>
  <c r="AE112" i="1"/>
  <c r="AE104" i="1"/>
  <c r="AE96" i="1"/>
  <c r="AE88" i="1"/>
  <c r="AE80" i="1"/>
  <c r="AE72" i="1"/>
  <c r="AE64" i="1"/>
  <c r="AE159" i="1"/>
  <c r="AE135" i="1"/>
  <c r="AE119" i="1"/>
  <c r="AE103" i="1"/>
  <c r="AE95" i="1"/>
  <c r="AE79" i="1"/>
  <c r="AE63" i="1"/>
  <c r="AE395" i="1"/>
  <c r="AE339" i="1"/>
  <c r="AE307" i="1"/>
  <c r="AE275" i="1"/>
  <c r="AE227" i="1"/>
  <c r="AE155" i="1"/>
  <c r="AE99" i="1"/>
  <c r="AE415" i="1"/>
  <c r="AE407" i="1"/>
  <c r="AE399" i="1"/>
  <c r="AE391" i="1"/>
  <c r="AE383" i="1"/>
  <c r="AE375" i="1"/>
  <c r="AE367" i="1"/>
  <c r="AE359" i="1"/>
  <c r="AE351" i="1"/>
  <c r="AE343" i="1"/>
  <c r="AE335" i="1"/>
  <c r="AE327" i="1"/>
  <c r="AE319" i="1"/>
  <c r="AE311" i="1"/>
  <c r="AE303" i="1"/>
  <c r="AE295" i="1"/>
  <c r="AE287" i="1"/>
  <c r="AE279" i="1"/>
  <c r="AE271" i="1"/>
  <c r="AE263" i="1"/>
  <c r="AE255" i="1"/>
  <c r="AE247" i="1"/>
  <c r="AE239" i="1"/>
  <c r="AE231" i="1"/>
  <c r="AE223" i="1"/>
  <c r="AE215" i="1"/>
  <c r="AE207" i="1"/>
  <c r="AE199" i="1"/>
  <c r="AE191" i="1"/>
  <c r="AE183" i="1"/>
  <c r="AE175" i="1"/>
  <c r="AE167" i="1"/>
  <c r="AE151" i="1"/>
  <c r="AE143" i="1"/>
  <c r="AE127" i="1"/>
  <c r="AE111" i="1"/>
  <c r="AE87" i="1"/>
  <c r="AE71" i="1"/>
  <c r="AE411" i="1"/>
  <c r="AE323" i="1"/>
  <c r="AE283" i="1"/>
  <c r="AE235" i="1"/>
  <c r="AE163" i="1"/>
  <c r="AE115" i="1"/>
  <c r="AE67" i="1"/>
  <c r="AE414" i="1"/>
  <c r="AE406" i="1"/>
  <c r="AE398" i="1"/>
  <c r="AE390" i="1"/>
  <c r="AE382" i="1"/>
  <c r="AE374" i="1"/>
  <c r="AE366" i="1"/>
  <c r="AE358" i="1"/>
  <c r="AE350" i="1"/>
  <c r="AE342" i="1"/>
  <c r="AE334" i="1"/>
  <c r="AE326" i="1"/>
  <c r="AE318" i="1"/>
  <c r="AE310" i="1"/>
  <c r="AE302" i="1"/>
  <c r="AE294" i="1"/>
  <c r="AE286" i="1"/>
  <c r="AE278" i="1"/>
  <c r="AE270" i="1"/>
  <c r="AE262" i="1"/>
  <c r="AE254" i="1"/>
  <c r="AE246" i="1"/>
  <c r="AE238" i="1"/>
  <c r="AE230" i="1"/>
  <c r="AE222" i="1"/>
  <c r="AE214" i="1"/>
  <c r="AE206" i="1"/>
  <c r="AE198" i="1"/>
  <c r="AE190" i="1"/>
  <c r="AE182" i="1"/>
  <c r="AE174" i="1"/>
  <c r="AE166" i="1"/>
  <c r="AE158" i="1"/>
  <c r="AE150" i="1"/>
  <c r="AE142" i="1"/>
  <c r="AE134" i="1"/>
  <c r="AE126" i="1"/>
  <c r="AE118" i="1"/>
  <c r="AE110" i="1"/>
  <c r="AE102" i="1"/>
  <c r="AE94" i="1"/>
  <c r="AE86" i="1"/>
  <c r="AE78" i="1"/>
  <c r="AE70" i="1"/>
  <c r="AE62" i="1"/>
  <c r="AE61" i="1"/>
  <c r="AE379" i="1"/>
  <c r="AE211" i="1"/>
  <c r="AE131" i="1"/>
  <c r="AE421" i="1"/>
  <c r="AE413" i="1"/>
  <c r="AE405" i="1"/>
  <c r="AE397" i="1"/>
  <c r="AE389" i="1"/>
  <c r="AE381" i="1"/>
  <c r="AE373" i="1"/>
  <c r="AE365" i="1"/>
  <c r="AE357" i="1"/>
  <c r="AE349" i="1"/>
  <c r="AE341" i="1"/>
  <c r="AE333" i="1"/>
  <c r="AE325" i="1"/>
  <c r="AE317" i="1"/>
  <c r="AE309" i="1"/>
  <c r="AE301" i="1"/>
  <c r="AE293" i="1"/>
  <c r="AE285" i="1"/>
  <c r="AE277" i="1"/>
  <c r="AE269" i="1"/>
  <c r="AE261" i="1"/>
  <c r="AE253" i="1"/>
  <c r="AE245" i="1"/>
  <c r="AE237" i="1"/>
  <c r="AE229" i="1"/>
  <c r="AE221" i="1"/>
  <c r="AE213" i="1"/>
  <c r="AE205" i="1"/>
  <c r="AE197" i="1"/>
  <c r="AE189" i="1"/>
  <c r="AE181" i="1"/>
  <c r="AE173" i="1"/>
  <c r="AE165" i="1"/>
  <c r="AE157" i="1"/>
  <c r="AE149" i="1"/>
  <c r="AE141" i="1"/>
  <c r="AE133" i="1"/>
  <c r="AE125" i="1"/>
  <c r="AE117" i="1"/>
  <c r="AE109" i="1"/>
  <c r="AE101" i="1"/>
  <c r="AE93" i="1"/>
  <c r="AE85" i="1"/>
  <c r="AE77" i="1"/>
  <c r="AE69" i="1"/>
  <c r="AE387" i="1"/>
  <c r="AE259" i="1"/>
  <c r="AE195" i="1"/>
  <c r="AE139" i="1"/>
  <c r="AE91" i="1"/>
  <c r="AE420" i="1"/>
  <c r="AE412" i="1"/>
  <c r="AE404" i="1"/>
  <c r="AE396" i="1"/>
  <c r="AE388" i="1"/>
  <c r="AE380" i="1"/>
  <c r="AE372" i="1"/>
  <c r="AE364" i="1"/>
  <c r="AE356" i="1"/>
  <c r="AE348" i="1"/>
  <c r="AE340" i="1"/>
  <c r="AE332" i="1"/>
  <c r="AE324" i="1"/>
  <c r="AE316" i="1"/>
  <c r="AE308" i="1"/>
  <c r="AE300" i="1"/>
  <c r="AE292" i="1"/>
  <c r="AE284" i="1"/>
  <c r="AE276" i="1"/>
  <c r="AE268" i="1"/>
  <c r="AE260" i="1"/>
  <c r="AE252" i="1"/>
  <c r="AE244" i="1"/>
  <c r="AE236" i="1"/>
  <c r="AE228" i="1"/>
  <c r="AE220" i="1"/>
  <c r="AE212" i="1"/>
  <c r="AE204" i="1"/>
  <c r="AE196" i="1"/>
  <c r="AE188" i="1"/>
  <c r="AE180" i="1"/>
  <c r="AE172" i="1"/>
  <c r="AE164" i="1"/>
  <c r="AE156" i="1"/>
  <c r="AE148" i="1"/>
  <c r="AE140" i="1"/>
  <c r="AE132" i="1"/>
  <c r="AE124" i="1"/>
  <c r="AE116" i="1"/>
  <c r="AE108" i="1"/>
  <c r="AE100" i="1"/>
  <c r="AE92" i="1"/>
  <c r="AE84" i="1"/>
  <c r="AE76" i="1"/>
  <c r="AE68" i="1"/>
  <c r="AE60" i="1"/>
  <c r="AE419" i="1"/>
  <c r="AE403" i="1"/>
  <c r="AE371" i="1"/>
  <c r="AE355" i="1"/>
  <c r="AE331" i="1"/>
  <c r="AE315" i="1"/>
  <c r="AE267" i="1"/>
  <c r="AE219" i="1"/>
  <c r="AE171" i="1"/>
  <c r="AE107" i="1"/>
  <c r="AE59" i="1"/>
  <c r="BC417" i="1"/>
  <c r="BC409" i="1"/>
  <c r="BC401" i="1"/>
  <c r="BC393" i="1"/>
  <c r="BC385" i="1"/>
  <c r="BC377" i="1"/>
  <c r="BC369" i="1"/>
  <c r="BC361" i="1"/>
  <c r="BC353" i="1"/>
  <c r="BC345" i="1"/>
  <c r="BC337" i="1"/>
  <c r="BC329" i="1"/>
  <c r="BC321" i="1"/>
  <c r="BC313" i="1"/>
  <c r="BC305" i="1"/>
  <c r="BC297" i="1"/>
  <c r="BC289" i="1"/>
  <c r="BC281" i="1"/>
  <c r="BC273" i="1"/>
  <c r="BC265" i="1"/>
  <c r="BC257" i="1"/>
  <c r="BC249" i="1"/>
  <c r="BC241" i="1"/>
  <c r="BC233" i="1"/>
  <c r="BC225" i="1"/>
  <c r="BC217" i="1"/>
  <c r="BC209" i="1"/>
  <c r="BC201" i="1"/>
  <c r="BC193" i="1"/>
  <c r="BC185" i="1"/>
  <c r="BC177" i="1"/>
  <c r="BC169" i="1"/>
  <c r="BC161" i="1"/>
  <c r="BC153" i="1"/>
  <c r="BC145" i="1"/>
  <c r="BC137" i="1"/>
  <c r="BC129" i="1"/>
  <c r="BC121" i="1"/>
  <c r="BC113" i="1"/>
  <c r="BC105" i="1"/>
  <c r="BC97" i="1"/>
  <c r="BC89" i="1"/>
  <c r="BC81" i="1"/>
  <c r="BC73" i="1"/>
  <c r="BC65" i="1"/>
  <c r="BC192" i="1"/>
  <c r="BC128" i="1"/>
  <c r="BC96" i="1"/>
  <c r="BC72" i="1"/>
  <c r="BC416" i="1"/>
  <c r="BC408" i="1"/>
  <c r="BC400" i="1"/>
  <c r="BC392" i="1"/>
  <c r="BC384" i="1"/>
  <c r="BC376" i="1"/>
  <c r="BC368" i="1"/>
  <c r="BC360" i="1"/>
  <c r="BC352" i="1"/>
  <c r="BC344" i="1"/>
  <c r="BC336" i="1"/>
  <c r="BC328" i="1"/>
  <c r="BC320" i="1"/>
  <c r="BC312" i="1"/>
  <c r="BC304" i="1"/>
  <c r="BC296" i="1"/>
  <c r="BC288" i="1"/>
  <c r="BC280" i="1"/>
  <c r="BC272" i="1"/>
  <c r="BC264" i="1"/>
  <c r="BC256" i="1"/>
  <c r="BC248" i="1"/>
  <c r="BC240" i="1"/>
  <c r="BC232" i="1"/>
  <c r="BC224" i="1"/>
  <c r="BC216" i="1"/>
  <c r="BC208" i="1"/>
  <c r="BC200" i="1"/>
  <c r="BC176" i="1"/>
  <c r="BC160" i="1"/>
  <c r="BC152" i="1"/>
  <c r="BC112" i="1"/>
  <c r="BC64" i="1"/>
  <c r="BC415" i="1"/>
  <c r="BC407" i="1"/>
  <c r="BC399" i="1"/>
  <c r="BC391" i="1"/>
  <c r="BC383" i="1"/>
  <c r="BC375" i="1"/>
  <c r="BC367" i="1"/>
  <c r="BC359" i="1"/>
  <c r="BC351" i="1"/>
  <c r="BC343" i="1"/>
  <c r="BC335" i="1"/>
  <c r="BC327" i="1"/>
  <c r="BC319" i="1"/>
  <c r="BC311" i="1"/>
  <c r="BC303" i="1"/>
  <c r="BC295" i="1"/>
  <c r="BC287" i="1"/>
  <c r="BC279" i="1"/>
  <c r="BC271" i="1"/>
  <c r="BC263" i="1"/>
  <c r="BC255" i="1"/>
  <c r="BC247" i="1"/>
  <c r="BC239" i="1"/>
  <c r="BC231" i="1"/>
  <c r="BC223" i="1"/>
  <c r="BC215" i="1"/>
  <c r="BC207" i="1"/>
  <c r="BC199" i="1"/>
  <c r="BC191" i="1"/>
  <c r="BC183" i="1"/>
  <c r="BC175" i="1"/>
  <c r="BC167" i="1"/>
  <c r="BC159" i="1"/>
  <c r="BC151" i="1"/>
  <c r="BC143" i="1"/>
  <c r="BC135" i="1"/>
  <c r="BC127" i="1"/>
  <c r="BC119" i="1"/>
  <c r="BC111" i="1"/>
  <c r="BC103" i="1"/>
  <c r="BC95" i="1"/>
  <c r="BC87" i="1"/>
  <c r="BC79" i="1"/>
  <c r="BC71" i="1"/>
  <c r="BC63" i="1"/>
  <c r="BC188" i="1"/>
  <c r="BC140" i="1"/>
  <c r="BC108" i="1"/>
  <c r="BC84" i="1"/>
  <c r="BC414" i="1"/>
  <c r="BC406" i="1"/>
  <c r="BC398" i="1"/>
  <c r="BC390" i="1"/>
  <c r="BC382" i="1"/>
  <c r="BC374" i="1"/>
  <c r="BC366" i="1"/>
  <c r="BC358" i="1"/>
  <c r="BC350" i="1"/>
  <c r="BC342" i="1"/>
  <c r="BC334" i="1"/>
  <c r="BC326" i="1"/>
  <c r="BC318" i="1"/>
  <c r="BC310" i="1"/>
  <c r="BC302" i="1"/>
  <c r="BC294" i="1"/>
  <c r="BC286" i="1"/>
  <c r="BC278" i="1"/>
  <c r="BC270" i="1"/>
  <c r="BC262" i="1"/>
  <c r="BC254" i="1"/>
  <c r="BC246" i="1"/>
  <c r="BC238" i="1"/>
  <c r="BC230" i="1"/>
  <c r="BC222" i="1"/>
  <c r="BC214" i="1"/>
  <c r="BC206" i="1"/>
  <c r="BC198" i="1"/>
  <c r="BC190" i="1"/>
  <c r="BC182" i="1"/>
  <c r="BC174" i="1"/>
  <c r="BC166" i="1"/>
  <c r="BC158" i="1"/>
  <c r="BC150" i="1"/>
  <c r="BC142" i="1"/>
  <c r="BC134" i="1"/>
  <c r="BC126" i="1"/>
  <c r="BC118" i="1"/>
  <c r="BC110" i="1"/>
  <c r="BC102" i="1"/>
  <c r="BC94" i="1"/>
  <c r="BC86" i="1"/>
  <c r="BC78" i="1"/>
  <c r="BC70" i="1"/>
  <c r="BC62" i="1"/>
  <c r="BC196" i="1"/>
  <c r="BC132" i="1"/>
  <c r="BC100" i="1"/>
  <c r="BC76" i="1"/>
  <c r="BC421" i="1"/>
  <c r="BC413" i="1"/>
  <c r="BC405" i="1"/>
  <c r="BC397" i="1"/>
  <c r="BC389" i="1"/>
  <c r="BC381" i="1"/>
  <c r="BC373" i="1"/>
  <c r="BC365" i="1"/>
  <c r="BC357" i="1"/>
  <c r="BC349" i="1"/>
  <c r="BC341" i="1"/>
  <c r="BC333" i="1"/>
  <c r="BC325" i="1"/>
  <c r="BC317" i="1"/>
  <c r="BC309" i="1"/>
  <c r="BC301" i="1"/>
  <c r="BC293" i="1"/>
  <c r="BC285" i="1"/>
  <c r="BC277" i="1"/>
  <c r="BC269" i="1"/>
  <c r="BC261" i="1"/>
  <c r="BC253" i="1"/>
  <c r="BC245" i="1"/>
  <c r="BC237" i="1"/>
  <c r="BC229" i="1"/>
  <c r="BC221" i="1"/>
  <c r="BC213" i="1"/>
  <c r="BC205" i="1"/>
  <c r="BC197" i="1"/>
  <c r="BC189" i="1"/>
  <c r="BC181" i="1"/>
  <c r="BC173" i="1"/>
  <c r="BC165" i="1"/>
  <c r="BC157" i="1"/>
  <c r="BC149" i="1"/>
  <c r="BC141" i="1"/>
  <c r="BC133" i="1"/>
  <c r="BC125" i="1"/>
  <c r="BC117" i="1"/>
  <c r="BC109" i="1"/>
  <c r="BC101" i="1"/>
  <c r="BC93" i="1"/>
  <c r="BC85" i="1"/>
  <c r="BC77" i="1"/>
  <c r="BC69" i="1"/>
  <c r="BC61" i="1"/>
  <c r="BC172" i="1"/>
  <c r="BC156" i="1"/>
  <c r="BC124" i="1"/>
  <c r="BC92" i="1"/>
  <c r="BC60" i="1"/>
  <c r="BC420" i="1"/>
  <c r="BC412" i="1"/>
  <c r="BC404" i="1"/>
  <c r="BC396" i="1"/>
  <c r="BC388" i="1"/>
  <c r="BC380" i="1"/>
  <c r="BC372" i="1"/>
  <c r="BC364" i="1"/>
  <c r="BC356" i="1"/>
  <c r="BC348" i="1"/>
  <c r="BC340" i="1"/>
  <c r="BC332" i="1"/>
  <c r="BC324" i="1"/>
  <c r="BC316" i="1"/>
  <c r="BC308" i="1"/>
  <c r="BC300" i="1"/>
  <c r="BC292" i="1"/>
  <c r="BC284" i="1"/>
  <c r="BC276" i="1"/>
  <c r="BC268" i="1"/>
  <c r="BC260" i="1"/>
  <c r="BC252" i="1"/>
  <c r="BC244" i="1"/>
  <c r="BC236" i="1"/>
  <c r="BC228" i="1"/>
  <c r="BC220" i="1"/>
  <c r="BC212" i="1"/>
  <c r="BC204" i="1"/>
  <c r="BC180" i="1"/>
  <c r="BC164" i="1"/>
  <c r="BC148" i="1"/>
  <c r="BC116" i="1"/>
  <c r="BC68" i="1"/>
  <c r="BC419" i="1"/>
  <c r="BC411" i="1"/>
  <c r="BC403" i="1"/>
  <c r="BC395" i="1"/>
  <c r="BC387" i="1"/>
  <c r="BC379" i="1"/>
  <c r="BC371" i="1"/>
  <c r="BC363" i="1"/>
  <c r="BC355" i="1"/>
  <c r="BC347" i="1"/>
  <c r="BC339" i="1"/>
  <c r="BC331" i="1"/>
  <c r="BC323" i="1"/>
  <c r="BC315" i="1"/>
  <c r="BC307" i="1"/>
  <c r="BC299" i="1"/>
  <c r="BC291" i="1"/>
  <c r="BC283" i="1"/>
  <c r="BC275" i="1"/>
  <c r="BC267" i="1"/>
  <c r="BC259" i="1"/>
  <c r="BC251" i="1"/>
  <c r="BC243" i="1"/>
  <c r="BC235" i="1"/>
  <c r="BC227" i="1"/>
  <c r="BC219" i="1"/>
  <c r="BC211" i="1"/>
  <c r="BC203" i="1"/>
  <c r="BC195" i="1"/>
  <c r="BC187" i="1"/>
  <c r="BC179" i="1"/>
  <c r="BC171" i="1"/>
  <c r="BC163" i="1"/>
  <c r="BC155" i="1"/>
  <c r="BC147" i="1"/>
  <c r="BC139" i="1"/>
  <c r="BC131" i="1"/>
  <c r="BC123" i="1"/>
  <c r="BC115" i="1"/>
  <c r="BC107" i="1"/>
  <c r="BC99" i="1"/>
  <c r="BC91" i="1"/>
  <c r="BC83" i="1"/>
  <c r="BC75" i="1"/>
  <c r="BC67" i="1"/>
  <c r="BC59" i="1"/>
  <c r="BC168" i="1"/>
  <c r="BC144" i="1"/>
  <c r="BC120" i="1"/>
  <c r="BC88" i="1"/>
  <c r="BC418" i="1"/>
  <c r="BC410" i="1"/>
  <c r="BC402" i="1"/>
  <c r="BC394" i="1"/>
  <c r="BC386" i="1"/>
  <c r="BC378" i="1"/>
  <c r="BC370" i="1"/>
  <c r="BC362" i="1"/>
  <c r="BC354" i="1"/>
  <c r="BC346" i="1"/>
  <c r="BC338" i="1"/>
  <c r="BC330" i="1"/>
  <c r="BC322" i="1"/>
  <c r="BC314" i="1"/>
  <c r="BC306" i="1"/>
  <c r="BC298" i="1"/>
  <c r="BC290" i="1"/>
  <c r="BC282" i="1"/>
  <c r="BC274" i="1"/>
  <c r="BC266" i="1"/>
  <c r="BC258" i="1"/>
  <c r="BC250" i="1"/>
  <c r="BC242" i="1"/>
  <c r="BC234" i="1"/>
  <c r="BC226" i="1"/>
  <c r="BC218" i="1"/>
  <c r="BC210" i="1"/>
  <c r="BC202" i="1"/>
  <c r="BC194" i="1"/>
  <c r="BC186" i="1"/>
  <c r="BC178" i="1"/>
  <c r="BC170" i="1"/>
  <c r="BC162" i="1"/>
  <c r="BC154" i="1"/>
  <c r="BC146" i="1"/>
  <c r="BC138" i="1"/>
  <c r="BC130" i="1"/>
  <c r="BC122" i="1"/>
  <c r="BC114" i="1"/>
  <c r="BC106" i="1"/>
  <c r="BC98" i="1"/>
  <c r="BC90" i="1"/>
  <c r="BC82" i="1"/>
  <c r="BC74" i="1"/>
  <c r="BC66" i="1"/>
  <c r="BC58" i="1"/>
  <c r="BC184" i="1"/>
  <c r="BC136" i="1"/>
  <c r="BC104" i="1"/>
  <c r="BC80" i="1"/>
  <c r="AE57" i="1"/>
  <c r="CW420" i="1"/>
  <c r="BZ410" i="1"/>
  <c r="BZ408" i="1"/>
  <c r="CW401" i="1"/>
  <c r="CW399" i="1"/>
  <c r="BZ383" i="1"/>
  <c r="CW378" i="1"/>
  <c r="BZ376" i="1"/>
  <c r="CW373" i="1"/>
  <c r="CW356" i="1"/>
  <c r="BZ352" i="1"/>
  <c r="BZ347" i="1"/>
  <c r="BZ342" i="1"/>
  <c r="CW337" i="1"/>
  <c r="CW335" i="1"/>
  <c r="CW333" i="1"/>
  <c r="BZ412" i="1"/>
  <c r="CW409" i="1"/>
  <c r="CW407" i="1"/>
  <c r="BZ406" i="1"/>
  <c r="BZ404" i="1"/>
  <c r="CW382" i="1"/>
  <c r="BZ381" i="1"/>
  <c r="CW375" i="1"/>
  <c r="BZ371" i="1"/>
  <c r="BZ367" i="1"/>
  <c r="BZ365" i="1"/>
  <c r="BZ363" i="1"/>
  <c r="BZ359" i="1"/>
  <c r="BZ354" i="1"/>
  <c r="CW351" i="1"/>
  <c r="CW346" i="1"/>
  <c r="BZ344" i="1"/>
  <c r="CW341" i="1"/>
  <c r="BZ340" i="1"/>
  <c r="CW421" i="1"/>
  <c r="BZ418" i="1"/>
  <c r="BZ416" i="1"/>
  <c r="BZ414" i="1"/>
  <c r="CW411" i="1"/>
  <c r="CW405" i="1"/>
  <c r="CW403" i="1"/>
  <c r="BZ399" i="1"/>
  <c r="BZ395" i="1"/>
  <c r="BZ391" i="1"/>
  <c r="BZ389" i="1"/>
  <c r="BZ387" i="1"/>
  <c r="BZ385" i="1"/>
  <c r="CW380" i="1"/>
  <c r="BZ378" i="1"/>
  <c r="BZ373" i="1"/>
  <c r="BZ369" i="1"/>
  <c r="CW364" i="1"/>
  <c r="CW362" i="1"/>
  <c r="BZ361" i="1"/>
  <c r="CW358" i="1"/>
  <c r="BZ356" i="1"/>
  <c r="CW353" i="1"/>
  <c r="BZ349" i="1"/>
  <c r="CW343" i="1"/>
  <c r="CW339" i="1"/>
  <c r="BZ335" i="1"/>
  <c r="BZ333" i="1"/>
  <c r="BZ420" i="1"/>
  <c r="CW417" i="1"/>
  <c r="CW415" i="1"/>
  <c r="CW413" i="1"/>
  <c r="BZ407" i="1"/>
  <c r="CW398" i="1"/>
  <c r="BZ397" i="1"/>
  <c r="CW394" i="1"/>
  <c r="BZ393" i="1"/>
  <c r="CW390" i="1"/>
  <c r="CW388" i="1"/>
  <c r="CW386" i="1"/>
  <c r="CW384" i="1"/>
  <c r="CW377" i="1"/>
  <c r="CW372" i="1"/>
  <c r="CW370" i="1"/>
  <c r="CW368" i="1"/>
  <c r="CW366" i="1"/>
  <c r="CW360" i="1"/>
  <c r="CW355" i="1"/>
  <c r="BZ351" i="1"/>
  <c r="CW348" i="1"/>
  <c r="BZ346" i="1"/>
  <c r="CW332" i="1"/>
  <c r="CW419" i="1"/>
  <c r="BZ411" i="1"/>
  <c r="BZ409" i="1"/>
  <c r="BZ403" i="1"/>
  <c r="BZ401" i="1"/>
  <c r="CW396" i="1"/>
  <c r="CW392" i="1"/>
  <c r="BZ382" i="1"/>
  <c r="BZ380" i="1"/>
  <c r="BZ375" i="1"/>
  <c r="BZ364" i="1"/>
  <c r="BZ358" i="1"/>
  <c r="BZ353" i="1"/>
  <c r="CW350" i="1"/>
  <c r="CW345" i="1"/>
  <c r="BZ339" i="1"/>
  <c r="BZ337" i="1"/>
  <c r="CW334" i="1"/>
  <c r="BZ415" i="1"/>
  <c r="CW408" i="1"/>
  <c r="CW406" i="1"/>
  <c r="CW402" i="1"/>
  <c r="CW400" i="1"/>
  <c r="BZ384" i="1"/>
  <c r="CW381" i="1"/>
  <c r="CW379" i="1"/>
  <c r="BZ377" i="1"/>
  <c r="CW374" i="1"/>
  <c r="BZ372" i="1"/>
  <c r="CW363" i="1"/>
  <c r="BZ362" i="1"/>
  <c r="CW357" i="1"/>
  <c r="CW352" i="1"/>
  <c r="BZ348" i="1"/>
  <c r="BZ343" i="1"/>
  <c r="BZ341" i="1"/>
  <c r="CW338" i="1"/>
  <c r="CW336" i="1"/>
  <c r="BZ332" i="1"/>
  <c r="BZ421" i="1"/>
  <c r="CW418" i="1"/>
  <c r="CW416" i="1"/>
  <c r="CW414" i="1"/>
  <c r="CW412" i="1"/>
  <c r="CW404" i="1"/>
  <c r="BZ402" i="1"/>
  <c r="BZ400" i="1"/>
  <c r="CW397" i="1"/>
  <c r="CW395" i="1"/>
  <c r="CW393" i="1"/>
  <c r="CW391" i="1"/>
  <c r="CW389" i="1"/>
  <c r="CW387" i="1"/>
  <c r="CW385" i="1"/>
  <c r="BZ379" i="1"/>
  <c r="BZ374" i="1"/>
  <c r="CW369" i="1"/>
  <c r="CW367" i="1"/>
  <c r="CW365" i="1"/>
  <c r="CW359" i="1"/>
  <c r="BZ357" i="1"/>
  <c r="CW354" i="1"/>
  <c r="CW349" i="1"/>
  <c r="CW344" i="1"/>
  <c r="BZ338" i="1"/>
  <c r="BZ336" i="1"/>
  <c r="BZ334" i="1"/>
  <c r="CW410" i="1"/>
  <c r="BZ394" i="1"/>
  <c r="CW376" i="1"/>
  <c r="BZ360" i="1"/>
  <c r="CW340" i="1"/>
  <c r="BZ324" i="1"/>
  <c r="BZ322" i="1"/>
  <c r="CW319" i="1"/>
  <c r="BZ318" i="1"/>
  <c r="BZ316" i="1"/>
  <c r="BZ314" i="1"/>
  <c r="BZ310" i="1"/>
  <c r="BZ305" i="1"/>
  <c r="CW302" i="1"/>
  <c r="CW297" i="1"/>
  <c r="BZ291" i="1"/>
  <c r="CW288" i="1"/>
  <c r="CW278" i="1"/>
  <c r="CW271" i="1"/>
  <c r="CW264" i="1"/>
  <c r="CW259" i="1"/>
  <c r="CW256" i="1"/>
  <c r="CW247" i="1"/>
  <c r="CW245" i="1"/>
  <c r="CW243" i="1"/>
  <c r="CW241" i="1"/>
  <c r="CW239" i="1"/>
  <c r="CW237" i="1"/>
  <c r="BZ234" i="1"/>
  <c r="CW232" i="1"/>
  <c r="BZ231" i="1"/>
  <c r="CW227" i="1"/>
  <c r="CW225" i="1"/>
  <c r="CW211" i="1"/>
  <c r="BZ210" i="1"/>
  <c r="CW205" i="1"/>
  <c r="BZ197" i="1"/>
  <c r="BZ195" i="1"/>
  <c r="CW192" i="1"/>
  <c r="CW190" i="1"/>
  <c r="BZ184" i="1"/>
  <c r="BZ392" i="1"/>
  <c r="BZ328" i="1"/>
  <c r="CW323" i="1"/>
  <c r="CW321" i="1"/>
  <c r="CW317" i="1"/>
  <c r="CW315" i="1"/>
  <c r="CW313" i="1"/>
  <c r="CW311" i="1"/>
  <c r="CW309" i="1"/>
  <c r="BZ307" i="1"/>
  <c r="CW304" i="1"/>
  <c r="BZ300" i="1"/>
  <c r="BZ295" i="1"/>
  <c r="BZ293" i="1"/>
  <c r="CW290" i="1"/>
  <c r="BZ286" i="1"/>
  <c r="CW280" i="1"/>
  <c r="BZ277" i="1"/>
  <c r="BZ275" i="1"/>
  <c r="BZ273" i="1"/>
  <c r="CW269" i="1"/>
  <c r="BZ268" i="1"/>
  <c r="CW262" i="1"/>
  <c r="BZ261" i="1"/>
  <c r="BZ258" i="1"/>
  <c r="BZ255" i="1"/>
  <c r="BZ236" i="1"/>
  <c r="CW230" i="1"/>
  <c r="CW223" i="1"/>
  <c r="BZ222" i="1"/>
  <c r="CW219" i="1"/>
  <c r="BZ218" i="1"/>
  <c r="CW215" i="1"/>
  <c r="BZ214" i="1"/>
  <c r="CW209" i="1"/>
  <c r="BZ201" i="1"/>
  <c r="BZ199" i="1"/>
  <c r="CW196" i="1"/>
  <c r="CW194" i="1"/>
  <c r="BZ188" i="1"/>
  <c r="BZ390" i="1"/>
  <c r="CW371" i="1"/>
  <c r="BZ355" i="1"/>
  <c r="CW327" i="1"/>
  <c r="BZ326" i="1"/>
  <c r="CW306" i="1"/>
  <c r="CW299" i="1"/>
  <c r="CW294" i="1"/>
  <c r="CW292" i="1"/>
  <c r="BZ288" i="1"/>
  <c r="BZ284" i="1"/>
  <c r="BZ282" i="1"/>
  <c r="CW276" i="1"/>
  <c r="CW274" i="1"/>
  <c r="BZ271" i="1"/>
  <c r="CW267" i="1"/>
  <c r="BZ266" i="1"/>
  <c r="CW260" i="1"/>
  <c r="CW257" i="1"/>
  <c r="CW254" i="1"/>
  <c r="BZ253" i="1"/>
  <c r="BZ251" i="1"/>
  <c r="CW235" i="1"/>
  <c r="CW233" i="1"/>
  <c r="CW221" i="1"/>
  <c r="CW217" i="1"/>
  <c r="CW213" i="1"/>
  <c r="BZ205" i="1"/>
  <c r="BZ203" i="1"/>
  <c r="CW200" i="1"/>
  <c r="CW198" i="1"/>
  <c r="BZ192" i="1"/>
  <c r="CW187" i="1"/>
  <c r="BZ186" i="1"/>
  <c r="BZ405" i="1"/>
  <c r="BZ388" i="1"/>
  <c r="BZ370" i="1"/>
  <c r="BZ330" i="1"/>
  <c r="CW325" i="1"/>
  <c r="BZ321" i="1"/>
  <c r="BZ317" i="1"/>
  <c r="BZ313" i="1"/>
  <c r="BZ311" i="1"/>
  <c r="BZ309" i="1"/>
  <c r="BZ304" i="1"/>
  <c r="BZ302" i="1"/>
  <c r="BZ297" i="1"/>
  <c r="CW287" i="1"/>
  <c r="CW285" i="1"/>
  <c r="CW283" i="1"/>
  <c r="CW272" i="1"/>
  <c r="CW270" i="1"/>
  <c r="CW265" i="1"/>
  <c r="BZ264" i="1"/>
  <c r="BZ259" i="1"/>
  <c r="CW250" i="1"/>
  <c r="BZ249" i="1"/>
  <c r="BZ247" i="1"/>
  <c r="BZ243" i="1"/>
  <c r="BZ239" i="1"/>
  <c r="BZ232" i="1"/>
  <c r="BZ227" i="1"/>
  <c r="BZ209" i="1"/>
  <c r="BZ207" i="1"/>
  <c r="CW204" i="1"/>
  <c r="CW202" i="1"/>
  <c r="BZ196" i="1"/>
  <c r="CW191" i="1"/>
  <c r="BZ190" i="1"/>
  <c r="CW185" i="1"/>
  <c r="BZ419" i="1"/>
  <c r="BZ386" i="1"/>
  <c r="BZ368" i="1"/>
  <c r="BZ350" i="1"/>
  <c r="CW331" i="1"/>
  <c r="CW329" i="1"/>
  <c r="BZ323" i="1"/>
  <c r="CW320" i="1"/>
  <c r="BZ319" i="1"/>
  <c r="CW316" i="1"/>
  <c r="BZ315" i="1"/>
  <c r="CW310" i="1"/>
  <c r="CW308" i="1"/>
  <c r="CW303" i="1"/>
  <c r="CW301" i="1"/>
  <c r="BZ299" i="1"/>
  <c r="CW296" i="1"/>
  <c r="BZ292" i="1"/>
  <c r="BZ290" i="1"/>
  <c r="CW281" i="1"/>
  <c r="BZ280" i="1"/>
  <c r="BZ278" i="1"/>
  <c r="BZ269" i="1"/>
  <c r="CW263" i="1"/>
  <c r="BZ262" i="1"/>
  <c r="CW258" i="1"/>
  <c r="BZ256" i="1"/>
  <c r="BZ254" i="1"/>
  <c r="CW252" i="1"/>
  <c r="CW248" i="1"/>
  <c r="CW246" i="1"/>
  <c r="BZ245" i="1"/>
  <c r="CW242" i="1"/>
  <c r="BZ241" i="1"/>
  <c r="CW238" i="1"/>
  <c r="BZ237" i="1"/>
  <c r="BZ229" i="1"/>
  <c r="CW226" i="1"/>
  <c r="BZ225" i="1"/>
  <c r="BZ221" i="1"/>
  <c r="BZ217" i="1"/>
  <c r="BZ213" i="1"/>
  <c r="BZ211" i="1"/>
  <c r="CW208" i="1"/>
  <c r="CW206" i="1"/>
  <c r="BZ200" i="1"/>
  <c r="CW195" i="1"/>
  <c r="BZ194" i="1"/>
  <c r="CW189" i="1"/>
  <c r="BZ417" i="1"/>
  <c r="CW383" i="1"/>
  <c r="BZ366" i="1"/>
  <c r="CW347" i="1"/>
  <c r="BZ331" i="1"/>
  <c r="BZ327" i="1"/>
  <c r="BZ325" i="1"/>
  <c r="CW322" i="1"/>
  <c r="CW318" i="1"/>
  <c r="CW314" i="1"/>
  <c r="CW312" i="1"/>
  <c r="BZ306" i="1"/>
  <c r="CW298" i="1"/>
  <c r="CW291" i="1"/>
  <c r="CW289" i="1"/>
  <c r="CW279" i="1"/>
  <c r="BZ276" i="1"/>
  <c r="BZ274" i="1"/>
  <c r="CW268" i="1"/>
  <c r="BZ267" i="1"/>
  <c r="CW261" i="1"/>
  <c r="CW255" i="1"/>
  <c r="BZ250" i="1"/>
  <c r="CW244" i="1"/>
  <c r="CW240" i="1"/>
  <c r="BZ235" i="1"/>
  <c r="CW231" i="1"/>
  <c r="CW228" i="1"/>
  <c r="CW224" i="1"/>
  <c r="BZ223" i="1"/>
  <c r="CW220" i="1"/>
  <c r="BZ219" i="1"/>
  <c r="CW216" i="1"/>
  <c r="BZ215" i="1"/>
  <c r="CW212" i="1"/>
  <c r="CW210" i="1"/>
  <c r="BZ204" i="1"/>
  <c r="CW199" i="1"/>
  <c r="BZ198" i="1"/>
  <c r="CW193" i="1"/>
  <c r="BZ185" i="1"/>
  <c r="BZ398" i="1"/>
  <c r="BZ345" i="1"/>
  <c r="BZ329" i="1"/>
  <c r="CW326" i="1"/>
  <c r="CW324" i="1"/>
  <c r="BZ308" i="1"/>
  <c r="CW305" i="1"/>
  <c r="BZ301" i="1"/>
  <c r="BZ296" i="1"/>
  <c r="BZ294" i="1"/>
  <c r="BZ287" i="1"/>
  <c r="BZ285" i="1"/>
  <c r="BZ283" i="1"/>
  <c r="CW277" i="1"/>
  <c r="CW275" i="1"/>
  <c r="CW273" i="1"/>
  <c r="BZ260" i="1"/>
  <c r="CW253" i="1"/>
  <c r="BZ252" i="1"/>
  <c r="BZ246" i="1"/>
  <c r="BZ242" i="1"/>
  <c r="BZ238" i="1"/>
  <c r="CW236" i="1"/>
  <c r="CW234" i="1"/>
  <c r="BZ233" i="1"/>
  <c r="BZ230" i="1"/>
  <c r="CW222" i="1"/>
  <c r="CW218" i="1"/>
  <c r="CW214" i="1"/>
  <c r="BZ208" i="1"/>
  <c r="CW203" i="1"/>
  <c r="BZ202" i="1"/>
  <c r="CW197" i="1"/>
  <c r="BZ189" i="1"/>
  <c r="BZ187" i="1"/>
  <c r="CW184" i="1"/>
  <c r="BZ413" i="1"/>
  <c r="BZ396" i="1"/>
  <c r="CW361" i="1"/>
  <c r="CW342" i="1"/>
  <c r="CW330" i="1"/>
  <c r="CW328" i="1"/>
  <c r="BZ320" i="1"/>
  <c r="BZ312" i="1"/>
  <c r="CW307" i="1"/>
  <c r="BZ303" i="1"/>
  <c r="CW300" i="1"/>
  <c r="BZ298" i="1"/>
  <c r="CW295" i="1"/>
  <c r="CW293" i="1"/>
  <c r="BZ289" i="1"/>
  <c r="CW286" i="1"/>
  <c r="CW284" i="1"/>
  <c r="CW282" i="1"/>
  <c r="BZ281" i="1"/>
  <c r="BZ279" i="1"/>
  <c r="BZ272" i="1"/>
  <c r="BZ270" i="1"/>
  <c r="CW266" i="1"/>
  <c r="BZ265" i="1"/>
  <c r="BZ263" i="1"/>
  <c r="BZ257" i="1"/>
  <c r="CW251" i="1"/>
  <c r="CW249" i="1"/>
  <c r="BZ248" i="1"/>
  <c r="BZ244" i="1"/>
  <c r="BZ240" i="1"/>
  <c r="CW229" i="1"/>
  <c r="BZ228" i="1"/>
  <c r="BZ226" i="1"/>
  <c r="BZ224" i="1"/>
  <c r="BZ220" i="1"/>
  <c r="BZ216" i="1"/>
  <c r="BZ212" i="1"/>
  <c r="CW207" i="1"/>
  <c r="BZ206" i="1"/>
  <c r="CW201" i="1"/>
  <c r="BZ193" i="1"/>
  <c r="BZ191" i="1"/>
  <c r="CW188" i="1"/>
  <c r="CW186" i="1"/>
  <c r="CW179" i="1"/>
  <c r="BZ178" i="1"/>
  <c r="CW173" i="1"/>
  <c r="BZ165" i="1"/>
  <c r="BZ161" i="1"/>
  <c r="BZ159" i="1"/>
  <c r="BZ155" i="1"/>
  <c r="CW151" i="1"/>
  <c r="BZ143" i="1"/>
  <c r="CW141" i="1"/>
  <c r="CW134" i="1"/>
  <c r="CW131" i="1"/>
  <c r="CW129" i="1"/>
  <c r="BZ128" i="1"/>
  <c r="BZ119" i="1"/>
  <c r="BZ115" i="1"/>
  <c r="CW105" i="1"/>
  <c r="BZ99" i="1"/>
  <c r="BZ92" i="1"/>
  <c r="CW89" i="1"/>
  <c r="CW84" i="1"/>
  <c r="CW82" i="1"/>
  <c r="CW75" i="1"/>
  <c r="CW73" i="1"/>
  <c r="BZ69" i="1"/>
  <c r="CW66" i="1"/>
  <c r="BZ64" i="1"/>
  <c r="BZ62" i="1"/>
  <c r="CW59" i="1"/>
  <c r="CW183" i="1"/>
  <c r="BZ182" i="1"/>
  <c r="CW177" i="1"/>
  <c r="BZ169" i="1"/>
  <c r="BZ167" i="1"/>
  <c r="CW164" i="1"/>
  <c r="BZ163" i="1"/>
  <c r="CW160" i="1"/>
  <c r="CW158" i="1"/>
  <c r="CW156" i="1"/>
  <c r="CW154" i="1"/>
  <c r="BZ153" i="1"/>
  <c r="BZ150" i="1"/>
  <c r="CW144" i="1"/>
  <c r="CW142" i="1"/>
  <c r="BZ140" i="1"/>
  <c r="BZ133" i="1"/>
  <c r="CW127" i="1"/>
  <c r="CW118" i="1"/>
  <c r="BZ117" i="1"/>
  <c r="CW114" i="1"/>
  <c r="BZ111" i="1"/>
  <c r="BZ109" i="1"/>
  <c r="BZ101" i="1"/>
  <c r="CW98" i="1"/>
  <c r="BZ96" i="1"/>
  <c r="BZ94" i="1"/>
  <c r="CW91" i="1"/>
  <c r="BZ87" i="1"/>
  <c r="BZ80" i="1"/>
  <c r="BZ78" i="1"/>
  <c r="CW68" i="1"/>
  <c r="CW63" i="1"/>
  <c r="CW61" i="1"/>
  <c r="BZ57" i="1"/>
  <c r="CW181" i="1"/>
  <c r="BZ173" i="1"/>
  <c r="BZ171" i="1"/>
  <c r="CW168" i="1"/>
  <c r="CW166" i="1"/>
  <c r="CW162" i="1"/>
  <c r="BZ151" i="1"/>
  <c r="CW149" i="1"/>
  <c r="BZ141" i="1"/>
  <c r="CW139" i="1"/>
  <c r="BZ138" i="1"/>
  <c r="BZ129" i="1"/>
  <c r="BZ124" i="1"/>
  <c r="BZ122" i="1"/>
  <c r="CW116" i="1"/>
  <c r="BZ113" i="1"/>
  <c r="CW110" i="1"/>
  <c r="CW108" i="1"/>
  <c r="BZ107" i="1"/>
  <c r="CW100" i="1"/>
  <c r="CW95" i="1"/>
  <c r="CW93" i="1"/>
  <c r="BZ89" i="1"/>
  <c r="CW86" i="1"/>
  <c r="BZ82" i="1"/>
  <c r="CW79" i="1"/>
  <c r="CW77" i="1"/>
  <c r="BZ73" i="1"/>
  <c r="BZ71" i="1"/>
  <c r="BZ66" i="1"/>
  <c r="BZ177" i="1"/>
  <c r="BZ175" i="1"/>
  <c r="CW172" i="1"/>
  <c r="CW170" i="1"/>
  <c r="CW152" i="1"/>
  <c r="CW150" i="1"/>
  <c r="BZ148" i="1"/>
  <c r="CW137" i="1"/>
  <c r="BZ136" i="1"/>
  <c r="CW132" i="1"/>
  <c r="BZ131" i="1"/>
  <c r="BZ126" i="1"/>
  <c r="CW123" i="1"/>
  <c r="CW121" i="1"/>
  <c r="CW112" i="1"/>
  <c r="CW106" i="1"/>
  <c r="BZ105" i="1"/>
  <c r="BZ104" i="1"/>
  <c r="BZ103" i="1"/>
  <c r="BZ98" i="1"/>
  <c r="CW88" i="1"/>
  <c r="BZ84" i="1"/>
  <c r="CW81" i="1"/>
  <c r="CW72" i="1"/>
  <c r="CW70" i="1"/>
  <c r="BZ68" i="1"/>
  <c r="CW65" i="1"/>
  <c r="BZ61" i="1"/>
  <c r="BZ59" i="1"/>
  <c r="BZ181" i="1"/>
  <c r="BZ179" i="1"/>
  <c r="CW176" i="1"/>
  <c r="CW174" i="1"/>
  <c r="BZ168" i="1"/>
  <c r="BZ164" i="1"/>
  <c r="BZ160" i="1"/>
  <c r="BZ158" i="1"/>
  <c r="BZ156" i="1"/>
  <c r="BZ149" i="1"/>
  <c r="CW147" i="1"/>
  <c r="BZ146" i="1"/>
  <c r="CW140" i="1"/>
  <c r="BZ139" i="1"/>
  <c r="CW135" i="1"/>
  <c r="CW130" i="1"/>
  <c r="CW128" i="1"/>
  <c r="BZ127" i="1"/>
  <c r="CW125" i="1"/>
  <c r="BZ120" i="1"/>
  <c r="CW102" i="1"/>
  <c r="BZ100" i="1"/>
  <c r="CW97" i="1"/>
  <c r="BZ93" i="1"/>
  <c r="BZ91" i="1"/>
  <c r="BZ86" i="1"/>
  <c r="CW83" i="1"/>
  <c r="BZ77" i="1"/>
  <c r="BZ75" i="1"/>
  <c r="CW67" i="1"/>
  <c r="CW60" i="1"/>
  <c r="CW58" i="1"/>
  <c r="BZ183" i="1"/>
  <c r="CW180" i="1"/>
  <c r="CW178" i="1"/>
  <c r="BZ172" i="1"/>
  <c r="CW167" i="1"/>
  <c r="BZ166" i="1"/>
  <c r="CW163" i="1"/>
  <c r="BZ162" i="1"/>
  <c r="CW159" i="1"/>
  <c r="CW157" i="1"/>
  <c r="CW155" i="1"/>
  <c r="CW145" i="1"/>
  <c r="BZ144" i="1"/>
  <c r="CW138" i="1"/>
  <c r="BZ137" i="1"/>
  <c r="CW126" i="1"/>
  <c r="CW119" i="1"/>
  <c r="BZ118" i="1"/>
  <c r="BZ116" i="1"/>
  <c r="BZ110" i="1"/>
  <c r="BZ108" i="1"/>
  <c r="CW104" i="1"/>
  <c r="CW103" i="1"/>
  <c r="CW99" i="1"/>
  <c r="CW92" i="1"/>
  <c r="CW90" i="1"/>
  <c r="BZ88" i="1"/>
  <c r="CW85" i="1"/>
  <c r="BZ81" i="1"/>
  <c r="CW76" i="1"/>
  <c r="CW74" i="1"/>
  <c r="BZ72" i="1"/>
  <c r="BZ70" i="1"/>
  <c r="BZ65" i="1"/>
  <c r="BZ63" i="1"/>
  <c r="CW182" i="1"/>
  <c r="BZ176" i="1"/>
  <c r="CW171" i="1"/>
  <c r="BZ170" i="1"/>
  <c r="CW165" i="1"/>
  <c r="CW161" i="1"/>
  <c r="BZ154" i="1"/>
  <c r="CW148" i="1"/>
  <c r="BZ147" i="1"/>
  <c r="CW143" i="1"/>
  <c r="BZ134" i="1"/>
  <c r="BZ125" i="1"/>
  <c r="BZ123" i="1"/>
  <c r="BZ121" i="1"/>
  <c r="CW117" i="1"/>
  <c r="CW115" i="1"/>
  <c r="BZ114" i="1"/>
  <c r="BZ112" i="1"/>
  <c r="CW109" i="1"/>
  <c r="CW107" i="1"/>
  <c r="BZ102" i="1"/>
  <c r="BZ97" i="1"/>
  <c r="BZ95" i="1"/>
  <c r="CW87" i="1"/>
  <c r="CW80" i="1"/>
  <c r="BZ79" i="1"/>
  <c r="CW71" i="1"/>
  <c r="CW69" i="1"/>
  <c r="CW64" i="1"/>
  <c r="CW62" i="1"/>
  <c r="BZ58" i="1"/>
  <c r="BZ180" i="1"/>
  <c r="CW175" i="1"/>
  <c r="BZ174" i="1"/>
  <c r="CW169" i="1"/>
  <c r="BZ157" i="1"/>
  <c r="CW153" i="1"/>
  <c r="BZ152" i="1"/>
  <c r="CW146" i="1"/>
  <c r="BZ145" i="1"/>
  <c r="BZ142" i="1"/>
  <c r="CW136" i="1"/>
  <c r="BZ135" i="1"/>
  <c r="CW133" i="1"/>
  <c r="BZ132" i="1"/>
  <c r="BZ130" i="1"/>
  <c r="CW124" i="1"/>
  <c r="CW122" i="1"/>
  <c r="CW120" i="1"/>
  <c r="CW113" i="1"/>
  <c r="CW111" i="1"/>
  <c r="BZ106" i="1"/>
  <c r="CW101" i="1"/>
  <c r="CW96" i="1"/>
  <c r="CW94" i="1"/>
  <c r="BZ90" i="1"/>
  <c r="BZ85" i="1"/>
  <c r="BZ83" i="1"/>
  <c r="CW78" i="1"/>
  <c r="BZ76" i="1"/>
  <c r="BZ74" i="1"/>
  <c r="BZ67" i="1"/>
  <c r="BZ60" i="1"/>
  <c r="CW57" i="1"/>
  <c r="DK108" i="1"/>
  <c r="DK104" i="1"/>
  <c r="DK109" i="1"/>
  <c r="DK173" i="1"/>
  <c r="DK237" i="1"/>
  <c r="DK301" i="1"/>
  <c r="DK365" i="1"/>
  <c r="DK374" i="1"/>
  <c r="DK294" i="1"/>
  <c r="DK88" i="1"/>
  <c r="DK114" i="1"/>
  <c r="DK178" i="1"/>
  <c r="DK242" i="1"/>
  <c r="DK306" i="1"/>
  <c r="DK370" i="1"/>
  <c r="DK152" i="1"/>
  <c r="DK225" i="1"/>
  <c r="DK115" i="1"/>
  <c r="DK358" i="1"/>
  <c r="DK97" i="1"/>
  <c r="DK208" i="1"/>
  <c r="DK93" i="1"/>
  <c r="DK157" i="1"/>
  <c r="DK221" i="1"/>
  <c r="DK285" i="1"/>
  <c r="DK349" i="1"/>
  <c r="DK299" i="1"/>
  <c r="DK344" i="1"/>
  <c r="DK289" i="1"/>
  <c r="DK280" i="1"/>
  <c r="DK230" i="1"/>
  <c r="DK216" i="1"/>
  <c r="DK371" i="1"/>
  <c r="DK179" i="1"/>
  <c r="DK409" i="1"/>
  <c r="DU409" i="1" s="1"/>
  <c r="DK217" i="1"/>
  <c r="DK353" i="1"/>
  <c r="DK80" i="1"/>
  <c r="DK413" i="1"/>
  <c r="DU413" i="1" s="1"/>
  <c r="DK156" i="1"/>
  <c r="DK220" i="1"/>
  <c r="DK284" i="1"/>
  <c r="DK348" i="1"/>
  <c r="DK417" i="1"/>
  <c r="DU417" i="1" s="1"/>
  <c r="DK243" i="1"/>
  <c r="DK312" i="1"/>
  <c r="DK129" i="1"/>
  <c r="DK257" i="1"/>
  <c r="DK147" i="1"/>
  <c r="DK376" i="1"/>
  <c r="DK321" i="1"/>
  <c r="DK82" i="1"/>
  <c r="DK146" i="1"/>
  <c r="DK210" i="1"/>
  <c r="DK274" i="1"/>
  <c r="DK338" i="1"/>
  <c r="DK390" i="1"/>
  <c r="DK415" i="1"/>
  <c r="DU415" i="1" s="1"/>
  <c r="DK120" i="1"/>
  <c r="DK385" i="1"/>
  <c r="DK61" i="1"/>
  <c r="DK125" i="1"/>
  <c r="DK189" i="1"/>
  <c r="DK253" i="1"/>
  <c r="DK317" i="1"/>
  <c r="DK381" i="1"/>
  <c r="DK275" i="1"/>
  <c r="DK65" i="1"/>
  <c r="DK83" i="1"/>
  <c r="DK211" i="1"/>
  <c r="DK193" i="1"/>
  <c r="DK248" i="1"/>
  <c r="DK339" i="1"/>
  <c r="DK184" i="1"/>
  <c r="DK188" i="1"/>
  <c r="DK252" i="1"/>
  <c r="DK316" i="1"/>
  <c r="DK380" i="1"/>
  <c r="DK304" i="1"/>
  <c r="DK395" i="1"/>
  <c r="DK117" i="1"/>
  <c r="DK181" i="1"/>
  <c r="DK245" i="1"/>
  <c r="DK309" i="1"/>
  <c r="DK373" i="1"/>
  <c r="DK314" i="1"/>
  <c r="DK378" i="1"/>
  <c r="DK315" i="1"/>
  <c r="DK379" i="1"/>
  <c r="DK101" i="1"/>
  <c r="DK165" i="1"/>
  <c r="DK229" i="1"/>
  <c r="DK293" i="1"/>
  <c r="DK357" i="1"/>
  <c r="DK361" i="1"/>
  <c r="DK123" i="1"/>
  <c r="DK352" i="1"/>
  <c r="DK224" i="1"/>
  <c r="DK232" i="1"/>
  <c r="DK160" i="1"/>
  <c r="DK387" i="1"/>
  <c r="DK408" i="1"/>
  <c r="DU408" i="1" s="1"/>
  <c r="DK113" i="1"/>
  <c r="DK169" i="1"/>
  <c r="DK288" i="1"/>
  <c r="DK187" i="1"/>
  <c r="DK70" i="1"/>
  <c r="DK164" i="1"/>
  <c r="DK228" i="1"/>
  <c r="DK292" i="1"/>
  <c r="DK356" i="1"/>
  <c r="DK421" i="1"/>
  <c r="DU421" i="1" s="1"/>
  <c r="DK403" i="1"/>
  <c r="DK369" i="1"/>
  <c r="DK296" i="1"/>
  <c r="DK59" i="1"/>
  <c r="DK302" i="1"/>
  <c r="DK134" i="1"/>
  <c r="DK172" i="1"/>
  <c r="DK236" i="1"/>
  <c r="DK300" i="1"/>
  <c r="DK364" i="1"/>
  <c r="DK251" i="1"/>
  <c r="DK195" i="1"/>
  <c r="DK241" i="1"/>
  <c r="DK177" i="1"/>
  <c r="DK67" i="1"/>
  <c r="DK297" i="1"/>
  <c r="DK105" i="1"/>
  <c r="DK62" i="1"/>
  <c r="DK66" i="1"/>
  <c r="DK130" i="1"/>
  <c r="DK194" i="1"/>
  <c r="DK258" i="1"/>
  <c r="DK322" i="1"/>
  <c r="DK386" i="1"/>
  <c r="DK246" i="1"/>
  <c r="DK262" i="1"/>
  <c r="DK131" i="1"/>
  <c r="DK168" i="1"/>
  <c r="DK310" i="1"/>
  <c r="DK323" i="1"/>
  <c r="DK174" i="1"/>
  <c r="DK190" i="1"/>
  <c r="DK407" i="1"/>
  <c r="DK87" i="1"/>
  <c r="DK151" i="1"/>
  <c r="DK238" i="1"/>
  <c r="DK79" i="1"/>
  <c r="DK143" i="1"/>
  <c r="DK207" i="1"/>
  <c r="DK271" i="1"/>
  <c r="DK335" i="1"/>
  <c r="DK399" i="1"/>
  <c r="DK215" i="1"/>
  <c r="DK279" i="1"/>
  <c r="DK343" i="1"/>
  <c r="DK163" i="1"/>
  <c r="DK132" i="1"/>
  <c r="DK346" i="1"/>
  <c r="DK100" i="1"/>
  <c r="DK219" i="1"/>
  <c r="DK206" i="1"/>
  <c r="DK95" i="1"/>
  <c r="DK159" i="1"/>
  <c r="DK223" i="1"/>
  <c r="DK287" i="1"/>
  <c r="DK351" i="1"/>
  <c r="DK106" i="1"/>
  <c r="DK170" i="1"/>
  <c r="DK234" i="1"/>
  <c r="DK298" i="1"/>
  <c r="DK362" i="1"/>
  <c r="DK410" i="1"/>
  <c r="DU410" i="1" s="1"/>
  <c r="DK148" i="1"/>
  <c r="DK155" i="1"/>
  <c r="DK142" i="1"/>
  <c r="DK73" i="1"/>
  <c r="DK201" i="1"/>
  <c r="DK384" i="1"/>
  <c r="DK69" i="1"/>
  <c r="DK133" i="1"/>
  <c r="DK197" i="1"/>
  <c r="DK261" i="1"/>
  <c r="DK325" i="1"/>
  <c r="DK389" i="1"/>
  <c r="DK92" i="1"/>
  <c r="DK128" i="1"/>
  <c r="DK91" i="1"/>
  <c r="DK283" i="1"/>
  <c r="DK334" i="1"/>
  <c r="DK282" i="1"/>
  <c r="DK192" i="1"/>
  <c r="DK265" i="1"/>
  <c r="DK198" i="1"/>
  <c r="DK412" i="1"/>
  <c r="DU412" i="1" s="1"/>
  <c r="DK64" i="1"/>
  <c r="DK137" i="1"/>
  <c r="DK392" i="1"/>
  <c r="DK320" i="1"/>
  <c r="DK291" i="1"/>
  <c r="DK68" i="1"/>
  <c r="DK196" i="1"/>
  <c r="DK260" i="1"/>
  <c r="DK324" i="1"/>
  <c r="DK388" i="1"/>
  <c r="DK347" i="1"/>
  <c r="DK63" i="1"/>
  <c r="DK127" i="1"/>
  <c r="DK191" i="1"/>
  <c r="DK255" i="1"/>
  <c r="DK319" i="1"/>
  <c r="DK383" i="1"/>
  <c r="DK286" i="1"/>
  <c r="DK74" i="1"/>
  <c r="DK138" i="1"/>
  <c r="DK202" i="1"/>
  <c r="DK266" i="1"/>
  <c r="DK330" i="1"/>
  <c r="DK394" i="1"/>
  <c r="DK420" i="1"/>
  <c r="DU420" i="1" s="1"/>
  <c r="DK393" i="1"/>
  <c r="DK411" i="1"/>
  <c r="DU411" i="1" s="1"/>
  <c r="DK329" i="1"/>
  <c r="DK78" i="1"/>
  <c r="DK419" i="1"/>
  <c r="DU419" i="1" s="1"/>
  <c r="DK214" i="1"/>
  <c r="DK153" i="1"/>
  <c r="DK139" i="1"/>
  <c r="DK240" i="1"/>
  <c r="DK94" i="1"/>
  <c r="DK76" i="1"/>
  <c r="DK140" i="1"/>
  <c r="DK204" i="1"/>
  <c r="DK268" i="1"/>
  <c r="DK332" i="1"/>
  <c r="DK396" i="1"/>
  <c r="DK278" i="1"/>
  <c r="DK331" i="1"/>
  <c r="DK71" i="1"/>
  <c r="DK135" i="1"/>
  <c r="DK199" i="1"/>
  <c r="DK263" i="1"/>
  <c r="DK327" i="1"/>
  <c r="DK391" i="1"/>
  <c r="DK350" i="1"/>
  <c r="DK402" i="1"/>
  <c r="DK185" i="1"/>
  <c r="DK112" i="1"/>
  <c r="DK200" i="1"/>
  <c r="DK75" i="1"/>
  <c r="DK89" i="1"/>
  <c r="DK57" i="1"/>
  <c r="DK272" i="1"/>
  <c r="DK126" i="1"/>
  <c r="DK355" i="1"/>
  <c r="DK212" i="1"/>
  <c r="DK276" i="1"/>
  <c r="DK340" i="1"/>
  <c r="DK404" i="1"/>
  <c r="DK110" i="1"/>
  <c r="DK203" i="1"/>
  <c r="DK342" i="1"/>
  <c r="DK363" i="1"/>
  <c r="DK414" i="1"/>
  <c r="DU414" i="1" s="1"/>
  <c r="DK90" i="1"/>
  <c r="DK154" i="1"/>
  <c r="DK218" i="1"/>
  <c r="DK249" i="1"/>
  <c r="DK72" i="1"/>
  <c r="DK264" i="1"/>
  <c r="DK401" i="1"/>
  <c r="DK99" i="1"/>
  <c r="DK98" i="1"/>
  <c r="DK162" i="1"/>
  <c r="DK226" i="1"/>
  <c r="DK290" i="1"/>
  <c r="DK354" i="1"/>
  <c r="DK86" i="1"/>
  <c r="DK209" i="1"/>
  <c r="DK81" i="1"/>
  <c r="DK281" i="1"/>
  <c r="DK121" i="1"/>
  <c r="DK368" i="1"/>
  <c r="DK270" i="1"/>
  <c r="DK84" i="1"/>
  <c r="DK102" i="1"/>
  <c r="DK103" i="1"/>
  <c r="DK167" i="1"/>
  <c r="DK231" i="1"/>
  <c r="DK295" i="1"/>
  <c r="DK359" i="1"/>
  <c r="DK118" i="1"/>
  <c r="DK418" i="1"/>
  <c r="DU418" i="1" s="1"/>
  <c r="DK313" i="1"/>
  <c r="DK145" i="1"/>
  <c r="DK328" i="1"/>
  <c r="DK144" i="1"/>
  <c r="DK400" i="1"/>
  <c r="DK235" i="1"/>
  <c r="DK254" i="1"/>
  <c r="DK180" i="1"/>
  <c r="DK244" i="1"/>
  <c r="DK308" i="1"/>
  <c r="DK372" i="1"/>
  <c r="DK77" i="1"/>
  <c r="DK141" i="1"/>
  <c r="DK205" i="1"/>
  <c r="DK269" i="1"/>
  <c r="DK333" i="1"/>
  <c r="DK397" i="1"/>
  <c r="DK116" i="1"/>
  <c r="DK227" i="1"/>
  <c r="DK318" i="1"/>
  <c r="DK111" i="1"/>
  <c r="DK175" i="1"/>
  <c r="DK239" i="1"/>
  <c r="DK303" i="1"/>
  <c r="DK367" i="1"/>
  <c r="DK158" i="1"/>
  <c r="DK122" i="1"/>
  <c r="DK186" i="1"/>
  <c r="DK250" i="1"/>
  <c r="DK107" i="1"/>
  <c r="DK345" i="1"/>
  <c r="DK337" i="1"/>
  <c r="DK136" i="1"/>
  <c r="DK176" i="1"/>
  <c r="DK60" i="1"/>
  <c r="DK124" i="1"/>
  <c r="DK85" i="1"/>
  <c r="DK149" i="1"/>
  <c r="DK213" i="1"/>
  <c r="DK277" i="1"/>
  <c r="DK341" i="1"/>
  <c r="DK405" i="1"/>
  <c r="DK398" i="1"/>
  <c r="DK150" i="1"/>
  <c r="DK267" i="1"/>
  <c r="DK119" i="1"/>
  <c r="DK183" i="1"/>
  <c r="DK247" i="1"/>
  <c r="DK311" i="1"/>
  <c r="DK375" i="1"/>
  <c r="DK222" i="1"/>
  <c r="DK416" i="1"/>
  <c r="DU416" i="1" s="1"/>
  <c r="EK301" i="1" l="1"/>
  <c r="EM408" i="1"/>
  <c r="EM419" i="1"/>
  <c r="EM418" i="1"/>
  <c r="EM421" i="1"/>
  <c r="ER421" i="1" s="1"/>
  <c r="EM96" i="1"/>
  <c r="EM420" i="1"/>
  <c r="ER420" i="1" s="1"/>
  <c r="EM98" i="1"/>
  <c r="EM97" i="1"/>
  <c r="EM148" i="1"/>
  <c r="EM271" i="1"/>
  <c r="EM209" i="1"/>
  <c r="EM123" i="1"/>
  <c r="ER123" i="1" s="1"/>
  <c r="EM358" i="1"/>
  <c r="ER358" i="1" s="1"/>
  <c r="EM126" i="1"/>
  <c r="ER126" i="1" s="1"/>
  <c r="EM362" i="1"/>
  <c r="ER362" i="1" s="1"/>
  <c r="EM273" i="1"/>
  <c r="ER273" i="1" s="1"/>
  <c r="EM187" i="1"/>
  <c r="EM311" i="1"/>
  <c r="EM190" i="1"/>
  <c r="EM120" i="1"/>
  <c r="ER120" i="1" s="1"/>
  <c r="EM365" i="1"/>
  <c r="ER365" i="1" s="1"/>
  <c r="EM251" i="1"/>
  <c r="ER251" i="1" s="1"/>
  <c r="EM375" i="1"/>
  <c r="ER375" i="1" s="1"/>
  <c r="EM254" i="1"/>
  <c r="ER254" i="1" s="1"/>
  <c r="EM184" i="1"/>
  <c r="EM114" i="1"/>
  <c r="ER114" i="1" s="1"/>
  <c r="EM322" i="1"/>
  <c r="EM109" i="1"/>
  <c r="EM328" i="1"/>
  <c r="EM248" i="1"/>
  <c r="ER248" i="1" s="1"/>
  <c r="EM178" i="1"/>
  <c r="ER178" i="1" s="1"/>
  <c r="EM329" i="1"/>
  <c r="ER329" i="1" s="1"/>
  <c r="EM173" i="1"/>
  <c r="EM228" i="1"/>
  <c r="EM315" i="1"/>
  <c r="EM242" i="1"/>
  <c r="EM393" i="1"/>
  <c r="ER393" i="1" s="1"/>
  <c r="EM237" i="1"/>
  <c r="ER237" i="1" s="1"/>
  <c r="EM143" i="1"/>
  <c r="EM204" i="1"/>
  <c r="EM306" i="1"/>
  <c r="EM332" i="1"/>
  <c r="EM301" i="1"/>
  <c r="EM207" i="1"/>
  <c r="EM145" i="1"/>
  <c r="EM164" i="1"/>
  <c r="EM396" i="1"/>
  <c r="EM101" i="1"/>
  <c r="EM165" i="1"/>
  <c r="EM229" i="1"/>
  <c r="EM293" i="1"/>
  <c r="EM405" i="1"/>
  <c r="ER405" i="1" s="1"/>
  <c r="EM118" i="1"/>
  <c r="EM182" i="1"/>
  <c r="ER182" i="1" s="1"/>
  <c r="EM246" i="1"/>
  <c r="ER246" i="1" s="1"/>
  <c r="EM312" i="1"/>
  <c r="EM172" i="1"/>
  <c r="EM135" i="1"/>
  <c r="EM199" i="1"/>
  <c r="EM263" i="1"/>
  <c r="ER263" i="1" s="1"/>
  <c r="EM346" i="1"/>
  <c r="ER346" i="1" s="1"/>
  <c r="EM112" i="1"/>
  <c r="ER112" i="1" s="1"/>
  <c r="EM176" i="1"/>
  <c r="ER176" i="1" s="1"/>
  <c r="EM240" i="1"/>
  <c r="ER240" i="1" s="1"/>
  <c r="EM304" i="1"/>
  <c r="EM156" i="1"/>
  <c r="EM137" i="1"/>
  <c r="EM201" i="1"/>
  <c r="ER201" i="1" s="1"/>
  <c r="EM265" i="1"/>
  <c r="ER265" i="1" s="1"/>
  <c r="EM349" i="1"/>
  <c r="EM106" i="1"/>
  <c r="EM170" i="1"/>
  <c r="ER170" i="1" s="1"/>
  <c r="EM234" i="1"/>
  <c r="EM298" i="1"/>
  <c r="EM108" i="1"/>
  <c r="ER108" i="1" s="1"/>
  <c r="EM115" i="1"/>
  <c r="EM179" i="1"/>
  <c r="ER179" i="1" s="1"/>
  <c r="EM243" i="1"/>
  <c r="ER243" i="1" s="1"/>
  <c r="EM307" i="1"/>
  <c r="ER307" i="1" s="1"/>
  <c r="EM321" i="1"/>
  <c r="ER321" i="1" s="1"/>
  <c r="EM385" i="1"/>
  <c r="EM324" i="1"/>
  <c r="EM388" i="1"/>
  <c r="EM350" i="1"/>
  <c r="ER350" i="1" s="1"/>
  <c r="EM414" i="1"/>
  <c r="ER414" i="1" s="1"/>
  <c r="EM367" i="1"/>
  <c r="EM416" i="1"/>
  <c r="EM124" i="1"/>
  <c r="EM117" i="1"/>
  <c r="EM181" i="1"/>
  <c r="EM245" i="1"/>
  <c r="ER245" i="1" s="1"/>
  <c r="EM310" i="1"/>
  <c r="ER310" i="1" s="1"/>
  <c r="EM188" i="1"/>
  <c r="ER188" i="1" s="1"/>
  <c r="EM134" i="1"/>
  <c r="ER134" i="1" s="1"/>
  <c r="EM198" i="1"/>
  <c r="ER198" i="1" s="1"/>
  <c r="EM262" i="1"/>
  <c r="ER262" i="1" s="1"/>
  <c r="EM344" i="1"/>
  <c r="EM284" i="1"/>
  <c r="EM151" i="1"/>
  <c r="EM215" i="1"/>
  <c r="EM279" i="1"/>
  <c r="ER279" i="1" s="1"/>
  <c r="EM378" i="1"/>
  <c r="EM128" i="1"/>
  <c r="ER128" i="1" s="1"/>
  <c r="EM192" i="1"/>
  <c r="ER192" i="1" s="1"/>
  <c r="EM256" i="1"/>
  <c r="EM331" i="1"/>
  <c r="EM260" i="1"/>
  <c r="EM153" i="1"/>
  <c r="ER153" i="1" s="1"/>
  <c r="EM217" i="1"/>
  <c r="ER217" i="1" s="1"/>
  <c r="EM281" i="1"/>
  <c r="ER281" i="1" s="1"/>
  <c r="EM381" i="1"/>
  <c r="ER381" i="1" s="1"/>
  <c r="EM122" i="1"/>
  <c r="ER122" i="1" s="1"/>
  <c r="EM186" i="1"/>
  <c r="EM250" i="1"/>
  <c r="EM320" i="1"/>
  <c r="EM212" i="1"/>
  <c r="ER212" i="1" s="1"/>
  <c r="EM131" i="1"/>
  <c r="ER131" i="1" s="1"/>
  <c r="EM195" i="1"/>
  <c r="ER195" i="1" s="1"/>
  <c r="EM259" i="1"/>
  <c r="ER259" i="1" s="1"/>
  <c r="EM338" i="1"/>
  <c r="EM337" i="1"/>
  <c r="EM401" i="1"/>
  <c r="EM340" i="1"/>
  <c r="EM404" i="1"/>
  <c r="ER404" i="1" s="1"/>
  <c r="EM366" i="1"/>
  <c r="ER366" i="1" s="1"/>
  <c r="EM319" i="1"/>
  <c r="ER319" i="1" s="1"/>
  <c r="EM383" i="1"/>
  <c r="ER383" i="1" s="1"/>
  <c r="EM180" i="1"/>
  <c r="EM125" i="1"/>
  <c r="EM189" i="1"/>
  <c r="EM253" i="1"/>
  <c r="ER253" i="1" s="1"/>
  <c r="EM325" i="1"/>
  <c r="ER325" i="1" s="1"/>
  <c r="EM236" i="1"/>
  <c r="ER236" i="1" s="1"/>
  <c r="EM142" i="1"/>
  <c r="ER142" i="1" s="1"/>
  <c r="EM206" i="1"/>
  <c r="ER206" i="1" s="1"/>
  <c r="EM270" i="1"/>
  <c r="ER270" i="1" s="1"/>
  <c r="EM360" i="1"/>
  <c r="ER360" i="1" s="1"/>
  <c r="EM403" i="1"/>
  <c r="EM159" i="1"/>
  <c r="EM223" i="1"/>
  <c r="EM287" i="1"/>
  <c r="EM394" i="1"/>
  <c r="ER394" i="1" s="1"/>
  <c r="EM136" i="1"/>
  <c r="ER136" i="1" s="1"/>
  <c r="EM200" i="1"/>
  <c r="ER200" i="1" s="1"/>
  <c r="EM264" i="1"/>
  <c r="ER264" i="1" s="1"/>
  <c r="EM347" i="1"/>
  <c r="EM323" i="1"/>
  <c r="EM161" i="1"/>
  <c r="EM225" i="1"/>
  <c r="EM289" i="1"/>
  <c r="ER289" i="1" s="1"/>
  <c r="EM397" i="1"/>
  <c r="ER397" i="1" s="1"/>
  <c r="EM130" i="1"/>
  <c r="EM194" i="1"/>
  <c r="ER194" i="1" s="1"/>
  <c r="EM258" i="1"/>
  <c r="EM336" i="1"/>
  <c r="EM268" i="1"/>
  <c r="EM139" i="1"/>
  <c r="ER139" i="1" s="1"/>
  <c r="EM203" i="1"/>
  <c r="ER203" i="1" s="1"/>
  <c r="EM267" i="1"/>
  <c r="EM354" i="1"/>
  <c r="EM345" i="1"/>
  <c r="ER345" i="1" s="1"/>
  <c r="EM409" i="1"/>
  <c r="EM348" i="1"/>
  <c r="EM412" i="1"/>
  <c r="EM374" i="1"/>
  <c r="EM327" i="1"/>
  <c r="ER327" i="1" s="1"/>
  <c r="EM391" i="1"/>
  <c r="ER391" i="1" s="1"/>
  <c r="EM220" i="1"/>
  <c r="ER220" i="1" s="1"/>
  <c r="EM133" i="1"/>
  <c r="ER133" i="1" s="1"/>
  <c r="EM197" i="1"/>
  <c r="ER197" i="1" s="1"/>
  <c r="EM261" i="1"/>
  <c r="ER261" i="1" s="1"/>
  <c r="EM341" i="1"/>
  <c r="EM292" i="1"/>
  <c r="ER292" i="1" s="1"/>
  <c r="EM150" i="1"/>
  <c r="ER150" i="1" s="1"/>
  <c r="EM214" i="1"/>
  <c r="ER214" i="1" s="1"/>
  <c r="EM278" i="1"/>
  <c r="ER278" i="1" s="1"/>
  <c r="EM376" i="1"/>
  <c r="ER376" i="1" s="1"/>
  <c r="EM103" i="1"/>
  <c r="ER103" i="1" s="1"/>
  <c r="EM167" i="1"/>
  <c r="ER167" i="1" s="1"/>
  <c r="EM231" i="1"/>
  <c r="EM295" i="1"/>
  <c r="EM413" i="1"/>
  <c r="EM144" i="1"/>
  <c r="ER144" i="1" s="1"/>
  <c r="EM208" i="1"/>
  <c r="ER208" i="1" s="1"/>
  <c r="EM272" i="1"/>
  <c r="ER272" i="1" s="1"/>
  <c r="EM363" i="1"/>
  <c r="EM105" i="1"/>
  <c r="ER105" i="1" s="1"/>
  <c r="EM169" i="1"/>
  <c r="EM233" i="1"/>
  <c r="EM297" i="1"/>
  <c r="EM140" i="1"/>
  <c r="ER140" i="1" s="1"/>
  <c r="EM138" i="1"/>
  <c r="EM202" i="1"/>
  <c r="ER202" i="1" s="1"/>
  <c r="EM266" i="1"/>
  <c r="EM352" i="1"/>
  <c r="EM300" i="1"/>
  <c r="EM147" i="1"/>
  <c r="ER147" i="1" s="1"/>
  <c r="EM211" i="1"/>
  <c r="ER211" i="1" s="1"/>
  <c r="EM275" i="1"/>
  <c r="ER275" i="1" s="1"/>
  <c r="EM370" i="1"/>
  <c r="EM353" i="1"/>
  <c r="ER353" i="1" s="1"/>
  <c r="EM417" i="1"/>
  <c r="ER417" i="1" s="1"/>
  <c r="EM356" i="1"/>
  <c r="EM318" i="1"/>
  <c r="EM382" i="1"/>
  <c r="EM335" i="1"/>
  <c r="ER335" i="1" s="1"/>
  <c r="EM399" i="1"/>
  <c r="ER399" i="1" s="1"/>
  <c r="EM276" i="1"/>
  <c r="EM141" i="1"/>
  <c r="ER141" i="1" s="1"/>
  <c r="EM205" i="1"/>
  <c r="ER205" i="1" s="1"/>
  <c r="EM269" i="1"/>
  <c r="ER269" i="1" s="1"/>
  <c r="EM357" i="1"/>
  <c r="ER357" i="1" s="1"/>
  <c r="EM355" i="1"/>
  <c r="ER355" i="1" s="1"/>
  <c r="EM158" i="1"/>
  <c r="EM222" i="1"/>
  <c r="ER222" i="1" s="1"/>
  <c r="EM286" i="1"/>
  <c r="ER286" i="1" s="1"/>
  <c r="EM392" i="1"/>
  <c r="EM111" i="1"/>
  <c r="EM175" i="1"/>
  <c r="EM239" i="1"/>
  <c r="EM303" i="1"/>
  <c r="EM132" i="1"/>
  <c r="EM152" i="1"/>
  <c r="ER152" i="1" s="1"/>
  <c r="EM216" i="1"/>
  <c r="EM280" i="1"/>
  <c r="EM379" i="1"/>
  <c r="EM113" i="1"/>
  <c r="EM177" i="1"/>
  <c r="EM241" i="1"/>
  <c r="EM305" i="1"/>
  <c r="ER305" i="1" s="1"/>
  <c r="EM196" i="1"/>
  <c r="EM146" i="1"/>
  <c r="EM210" i="1"/>
  <c r="ER210" i="1" s="1"/>
  <c r="EM274" i="1"/>
  <c r="EM368" i="1"/>
  <c r="EM387" i="1"/>
  <c r="EM155" i="1"/>
  <c r="ER155" i="1" s="1"/>
  <c r="EM219" i="1"/>
  <c r="ER219" i="1" s="1"/>
  <c r="EM283" i="1"/>
  <c r="EM386" i="1"/>
  <c r="ER386" i="1" s="1"/>
  <c r="EM361" i="1"/>
  <c r="ER361" i="1" s="1"/>
  <c r="EM411" i="1"/>
  <c r="ER411" i="1" s="1"/>
  <c r="EM364" i="1"/>
  <c r="EM326" i="1"/>
  <c r="ER326" i="1" s="1"/>
  <c r="EM390" i="1"/>
  <c r="EM343" i="1"/>
  <c r="ER343" i="1" s="1"/>
  <c r="EM407" i="1"/>
  <c r="ER407" i="1" s="1"/>
  <c r="EM339" i="1"/>
  <c r="EM149" i="1"/>
  <c r="ER149" i="1" s="1"/>
  <c r="EM213" i="1"/>
  <c r="EM277" i="1"/>
  <c r="EM373" i="1"/>
  <c r="EM102" i="1"/>
  <c r="EM166" i="1"/>
  <c r="EM230" i="1"/>
  <c r="EM294" i="1"/>
  <c r="ER294" i="1" s="1"/>
  <c r="EM410" i="1"/>
  <c r="ER410" i="1" s="1"/>
  <c r="EM119" i="1"/>
  <c r="EM183" i="1"/>
  <c r="EM247" i="1"/>
  <c r="EM314" i="1"/>
  <c r="EM244" i="1"/>
  <c r="EM160" i="1"/>
  <c r="ER160" i="1" s="1"/>
  <c r="EM224" i="1"/>
  <c r="ER224" i="1" s="1"/>
  <c r="EM288" i="1"/>
  <c r="EM395" i="1"/>
  <c r="EM121" i="1"/>
  <c r="EM185" i="1"/>
  <c r="EM249" i="1"/>
  <c r="ER249" i="1" s="1"/>
  <c r="EM317" i="1"/>
  <c r="ER317" i="1" s="1"/>
  <c r="EM252" i="1"/>
  <c r="EM154" i="1"/>
  <c r="EM218" i="1"/>
  <c r="EM282" i="1"/>
  <c r="EM384" i="1"/>
  <c r="EM99" i="1"/>
  <c r="EM163" i="1"/>
  <c r="ER163" i="1" s="1"/>
  <c r="EM227" i="1"/>
  <c r="ER227" i="1" s="1"/>
  <c r="EM291" i="1"/>
  <c r="ER291" i="1" s="1"/>
  <c r="EM402" i="1"/>
  <c r="ER402" i="1" s="1"/>
  <c r="EM369" i="1"/>
  <c r="ER369" i="1" s="1"/>
  <c r="EM308" i="1"/>
  <c r="EM372" i="1"/>
  <c r="EM334" i="1"/>
  <c r="ER334" i="1" s="1"/>
  <c r="EM398" i="1"/>
  <c r="EM351" i="1"/>
  <c r="EM415" i="1"/>
  <c r="ER415" i="1" s="1"/>
  <c r="EM371" i="1"/>
  <c r="ER371" i="1" s="1"/>
  <c r="EM157" i="1"/>
  <c r="ER157" i="1" s="1"/>
  <c r="EM221" i="1"/>
  <c r="ER221" i="1" s="1"/>
  <c r="EM285" i="1"/>
  <c r="EM389" i="1"/>
  <c r="ER389" i="1" s="1"/>
  <c r="EM110" i="1"/>
  <c r="EM174" i="1"/>
  <c r="EM238" i="1"/>
  <c r="ER238" i="1" s="1"/>
  <c r="EM302" i="1"/>
  <c r="ER302" i="1" s="1"/>
  <c r="EM116" i="1"/>
  <c r="ER116" i="1" s="1"/>
  <c r="EM127" i="1"/>
  <c r="EM191" i="1"/>
  <c r="EM255" i="1"/>
  <c r="EM330" i="1"/>
  <c r="EM104" i="1"/>
  <c r="EM168" i="1"/>
  <c r="ER168" i="1" s="1"/>
  <c r="EM232" i="1"/>
  <c r="ER232" i="1" s="1"/>
  <c r="EM296" i="1"/>
  <c r="ER296" i="1" s="1"/>
  <c r="EM100" i="1"/>
  <c r="EM129" i="1"/>
  <c r="EM193" i="1"/>
  <c r="ER193" i="1" s="1"/>
  <c r="EM257" i="1"/>
  <c r="ER257" i="1" s="1"/>
  <c r="EM333" i="1"/>
  <c r="EM309" i="1"/>
  <c r="ER309" i="1" s="1"/>
  <c r="EM162" i="1"/>
  <c r="ER162" i="1" s="1"/>
  <c r="EM226" i="1"/>
  <c r="EM290" i="1"/>
  <c r="EM400" i="1"/>
  <c r="EM107" i="1"/>
  <c r="ER107" i="1" s="1"/>
  <c r="EM171" i="1"/>
  <c r="ER171" i="1" s="1"/>
  <c r="EM235" i="1"/>
  <c r="EM299" i="1"/>
  <c r="EM313" i="1"/>
  <c r="ER313" i="1" s="1"/>
  <c r="EM377" i="1"/>
  <c r="ER377" i="1" s="1"/>
  <c r="EM316" i="1"/>
  <c r="EM380" i="1"/>
  <c r="EM342" i="1"/>
  <c r="EM406" i="1"/>
  <c r="EM359" i="1"/>
  <c r="EK127" i="1"/>
  <c r="EK142" i="1"/>
  <c r="EK206" i="1"/>
  <c r="EK191" i="1"/>
  <c r="EK152" i="1"/>
  <c r="EK216" i="1"/>
  <c r="EK243" i="1"/>
  <c r="EK161" i="1"/>
  <c r="EK229" i="1"/>
  <c r="EK106" i="1"/>
  <c r="EK170" i="1"/>
  <c r="EK251" i="1"/>
  <c r="EK107" i="1"/>
  <c r="EK171" i="1"/>
  <c r="EK253" i="1"/>
  <c r="EK116" i="1"/>
  <c r="EK180" i="1"/>
  <c r="EK277" i="1"/>
  <c r="EK117" i="1"/>
  <c r="EK181" i="1"/>
  <c r="EK283" i="1"/>
  <c r="EK260" i="1"/>
  <c r="EK324" i="1"/>
  <c r="EK388" i="1"/>
  <c r="EK317" i="1"/>
  <c r="EK381" i="1"/>
  <c r="EK262" i="1"/>
  <c r="EK326" i="1"/>
  <c r="EK390" i="1"/>
  <c r="EK255" i="1"/>
  <c r="EK319" i="1"/>
  <c r="EK383" i="1"/>
  <c r="EK256" i="1"/>
  <c r="EK320" i="1"/>
  <c r="EK384" i="1"/>
  <c r="EK313" i="1"/>
  <c r="EK377" i="1"/>
  <c r="EK258" i="1"/>
  <c r="EK322" i="1"/>
  <c r="EK386" i="1"/>
  <c r="EK98" i="1"/>
  <c r="EK421" i="1"/>
  <c r="EK214" i="1"/>
  <c r="EK227" i="1"/>
  <c r="EK114" i="1"/>
  <c r="EK179" i="1"/>
  <c r="EK125" i="1"/>
  <c r="EK332" i="1"/>
  <c r="EK270" i="1"/>
  <c r="EK327" i="1"/>
  <c r="EK392" i="1"/>
  <c r="EK394" i="1"/>
  <c r="EK265" i="1"/>
  <c r="EK158" i="1"/>
  <c r="EK225" i="1"/>
  <c r="EK104" i="1"/>
  <c r="EK168" i="1"/>
  <c r="EK245" i="1"/>
  <c r="EK113" i="1"/>
  <c r="EK177" i="1"/>
  <c r="EK269" i="1"/>
  <c r="EK122" i="1"/>
  <c r="EK186" i="1"/>
  <c r="EK323" i="1"/>
  <c r="EK123" i="1"/>
  <c r="EK187" i="1"/>
  <c r="EK331" i="1"/>
  <c r="EK132" i="1"/>
  <c r="EK196" i="1"/>
  <c r="EK403" i="1"/>
  <c r="EK133" i="1"/>
  <c r="EK197" i="1"/>
  <c r="EK411" i="1"/>
  <c r="EK276" i="1"/>
  <c r="EK340" i="1"/>
  <c r="EK404" i="1"/>
  <c r="EK333" i="1"/>
  <c r="EK397" i="1"/>
  <c r="EK278" i="1"/>
  <c r="EK342" i="1"/>
  <c r="EK406" i="1"/>
  <c r="EK271" i="1"/>
  <c r="EK335" i="1"/>
  <c r="EK399" i="1"/>
  <c r="EK272" i="1"/>
  <c r="EK336" i="1"/>
  <c r="EK400" i="1"/>
  <c r="EK329" i="1"/>
  <c r="EK393" i="1"/>
  <c r="EK274" i="1"/>
  <c r="EK338" i="1"/>
  <c r="EK402" i="1"/>
  <c r="EK97" i="1"/>
  <c r="EK299" i="1"/>
  <c r="EK169" i="1"/>
  <c r="EK115" i="1"/>
  <c r="EK188" i="1"/>
  <c r="EK347" i="1"/>
  <c r="EK325" i="1"/>
  <c r="EK398" i="1"/>
  <c r="EK264" i="1"/>
  <c r="EK266" i="1"/>
  <c r="EK102" i="1"/>
  <c r="EK166" i="1"/>
  <c r="EK241" i="1"/>
  <c r="EK112" i="1"/>
  <c r="EK176" i="1"/>
  <c r="EK267" i="1"/>
  <c r="EK121" i="1"/>
  <c r="EK185" i="1"/>
  <c r="EK315" i="1"/>
  <c r="EK130" i="1"/>
  <c r="EK194" i="1"/>
  <c r="EK387" i="1"/>
  <c r="EK131" i="1"/>
  <c r="EK195" i="1"/>
  <c r="EK395" i="1"/>
  <c r="EK140" i="1"/>
  <c r="EK204" i="1"/>
  <c r="EK143" i="1"/>
  <c r="EK141" i="1"/>
  <c r="EK205" i="1"/>
  <c r="EK220" i="1"/>
  <c r="EK284" i="1"/>
  <c r="EK348" i="1"/>
  <c r="EK412" i="1"/>
  <c r="EK341" i="1"/>
  <c r="EK405" i="1"/>
  <c r="EK286" i="1"/>
  <c r="EK350" i="1"/>
  <c r="EK414" i="1"/>
  <c r="EK279" i="1"/>
  <c r="EK343" i="1"/>
  <c r="EK407" i="1"/>
  <c r="EK280" i="1"/>
  <c r="EK344" i="1"/>
  <c r="EK408" i="1"/>
  <c r="EK337" i="1"/>
  <c r="EK401" i="1"/>
  <c r="EK282" i="1"/>
  <c r="EK346" i="1"/>
  <c r="EK410" i="1"/>
  <c r="EK183" i="1"/>
  <c r="EK160" i="1"/>
  <c r="EK249" i="1"/>
  <c r="EK273" i="1"/>
  <c r="EK124" i="1"/>
  <c r="EK189" i="1"/>
  <c r="EK396" i="1"/>
  <c r="EK334" i="1"/>
  <c r="EK391" i="1"/>
  <c r="EK321" i="1"/>
  <c r="EK418" i="1"/>
  <c r="EK110" i="1"/>
  <c r="EK174" i="1"/>
  <c r="EK261" i="1"/>
  <c r="EK120" i="1"/>
  <c r="EK184" i="1"/>
  <c r="EK307" i="1"/>
  <c r="EK129" i="1"/>
  <c r="EK193" i="1"/>
  <c r="EK379" i="1"/>
  <c r="EK138" i="1"/>
  <c r="EK202" i="1"/>
  <c r="EK103" i="1"/>
  <c r="EK139" i="1"/>
  <c r="EK203" i="1"/>
  <c r="EK159" i="1"/>
  <c r="EK148" i="1"/>
  <c r="EK212" i="1"/>
  <c r="EK199" i="1"/>
  <c r="EK149" i="1"/>
  <c r="EK213" i="1"/>
  <c r="EK228" i="1"/>
  <c r="EK292" i="1"/>
  <c r="EK356" i="1"/>
  <c r="EK285" i="1"/>
  <c r="EK349" i="1"/>
  <c r="EK413" i="1"/>
  <c r="EK294" i="1"/>
  <c r="EK358" i="1"/>
  <c r="EK223" i="1"/>
  <c r="EK287" i="1"/>
  <c r="EK351" i="1"/>
  <c r="EK224" i="1"/>
  <c r="EK288" i="1"/>
  <c r="EK352" i="1"/>
  <c r="EK281" i="1"/>
  <c r="EK345" i="1"/>
  <c r="EK409" i="1"/>
  <c r="EK290" i="1"/>
  <c r="EK354" i="1"/>
  <c r="EK96" i="1"/>
  <c r="EK150" i="1"/>
  <c r="EK105" i="1"/>
  <c r="EK178" i="1"/>
  <c r="EK275" i="1"/>
  <c r="EK339" i="1"/>
  <c r="EK268" i="1"/>
  <c r="EK389" i="1"/>
  <c r="EK263" i="1"/>
  <c r="EK328" i="1"/>
  <c r="EK330" i="1"/>
  <c r="EK420" i="1"/>
  <c r="EK118" i="1"/>
  <c r="EK182" i="1"/>
  <c r="EK291" i="1"/>
  <c r="EK128" i="1"/>
  <c r="EK192" i="1"/>
  <c r="EK371" i="1"/>
  <c r="EK137" i="1"/>
  <c r="EK201" i="1"/>
  <c r="EK111" i="1"/>
  <c r="EK146" i="1"/>
  <c r="EK210" i="1"/>
  <c r="EK151" i="1"/>
  <c r="EK147" i="1"/>
  <c r="EK211" i="1"/>
  <c r="EK215" i="1"/>
  <c r="EK156" i="1"/>
  <c r="EK221" i="1"/>
  <c r="EK363" i="1"/>
  <c r="EK157" i="1"/>
  <c r="EK222" i="1"/>
  <c r="EK236" i="1"/>
  <c r="EK300" i="1"/>
  <c r="EK364" i="1"/>
  <c r="EK293" i="1"/>
  <c r="EK357" i="1"/>
  <c r="EK238" i="1"/>
  <c r="EK302" i="1"/>
  <c r="EK366" i="1"/>
  <c r="EK231" i="1"/>
  <c r="EK295" i="1"/>
  <c r="EK359" i="1"/>
  <c r="EK232" i="1"/>
  <c r="EK296" i="1"/>
  <c r="EK360" i="1"/>
  <c r="EK289" i="1"/>
  <c r="EK353" i="1"/>
  <c r="EK234" i="1"/>
  <c r="EK298" i="1"/>
  <c r="EK362" i="1"/>
  <c r="EK416" i="1"/>
  <c r="EK385" i="1"/>
  <c r="EK126" i="1"/>
  <c r="EK190" i="1"/>
  <c r="EK355" i="1"/>
  <c r="EK136" i="1"/>
  <c r="EK200" i="1"/>
  <c r="EK119" i="1"/>
  <c r="EK145" i="1"/>
  <c r="EK209" i="1"/>
  <c r="EK167" i="1"/>
  <c r="EK154" i="1"/>
  <c r="EK218" i="1"/>
  <c r="EK207" i="1"/>
  <c r="EK155" i="1"/>
  <c r="EK219" i="1"/>
  <c r="EK100" i="1"/>
  <c r="EK164" i="1"/>
  <c r="EK235" i="1"/>
  <c r="EK101" i="1"/>
  <c r="EK165" i="1"/>
  <c r="EK237" i="1"/>
  <c r="EK244" i="1"/>
  <c r="EK308" i="1"/>
  <c r="EK372" i="1"/>
  <c r="EK365" i="1"/>
  <c r="EK246" i="1"/>
  <c r="EK310" i="1"/>
  <c r="EK374" i="1"/>
  <c r="EK239" i="1"/>
  <c r="EK303" i="1"/>
  <c r="EK367" i="1"/>
  <c r="EK240" i="1"/>
  <c r="EK304" i="1"/>
  <c r="EK368" i="1"/>
  <c r="EK297" i="1"/>
  <c r="EK361" i="1"/>
  <c r="EK242" i="1"/>
  <c r="EK306" i="1"/>
  <c r="EK370" i="1"/>
  <c r="EK417" i="1"/>
  <c r="EK134" i="1"/>
  <c r="EK198" i="1"/>
  <c r="EK135" i="1"/>
  <c r="EK144" i="1"/>
  <c r="EK208" i="1"/>
  <c r="EK175" i="1"/>
  <c r="EK153" i="1"/>
  <c r="EK217" i="1"/>
  <c r="EK226" i="1"/>
  <c r="EK162" i="1"/>
  <c r="EK230" i="1"/>
  <c r="EK99" i="1"/>
  <c r="EK163" i="1"/>
  <c r="EK233" i="1"/>
  <c r="EK108" i="1"/>
  <c r="EK172" i="1"/>
  <c r="EK257" i="1"/>
  <c r="EK109" i="1"/>
  <c r="EK173" i="1"/>
  <c r="EK259" i="1"/>
  <c r="EK252" i="1"/>
  <c r="EK316" i="1"/>
  <c r="EK380" i="1"/>
  <c r="EK309" i="1"/>
  <c r="EK373" i="1"/>
  <c r="EK254" i="1"/>
  <c r="EK318" i="1"/>
  <c r="EK382" i="1"/>
  <c r="EK247" i="1"/>
  <c r="EK311" i="1"/>
  <c r="EK375" i="1"/>
  <c r="EK248" i="1"/>
  <c r="EK312" i="1"/>
  <c r="EK376" i="1"/>
  <c r="EK305" i="1"/>
  <c r="EK369" i="1"/>
  <c r="EK250" i="1"/>
  <c r="EK314" i="1"/>
  <c r="EK378" i="1"/>
  <c r="EK415" i="1"/>
  <c r="EK419" i="1"/>
  <c r="ER419" i="1"/>
  <c r="ER418" i="1"/>
  <c r="ER293" i="1"/>
  <c r="ER189" i="1"/>
  <c r="ER181" i="1"/>
  <c r="ER173" i="1"/>
  <c r="ER165" i="1"/>
  <c r="ER125" i="1"/>
  <c r="ER117" i="1"/>
  <c r="ER332" i="1"/>
  <c r="ER228" i="1"/>
  <c r="ER172" i="1"/>
  <c r="ER156" i="1"/>
  <c r="ER148" i="1"/>
  <c r="ER331" i="1"/>
  <c r="ER315" i="1"/>
  <c r="ER187" i="1"/>
  <c r="ER322" i="1"/>
  <c r="ER306" i="1"/>
  <c r="ER298" i="1"/>
  <c r="ER234" i="1"/>
  <c r="ER186" i="1"/>
  <c r="ER401" i="1"/>
  <c r="ER385" i="1"/>
  <c r="ER337" i="1"/>
  <c r="ER209" i="1"/>
  <c r="ER408" i="1"/>
  <c r="ER344" i="1"/>
  <c r="ER304" i="1"/>
  <c r="ER256" i="1"/>
  <c r="ER184" i="1"/>
  <c r="ER135" i="1"/>
  <c r="ER190" i="1"/>
  <c r="AF132" i="1"/>
  <c r="AF196" i="1"/>
  <c r="AF140" i="1"/>
  <c r="AF267" i="1"/>
  <c r="AF68" i="1"/>
  <c r="AF260" i="1"/>
  <c r="AF324" i="1"/>
  <c r="AF388" i="1"/>
  <c r="AF259" i="1"/>
  <c r="AF117" i="1"/>
  <c r="AF181" i="1"/>
  <c r="AF245" i="1"/>
  <c r="AF309" i="1"/>
  <c r="AF373" i="1"/>
  <c r="AF211" i="1"/>
  <c r="AF102" i="1"/>
  <c r="AF166" i="1"/>
  <c r="AF230" i="1"/>
  <c r="AF294" i="1"/>
  <c r="AF358" i="1"/>
  <c r="AF67" i="1"/>
  <c r="AF87" i="1"/>
  <c r="AF191" i="1"/>
  <c r="AF255" i="1"/>
  <c r="AF319" i="1"/>
  <c r="AF383" i="1"/>
  <c r="AF275" i="1"/>
  <c r="AF119" i="1"/>
  <c r="AF104" i="1"/>
  <c r="AF168" i="1"/>
  <c r="AF232" i="1"/>
  <c r="AF296" i="1"/>
  <c r="AF360" i="1"/>
  <c r="AF75" i="1"/>
  <c r="AF81" i="1"/>
  <c r="AF145" i="1"/>
  <c r="AF209" i="1"/>
  <c r="AF273" i="1"/>
  <c r="AF337" i="1"/>
  <c r="AF401" i="1"/>
  <c r="AF347" i="1"/>
  <c r="AF106" i="1"/>
  <c r="AF170" i="1"/>
  <c r="AF234" i="1"/>
  <c r="AF298" i="1"/>
  <c r="AF362" i="1"/>
  <c r="AF315" i="1"/>
  <c r="AF76" i="1"/>
  <c r="AF204" i="1"/>
  <c r="AF268" i="1"/>
  <c r="AF332" i="1"/>
  <c r="AF396" i="1"/>
  <c r="AF387" i="1"/>
  <c r="AF125" i="1"/>
  <c r="AF189" i="1"/>
  <c r="AF253" i="1"/>
  <c r="AF317" i="1"/>
  <c r="AF381" i="1"/>
  <c r="AF379" i="1"/>
  <c r="AF110" i="1"/>
  <c r="AF174" i="1"/>
  <c r="AF238" i="1"/>
  <c r="AF302" i="1"/>
  <c r="AF366" i="1"/>
  <c r="AF115" i="1"/>
  <c r="AF111" i="1"/>
  <c r="AF199" i="1"/>
  <c r="AF263" i="1"/>
  <c r="AF327" i="1"/>
  <c r="AF391" i="1"/>
  <c r="AF307" i="1"/>
  <c r="AF135" i="1"/>
  <c r="AF112" i="1"/>
  <c r="AF176" i="1"/>
  <c r="AF240" i="1"/>
  <c r="AF304" i="1"/>
  <c r="AF368" i="1"/>
  <c r="AF123" i="1"/>
  <c r="AF89" i="1"/>
  <c r="AF153" i="1"/>
  <c r="AF217" i="1"/>
  <c r="AF281" i="1"/>
  <c r="AF345" i="1"/>
  <c r="AF409" i="1"/>
  <c r="AF65" i="1"/>
  <c r="AF114" i="1"/>
  <c r="AF178" i="1"/>
  <c r="AF242" i="1"/>
  <c r="AF306" i="1"/>
  <c r="AF370" i="1"/>
  <c r="AF331" i="1"/>
  <c r="AF84" i="1"/>
  <c r="AF148" i="1"/>
  <c r="AF212" i="1"/>
  <c r="AF276" i="1"/>
  <c r="AF340" i="1"/>
  <c r="AF404" i="1"/>
  <c r="AF69" i="1"/>
  <c r="AF133" i="1"/>
  <c r="AF197" i="1"/>
  <c r="AF261" i="1"/>
  <c r="AF325" i="1"/>
  <c r="AF389" i="1"/>
  <c r="AF61" i="1"/>
  <c r="AF118" i="1"/>
  <c r="AF182" i="1"/>
  <c r="AF246" i="1"/>
  <c r="AF310" i="1"/>
  <c r="AF374" i="1"/>
  <c r="AF163" i="1"/>
  <c r="AF127" i="1"/>
  <c r="AF207" i="1"/>
  <c r="AF271" i="1"/>
  <c r="AF335" i="1"/>
  <c r="AF399" i="1"/>
  <c r="AF339" i="1"/>
  <c r="AF159" i="1"/>
  <c r="AF120" i="1"/>
  <c r="AF184" i="1"/>
  <c r="AF248" i="1"/>
  <c r="AF312" i="1"/>
  <c r="AF376" i="1"/>
  <c r="AF179" i="1"/>
  <c r="AF97" i="1"/>
  <c r="AF161" i="1"/>
  <c r="AF225" i="1"/>
  <c r="AF289" i="1"/>
  <c r="AF353" i="1"/>
  <c r="AF417" i="1"/>
  <c r="AF58" i="1"/>
  <c r="AF122" i="1"/>
  <c r="AF186" i="1"/>
  <c r="AF250" i="1"/>
  <c r="AF314" i="1"/>
  <c r="AF378" i="1"/>
  <c r="AF355" i="1"/>
  <c r="AF92" i="1"/>
  <c r="AF156" i="1"/>
  <c r="AF220" i="1"/>
  <c r="AF284" i="1"/>
  <c r="AF348" i="1"/>
  <c r="AF412" i="1"/>
  <c r="AF77" i="1"/>
  <c r="AF141" i="1"/>
  <c r="AF205" i="1"/>
  <c r="AF269" i="1"/>
  <c r="AF333" i="1"/>
  <c r="AF397" i="1"/>
  <c r="AF62" i="1"/>
  <c r="AF126" i="1"/>
  <c r="AF190" i="1"/>
  <c r="AF254" i="1"/>
  <c r="AF318" i="1"/>
  <c r="AF382" i="1"/>
  <c r="AF235" i="1"/>
  <c r="AF143" i="1"/>
  <c r="AF215" i="1"/>
  <c r="AF279" i="1"/>
  <c r="AF343" i="1"/>
  <c r="AF407" i="1"/>
  <c r="AF395" i="1"/>
  <c r="AF64" i="1"/>
  <c r="AF128" i="1"/>
  <c r="AF192" i="1"/>
  <c r="AF256" i="1"/>
  <c r="AF320" i="1"/>
  <c r="AF384" i="1"/>
  <c r="AF203" i="1"/>
  <c r="AF105" i="1"/>
  <c r="AF169" i="1"/>
  <c r="AF233" i="1"/>
  <c r="AF297" i="1"/>
  <c r="AF361" i="1"/>
  <c r="AF83" i="1"/>
  <c r="AF66" i="1"/>
  <c r="AF130" i="1"/>
  <c r="AF194" i="1"/>
  <c r="AF258" i="1"/>
  <c r="AF322" i="1"/>
  <c r="AF386" i="1"/>
  <c r="AF59" i="1"/>
  <c r="AF371" i="1"/>
  <c r="AF100" i="1"/>
  <c r="AF164" i="1"/>
  <c r="AF228" i="1"/>
  <c r="AF292" i="1"/>
  <c r="AF356" i="1"/>
  <c r="AF420" i="1"/>
  <c r="AF85" i="1"/>
  <c r="AF149" i="1"/>
  <c r="AF213" i="1"/>
  <c r="AF277" i="1"/>
  <c r="AF341" i="1"/>
  <c r="AF405" i="1"/>
  <c r="AF70" i="1"/>
  <c r="AF134" i="1"/>
  <c r="AF198" i="1"/>
  <c r="AF262" i="1"/>
  <c r="AF326" i="1"/>
  <c r="AF390" i="1"/>
  <c r="AF283" i="1"/>
  <c r="AF151" i="1"/>
  <c r="AF223" i="1"/>
  <c r="AF287" i="1"/>
  <c r="AF351" i="1"/>
  <c r="AF415" i="1"/>
  <c r="AF63" i="1"/>
  <c r="AF72" i="1"/>
  <c r="AF136" i="1"/>
  <c r="AF200" i="1"/>
  <c r="AF264" i="1"/>
  <c r="AF328" i="1"/>
  <c r="AF392" i="1"/>
  <c r="AF251" i="1"/>
  <c r="AF113" i="1"/>
  <c r="AF177" i="1"/>
  <c r="AF241" i="1"/>
  <c r="AF305" i="1"/>
  <c r="AF369" i="1"/>
  <c r="AF147" i="1"/>
  <c r="AF74" i="1"/>
  <c r="AF138" i="1"/>
  <c r="AF202" i="1"/>
  <c r="AF266" i="1"/>
  <c r="AF330" i="1"/>
  <c r="AF394" i="1"/>
  <c r="AF107" i="1"/>
  <c r="AF403" i="1"/>
  <c r="AF108" i="1"/>
  <c r="AF172" i="1"/>
  <c r="AF236" i="1"/>
  <c r="AF300" i="1"/>
  <c r="AF364" i="1"/>
  <c r="AF91" i="1"/>
  <c r="AF93" i="1"/>
  <c r="AF157" i="1"/>
  <c r="AF221" i="1"/>
  <c r="AF285" i="1"/>
  <c r="AF349" i="1"/>
  <c r="AF413" i="1"/>
  <c r="AF78" i="1"/>
  <c r="AF142" i="1"/>
  <c r="AF206" i="1"/>
  <c r="AF270" i="1"/>
  <c r="AF334" i="1"/>
  <c r="AF398" i="1"/>
  <c r="AF323" i="1"/>
  <c r="AF167" i="1"/>
  <c r="AF231" i="1"/>
  <c r="AF295" i="1"/>
  <c r="AF359" i="1"/>
  <c r="AF99" i="1"/>
  <c r="AF79" i="1"/>
  <c r="AF80" i="1"/>
  <c r="AF144" i="1"/>
  <c r="AF208" i="1"/>
  <c r="AF272" i="1"/>
  <c r="AF336" i="1"/>
  <c r="AF400" i="1"/>
  <c r="AF299" i="1"/>
  <c r="AF121" i="1"/>
  <c r="AF185" i="1"/>
  <c r="AF249" i="1"/>
  <c r="AF313" i="1"/>
  <c r="AF377" i="1"/>
  <c r="AF187" i="1"/>
  <c r="AF82" i="1"/>
  <c r="AF146" i="1"/>
  <c r="AF210" i="1"/>
  <c r="AF274" i="1"/>
  <c r="AF338" i="1"/>
  <c r="AF402" i="1"/>
  <c r="AF171" i="1"/>
  <c r="AF419" i="1"/>
  <c r="AF116" i="1"/>
  <c r="AF180" i="1"/>
  <c r="AF244" i="1"/>
  <c r="AF308" i="1"/>
  <c r="AF372" i="1"/>
  <c r="AF139" i="1"/>
  <c r="AF101" i="1"/>
  <c r="AF165" i="1"/>
  <c r="AF229" i="1"/>
  <c r="AF293" i="1"/>
  <c r="AF357" i="1"/>
  <c r="AF421" i="1"/>
  <c r="AF86" i="1"/>
  <c r="AF150" i="1"/>
  <c r="AF214" i="1"/>
  <c r="AF278" i="1"/>
  <c r="AF342" i="1"/>
  <c r="AF406" i="1"/>
  <c r="AF411" i="1"/>
  <c r="AF175" i="1"/>
  <c r="AF239" i="1"/>
  <c r="AF303" i="1"/>
  <c r="AF367" i="1"/>
  <c r="AF155" i="1"/>
  <c r="AF95" i="1"/>
  <c r="AF88" i="1"/>
  <c r="AF152" i="1"/>
  <c r="AF216" i="1"/>
  <c r="AF280" i="1"/>
  <c r="AF344" i="1"/>
  <c r="AF408" i="1"/>
  <c r="AF363" i="1"/>
  <c r="AF129" i="1"/>
  <c r="AF193" i="1"/>
  <c r="AF257" i="1"/>
  <c r="AF321" i="1"/>
  <c r="AF385" i="1"/>
  <c r="AF243" i="1"/>
  <c r="AF90" i="1"/>
  <c r="AF154" i="1"/>
  <c r="AF218" i="1"/>
  <c r="AF282" i="1"/>
  <c r="AF346" i="1"/>
  <c r="AF410" i="1"/>
  <c r="AF219" i="1"/>
  <c r="AF60" i="1"/>
  <c r="AF124" i="1"/>
  <c r="AF188" i="1"/>
  <c r="AF252" i="1"/>
  <c r="AF316" i="1"/>
  <c r="AF380" i="1"/>
  <c r="AF195" i="1"/>
  <c r="AF109" i="1"/>
  <c r="AF173" i="1"/>
  <c r="AF237" i="1"/>
  <c r="AF301" i="1"/>
  <c r="AF365" i="1"/>
  <c r="AF131" i="1"/>
  <c r="AF94" i="1"/>
  <c r="AF158" i="1"/>
  <c r="AF222" i="1"/>
  <c r="AF286" i="1"/>
  <c r="AF350" i="1"/>
  <c r="AF414" i="1"/>
  <c r="AF71" i="1"/>
  <c r="AF183" i="1"/>
  <c r="AF247" i="1"/>
  <c r="AF311" i="1"/>
  <c r="AF375" i="1"/>
  <c r="AF227" i="1"/>
  <c r="AF103" i="1"/>
  <c r="AF96" i="1"/>
  <c r="AF160" i="1"/>
  <c r="AF224" i="1"/>
  <c r="AF288" i="1"/>
  <c r="AF352" i="1"/>
  <c r="AF416" i="1"/>
  <c r="AF73" i="1"/>
  <c r="AF137" i="1"/>
  <c r="AF201" i="1"/>
  <c r="AF265" i="1"/>
  <c r="AF329" i="1"/>
  <c r="AF393" i="1"/>
  <c r="AF291" i="1"/>
  <c r="AF98" i="1"/>
  <c r="AF162" i="1"/>
  <c r="AF226" i="1"/>
  <c r="AF290" i="1"/>
  <c r="AF354" i="1"/>
  <c r="AF418" i="1"/>
  <c r="ER342" i="1" l="1"/>
  <c r="ER255" i="1"/>
  <c r="ER99" i="1"/>
  <c r="ER185" i="1"/>
  <c r="ER247" i="1"/>
  <c r="ER373" i="1"/>
  <c r="ER387" i="1"/>
  <c r="ER177" i="1"/>
  <c r="ER239" i="1"/>
  <c r="ER318" i="1"/>
  <c r="ER300" i="1"/>
  <c r="ER169" i="1"/>
  <c r="ER231" i="1"/>
  <c r="ER341" i="1"/>
  <c r="ER412" i="1"/>
  <c r="ER268" i="1"/>
  <c r="ER161" i="1"/>
  <c r="ER223" i="1"/>
  <c r="ER215" i="1"/>
  <c r="ER115" i="1"/>
  <c r="ER207" i="1"/>
  <c r="ER242" i="1"/>
  <c r="ER109" i="1"/>
  <c r="ER380" i="1"/>
  <c r="ER400" i="1"/>
  <c r="ER129" i="1"/>
  <c r="ER191" i="1"/>
  <c r="ER285" i="1"/>
  <c r="ER372" i="1"/>
  <c r="ER384" i="1"/>
  <c r="ER121" i="1"/>
  <c r="ER183" i="1"/>
  <c r="ER277" i="1"/>
  <c r="ER364" i="1"/>
  <c r="ER368" i="1"/>
  <c r="ER113" i="1"/>
  <c r="ER175" i="1"/>
  <c r="ER356" i="1"/>
  <c r="ER352" i="1"/>
  <c r="ER348" i="1"/>
  <c r="ER336" i="1"/>
  <c r="ER323" i="1"/>
  <c r="ER159" i="1"/>
  <c r="ER340" i="1"/>
  <c r="ER320" i="1"/>
  <c r="ER260" i="1"/>
  <c r="ER151" i="1"/>
  <c r="ER388" i="1"/>
  <c r="ER137" i="1"/>
  <c r="ER199" i="1"/>
  <c r="ER316" i="1"/>
  <c r="ER290" i="1"/>
  <c r="ER100" i="1"/>
  <c r="ER127" i="1"/>
  <c r="ER308" i="1"/>
  <c r="ER282" i="1"/>
  <c r="ER395" i="1"/>
  <c r="ER119" i="1"/>
  <c r="ER213" i="1"/>
  <c r="ER274" i="1"/>
  <c r="ER379" i="1"/>
  <c r="ER111" i="1"/>
  <c r="ER266" i="1"/>
  <c r="ER363" i="1"/>
  <c r="ER409" i="1"/>
  <c r="ER258" i="1"/>
  <c r="ER347" i="1"/>
  <c r="ER403" i="1"/>
  <c r="ER250" i="1"/>
  <c r="ER284" i="1"/>
  <c r="ER324" i="1"/>
  <c r="ER229" i="1"/>
  <c r="ER311" i="1"/>
  <c r="ER271" i="1"/>
  <c r="ER226" i="1"/>
  <c r="ER218" i="1"/>
  <c r="ER288" i="1"/>
  <c r="ER280" i="1"/>
  <c r="ER392" i="1"/>
  <c r="ER154" i="1"/>
  <c r="ER339" i="1"/>
  <c r="ER146" i="1"/>
  <c r="ER216" i="1"/>
  <c r="ER276" i="1"/>
  <c r="ER370" i="1"/>
  <c r="ER138" i="1"/>
  <c r="ER354" i="1"/>
  <c r="ER130" i="1"/>
  <c r="ER180" i="1"/>
  <c r="ER338" i="1"/>
  <c r="ER124" i="1"/>
  <c r="ER312" i="1"/>
  <c r="ER101" i="1"/>
  <c r="ER204" i="1"/>
  <c r="ER97" i="1"/>
  <c r="ER299" i="1"/>
  <c r="ER252" i="1"/>
  <c r="ER230" i="1"/>
  <c r="ER283" i="1"/>
  <c r="ER196" i="1"/>
  <c r="ER267" i="1"/>
  <c r="ER416" i="1"/>
  <c r="ER106" i="1"/>
  <c r="ER396" i="1"/>
  <c r="ER143" i="1"/>
  <c r="ER98" i="1"/>
  <c r="ER359" i="1"/>
  <c r="ER235" i="1"/>
  <c r="ER333" i="1"/>
  <c r="ER104" i="1"/>
  <c r="ER174" i="1"/>
  <c r="ER351" i="1"/>
  <c r="ER244" i="1"/>
  <c r="ER166" i="1"/>
  <c r="ER132" i="1"/>
  <c r="ER158" i="1"/>
  <c r="ER297" i="1"/>
  <c r="ER413" i="1"/>
  <c r="ER378" i="1"/>
  <c r="ER367" i="1"/>
  <c r="ER349" i="1"/>
  <c r="ER164" i="1"/>
  <c r="ER406" i="1"/>
  <c r="ER330" i="1"/>
  <c r="ER110" i="1"/>
  <c r="ER398" i="1"/>
  <c r="ER314" i="1"/>
  <c r="ER102" i="1"/>
  <c r="ER390" i="1"/>
  <c r="ER241" i="1"/>
  <c r="ER303" i="1"/>
  <c r="ER382" i="1"/>
  <c r="ER233" i="1"/>
  <c r="ER295" i="1"/>
  <c r="ER374" i="1"/>
  <c r="ER225" i="1"/>
  <c r="ER287" i="1"/>
  <c r="ER118" i="1"/>
  <c r="ER145" i="1"/>
  <c r="ER328" i="1"/>
  <c r="ER96" i="1"/>
  <c r="ER301" i="1"/>
  <c r="BC57" i="1"/>
  <c r="AF57" i="1" s="1"/>
  <c r="EN81" i="1"/>
  <c r="EN163" i="1"/>
  <c r="EN167" i="1"/>
  <c r="EN144" i="1"/>
  <c r="EN266" i="1"/>
  <c r="EN105" i="1"/>
  <c r="EN308" i="1"/>
  <c r="EN352" i="1"/>
  <c r="EN326" i="1"/>
  <c r="EN94" i="1"/>
  <c r="EN233" i="1"/>
  <c r="EN90" i="1"/>
  <c r="EN419" i="1"/>
  <c r="EN248" i="1"/>
  <c r="EN140" i="1"/>
  <c r="EN262" i="1"/>
  <c r="EN200" i="1"/>
  <c r="EN286" i="1"/>
  <c r="EN67" i="1"/>
  <c r="EN416" i="1"/>
  <c r="EN80" i="1"/>
  <c r="EN101" i="1"/>
  <c r="EN381" i="1"/>
  <c r="EN125" i="1"/>
  <c r="EN161" i="1"/>
  <c r="EN412" i="1"/>
  <c r="EN421" i="1"/>
  <c r="EN390" i="1"/>
  <c r="EN335" i="1"/>
  <c r="EN297" i="1"/>
  <c r="EN253" i="1"/>
  <c r="EN124" i="1"/>
  <c r="EN203" i="1"/>
  <c r="EN293" i="1"/>
  <c r="EN288" i="1"/>
  <c r="EN208" i="1"/>
  <c r="EN317" i="1"/>
  <c r="EN330" i="1"/>
  <c r="EN112" i="1"/>
  <c r="EN77" i="1"/>
  <c r="EN357" i="1"/>
  <c r="EN394" i="1"/>
  <c r="EN196" i="1"/>
  <c r="EN291" i="1"/>
  <c r="EN295" i="1"/>
  <c r="EN102" i="1"/>
  <c r="EN141" i="1"/>
  <c r="EN216" i="1"/>
  <c r="EN66" i="1"/>
  <c r="EN204" i="1"/>
  <c r="EN244" i="1"/>
  <c r="EN355" i="1"/>
  <c r="EN189" i="1"/>
  <c r="EN158" i="1"/>
  <c r="EN414" i="1"/>
  <c r="EN359" i="1"/>
  <c r="EN361" i="1"/>
  <c r="EN103" i="1"/>
  <c r="EN92" i="1"/>
  <c r="EN222" i="1"/>
  <c r="EN202" i="1"/>
  <c r="EN89" i="1"/>
  <c r="EN284" i="1"/>
  <c r="EN207" i="1"/>
  <c r="EN220" i="1"/>
  <c r="EN227" i="1"/>
  <c r="EN231" i="1"/>
  <c r="EN169" i="1"/>
  <c r="EN267" i="1"/>
  <c r="EN348" i="1"/>
  <c r="EN271" i="1"/>
  <c r="EN91" i="1"/>
  <c r="EN372" i="1"/>
  <c r="EN350" i="1"/>
  <c r="EN62" i="1"/>
  <c r="EN331" i="1"/>
  <c r="EN136" i="1"/>
  <c r="EN95" i="1"/>
  <c r="EN168" i="1"/>
  <c r="EN74" i="1"/>
  <c r="EN68" i="1"/>
  <c r="EN139" i="1"/>
  <c r="EN395" i="1"/>
  <c r="EN229" i="1"/>
  <c r="EN198" i="1"/>
  <c r="EN143" i="1"/>
  <c r="EN399" i="1"/>
  <c r="EN138" i="1"/>
  <c r="EN156" i="1"/>
  <c r="EN75" i="1"/>
  <c r="EN157" i="1"/>
  <c r="EN76" i="1"/>
  <c r="EN160" i="1"/>
  <c r="EN85" i="1"/>
  <c r="EN180" i="1"/>
  <c r="EN147" i="1"/>
  <c r="EN211" i="1"/>
  <c r="EN275" i="1"/>
  <c r="EN339" i="1"/>
  <c r="EN403" i="1"/>
  <c r="EN292" i="1"/>
  <c r="EN356" i="1"/>
  <c r="EN420" i="1"/>
  <c r="EN237" i="1"/>
  <c r="EN301" i="1"/>
  <c r="EN365" i="1"/>
  <c r="EN142" i="1"/>
  <c r="EN206" i="1"/>
  <c r="EN270" i="1"/>
  <c r="EN334" i="1"/>
  <c r="EN398" i="1"/>
  <c r="EN151" i="1"/>
  <c r="EN215" i="1"/>
  <c r="EN279" i="1"/>
  <c r="EN343" i="1"/>
  <c r="EN407" i="1"/>
  <c r="EN296" i="1"/>
  <c r="EN360" i="1"/>
  <c r="EN177" i="1"/>
  <c r="EN241" i="1"/>
  <c r="EN305" i="1"/>
  <c r="EN369" i="1"/>
  <c r="EN146" i="1"/>
  <c r="EN210" i="1"/>
  <c r="EN274" i="1"/>
  <c r="EN338" i="1"/>
  <c r="EN402" i="1"/>
  <c r="EN184" i="1"/>
  <c r="EN113" i="1"/>
  <c r="EN72" i="1"/>
  <c r="EN152" i="1"/>
  <c r="EN97" i="1"/>
  <c r="EN228" i="1"/>
  <c r="EN82" i="1"/>
  <c r="EN172" i="1"/>
  <c r="EN83" i="1"/>
  <c r="EN173" i="1"/>
  <c r="EN84" i="1"/>
  <c r="EN176" i="1"/>
  <c r="EN93" i="1"/>
  <c r="EN212" i="1"/>
  <c r="EN155" i="1"/>
  <c r="EN219" i="1"/>
  <c r="EN283" i="1"/>
  <c r="EN347" i="1"/>
  <c r="EN411" i="1"/>
  <c r="EN300" i="1"/>
  <c r="EN364" i="1"/>
  <c r="EN181" i="1"/>
  <c r="EN245" i="1"/>
  <c r="EN309" i="1"/>
  <c r="EN373" i="1"/>
  <c r="EN150" i="1"/>
  <c r="EN214" i="1"/>
  <c r="EN278" i="1"/>
  <c r="EN342" i="1"/>
  <c r="EN406" i="1"/>
  <c r="EN159" i="1"/>
  <c r="EN223" i="1"/>
  <c r="EN287" i="1"/>
  <c r="EN351" i="1"/>
  <c r="EN415" i="1"/>
  <c r="EN304" i="1"/>
  <c r="EN368" i="1"/>
  <c r="EN185" i="1"/>
  <c r="EN249" i="1"/>
  <c r="EN313" i="1"/>
  <c r="EN377" i="1"/>
  <c r="EN154" i="1"/>
  <c r="EN218" i="1"/>
  <c r="EN282" i="1"/>
  <c r="EN346" i="1"/>
  <c r="EN410" i="1"/>
  <c r="EN376" i="1"/>
  <c r="EN385" i="1"/>
  <c r="EN418" i="1"/>
  <c r="EN88" i="1"/>
  <c r="EN122" i="1"/>
  <c r="EN99" i="1"/>
  <c r="EN240" i="1"/>
  <c r="EN171" i="1"/>
  <c r="EN363" i="1"/>
  <c r="EN197" i="1"/>
  <c r="EN166" i="1"/>
  <c r="EN358" i="1"/>
  <c r="EN239" i="1"/>
  <c r="EN320" i="1"/>
  <c r="EN234" i="1"/>
  <c r="EN71" i="1"/>
  <c r="EN149" i="1"/>
  <c r="EN96" i="1"/>
  <c r="EN224" i="1"/>
  <c r="EN126" i="1"/>
  <c r="EN64" i="1"/>
  <c r="EN106" i="1"/>
  <c r="EN86" i="1"/>
  <c r="EN108" i="1"/>
  <c r="EN78" i="1"/>
  <c r="EN109" i="1"/>
  <c r="EN70" i="1"/>
  <c r="EN121" i="1"/>
  <c r="EN115" i="1"/>
  <c r="EN179" i="1"/>
  <c r="EN243" i="1"/>
  <c r="EN307" i="1"/>
  <c r="EN371" i="1"/>
  <c r="EN260" i="1"/>
  <c r="EN324" i="1"/>
  <c r="EN388" i="1"/>
  <c r="EN205" i="1"/>
  <c r="EN269" i="1"/>
  <c r="EN333" i="1"/>
  <c r="EN397" i="1"/>
  <c r="EN174" i="1"/>
  <c r="EN238" i="1"/>
  <c r="EN302" i="1"/>
  <c r="EN366" i="1"/>
  <c r="EN119" i="1"/>
  <c r="EN183" i="1"/>
  <c r="EN247" i="1"/>
  <c r="EN311" i="1"/>
  <c r="EN375" i="1"/>
  <c r="EN264" i="1"/>
  <c r="EN328" i="1"/>
  <c r="EN392" i="1"/>
  <c r="EN209" i="1"/>
  <c r="EN273" i="1"/>
  <c r="EN337" i="1"/>
  <c r="EN401" i="1"/>
  <c r="EN178" i="1"/>
  <c r="EN242" i="1"/>
  <c r="EN306" i="1"/>
  <c r="EN370" i="1"/>
  <c r="EN193" i="1"/>
  <c r="EN321" i="1"/>
  <c r="EN226" i="1"/>
  <c r="EN354" i="1"/>
  <c r="EN63" i="1"/>
  <c r="EN192" i="1"/>
  <c r="EN98" i="1"/>
  <c r="EN100" i="1"/>
  <c r="EN107" i="1"/>
  <c r="EN299" i="1"/>
  <c r="EN252" i="1"/>
  <c r="EN380" i="1"/>
  <c r="EN325" i="1"/>
  <c r="EN294" i="1"/>
  <c r="EN175" i="1"/>
  <c r="EN367" i="1"/>
  <c r="EN384" i="1"/>
  <c r="EN329" i="1"/>
  <c r="EN170" i="1"/>
  <c r="EN362" i="1"/>
  <c r="EN165" i="1"/>
  <c r="EN148" i="1"/>
  <c r="EN65" i="1"/>
  <c r="EN117" i="1"/>
  <c r="EN164" i="1"/>
  <c r="EN118" i="1"/>
  <c r="EN133" i="1"/>
  <c r="EN120" i="1"/>
  <c r="EN61" i="1"/>
  <c r="EN132" i="1"/>
  <c r="EN123" i="1"/>
  <c r="EN187" i="1"/>
  <c r="EN251" i="1"/>
  <c r="EN315" i="1"/>
  <c r="EN379" i="1"/>
  <c r="EN268" i="1"/>
  <c r="EN332" i="1"/>
  <c r="EN396" i="1"/>
  <c r="EN213" i="1"/>
  <c r="EN277" i="1"/>
  <c r="EN341" i="1"/>
  <c r="EN405" i="1"/>
  <c r="EN182" i="1"/>
  <c r="EN246" i="1"/>
  <c r="EN310" i="1"/>
  <c r="EN374" i="1"/>
  <c r="EN127" i="1"/>
  <c r="EN191" i="1"/>
  <c r="EN255" i="1"/>
  <c r="EN319" i="1"/>
  <c r="EN383" i="1"/>
  <c r="EN272" i="1"/>
  <c r="EN336" i="1"/>
  <c r="EN400" i="1"/>
  <c r="EN217" i="1"/>
  <c r="EN281" i="1"/>
  <c r="EN345" i="1"/>
  <c r="EN409" i="1"/>
  <c r="EN186" i="1"/>
  <c r="EN250" i="1"/>
  <c r="EN314" i="1"/>
  <c r="EN378" i="1"/>
  <c r="EN312" i="1"/>
  <c r="EN257" i="1"/>
  <c r="EN162" i="1"/>
  <c r="EN290" i="1"/>
  <c r="EN134" i="1"/>
  <c r="EN116" i="1"/>
  <c r="EN232" i="1"/>
  <c r="EN236" i="1"/>
  <c r="EN110" i="1"/>
  <c r="EN235" i="1"/>
  <c r="EN316" i="1"/>
  <c r="EN261" i="1"/>
  <c r="EN389" i="1"/>
  <c r="EN230" i="1"/>
  <c r="EN111" i="1"/>
  <c r="EN303" i="1"/>
  <c r="EN256" i="1"/>
  <c r="EN201" i="1"/>
  <c r="EN265" i="1"/>
  <c r="EN393" i="1"/>
  <c r="EN298" i="1"/>
  <c r="EN79" i="1"/>
  <c r="EN104" i="1"/>
  <c r="EN137" i="1"/>
  <c r="EN87" i="1"/>
  <c r="EN188" i="1"/>
  <c r="EN114" i="1"/>
  <c r="EN73" i="1"/>
  <c r="EN153" i="1"/>
  <c r="EN58" i="1"/>
  <c r="EN128" i="1"/>
  <c r="EN59" i="1"/>
  <c r="EN129" i="1"/>
  <c r="EN60" i="1"/>
  <c r="EN130" i="1"/>
  <c r="EN69" i="1"/>
  <c r="EN145" i="1"/>
  <c r="EN131" i="1"/>
  <c r="EN195" i="1"/>
  <c r="EN259" i="1"/>
  <c r="EN323" i="1"/>
  <c r="EN387" i="1"/>
  <c r="EN276" i="1"/>
  <c r="EN340" i="1"/>
  <c r="EN404" i="1"/>
  <c r="EN221" i="1"/>
  <c r="EN285" i="1"/>
  <c r="EN349" i="1"/>
  <c r="EN413" i="1"/>
  <c r="EN190" i="1"/>
  <c r="EN254" i="1"/>
  <c r="EN318" i="1"/>
  <c r="EN382" i="1"/>
  <c r="EN135" i="1"/>
  <c r="EN199" i="1"/>
  <c r="EN263" i="1"/>
  <c r="EN327" i="1"/>
  <c r="EN391" i="1"/>
  <c r="EN280" i="1"/>
  <c r="EN344" i="1"/>
  <c r="EN408" i="1"/>
  <c r="EN225" i="1"/>
  <c r="EN289" i="1"/>
  <c r="EN353" i="1"/>
  <c r="EN417" i="1"/>
  <c r="EN194" i="1"/>
  <c r="EN258" i="1"/>
  <c r="EN322" i="1"/>
  <c r="EN386" i="1"/>
  <c r="CL413" i="1" l="1"/>
  <c r="CV413" i="1" s="1"/>
  <c r="CL420" i="1"/>
  <c r="CV420" i="1" s="1"/>
  <c r="CL410" i="1" l="1"/>
  <c r="CV410" i="1" s="1"/>
  <c r="CL419" i="1"/>
  <c r="CV419" i="1" s="1"/>
  <c r="CL408" i="1"/>
  <c r="CV408" i="1" s="1"/>
  <c r="CL409" i="1"/>
  <c r="CV409" i="1" s="1"/>
  <c r="CL414" i="1"/>
  <c r="CV414" i="1" s="1"/>
  <c r="CL411" i="1"/>
  <c r="CV411" i="1" s="1"/>
  <c r="CL415" i="1"/>
  <c r="CV415" i="1" s="1"/>
  <c r="CL421" i="1"/>
  <c r="CV421" i="1" s="1"/>
  <c r="CL412" i="1"/>
  <c r="CV412" i="1" s="1"/>
  <c r="CL417" i="1"/>
  <c r="CV417" i="1" s="1"/>
  <c r="CL416" i="1"/>
  <c r="CV416" i="1" s="1"/>
  <c r="CL418" i="1"/>
  <c r="CV418" i="1" s="1"/>
  <c r="BO420" i="1" l="1"/>
  <c r="BY420" i="1" s="1"/>
  <c r="CO420" i="1"/>
  <c r="DC413" i="1"/>
  <c r="DC398" i="1"/>
  <c r="CO398" i="1"/>
  <c r="DC420" i="1"/>
  <c r="BO413" i="1"/>
  <c r="BY413" i="1" s="1"/>
  <c r="CO413" i="1"/>
  <c r="BU398" i="1" l="1"/>
  <c r="DC399" i="1"/>
  <c r="DC387" i="1"/>
  <c r="CO403" i="1"/>
  <c r="CO386" i="1"/>
  <c r="CO393" i="1"/>
  <c r="DC381" i="1"/>
  <c r="DC393" i="1"/>
  <c r="DC417" i="1"/>
  <c r="BO408" i="1"/>
  <c r="CO408" i="1"/>
  <c r="CO407" i="1"/>
  <c r="CO394" i="1"/>
  <c r="CO389" i="1"/>
  <c r="DC407" i="1"/>
  <c r="DC410" i="1"/>
  <c r="DC403" i="1"/>
  <c r="DC409" i="1"/>
  <c r="DC401" i="1"/>
  <c r="BO419" i="1"/>
  <c r="BY419" i="1" s="1"/>
  <c r="CO419" i="1"/>
  <c r="DC384" i="1"/>
  <c r="DC416" i="1"/>
  <c r="DC405" i="1"/>
  <c r="DC402" i="1"/>
  <c r="DC383" i="1"/>
  <c r="CO381" i="1"/>
  <c r="DC379" i="1"/>
  <c r="DC388" i="1"/>
  <c r="CO382" i="1"/>
  <c r="DC411" i="1"/>
  <c r="DC385" i="1"/>
  <c r="CO387" i="1"/>
  <c r="DC414" i="1"/>
  <c r="DC389" i="1"/>
  <c r="DC382" i="1"/>
  <c r="DC406" i="1"/>
  <c r="DC412" i="1"/>
  <c r="DC400" i="1"/>
  <c r="DC408" i="1"/>
  <c r="DC390" i="1"/>
  <c r="CO402" i="1"/>
  <c r="DC380" i="1"/>
  <c r="DC418" i="1"/>
  <c r="DC397" i="1"/>
  <c r="DC391" i="1"/>
  <c r="DC386" i="1"/>
  <c r="DC394" i="1"/>
  <c r="DC421" i="1"/>
  <c r="CO399" i="1"/>
  <c r="DC415" i="1"/>
  <c r="CO395" i="1"/>
  <c r="DC396" i="1"/>
  <c r="DC395" i="1"/>
  <c r="DC419" i="1"/>
  <c r="BO410" i="1"/>
  <c r="CO410" i="1"/>
  <c r="DC392" i="1"/>
  <c r="DC404" i="1"/>
  <c r="BO418" i="1"/>
  <c r="BY418" i="1" s="1"/>
  <c r="CO418" i="1"/>
  <c r="CO391" i="1"/>
  <c r="CO388" i="1"/>
  <c r="CO397" i="1"/>
  <c r="BO414" i="1"/>
  <c r="BY414" i="1" s="1"/>
  <c r="CO414" i="1"/>
  <c r="CO383" i="1"/>
  <c r="CO405" i="1"/>
  <c r="CO385" i="1"/>
  <c r="CO380" i="1"/>
  <c r="BO409" i="1"/>
  <c r="CO409" i="1"/>
  <c r="BO415" i="1"/>
  <c r="BY415" i="1" s="1"/>
  <c r="CO415" i="1"/>
  <c r="CO379" i="1"/>
  <c r="CO401" i="1"/>
  <c r="BO417" i="1"/>
  <c r="BY417" i="1" s="1"/>
  <c r="CO417" i="1"/>
  <c r="CO400" i="1"/>
  <c r="CO390" i="1"/>
  <c r="CO396" i="1"/>
  <c r="CO392" i="1"/>
  <c r="CO404" i="1"/>
  <c r="BO421" i="1"/>
  <c r="BY421" i="1" s="1"/>
  <c r="CO421" i="1"/>
  <c r="BO412" i="1"/>
  <c r="BY412" i="1" s="1"/>
  <c r="CO412" i="1"/>
  <c r="BO416" i="1"/>
  <c r="BY416" i="1" s="1"/>
  <c r="CO416" i="1"/>
  <c r="CO406" i="1"/>
  <c r="BO411" i="1"/>
  <c r="CO411" i="1"/>
  <c r="CO384" i="1"/>
  <c r="BY409" i="1" l="1"/>
  <c r="BY410" i="1"/>
  <c r="BY411" i="1"/>
  <c r="BY408" i="1"/>
  <c r="CA398" i="1"/>
  <c r="BV398" i="1"/>
  <c r="BU404" i="1"/>
  <c r="BU400" i="1"/>
  <c r="BU397" i="1"/>
  <c r="BU402" i="1"/>
  <c r="BU403" i="1"/>
  <c r="BU401" i="1"/>
  <c r="BU405" i="1"/>
  <c r="BX393" i="1"/>
  <c r="BU393" i="1"/>
  <c r="BU396" i="1"/>
  <c r="BU399" i="1"/>
  <c r="BU395" i="1"/>
  <c r="BU394" i="1"/>
  <c r="BX398" i="1"/>
  <c r="BR413" i="1"/>
  <c r="CF398" i="1" l="1"/>
  <c r="CA396" i="1"/>
  <c r="BV396" i="1"/>
  <c r="CA400" i="1"/>
  <c r="CF400" i="1" s="1"/>
  <c r="BV400" i="1"/>
  <c r="CA404" i="1"/>
  <c r="CF404" i="1" s="1"/>
  <c r="BV404" i="1"/>
  <c r="CA405" i="1"/>
  <c r="CF405" i="1" s="1"/>
  <c r="BV405" i="1"/>
  <c r="CA401" i="1"/>
  <c r="CF401" i="1" s="1"/>
  <c r="BV401" i="1"/>
  <c r="CA393" i="1"/>
  <c r="BV393" i="1"/>
  <c r="CA394" i="1"/>
  <c r="BV394" i="1"/>
  <c r="CA403" i="1"/>
  <c r="CF403" i="1" s="1"/>
  <c r="BV403" i="1"/>
  <c r="CA395" i="1"/>
  <c r="BV395" i="1"/>
  <c r="CA402" i="1"/>
  <c r="CF402" i="1" s="1"/>
  <c r="BV402" i="1"/>
  <c r="CA399" i="1"/>
  <c r="CF399" i="1" s="1"/>
  <c r="BV399" i="1"/>
  <c r="CA397" i="1"/>
  <c r="BV397" i="1"/>
  <c r="BR398" i="1"/>
  <c r="BX403" i="1"/>
  <c r="BX397" i="1"/>
  <c r="BX394" i="1"/>
  <c r="BX405" i="1"/>
  <c r="BX402" i="1"/>
  <c r="BR402" i="1" s="1"/>
  <c r="BX395" i="1"/>
  <c r="BX401" i="1"/>
  <c r="BX399" i="1"/>
  <c r="BX400" i="1"/>
  <c r="BX396" i="1"/>
  <c r="BX404" i="1"/>
  <c r="DA420" i="1"/>
  <c r="DA417" i="1"/>
  <c r="DA413" i="1"/>
  <c r="DA398" i="1"/>
  <c r="AR413" i="1"/>
  <c r="AR420" i="1"/>
  <c r="BB420" i="1" s="1"/>
  <c r="BR420" i="1"/>
  <c r="BR410" i="1"/>
  <c r="DD417" i="1" l="1"/>
  <c r="CT417" i="1"/>
  <c r="DB417" i="1"/>
  <c r="CT413" i="1"/>
  <c r="DD413" i="1"/>
  <c r="DB413" i="1"/>
  <c r="CT420" i="1"/>
  <c r="DD420" i="1"/>
  <c r="DB420" i="1"/>
  <c r="CT398" i="1"/>
  <c r="DD398" i="1"/>
  <c r="DB398" i="1"/>
  <c r="BB413" i="1"/>
  <c r="CF394" i="1"/>
  <c r="CF393" i="1"/>
  <c r="CF395" i="1"/>
  <c r="CF396" i="1"/>
  <c r="CF397" i="1"/>
  <c r="BR403" i="1"/>
  <c r="BR393" i="1"/>
  <c r="BR394" i="1"/>
  <c r="BR395" i="1"/>
  <c r="DA397" i="1"/>
  <c r="DA394" i="1"/>
  <c r="DA421" i="1"/>
  <c r="DA395" i="1"/>
  <c r="DA412" i="1"/>
  <c r="DA399" i="1"/>
  <c r="DA393" i="1"/>
  <c r="DA408" i="1"/>
  <c r="DA419" i="1"/>
  <c r="DA407" i="1"/>
  <c r="DA409" i="1"/>
  <c r="DA418" i="1"/>
  <c r="DA404" i="1"/>
  <c r="DA396" i="1"/>
  <c r="DA415" i="1"/>
  <c r="DA406" i="1"/>
  <c r="DA402" i="1"/>
  <c r="DA416" i="1"/>
  <c r="DA411" i="1"/>
  <c r="DA403" i="1"/>
  <c r="DA414" i="1"/>
  <c r="DA400" i="1"/>
  <c r="DA410" i="1"/>
  <c r="DA405" i="1"/>
  <c r="DA401" i="1"/>
  <c r="AR415" i="1"/>
  <c r="BR415" i="1"/>
  <c r="AR411" i="1"/>
  <c r="BR411" i="1"/>
  <c r="BR406" i="1"/>
  <c r="AR421" i="1"/>
  <c r="BB421" i="1" s="1"/>
  <c r="BR421" i="1"/>
  <c r="BR400" i="1"/>
  <c r="BR404" i="1"/>
  <c r="AR419" i="1"/>
  <c r="BB419" i="1" s="1"/>
  <c r="BR419" i="1"/>
  <c r="AR409" i="1"/>
  <c r="BR409" i="1"/>
  <c r="BR397" i="1"/>
  <c r="AR408" i="1"/>
  <c r="BR408" i="1"/>
  <c r="AR412" i="1"/>
  <c r="BR412" i="1"/>
  <c r="BR399" i="1"/>
  <c r="BR405" i="1"/>
  <c r="AR417" i="1"/>
  <c r="BB417" i="1" s="1"/>
  <c r="BR417" i="1"/>
  <c r="BR407" i="1"/>
  <c r="BR396" i="1"/>
  <c r="AR416" i="1"/>
  <c r="BR416" i="1"/>
  <c r="AR418" i="1"/>
  <c r="BB418" i="1" s="1"/>
  <c r="BR418" i="1"/>
  <c r="AR414" i="1"/>
  <c r="BR414" i="1"/>
  <c r="BR401" i="1"/>
  <c r="AR410" i="1"/>
  <c r="CT416" i="1" l="1"/>
  <c r="DD416" i="1"/>
  <c r="DB416" i="1"/>
  <c r="DD407" i="1"/>
  <c r="CT407" i="1"/>
  <c r="DB407" i="1"/>
  <c r="CT394" i="1"/>
  <c r="DD394" i="1"/>
  <c r="DB394" i="1"/>
  <c r="CT402" i="1"/>
  <c r="DD402" i="1"/>
  <c r="DB402" i="1"/>
  <c r="CT419" i="1"/>
  <c r="DD419" i="1"/>
  <c r="DB419" i="1"/>
  <c r="CT397" i="1"/>
  <c r="DD397" i="1"/>
  <c r="DB397" i="1"/>
  <c r="CT405" i="1"/>
  <c r="DD405" i="1"/>
  <c r="DB405" i="1"/>
  <c r="CT406" i="1"/>
  <c r="DD406" i="1"/>
  <c r="DB406" i="1"/>
  <c r="DD408" i="1"/>
  <c r="CT408" i="1"/>
  <c r="DB408" i="1"/>
  <c r="CT410" i="1"/>
  <c r="DD410" i="1"/>
  <c r="DB410" i="1"/>
  <c r="DD415" i="1"/>
  <c r="CT415" i="1"/>
  <c r="DB415" i="1"/>
  <c r="DD393" i="1"/>
  <c r="CT393" i="1"/>
  <c r="DB393" i="1"/>
  <c r="DD400" i="1"/>
  <c r="CT400" i="1"/>
  <c r="DB400" i="1"/>
  <c r="CT396" i="1"/>
  <c r="DD396" i="1"/>
  <c r="DB396" i="1"/>
  <c r="DD399" i="1"/>
  <c r="CT399" i="1"/>
  <c r="DB399" i="1"/>
  <c r="DD401" i="1"/>
  <c r="CT401" i="1"/>
  <c r="DB401" i="1"/>
  <c r="CT414" i="1"/>
  <c r="DD414" i="1"/>
  <c r="DB414" i="1"/>
  <c r="CT404" i="1"/>
  <c r="DD404" i="1"/>
  <c r="DB404" i="1"/>
  <c r="CT412" i="1"/>
  <c r="DD412" i="1"/>
  <c r="DB412" i="1"/>
  <c r="CT403" i="1"/>
  <c r="DD403" i="1"/>
  <c r="DB403" i="1"/>
  <c r="CT418" i="1"/>
  <c r="DD418" i="1"/>
  <c r="DB418" i="1"/>
  <c r="CT395" i="1"/>
  <c r="DD395" i="1"/>
  <c r="DB395" i="1"/>
  <c r="CT411" i="1"/>
  <c r="DD411" i="1"/>
  <c r="DB411" i="1"/>
  <c r="DD409" i="1"/>
  <c r="CT409" i="1"/>
  <c r="DB409" i="1"/>
  <c r="CT421" i="1"/>
  <c r="DD421" i="1"/>
  <c r="DB421" i="1"/>
  <c r="BB414" i="1"/>
  <c r="BB416" i="1"/>
  <c r="BB412" i="1"/>
  <c r="BB415" i="1"/>
  <c r="CD420" i="1"/>
  <c r="CD413" i="1"/>
  <c r="BW420" i="1" l="1"/>
  <c r="CG420" i="1"/>
  <c r="CE420" i="1"/>
  <c r="BW413" i="1"/>
  <c r="CG413" i="1"/>
  <c r="CE413" i="1"/>
  <c r="R413" i="1"/>
  <c r="T413" i="1" s="1"/>
  <c r="AU413" i="1"/>
  <c r="R420" i="1"/>
  <c r="T420" i="1" s="1"/>
  <c r="AD420" i="1" s="1"/>
  <c r="AU420" i="1"/>
  <c r="CD417" i="1"/>
  <c r="CD419" i="1"/>
  <c r="CD421" i="1"/>
  <c r="CD418" i="1"/>
  <c r="CD412" i="1"/>
  <c r="CD416" i="1"/>
  <c r="CD415" i="1"/>
  <c r="CD414" i="1"/>
  <c r="CG416" i="1" l="1"/>
  <c r="BW416" i="1"/>
  <c r="CE416" i="1"/>
  <c r="BW412" i="1"/>
  <c r="CG412" i="1"/>
  <c r="CE412" i="1"/>
  <c r="BW418" i="1"/>
  <c r="CG418" i="1"/>
  <c r="CE418" i="1"/>
  <c r="BW421" i="1"/>
  <c r="CG421" i="1"/>
  <c r="CE421" i="1"/>
  <c r="BW419" i="1"/>
  <c r="CG419" i="1"/>
  <c r="CE419" i="1"/>
  <c r="BW417" i="1"/>
  <c r="CG417" i="1"/>
  <c r="CE417" i="1"/>
  <c r="BW414" i="1"/>
  <c r="CG414" i="1"/>
  <c r="CE414" i="1"/>
  <c r="CG415" i="1"/>
  <c r="BW415" i="1"/>
  <c r="CE415" i="1"/>
  <c r="R417" i="1"/>
  <c r="T417" i="1" s="1"/>
  <c r="AD417" i="1" s="1"/>
  <c r="AU417" i="1"/>
  <c r="R421" i="1"/>
  <c r="T421" i="1" s="1"/>
  <c r="AD421" i="1" s="1"/>
  <c r="AU421" i="1"/>
  <c r="R412" i="1"/>
  <c r="T412" i="1" s="1"/>
  <c r="AU412" i="1"/>
  <c r="R414" i="1"/>
  <c r="T414" i="1" s="1"/>
  <c r="AU414" i="1"/>
  <c r="R415" i="1"/>
  <c r="T415" i="1" s="1"/>
  <c r="AU415" i="1"/>
  <c r="R418" i="1"/>
  <c r="T418" i="1" s="1"/>
  <c r="AD418" i="1" s="1"/>
  <c r="AU418" i="1"/>
  <c r="R419" i="1"/>
  <c r="T419" i="1" s="1"/>
  <c r="AD419" i="1" s="1"/>
  <c r="AU419" i="1"/>
  <c r="R416" i="1"/>
  <c r="T416" i="1" s="1"/>
  <c r="AU416" i="1"/>
  <c r="AG413" i="1" l="1"/>
  <c r="AL413" i="1" s="1"/>
  <c r="AG412" i="1" l="1"/>
  <c r="AL412" i="1" s="1"/>
  <c r="AG416" i="1"/>
  <c r="AL416" i="1" s="1"/>
  <c r="AG415" i="1"/>
  <c r="AL415" i="1" s="1"/>
  <c r="AG414" i="1"/>
  <c r="AL414" i="1" s="1"/>
  <c r="W413" i="1"/>
  <c r="AD413" i="1"/>
  <c r="EN57" i="1"/>
  <c r="W414" i="1" l="1"/>
  <c r="AD414" i="1"/>
  <c r="W415" i="1"/>
  <c r="AD415" i="1"/>
  <c r="W416" i="1"/>
  <c r="AD416" i="1"/>
  <c r="W412" i="1"/>
  <c r="AD412" i="1"/>
  <c r="AM50" i="1" l="1"/>
  <c r="BJ50" i="1" l="1"/>
  <c r="AS413" i="1" l="1"/>
  <c r="AS414" i="1"/>
  <c r="AS416" i="1"/>
  <c r="AS412" i="1"/>
  <c r="AS415" i="1"/>
  <c r="BP411" i="1"/>
  <c r="CG50" i="1"/>
  <c r="AS411" i="1" l="1"/>
  <c r="DD50" i="1"/>
  <c r="ED50" i="1" s="1"/>
  <c r="DQ379" i="1" s="1"/>
  <c r="DO379" i="1" s="1"/>
  <c r="BP410" i="1"/>
  <c r="BP409" i="1"/>
  <c r="BP408" i="1"/>
  <c r="DY416" i="1"/>
  <c r="DY414" i="1"/>
  <c r="DY420" i="1"/>
  <c r="DY412" i="1"/>
  <c r="DY419" i="1"/>
  <c r="DY421" i="1"/>
  <c r="DY415" i="1"/>
  <c r="DY410" i="1"/>
  <c r="DY409" i="1"/>
  <c r="DY417" i="1"/>
  <c r="DY413" i="1"/>
  <c r="DY418" i="1"/>
  <c r="DY411" i="1"/>
  <c r="DY408" i="1"/>
  <c r="DQ127" i="1" l="1"/>
  <c r="DQ135" i="1"/>
  <c r="DQ86" i="1"/>
  <c r="DQ271" i="1"/>
  <c r="DQ207" i="1"/>
  <c r="DQ113" i="1"/>
  <c r="DQ281" i="1"/>
  <c r="DQ335" i="1"/>
  <c r="DQ238" i="1"/>
  <c r="DQ406" i="1"/>
  <c r="DO406" i="1" s="1"/>
  <c r="DQ118" i="1"/>
  <c r="DQ401" i="1"/>
  <c r="DO401" i="1" s="1"/>
  <c r="DQ79" i="1"/>
  <c r="DQ120" i="1"/>
  <c r="DQ184" i="1"/>
  <c r="DQ352" i="1"/>
  <c r="DQ143" i="1"/>
  <c r="DQ214" i="1"/>
  <c r="DQ295" i="1"/>
  <c r="DQ144" i="1"/>
  <c r="DQ57" i="1"/>
  <c r="DQ230" i="1"/>
  <c r="DQ378" i="1"/>
  <c r="DQ167" i="1"/>
  <c r="DQ359" i="1"/>
  <c r="DQ208" i="1"/>
  <c r="DL208" i="1" s="1"/>
  <c r="DQ145" i="1"/>
  <c r="DQ63" i="1"/>
  <c r="DQ191" i="1"/>
  <c r="DQ399" i="1"/>
  <c r="DO399" i="1" s="1"/>
  <c r="DQ264" i="1"/>
  <c r="DQ201" i="1"/>
  <c r="DQ71" i="1"/>
  <c r="DQ199" i="1"/>
  <c r="DR199" i="1" s="1"/>
  <c r="DQ222" i="1"/>
  <c r="DQ296" i="1"/>
  <c r="DQ233" i="1"/>
  <c r="DQ103" i="1"/>
  <c r="DQ231" i="1"/>
  <c r="DQ80" i="1"/>
  <c r="DQ384" i="1"/>
  <c r="DO384" i="1" s="1"/>
  <c r="DQ329" i="1"/>
  <c r="DX329" i="1" s="1"/>
  <c r="DQ310" i="1"/>
  <c r="DQ119" i="1"/>
  <c r="DQ183" i="1"/>
  <c r="DQ247" i="1"/>
  <c r="DQ311" i="1"/>
  <c r="DQ375" i="1"/>
  <c r="DQ334" i="1"/>
  <c r="DQ96" i="1"/>
  <c r="DL96" i="1" s="1"/>
  <c r="DQ160" i="1"/>
  <c r="DQ232" i="1"/>
  <c r="DQ320" i="1"/>
  <c r="DQ400" i="1"/>
  <c r="DO400" i="1" s="1"/>
  <c r="DQ81" i="1"/>
  <c r="DQ169" i="1"/>
  <c r="DQ249" i="1"/>
  <c r="DQ345" i="1"/>
  <c r="DT345" i="1" s="1"/>
  <c r="DN345" i="1" s="1"/>
  <c r="DQ58" i="1"/>
  <c r="DQ219" i="1"/>
  <c r="DQ255" i="1"/>
  <c r="DQ319" i="1"/>
  <c r="DQ383" i="1"/>
  <c r="DO383" i="1" s="1"/>
  <c r="DQ342" i="1"/>
  <c r="DQ104" i="1"/>
  <c r="DQ168" i="1"/>
  <c r="DX168" i="1" s="1"/>
  <c r="DU168" i="1" s="1"/>
  <c r="DQ240" i="1"/>
  <c r="DQ328" i="1"/>
  <c r="DQ102" i="1"/>
  <c r="DQ89" i="1"/>
  <c r="DQ177" i="1"/>
  <c r="DQ265" i="1"/>
  <c r="DQ369" i="1"/>
  <c r="DQ114" i="1"/>
  <c r="DR114" i="1" s="1"/>
  <c r="DQ132" i="1"/>
  <c r="DQ263" i="1"/>
  <c r="DQ327" i="1"/>
  <c r="DQ391" i="1"/>
  <c r="DO391" i="1" s="1"/>
  <c r="DQ358" i="1"/>
  <c r="DQ112" i="1"/>
  <c r="DQ176" i="1"/>
  <c r="DQ256" i="1"/>
  <c r="DX256" i="1" s="1"/>
  <c r="DU256" i="1" s="1"/>
  <c r="DQ336" i="1"/>
  <c r="DQ158" i="1"/>
  <c r="DQ105" i="1"/>
  <c r="DQ185" i="1"/>
  <c r="DQ273" i="1"/>
  <c r="DQ377" i="1"/>
  <c r="DQ122" i="1"/>
  <c r="DQ356" i="1"/>
  <c r="DX356" i="1" s="1"/>
  <c r="DQ154" i="1"/>
  <c r="DQ166" i="1"/>
  <c r="DQ87" i="1"/>
  <c r="DQ151" i="1"/>
  <c r="DQ215" i="1"/>
  <c r="DQ279" i="1"/>
  <c r="DQ343" i="1"/>
  <c r="DQ407" i="1"/>
  <c r="DO407" i="1" s="1"/>
  <c r="DQ64" i="1"/>
  <c r="DQ128" i="1"/>
  <c r="DQ192" i="1"/>
  <c r="DQ272" i="1"/>
  <c r="DQ360" i="1"/>
  <c r="DQ302" i="1"/>
  <c r="DQ121" i="1"/>
  <c r="DQ209" i="1"/>
  <c r="DX209" i="1" s="1"/>
  <c r="DU209" i="1" s="1"/>
  <c r="DQ305" i="1"/>
  <c r="DQ70" i="1"/>
  <c r="DQ250" i="1"/>
  <c r="DQ190" i="1"/>
  <c r="DQ95" i="1"/>
  <c r="DQ159" i="1"/>
  <c r="DQ223" i="1"/>
  <c r="DQ287" i="1"/>
  <c r="DR287" i="1" s="1"/>
  <c r="DQ351" i="1"/>
  <c r="DQ134" i="1"/>
  <c r="DQ72" i="1"/>
  <c r="DQ136" i="1"/>
  <c r="DQ200" i="1"/>
  <c r="DQ288" i="1"/>
  <c r="DQ368" i="1"/>
  <c r="DQ398" i="1"/>
  <c r="DO398" i="1" s="1"/>
  <c r="DQ137" i="1"/>
  <c r="DQ217" i="1"/>
  <c r="DQ313" i="1"/>
  <c r="DQ182" i="1"/>
  <c r="DQ346" i="1"/>
  <c r="DQ270" i="1"/>
  <c r="DQ111" i="1"/>
  <c r="DQ175" i="1"/>
  <c r="DT175" i="1" s="1"/>
  <c r="DN175" i="1" s="1"/>
  <c r="DQ239" i="1"/>
  <c r="DQ303" i="1"/>
  <c r="DQ367" i="1"/>
  <c r="DQ294" i="1"/>
  <c r="DQ88" i="1"/>
  <c r="DQ152" i="1"/>
  <c r="DQ224" i="1"/>
  <c r="DQ304" i="1"/>
  <c r="DX304" i="1" s="1"/>
  <c r="DQ392" i="1"/>
  <c r="DO392" i="1" s="1"/>
  <c r="DQ73" i="1"/>
  <c r="DQ153" i="1"/>
  <c r="DQ241" i="1"/>
  <c r="DQ337" i="1"/>
  <c r="DQ390" i="1"/>
  <c r="DO390" i="1" s="1"/>
  <c r="DQ78" i="1"/>
  <c r="DQ172" i="1"/>
  <c r="DL172" i="1" s="1"/>
  <c r="DQ178" i="1"/>
  <c r="DQ59" i="1"/>
  <c r="DQ186" i="1"/>
  <c r="DQ91" i="1"/>
  <c r="DQ218" i="1"/>
  <c r="DQ187" i="1"/>
  <c r="DQ90" i="1"/>
  <c r="DL90" i="1" s="1"/>
  <c r="DQ314" i="1"/>
  <c r="DR314" i="1" s="1"/>
  <c r="DQ347" i="1"/>
  <c r="DQ84" i="1"/>
  <c r="DQ251" i="1"/>
  <c r="AS409" i="1"/>
  <c r="AS410" i="1"/>
  <c r="DQ246" i="1"/>
  <c r="DQ283" i="1"/>
  <c r="DL283" i="1" s="1"/>
  <c r="DQ212" i="1"/>
  <c r="DL212" i="1" s="1"/>
  <c r="DQ315" i="1"/>
  <c r="DL315" i="1" s="1"/>
  <c r="DQ260" i="1"/>
  <c r="DL260" i="1" s="1"/>
  <c r="DQ282" i="1"/>
  <c r="DQ123" i="1"/>
  <c r="DQ173" i="1"/>
  <c r="DQ155" i="1"/>
  <c r="DQ366" i="1"/>
  <c r="DR366" i="1" s="1"/>
  <c r="DQ248" i="1"/>
  <c r="DL248" i="1" s="1"/>
  <c r="DQ312" i="1"/>
  <c r="DT312" i="1" s="1"/>
  <c r="DN312" i="1" s="1"/>
  <c r="DQ376" i="1"/>
  <c r="DL376" i="1" s="1"/>
  <c r="DQ254" i="1"/>
  <c r="DR254" i="1" s="1"/>
  <c r="DQ97" i="1"/>
  <c r="DQ161" i="1"/>
  <c r="DQ225" i="1"/>
  <c r="DQ289" i="1"/>
  <c r="DX289" i="1" s="1"/>
  <c r="DQ353" i="1"/>
  <c r="DL353" i="1" s="1"/>
  <c r="DQ94" i="1"/>
  <c r="DT94" i="1" s="1"/>
  <c r="DN94" i="1" s="1"/>
  <c r="DQ66" i="1"/>
  <c r="DR66" i="1" s="1"/>
  <c r="DQ130" i="1"/>
  <c r="DL130" i="1" s="1"/>
  <c r="DQ194" i="1"/>
  <c r="DQ258" i="1"/>
  <c r="DQ322" i="1"/>
  <c r="DQ386" i="1"/>
  <c r="DO386" i="1" s="1"/>
  <c r="DQ286" i="1"/>
  <c r="DR286" i="1" s="1"/>
  <c r="DQ99" i="1"/>
  <c r="DR99" i="1" s="1"/>
  <c r="DQ163" i="1"/>
  <c r="DR163" i="1" s="1"/>
  <c r="DQ227" i="1"/>
  <c r="DT227" i="1" s="1"/>
  <c r="DN227" i="1" s="1"/>
  <c r="DQ291" i="1"/>
  <c r="DQ355" i="1"/>
  <c r="DQ382" i="1"/>
  <c r="DO382" i="1" s="1"/>
  <c r="DQ140" i="1"/>
  <c r="DT140" i="1" s="1"/>
  <c r="DN140" i="1" s="1"/>
  <c r="DQ228" i="1"/>
  <c r="DL228" i="1" s="1"/>
  <c r="DQ372" i="1"/>
  <c r="DX372" i="1" s="1"/>
  <c r="DQ205" i="1"/>
  <c r="DL205" i="1" s="1"/>
  <c r="DQ297" i="1"/>
  <c r="DT297" i="1" s="1"/>
  <c r="DN297" i="1" s="1"/>
  <c r="DQ361" i="1"/>
  <c r="DQ142" i="1"/>
  <c r="DQ74" i="1"/>
  <c r="DQ138" i="1"/>
  <c r="DX138" i="1" s="1"/>
  <c r="DU138" i="1" s="1"/>
  <c r="DQ202" i="1"/>
  <c r="DX202" i="1" s="1"/>
  <c r="DU202" i="1" s="1"/>
  <c r="DQ266" i="1"/>
  <c r="DT266" i="1" s="1"/>
  <c r="DN266" i="1" s="1"/>
  <c r="DQ330" i="1"/>
  <c r="DR330" i="1" s="1"/>
  <c r="DQ394" i="1"/>
  <c r="DO394" i="1" s="1"/>
  <c r="DQ326" i="1"/>
  <c r="DQ107" i="1"/>
  <c r="DQ171" i="1"/>
  <c r="DQ235" i="1"/>
  <c r="DT235" i="1" s="1"/>
  <c r="DN235" i="1" s="1"/>
  <c r="DQ299" i="1"/>
  <c r="DR299" i="1" s="1"/>
  <c r="DQ363" i="1"/>
  <c r="DX363" i="1" s="1"/>
  <c r="DQ68" i="1"/>
  <c r="DL68" i="1" s="1"/>
  <c r="DQ148" i="1"/>
  <c r="DL148" i="1" s="1"/>
  <c r="DQ236" i="1"/>
  <c r="DQ404" i="1"/>
  <c r="DO404" i="1" s="1"/>
  <c r="DQ269" i="1"/>
  <c r="DQ82" i="1"/>
  <c r="DL82" i="1" s="1"/>
  <c r="DQ146" i="1"/>
  <c r="DL146" i="1" s="1"/>
  <c r="DQ210" i="1"/>
  <c r="DR210" i="1" s="1"/>
  <c r="DQ274" i="1"/>
  <c r="DR274" i="1" s="1"/>
  <c r="DQ338" i="1"/>
  <c r="DR338" i="1" s="1"/>
  <c r="DQ402" i="1"/>
  <c r="DO402" i="1" s="1"/>
  <c r="DQ374" i="1"/>
  <c r="DQ115" i="1"/>
  <c r="DQ179" i="1"/>
  <c r="DX179" i="1" s="1"/>
  <c r="DU179" i="1" s="1"/>
  <c r="DQ243" i="1"/>
  <c r="DL243" i="1" s="1"/>
  <c r="DQ307" i="1"/>
  <c r="DT307" i="1" s="1"/>
  <c r="DN307" i="1" s="1"/>
  <c r="DQ371" i="1"/>
  <c r="DT371" i="1" s="1"/>
  <c r="DN371" i="1" s="1"/>
  <c r="DQ76" i="1"/>
  <c r="DL76" i="1" s="1"/>
  <c r="DQ164" i="1"/>
  <c r="DL164" i="1" s="1"/>
  <c r="DQ244" i="1"/>
  <c r="DQ206" i="1"/>
  <c r="DL206" i="1" s="1"/>
  <c r="DQ301" i="1"/>
  <c r="DL301" i="1" s="1"/>
  <c r="DQ69" i="1"/>
  <c r="DL69" i="1" s="1"/>
  <c r="DQ357" i="1"/>
  <c r="DT357" i="1" s="1"/>
  <c r="DN357" i="1" s="1"/>
  <c r="DQ216" i="1"/>
  <c r="DT216" i="1" s="1"/>
  <c r="DN216" i="1" s="1"/>
  <c r="DQ280" i="1"/>
  <c r="DX280" i="1" s="1"/>
  <c r="DU280" i="1" s="1"/>
  <c r="DQ344" i="1"/>
  <c r="DQ62" i="1"/>
  <c r="DQ65" i="1"/>
  <c r="DQ129" i="1"/>
  <c r="DX129" i="1" s="1"/>
  <c r="DU129" i="1" s="1"/>
  <c r="DQ193" i="1"/>
  <c r="DL193" i="1" s="1"/>
  <c r="DQ257" i="1"/>
  <c r="DX257" i="1" s="1"/>
  <c r="DU257" i="1" s="1"/>
  <c r="DQ321" i="1"/>
  <c r="DX321" i="1" s="1"/>
  <c r="DQ385" i="1"/>
  <c r="DO385" i="1" s="1"/>
  <c r="DQ278" i="1"/>
  <c r="DQ98" i="1"/>
  <c r="DQ162" i="1"/>
  <c r="DL162" i="1" s="1"/>
  <c r="DQ226" i="1"/>
  <c r="DX226" i="1" s="1"/>
  <c r="DU226" i="1" s="1"/>
  <c r="DQ290" i="1"/>
  <c r="DX290" i="1" s="1"/>
  <c r="DQ354" i="1"/>
  <c r="DT354" i="1" s="1"/>
  <c r="DN354" i="1" s="1"/>
  <c r="DQ126" i="1"/>
  <c r="DL126" i="1" s="1"/>
  <c r="DQ67" i="1"/>
  <c r="DR67" i="1" s="1"/>
  <c r="DQ131" i="1"/>
  <c r="DQ195" i="1"/>
  <c r="DQ259" i="1"/>
  <c r="DR259" i="1" s="1"/>
  <c r="DQ323" i="1"/>
  <c r="DL323" i="1" s="1"/>
  <c r="DQ387" i="1"/>
  <c r="DO387" i="1" s="1"/>
  <c r="DQ100" i="1"/>
  <c r="DR100" i="1" s="1"/>
  <c r="DQ180" i="1"/>
  <c r="DT180" i="1" s="1"/>
  <c r="DN180" i="1" s="1"/>
  <c r="DQ276" i="1"/>
  <c r="DL276" i="1" s="1"/>
  <c r="DQ93" i="1"/>
  <c r="DQ393" i="1"/>
  <c r="DO393" i="1" s="1"/>
  <c r="DQ318" i="1"/>
  <c r="DQ106" i="1"/>
  <c r="DL106" i="1" s="1"/>
  <c r="DQ170" i="1"/>
  <c r="DT170" i="1" s="1"/>
  <c r="DN170" i="1" s="1"/>
  <c r="DQ234" i="1"/>
  <c r="DL234" i="1" s="1"/>
  <c r="DQ298" i="1"/>
  <c r="DR298" i="1" s="1"/>
  <c r="DQ362" i="1"/>
  <c r="DT362" i="1" s="1"/>
  <c r="DN362" i="1" s="1"/>
  <c r="DQ174" i="1"/>
  <c r="DQ75" i="1"/>
  <c r="DR75" i="1" s="1"/>
  <c r="DQ139" i="1"/>
  <c r="DR139" i="1" s="1"/>
  <c r="DQ203" i="1"/>
  <c r="DT203" i="1" s="1"/>
  <c r="DN203" i="1" s="1"/>
  <c r="DQ267" i="1"/>
  <c r="DR267" i="1" s="1"/>
  <c r="DQ331" i="1"/>
  <c r="DX331" i="1" s="1"/>
  <c r="DQ395" i="1"/>
  <c r="DO395" i="1" s="1"/>
  <c r="DQ108" i="1"/>
  <c r="DR108" i="1" s="1"/>
  <c r="DQ196" i="1"/>
  <c r="DQ300" i="1"/>
  <c r="DT300" i="1" s="1"/>
  <c r="DN300" i="1" s="1"/>
  <c r="DQ109" i="1"/>
  <c r="DL109" i="1" s="1"/>
  <c r="DQ242" i="1"/>
  <c r="DL242" i="1" s="1"/>
  <c r="DQ306" i="1"/>
  <c r="DX306" i="1" s="1"/>
  <c r="DU306" i="1" s="1"/>
  <c r="DQ370" i="1"/>
  <c r="DT370" i="1" s="1"/>
  <c r="DN370" i="1" s="1"/>
  <c r="DQ198" i="1"/>
  <c r="DL198" i="1" s="1"/>
  <c r="DQ83" i="1"/>
  <c r="DX83" i="1" s="1"/>
  <c r="DU83" i="1" s="1"/>
  <c r="DQ147" i="1"/>
  <c r="DQ211" i="1"/>
  <c r="DQ275" i="1"/>
  <c r="DQ339" i="1"/>
  <c r="DR339" i="1" s="1"/>
  <c r="DQ403" i="1"/>
  <c r="DO403" i="1" s="1"/>
  <c r="DQ116" i="1"/>
  <c r="DL116" i="1" s="1"/>
  <c r="DQ204" i="1"/>
  <c r="DL204" i="1" s="1"/>
  <c r="DQ332" i="1"/>
  <c r="DT332" i="1" s="1"/>
  <c r="DN332" i="1" s="1"/>
  <c r="DQ141" i="1"/>
  <c r="DQ268" i="1"/>
  <c r="DQ364" i="1"/>
  <c r="DR364" i="1" s="1"/>
  <c r="DQ77" i="1"/>
  <c r="DL77" i="1" s="1"/>
  <c r="DQ197" i="1"/>
  <c r="DT197" i="1" s="1"/>
  <c r="DN197" i="1" s="1"/>
  <c r="DQ325" i="1"/>
  <c r="DR325" i="1" s="1"/>
  <c r="DQ292" i="1"/>
  <c r="DL292" i="1" s="1"/>
  <c r="DQ396" i="1"/>
  <c r="DO396" i="1" s="1"/>
  <c r="DQ101" i="1"/>
  <c r="DQ229" i="1"/>
  <c r="DQ365" i="1"/>
  <c r="DQ237" i="1"/>
  <c r="DL237" i="1" s="1"/>
  <c r="DQ389" i="1"/>
  <c r="DO389" i="1" s="1"/>
  <c r="DQ308" i="1"/>
  <c r="DX308" i="1" s="1"/>
  <c r="DQ150" i="1"/>
  <c r="DR150" i="1" s="1"/>
  <c r="DQ133" i="1"/>
  <c r="DX133" i="1" s="1"/>
  <c r="DQ261" i="1"/>
  <c r="DQ340" i="1"/>
  <c r="DT340" i="1" s="1"/>
  <c r="DN340" i="1" s="1"/>
  <c r="DQ262" i="1"/>
  <c r="DR262" i="1" s="1"/>
  <c r="DQ165" i="1"/>
  <c r="DT165" i="1" s="1"/>
  <c r="DN165" i="1" s="1"/>
  <c r="DQ293" i="1"/>
  <c r="DL293" i="1" s="1"/>
  <c r="DQ60" i="1"/>
  <c r="DL60" i="1" s="1"/>
  <c r="DQ124" i="1"/>
  <c r="DT124" i="1" s="1"/>
  <c r="DN124" i="1" s="1"/>
  <c r="DQ188" i="1"/>
  <c r="DL188" i="1" s="1"/>
  <c r="DQ252" i="1"/>
  <c r="DL252" i="1" s="1"/>
  <c r="DQ316" i="1"/>
  <c r="DT316" i="1" s="1"/>
  <c r="DN316" i="1" s="1"/>
  <c r="DQ380" i="1"/>
  <c r="DO380" i="1" s="1"/>
  <c r="DQ350" i="1"/>
  <c r="DT350" i="1" s="1"/>
  <c r="DN350" i="1" s="1"/>
  <c r="DQ117" i="1"/>
  <c r="DR117" i="1" s="1"/>
  <c r="DQ181" i="1"/>
  <c r="DR181" i="1" s="1"/>
  <c r="DQ245" i="1"/>
  <c r="DL245" i="1" s="1"/>
  <c r="DQ309" i="1"/>
  <c r="DR309" i="1" s="1"/>
  <c r="DQ373" i="1"/>
  <c r="DQ324" i="1"/>
  <c r="DQ388" i="1"/>
  <c r="DO388" i="1" s="1"/>
  <c r="DQ61" i="1"/>
  <c r="DT61" i="1" s="1"/>
  <c r="DN61" i="1" s="1"/>
  <c r="DQ125" i="1"/>
  <c r="DR125" i="1" s="1"/>
  <c r="DQ189" i="1"/>
  <c r="DL189" i="1" s="1"/>
  <c r="DQ253" i="1"/>
  <c r="DR253" i="1" s="1"/>
  <c r="DQ317" i="1"/>
  <c r="DR317" i="1" s="1"/>
  <c r="DQ381" i="1"/>
  <c r="DO381" i="1" s="1"/>
  <c r="DQ333" i="1"/>
  <c r="DQ397" i="1"/>
  <c r="DO397" i="1" s="1"/>
  <c r="DQ92" i="1"/>
  <c r="DR92" i="1" s="1"/>
  <c r="DQ156" i="1"/>
  <c r="DX156" i="1" s="1"/>
  <c r="DU156" i="1" s="1"/>
  <c r="DQ220" i="1"/>
  <c r="DR220" i="1" s="1"/>
  <c r="DQ284" i="1"/>
  <c r="DX284" i="1" s="1"/>
  <c r="DU284" i="1" s="1"/>
  <c r="DQ348" i="1"/>
  <c r="DL348" i="1" s="1"/>
  <c r="DQ110" i="1"/>
  <c r="DQ85" i="1"/>
  <c r="DQ149" i="1"/>
  <c r="DQ213" i="1"/>
  <c r="DL213" i="1" s="1"/>
  <c r="DQ277" i="1"/>
  <c r="DL277" i="1" s="1"/>
  <c r="DQ341" i="1"/>
  <c r="DT341" i="1" s="1"/>
  <c r="DN341" i="1" s="1"/>
  <c r="DQ157" i="1"/>
  <c r="DT157" i="1" s="1"/>
  <c r="DN157" i="1" s="1"/>
  <c r="DQ221" i="1"/>
  <c r="DT221" i="1" s="1"/>
  <c r="DN221" i="1" s="1"/>
  <c r="DQ285" i="1"/>
  <c r="DQ349" i="1"/>
  <c r="DQ405" i="1"/>
  <c r="DO405" i="1" s="1"/>
  <c r="DR94" i="1"/>
  <c r="DL186" i="1"/>
  <c r="DT186" i="1"/>
  <c r="DN186" i="1" s="1"/>
  <c r="DR186" i="1"/>
  <c r="DL250" i="1"/>
  <c r="DT250" i="1"/>
  <c r="DN250" i="1" s="1"/>
  <c r="DR250" i="1"/>
  <c r="DR119" i="1"/>
  <c r="DL119" i="1"/>
  <c r="DT119" i="1"/>
  <c r="DN119" i="1" s="1"/>
  <c r="DL59" i="1"/>
  <c r="DR59" i="1"/>
  <c r="DT59" i="1"/>
  <c r="DN59" i="1" s="1"/>
  <c r="DT400" i="1"/>
  <c r="DN400" i="1" s="1"/>
  <c r="DR400" i="1"/>
  <c r="DL224" i="1"/>
  <c r="DR224" i="1"/>
  <c r="DT224" i="1"/>
  <c r="DN224" i="1" s="1"/>
  <c r="DR346" i="1"/>
  <c r="DT346" i="1"/>
  <c r="DN346" i="1" s="1"/>
  <c r="DL346" i="1"/>
  <c r="DR143" i="1"/>
  <c r="DL143" i="1"/>
  <c r="DT143" i="1"/>
  <c r="DN143" i="1" s="1"/>
  <c r="DT158" i="1"/>
  <c r="DN158" i="1" s="1"/>
  <c r="DR158" i="1"/>
  <c r="DL158" i="1"/>
  <c r="DL259" i="1"/>
  <c r="DL240" i="1"/>
  <c r="DT240" i="1"/>
  <c r="DN240" i="1" s="1"/>
  <c r="DR240" i="1"/>
  <c r="DL121" i="1"/>
  <c r="DR121" i="1"/>
  <c r="DT121" i="1"/>
  <c r="DN121" i="1" s="1"/>
  <c r="DR340" i="1"/>
  <c r="DL340" i="1"/>
  <c r="DL184" i="1"/>
  <c r="DT184" i="1"/>
  <c r="DN184" i="1" s="1"/>
  <c r="DR184" i="1"/>
  <c r="DL255" i="1"/>
  <c r="DR255" i="1"/>
  <c r="DT255" i="1"/>
  <c r="DN255" i="1" s="1"/>
  <c r="DL258" i="1"/>
  <c r="DR258" i="1"/>
  <c r="DT258" i="1"/>
  <c r="DN258" i="1" s="1"/>
  <c r="DT295" i="1"/>
  <c r="DN295" i="1" s="1"/>
  <c r="DL295" i="1"/>
  <c r="DR295" i="1"/>
  <c r="DL360" i="1"/>
  <c r="DT360" i="1"/>
  <c r="DN360" i="1" s="1"/>
  <c r="DR360" i="1"/>
  <c r="DR342" i="1"/>
  <c r="DT342" i="1"/>
  <c r="DN342" i="1" s="1"/>
  <c r="DL342" i="1"/>
  <c r="DL281" i="1"/>
  <c r="DT281" i="1"/>
  <c r="DN281" i="1" s="1"/>
  <c r="DR281" i="1"/>
  <c r="DL265" i="1"/>
  <c r="DT265" i="1"/>
  <c r="DN265" i="1" s="1"/>
  <c r="DR265" i="1"/>
  <c r="DR327" i="1"/>
  <c r="DL327" i="1"/>
  <c r="DT327" i="1"/>
  <c r="DN327" i="1" s="1"/>
  <c r="DR402" i="1"/>
  <c r="DR316" i="1"/>
  <c r="DL159" i="1"/>
  <c r="DT159" i="1"/>
  <c r="DN159" i="1" s="1"/>
  <c r="DR159" i="1"/>
  <c r="DL160" i="1"/>
  <c r="DT160" i="1"/>
  <c r="DN160" i="1" s="1"/>
  <c r="DR160" i="1"/>
  <c r="DL358" i="1"/>
  <c r="DR358" i="1"/>
  <c r="DT358" i="1"/>
  <c r="DN358" i="1" s="1"/>
  <c r="DT215" i="1"/>
  <c r="DN215" i="1" s="1"/>
  <c r="DL215" i="1"/>
  <c r="DR215" i="1"/>
  <c r="DL177" i="1"/>
  <c r="DT177" i="1"/>
  <c r="DN177" i="1" s="1"/>
  <c r="DR177" i="1"/>
  <c r="DL75" i="1"/>
  <c r="DT75" i="1"/>
  <c r="DN75" i="1" s="1"/>
  <c r="DL70" i="1"/>
  <c r="DR70" i="1"/>
  <c r="DT70" i="1"/>
  <c r="DN70" i="1" s="1"/>
  <c r="DL128" i="1"/>
  <c r="DR128" i="1"/>
  <c r="DT128" i="1"/>
  <c r="DN128" i="1" s="1"/>
  <c r="DL151" i="1"/>
  <c r="DT151" i="1"/>
  <c r="DN151" i="1" s="1"/>
  <c r="DR151" i="1"/>
  <c r="DL120" i="1"/>
  <c r="DR120" i="1"/>
  <c r="DT120" i="1"/>
  <c r="DN120" i="1" s="1"/>
  <c r="DL185" i="1"/>
  <c r="DT185" i="1"/>
  <c r="DN185" i="1" s="1"/>
  <c r="DR185" i="1"/>
  <c r="DL233" i="1"/>
  <c r="DT233" i="1"/>
  <c r="DN233" i="1" s="1"/>
  <c r="DR233" i="1"/>
  <c r="DT88" i="1"/>
  <c r="DN88" i="1" s="1"/>
  <c r="DL88" i="1"/>
  <c r="DR88" i="1"/>
  <c r="DL173" i="1"/>
  <c r="DT173" i="1"/>
  <c r="DN173" i="1" s="1"/>
  <c r="DR173" i="1"/>
  <c r="DT252" i="1"/>
  <c r="DN252" i="1" s="1"/>
  <c r="DL103" i="1"/>
  <c r="DT103" i="1"/>
  <c r="DN103" i="1" s="1"/>
  <c r="DR103" i="1"/>
  <c r="DR164" i="1"/>
  <c r="DL219" i="1"/>
  <c r="DT219" i="1"/>
  <c r="DN219" i="1" s="1"/>
  <c r="DR219" i="1"/>
  <c r="DR291" i="1"/>
  <c r="DL291" i="1"/>
  <c r="DT291" i="1"/>
  <c r="DN291" i="1" s="1"/>
  <c r="DL300" i="1"/>
  <c r="DR300" i="1"/>
  <c r="DL136" i="1"/>
  <c r="DT136" i="1"/>
  <c r="DN136" i="1" s="1"/>
  <c r="DR136" i="1"/>
  <c r="DL217" i="1"/>
  <c r="DR217" i="1"/>
  <c r="DT217" i="1"/>
  <c r="DN217" i="1" s="1"/>
  <c r="DL86" i="1"/>
  <c r="DT86" i="1"/>
  <c r="DN86" i="1" s="1"/>
  <c r="DR86" i="1"/>
  <c r="DT207" i="1"/>
  <c r="DN207" i="1" s="1"/>
  <c r="DL207" i="1"/>
  <c r="DR207" i="1"/>
  <c r="DL313" i="1"/>
  <c r="DT313" i="1"/>
  <c r="DN313" i="1" s="1"/>
  <c r="DR313" i="1"/>
  <c r="DL263" i="1"/>
  <c r="DT263" i="1"/>
  <c r="DN263" i="1" s="1"/>
  <c r="DR263" i="1"/>
  <c r="DR378" i="1"/>
  <c r="DL378" i="1"/>
  <c r="DT378" i="1"/>
  <c r="DN378" i="1" s="1"/>
  <c r="DL349" i="1"/>
  <c r="DT349" i="1"/>
  <c r="DN349" i="1" s="1"/>
  <c r="DR349" i="1"/>
  <c r="DT380" i="1"/>
  <c r="DN380" i="1" s="1"/>
  <c r="DL282" i="1"/>
  <c r="DR282" i="1"/>
  <c r="DT282" i="1"/>
  <c r="DN282" i="1" s="1"/>
  <c r="DR266" i="1"/>
  <c r="DT334" i="1"/>
  <c r="DN334" i="1" s="1"/>
  <c r="DL334" i="1"/>
  <c r="DR334" i="1"/>
  <c r="DT142" i="1"/>
  <c r="DN142" i="1" s="1"/>
  <c r="DL142" i="1"/>
  <c r="DR142" i="1"/>
  <c r="DR127" i="1"/>
  <c r="DL127" i="1"/>
  <c r="DT127" i="1"/>
  <c r="DN127" i="1" s="1"/>
  <c r="DR260" i="1"/>
  <c r="DT260" i="1"/>
  <c r="DN260" i="1" s="1"/>
  <c r="DL337" i="1"/>
  <c r="DT337" i="1"/>
  <c r="DN337" i="1" s="1"/>
  <c r="DR337" i="1"/>
  <c r="DL192" i="1"/>
  <c r="DT192" i="1"/>
  <c r="DN192" i="1" s="1"/>
  <c r="DR192" i="1"/>
  <c r="DR62" i="1"/>
  <c r="DL62" i="1"/>
  <c r="DT62" i="1"/>
  <c r="DN62" i="1" s="1"/>
  <c r="DR79" i="1"/>
  <c r="DL79" i="1"/>
  <c r="DT79" i="1"/>
  <c r="DN79" i="1" s="1"/>
  <c r="DL105" i="1"/>
  <c r="DT105" i="1"/>
  <c r="DN105" i="1" s="1"/>
  <c r="DR105" i="1"/>
  <c r="DL153" i="1"/>
  <c r="DR153" i="1"/>
  <c r="DT153" i="1"/>
  <c r="DN153" i="1" s="1"/>
  <c r="DT210" i="1"/>
  <c r="DN210" i="1" s="1"/>
  <c r="DL305" i="1"/>
  <c r="DT305" i="1"/>
  <c r="DN305" i="1" s="1"/>
  <c r="DR305" i="1"/>
  <c r="DR131" i="1"/>
  <c r="DL131" i="1"/>
  <c r="DT131" i="1"/>
  <c r="DN131" i="1" s="1"/>
  <c r="DT187" i="1"/>
  <c r="DN187" i="1" s="1"/>
  <c r="DL187" i="1"/>
  <c r="DR187" i="1"/>
  <c r="DL239" i="1"/>
  <c r="DT239" i="1"/>
  <c r="DN239" i="1" s="1"/>
  <c r="DR239" i="1"/>
  <c r="DR91" i="1"/>
  <c r="DL91" i="1"/>
  <c r="DT91" i="1"/>
  <c r="DN91" i="1" s="1"/>
  <c r="DL268" i="1"/>
  <c r="DR268" i="1"/>
  <c r="DT268" i="1"/>
  <c r="DN268" i="1" s="1"/>
  <c r="DL169" i="1"/>
  <c r="DT169" i="1"/>
  <c r="DN169" i="1" s="1"/>
  <c r="DR169" i="1"/>
  <c r="DL222" i="1"/>
  <c r="DR222" i="1"/>
  <c r="DT222" i="1"/>
  <c r="DN222" i="1" s="1"/>
  <c r="DT324" i="1"/>
  <c r="DN324" i="1" s="1"/>
  <c r="DR324" i="1"/>
  <c r="DL324" i="1"/>
  <c r="DL112" i="1"/>
  <c r="DT112" i="1"/>
  <c r="DN112" i="1" s="1"/>
  <c r="DR112" i="1"/>
  <c r="DT310" i="1"/>
  <c r="DN310" i="1" s="1"/>
  <c r="DR310" i="1"/>
  <c r="DL310" i="1"/>
  <c r="DL232" i="1"/>
  <c r="DT232" i="1"/>
  <c r="DN232" i="1" s="1"/>
  <c r="DR232" i="1"/>
  <c r="DL98" i="1"/>
  <c r="DT98" i="1"/>
  <c r="DN98" i="1" s="1"/>
  <c r="DR98" i="1"/>
  <c r="DR326" i="1"/>
  <c r="DT326" i="1"/>
  <c r="DN326" i="1" s="1"/>
  <c r="DL326" i="1"/>
  <c r="DR390" i="1"/>
  <c r="DT390" i="1"/>
  <c r="DN390" i="1" s="1"/>
  <c r="DR355" i="1"/>
  <c r="DL355" i="1"/>
  <c r="DT355" i="1"/>
  <c r="DN355" i="1" s="1"/>
  <c r="DR406" i="1"/>
  <c r="DT406" i="1"/>
  <c r="DN406" i="1" s="1"/>
  <c r="DT343" i="1"/>
  <c r="DN343" i="1" s="1"/>
  <c r="DL343" i="1"/>
  <c r="DR343" i="1"/>
  <c r="DL262" i="1"/>
  <c r="DT211" i="1"/>
  <c r="DN211" i="1" s="1"/>
  <c r="DL211" i="1"/>
  <c r="DR211" i="1"/>
  <c r="DR352" i="1"/>
  <c r="DL352" i="1"/>
  <c r="DT352" i="1"/>
  <c r="DN352" i="1" s="1"/>
  <c r="DT383" i="1"/>
  <c r="DN383" i="1" s="1"/>
  <c r="DR383" i="1"/>
  <c r="DL89" i="1"/>
  <c r="DR89" i="1"/>
  <c r="DT89" i="1"/>
  <c r="DN89" i="1" s="1"/>
  <c r="DL357" i="1"/>
  <c r="DL104" i="1"/>
  <c r="DT104" i="1"/>
  <c r="DN104" i="1" s="1"/>
  <c r="DR104" i="1"/>
  <c r="DT163" i="1"/>
  <c r="DN163" i="1" s="1"/>
  <c r="DL155" i="1"/>
  <c r="DT155" i="1"/>
  <c r="DN155" i="1" s="1"/>
  <c r="DR155" i="1"/>
  <c r="DT218" i="1"/>
  <c r="DN218" i="1" s="1"/>
  <c r="DL218" i="1"/>
  <c r="DR218" i="1"/>
  <c r="DT318" i="1"/>
  <c r="DN318" i="1" s="1"/>
  <c r="DL318" i="1"/>
  <c r="DR318" i="1"/>
  <c r="DT134" i="1"/>
  <c r="DN134" i="1" s="1"/>
  <c r="DL134" i="1"/>
  <c r="DR134" i="1"/>
  <c r="DL190" i="1"/>
  <c r="DT190" i="1"/>
  <c r="DN190" i="1" s="1"/>
  <c r="DR190" i="1"/>
  <c r="DL244" i="1"/>
  <c r="DR244" i="1"/>
  <c r="DT244" i="1"/>
  <c r="DN244" i="1" s="1"/>
  <c r="DL100" i="1"/>
  <c r="DT195" i="1"/>
  <c r="DN195" i="1" s="1"/>
  <c r="DL195" i="1"/>
  <c r="DR195" i="1"/>
  <c r="DR279" i="1"/>
  <c r="DL279" i="1"/>
  <c r="DT279" i="1"/>
  <c r="DN279" i="1" s="1"/>
  <c r="DR129" i="1"/>
  <c r="DL171" i="1"/>
  <c r="DT171" i="1"/>
  <c r="DN171" i="1" s="1"/>
  <c r="DR171" i="1"/>
  <c r="DL370" i="1"/>
  <c r="DR115" i="1"/>
  <c r="DL115" i="1"/>
  <c r="DT115" i="1"/>
  <c r="DN115" i="1" s="1"/>
  <c r="DT191" i="1"/>
  <c r="DN191" i="1" s="1"/>
  <c r="DL191" i="1"/>
  <c r="DR191" i="1"/>
  <c r="DL325" i="1"/>
  <c r="DL152" i="1"/>
  <c r="DR152" i="1"/>
  <c r="DT152" i="1"/>
  <c r="DN152" i="1" s="1"/>
  <c r="DL236" i="1"/>
  <c r="DT236" i="1"/>
  <c r="DN236" i="1" s="1"/>
  <c r="DR236" i="1"/>
  <c r="DL101" i="1"/>
  <c r="DT101" i="1"/>
  <c r="DN101" i="1" s="1"/>
  <c r="DR101" i="1"/>
  <c r="DL161" i="1"/>
  <c r="DT161" i="1"/>
  <c r="DN161" i="1" s="1"/>
  <c r="DR161" i="1"/>
  <c r="DT220" i="1"/>
  <c r="DN220" i="1" s="1"/>
  <c r="DL361" i="1"/>
  <c r="DT361" i="1"/>
  <c r="DN361" i="1" s="1"/>
  <c r="DR361" i="1"/>
  <c r="DT249" i="1"/>
  <c r="DN249" i="1" s="1"/>
  <c r="DR249" i="1"/>
  <c r="DL249" i="1"/>
  <c r="DT392" i="1"/>
  <c r="DN392" i="1" s="1"/>
  <c r="DR392" i="1"/>
  <c r="DL296" i="1"/>
  <c r="DT296" i="1"/>
  <c r="DN296" i="1" s="1"/>
  <c r="DR296" i="1"/>
  <c r="DT363" i="1"/>
  <c r="DN363" i="1" s="1"/>
  <c r="DT283" i="1"/>
  <c r="DN283" i="1" s="1"/>
  <c r="DL351" i="1"/>
  <c r="DR351" i="1"/>
  <c r="DT351" i="1"/>
  <c r="DN351" i="1" s="1"/>
  <c r="DL271" i="1"/>
  <c r="DT271" i="1"/>
  <c r="DN271" i="1" s="1"/>
  <c r="DR271" i="1"/>
  <c r="DT388" i="1"/>
  <c r="DN388" i="1" s="1"/>
  <c r="DR388" i="1"/>
  <c r="DL93" i="1"/>
  <c r="DT93" i="1"/>
  <c r="DN93" i="1" s="1"/>
  <c r="DR93" i="1"/>
  <c r="DL231" i="1"/>
  <c r="DT231" i="1"/>
  <c r="DN231" i="1" s="1"/>
  <c r="DR231" i="1"/>
  <c r="DL269" i="1"/>
  <c r="DT269" i="1"/>
  <c r="DN269" i="1" s="1"/>
  <c r="DR269" i="1"/>
  <c r="DL144" i="1"/>
  <c r="DT144" i="1"/>
  <c r="DN144" i="1" s="1"/>
  <c r="DR144" i="1"/>
  <c r="DT391" i="1"/>
  <c r="DN391" i="1" s="1"/>
  <c r="DR391" i="1"/>
  <c r="DT320" i="1"/>
  <c r="DN320" i="1" s="1"/>
  <c r="DL320" i="1"/>
  <c r="DR320" i="1"/>
  <c r="DR95" i="1"/>
  <c r="DL95" i="1"/>
  <c r="DT95" i="1"/>
  <c r="DN95" i="1" s="1"/>
  <c r="DL63" i="1"/>
  <c r="DT63" i="1"/>
  <c r="DN63" i="1" s="1"/>
  <c r="DR63" i="1"/>
  <c r="DL113" i="1"/>
  <c r="DT113" i="1"/>
  <c r="DN113" i="1" s="1"/>
  <c r="DR113" i="1"/>
  <c r="DL81" i="1"/>
  <c r="DR81" i="1"/>
  <c r="DT81" i="1"/>
  <c r="DN81" i="1" s="1"/>
  <c r="DR78" i="1"/>
  <c r="DL78" i="1"/>
  <c r="DT78" i="1"/>
  <c r="DN78" i="1" s="1"/>
  <c r="DT110" i="1"/>
  <c r="DN110" i="1" s="1"/>
  <c r="DL110" i="1"/>
  <c r="DR110" i="1"/>
  <c r="DT344" i="1"/>
  <c r="DN344" i="1" s="1"/>
  <c r="DL344" i="1"/>
  <c r="DR344" i="1"/>
  <c r="DL145" i="1"/>
  <c r="DT145" i="1"/>
  <c r="DN145" i="1" s="1"/>
  <c r="DR145" i="1"/>
  <c r="DL251" i="1"/>
  <c r="DT251" i="1"/>
  <c r="DN251" i="1" s="1"/>
  <c r="DR251" i="1"/>
  <c r="DR111" i="1"/>
  <c r="DL111" i="1"/>
  <c r="DT111" i="1"/>
  <c r="DN111" i="1" s="1"/>
  <c r="DL132" i="1"/>
  <c r="DT132" i="1"/>
  <c r="DN132" i="1" s="1"/>
  <c r="DR132" i="1"/>
  <c r="DL178" i="1"/>
  <c r="DT178" i="1"/>
  <c r="DN178" i="1" s="1"/>
  <c r="DR178" i="1"/>
  <c r="DT230" i="1"/>
  <c r="DN230" i="1" s="1"/>
  <c r="DR230" i="1"/>
  <c r="DL230" i="1"/>
  <c r="DL154" i="1"/>
  <c r="DR154" i="1"/>
  <c r="DT154" i="1"/>
  <c r="DN154" i="1" s="1"/>
  <c r="DL238" i="1"/>
  <c r="DR238" i="1"/>
  <c r="DT238" i="1"/>
  <c r="DN238" i="1" s="1"/>
  <c r="DR107" i="1"/>
  <c r="DL107" i="1"/>
  <c r="DT107" i="1"/>
  <c r="DN107" i="1" s="1"/>
  <c r="DL223" i="1"/>
  <c r="DT223" i="1"/>
  <c r="DN223" i="1" s="1"/>
  <c r="DR223" i="1"/>
  <c r="DT377" i="1"/>
  <c r="DN377" i="1" s="1"/>
  <c r="DL377" i="1"/>
  <c r="DR377" i="1"/>
  <c r="DL285" i="1"/>
  <c r="DT285" i="1"/>
  <c r="DN285" i="1" s="1"/>
  <c r="DR285" i="1"/>
  <c r="DT401" i="1"/>
  <c r="DN401" i="1" s="1"/>
  <c r="DR401" i="1"/>
  <c r="DT367" i="1"/>
  <c r="DN367" i="1" s="1"/>
  <c r="DL367" i="1"/>
  <c r="DR367" i="1"/>
  <c r="DT397" i="1"/>
  <c r="DN397" i="1" s="1"/>
  <c r="DR397" i="1"/>
  <c r="DR303" i="1"/>
  <c r="DL303" i="1"/>
  <c r="DT303" i="1"/>
  <c r="DN303" i="1" s="1"/>
  <c r="DL368" i="1"/>
  <c r="DR368" i="1"/>
  <c r="DT368" i="1"/>
  <c r="DN368" i="1" s="1"/>
  <c r="DR294" i="1"/>
  <c r="DT294" i="1"/>
  <c r="DN294" i="1" s="1"/>
  <c r="DL294" i="1"/>
  <c r="DT369" i="1"/>
  <c r="DN369" i="1" s="1"/>
  <c r="DL369" i="1"/>
  <c r="DR369" i="1"/>
  <c r="DL275" i="1"/>
  <c r="DT275" i="1"/>
  <c r="DN275" i="1" s="1"/>
  <c r="DR275" i="1"/>
  <c r="DT264" i="1"/>
  <c r="DN264" i="1" s="1"/>
  <c r="DR264" i="1"/>
  <c r="DL264" i="1"/>
  <c r="DL97" i="1"/>
  <c r="DR97" i="1"/>
  <c r="DT97" i="1"/>
  <c r="DN97" i="1" s="1"/>
  <c r="DL176" i="1"/>
  <c r="DT176" i="1"/>
  <c r="DN176" i="1" s="1"/>
  <c r="DR176" i="1"/>
  <c r="DR272" i="1"/>
  <c r="DL272" i="1"/>
  <c r="DT272" i="1"/>
  <c r="DN272" i="1" s="1"/>
  <c r="DR374" i="1"/>
  <c r="DL374" i="1"/>
  <c r="DT374" i="1"/>
  <c r="DN374" i="1" s="1"/>
  <c r="DL273" i="1"/>
  <c r="DT273" i="1"/>
  <c r="DN273" i="1" s="1"/>
  <c r="DR273" i="1"/>
  <c r="DT72" i="1"/>
  <c r="DN72" i="1" s="1"/>
  <c r="DL72" i="1"/>
  <c r="DR72" i="1"/>
  <c r="DT102" i="1"/>
  <c r="DN102" i="1" s="1"/>
  <c r="DL102" i="1"/>
  <c r="DR102" i="1"/>
  <c r="DR73" i="1"/>
  <c r="DL73" i="1"/>
  <c r="DT73" i="1"/>
  <c r="DN73" i="1" s="1"/>
  <c r="DL85" i="1"/>
  <c r="DR85" i="1"/>
  <c r="DT85" i="1"/>
  <c r="DN85" i="1" s="1"/>
  <c r="DL64" i="1"/>
  <c r="DR64" i="1"/>
  <c r="DT64" i="1"/>
  <c r="DN64" i="1" s="1"/>
  <c r="DR71" i="1"/>
  <c r="DL71" i="1"/>
  <c r="DT71" i="1"/>
  <c r="DN71" i="1" s="1"/>
  <c r="DR84" i="1"/>
  <c r="DL84" i="1"/>
  <c r="DT84" i="1"/>
  <c r="DN84" i="1" s="1"/>
  <c r="DT122" i="1"/>
  <c r="DN122" i="1" s="1"/>
  <c r="DL122" i="1"/>
  <c r="DR122" i="1"/>
  <c r="DL229" i="1"/>
  <c r="DT229" i="1"/>
  <c r="DN229" i="1" s="1"/>
  <c r="DR229" i="1"/>
  <c r="DR359" i="1"/>
  <c r="DL359" i="1"/>
  <c r="DT359" i="1"/>
  <c r="DN359" i="1" s="1"/>
  <c r="DL147" i="1"/>
  <c r="DT147" i="1"/>
  <c r="DN147" i="1" s="1"/>
  <c r="DR147" i="1"/>
  <c r="DL114" i="1"/>
  <c r="DL322" i="1"/>
  <c r="DT322" i="1"/>
  <c r="DN322" i="1" s="1"/>
  <c r="DR322" i="1"/>
  <c r="DR135" i="1"/>
  <c r="DL135" i="1"/>
  <c r="DT135" i="1"/>
  <c r="DN135" i="1" s="1"/>
  <c r="DT183" i="1"/>
  <c r="DN183" i="1" s="1"/>
  <c r="DL183" i="1"/>
  <c r="DR183" i="1"/>
  <c r="DT405" i="1"/>
  <c r="DN405" i="1" s="1"/>
  <c r="DR405" i="1"/>
  <c r="DR138" i="1"/>
  <c r="DT214" i="1"/>
  <c r="DN214" i="1" s="1"/>
  <c r="DR214" i="1"/>
  <c r="DL214" i="1"/>
  <c r="DL167" i="1"/>
  <c r="DT167" i="1"/>
  <c r="DN167" i="1" s="1"/>
  <c r="DR167" i="1"/>
  <c r="DR302" i="1"/>
  <c r="DT302" i="1"/>
  <c r="DN302" i="1" s="1"/>
  <c r="DL302" i="1"/>
  <c r="DL174" i="1"/>
  <c r="DT174" i="1"/>
  <c r="DN174" i="1" s="1"/>
  <c r="DR174" i="1"/>
  <c r="DL347" i="1"/>
  <c r="DT347" i="1"/>
  <c r="DN347" i="1" s="1"/>
  <c r="DR347" i="1"/>
  <c r="DT319" i="1"/>
  <c r="DN319" i="1" s="1"/>
  <c r="DR319" i="1"/>
  <c r="DL319" i="1"/>
  <c r="DT373" i="1"/>
  <c r="DN373" i="1" s="1"/>
  <c r="DL373" i="1"/>
  <c r="DR373" i="1"/>
  <c r="DT270" i="1"/>
  <c r="DN270" i="1" s="1"/>
  <c r="DL270" i="1"/>
  <c r="DR270" i="1"/>
  <c r="DL333" i="1"/>
  <c r="DT333" i="1"/>
  <c r="DN333" i="1" s="1"/>
  <c r="DR333" i="1"/>
  <c r="DT381" i="1"/>
  <c r="DN381" i="1" s="1"/>
  <c r="DR381" i="1"/>
  <c r="DL375" i="1"/>
  <c r="DT375" i="1"/>
  <c r="DN375" i="1" s="1"/>
  <c r="DR375" i="1"/>
  <c r="DL284" i="1"/>
  <c r="DT328" i="1"/>
  <c r="DN328" i="1" s="1"/>
  <c r="DL328" i="1"/>
  <c r="DR328" i="1"/>
  <c r="DR399" i="1"/>
  <c r="DT399" i="1"/>
  <c r="DN399" i="1" s="1"/>
  <c r="DL194" i="1"/>
  <c r="DT194" i="1"/>
  <c r="DN194" i="1" s="1"/>
  <c r="DR194" i="1"/>
  <c r="DL200" i="1"/>
  <c r="DT200" i="1"/>
  <c r="DN200" i="1" s="1"/>
  <c r="DR200" i="1"/>
  <c r="DT166" i="1"/>
  <c r="DN166" i="1" s="1"/>
  <c r="DR166" i="1"/>
  <c r="DL166" i="1"/>
  <c r="DR247" i="1"/>
  <c r="DL247" i="1"/>
  <c r="DT247" i="1"/>
  <c r="DN247" i="1" s="1"/>
  <c r="DL57" i="1"/>
  <c r="DR57" i="1"/>
  <c r="DT57" i="1"/>
  <c r="DN57" i="1" s="1"/>
  <c r="DR58" i="1"/>
  <c r="DL58" i="1"/>
  <c r="DT58" i="1"/>
  <c r="DN58" i="1" s="1"/>
  <c r="DT65" i="1"/>
  <c r="DN65" i="1" s="1"/>
  <c r="DL65" i="1"/>
  <c r="DR65" i="1"/>
  <c r="DL80" i="1"/>
  <c r="DR80" i="1"/>
  <c r="DT80" i="1"/>
  <c r="DN80" i="1" s="1"/>
  <c r="DR87" i="1"/>
  <c r="DL87" i="1"/>
  <c r="DT87" i="1"/>
  <c r="DN87" i="1" s="1"/>
  <c r="DL137" i="1"/>
  <c r="DT137" i="1"/>
  <c r="DN137" i="1" s="1"/>
  <c r="DR137" i="1"/>
  <c r="DL182" i="1"/>
  <c r="DT182" i="1"/>
  <c r="DN182" i="1" s="1"/>
  <c r="DR182" i="1"/>
  <c r="DL241" i="1"/>
  <c r="DT241" i="1"/>
  <c r="DN241" i="1" s="1"/>
  <c r="DR241" i="1"/>
  <c r="DR384" i="1"/>
  <c r="DT384" i="1"/>
  <c r="DN384" i="1" s="1"/>
  <c r="DL149" i="1"/>
  <c r="DT149" i="1"/>
  <c r="DN149" i="1" s="1"/>
  <c r="DR149" i="1"/>
  <c r="DR307" i="1"/>
  <c r="DR123" i="1"/>
  <c r="DL123" i="1"/>
  <c r="DT123" i="1"/>
  <c r="DN123" i="1" s="1"/>
  <c r="DL225" i="1"/>
  <c r="DT225" i="1"/>
  <c r="DN225" i="1" s="1"/>
  <c r="DR225" i="1"/>
  <c r="DT365" i="1"/>
  <c r="DN365" i="1" s="1"/>
  <c r="DL365" i="1"/>
  <c r="DR365" i="1"/>
  <c r="DL201" i="1"/>
  <c r="DT201" i="1"/>
  <c r="DN201" i="1" s="1"/>
  <c r="DR201" i="1"/>
  <c r="DL246" i="1"/>
  <c r="DT246" i="1"/>
  <c r="DN246" i="1" s="1"/>
  <c r="DR246" i="1"/>
  <c r="DL74" i="1"/>
  <c r="DR74" i="1"/>
  <c r="DT74" i="1"/>
  <c r="DN74" i="1" s="1"/>
  <c r="DL141" i="1"/>
  <c r="DT141" i="1"/>
  <c r="DN141" i="1" s="1"/>
  <c r="DR141" i="1"/>
  <c r="DT118" i="1"/>
  <c r="DN118" i="1" s="1"/>
  <c r="DL118" i="1"/>
  <c r="DR118" i="1"/>
  <c r="DL196" i="1"/>
  <c r="DR196" i="1"/>
  <c r="DT196" i="1"/>
  <c r="DN196" i="1" s="1"/>
  <c r="DL253" i="1"/>
  <c r="DR354" i="1"/>
  <c r="DT336" i="1"/>
  <c r="DN336" i="1" s="1"/>
  <c r="DR336" i="1"/>
  <c r="DL336" i="1"/>
  <c r="DR379" i="1"/>
  <c r="DT379" i="1"/>
  <c r="DN379" i="1" s="1"/>
  <c r="DR278" i="1"/>
  <c r="DL278" i="1"/>
  <c r="DT278" i="1"/>
  <c r="DN278" i="1" s="1"/>
  <c r="DT339" i="1"/>
  <c r="DN339" i="1" s="1"/>
  <c r="DL261" i="1"/>
  <c r="DR261" i="1"/>
  <c r="DT261" i="1"/>
  <c r="DN261" i="1" s="1"/>
  <c r="DT315" i="1"/>
  <c r="DN315" i="1" s="1"/>
  <c r="DT393" i="1"/>
  <c r="DN393" i="1" s="1"/>
  <c r="DR393" i="1"/>
  <c r="DL311" i="1"/>
  <c r="DT311" i="1"/>
  <c r="DN311" i="1" s="1"/>
  <c r="DR311" i="1"/>
  <c r="DR382" i="1"/>
  <c r="DT382" i="1"/>
  <c r="DN382" i="1" s="1"/>
  <c r="DL288" i="1"/>
  <c r="DR288" i="1"/>
  <c r="DT288" i="1"/>
  <c r="DN288" i="1" s="1"/>
  <c r="DL335" i="1"/>
  <c r="DT335" i="1"/>
  <c r="DN335" i="1" s="1"/>
  <c r="DR335" i="1"/>
  <c r="DR404" i="1"/>
  <c r="DT404" i="1"/>
  <c r="DN404" i="1" s="1"/>
  <c r="DX207" i="1"/>
  <c r="DU207" i="1" s="1"/>
  <c r="DX87" i="1"/>
  <c r="CN421" i="1"/>
  <c r="CP421" i="1"/>
  <c r="CQ421" i="1" s="1"/>
  <c r="CY421" i="1"/>
  <c r="DX341" i="1"/>
  <c r="DX374" i="1"/>
  <c r="DX359" i="1"/>
  <c r="DX204" i="1"/>
  <c r="DU204" i="1" s="1"/>
  <c r="DX326" i="1"/>
  <c r="DX291" i="1"/>
  <c r="DU291" i="1" s="1"/>
  <c r="DX78" i="1"/>
  <c r="DU78" i="1" s="1"/>
  <c r="DX279" i="1"/>
  <c r="DX364" i="1"/>
  <c r="DX151" i="1"/>
  <c r="DU151" i="1" s="1"/>
  <c r="DX273" i="1"/>
  <c r="DU273" i="1" s="1"/>
  <c r="DX169" i="1"/>
  <c r="DU169" i="1" s="1"/>
  <c r="DX121" i="1"/>
  <c r="DU121" i="1" s="1"/>
  <c r="DX89" i="1"/>
  <c r="DU89" i="1" s="1"/>
  <c r="DX215" i="1"/>
  <c r="DU215" i="1" s="1"/>
  <c r="DX336" i="1"/>
  <c r="DX122" i="1"/>
  <c r="DU122" i="1" s="1"/>
  <c r="DX361" i="1"/>
  <c r="DX152" i="1"/>
  <c r="DU152" i="1" s="1"/>
  <c r="DX159" i="1"/>
  <c r="DU159" i="1" s="1"/>
  <c r="DX309" i="1"/>
  <c r="DU309" i="1" s="1"/>
  <c r="DX319" i="1"/>
  <c r="DX182" i="1"/>
  <c r="DU182" i="1" s="1"/>
  <c r="CN417" i="1"/>
  <c r="CY417" i="1"/>
  <c r="CP417" i="1"/>
  <c r="CQ417" i="1" s="1"/>
  <c r="DX77" i="1"/>
  <c r="DU77" i="1" s="1"/>
  <c r="DX135" i="1"/>
  <c r="DU135" i="1" s="1"/>
  <c r="DX328" i="1"/>
  <c r="DX164" i="1"/>
  <c r="DU164" i="1" s="1"/>
  <c r="DX340" i="1"/>
  <c r="DX141" i="1"/>
  <c r="DU141" i="1" s="1"/>
  <c r="DX239" i="1"/>
  <c r="DU239" i="1" s="1"/>
  <c r="DX223" i="1"/>
  <c r="DU223" i="1" s="1"/>
  <c r="DX252" i="1"/>
  <c r="DU252" i="1" s="1"/>
  <c r="DX270" i="1"/>
  <c r="DX132" i="1"/>
  <c r="DU132" i="1" s="1"/>
  <c r="DX131" i="1"/>
  <c r="DU131" i="1" s="1"/>
  <c r="DX358" i="1"/>
  <c r="DX72" i="1"/>
  <c r="DU72" i="1" s="1"/>
  <c r="DX70" i="1"/>
  <c r="DU70" i="1" s="1"/>
  <c r="DX154" i="1"/>
  <c r="DU154" i="1" s="1"/>
  <c r="DX144" i="1"/>
  <c r="DU144" i="1" s="1"/>
  <c r="DX240" i="1"/>
  <c r="DX63" i="1"/>
  <c r="DU63" i="1" s="1"/>
  <c r="DX225" i="1"/>
  <c r="DU225" i="1" s="1"/>
  <c r="DX127" i="1"/>
  <c r="DU127" i="1" s="1"/>
  <c r="DX343" i="1"/>
  <c r="DX191" i="1"/>
  <c r="DU191" i="1" s="1"/>
  <c r="DX214" i="1"/>
  <c r="DU214" i="1" s="1"/>
  <c r="DX143" i="1"/>
  <c r="DU143" i="1" s="1"/>
  <c r="DX110" i="1"/>
  <c r="DU110" i="1" s="1"/>
  <c r="DX251" i="1"/>
  <c r="DU251" i="1" s="1"/>
  <c r="DX119" i="1"/>
  <c r="DU119" i="1" s="1"/>
  <c r="DX75" i="1"/>
  <c r="DU75" i="1" s="1"/>
  <c r="DX261" i="1"/>
  <c r="DX342" i="1"/>
  <c r="DX247" i="1"/>
  <c r="DU247" i="1" s="1"/>
  <c r="DX190" i="1"/>
  <c r="DU190" i="1" s="1"/>
  <c r="DX161" i="1"/>
  <c r="DU161" i="1" s="1"/>
  <c r="DX269" i="1"/>
  <c r="DU269" i="1" s="1"/>
  <c r="DX296" i="1"/>
  <c r="DX139" i="1"/>
  <c r="DU139" i="1" s="1"/>
  <c r="DX109" i="1"/>
  <c r="DU109" i="1" s="1"/>
  <c r="DX281" i="1"/>
  <c r="DU281" i="1" s="1"/>
  <c r="DX241" i="1"/>
  <c r="DX278" i="1"/>
  <c r="DX85" i="1"/>
  <c r="DU85" i="1" s="1"/>
  <c r="DX360" i="1"/>
  <c r="DX118" i="1"/>
  <c r="DU118" i="1" s="1"/>
  <c r="DX285" i="1"/>
  <c r="DX187" i="1"/>
  <c r="DU187" i="1" s="1"/>
  <c r="DX64" i="1"/>
  <c r="DU64" i="1" s="1"/>
  <c r="DX160" i="1"/>
  <c r="DU160" i="1" s="1"/>
  <c r="DX206" i="1"/>
  <c r="DU206" i="1" s="1"/>
  <c r="DX238" i="1"/>
  <c r="DU238" i="1" s="1"/>
  <c r="DX258" i="1"/>
  <c r="DU258" i="1" s="1"/>
  <c r="DX134" i="1"/>
  <c r="DU134" i="1" s="1"/>
  <c r="DX162" i="1"/>
  <c r="DU162" i="1" s="1"/>
  <c r="CN413" i="1"/>
  <c r="CP413" i="1"/>
  <c r="CQ413" i="1" s="1"/>
  <c r="CY413" i="1"/>
  <c r="DX80" i="1"/>
  <c r="DU80" i="1" s="1"/>
  <c r="DX224" i="1"/>
  <c r="DU224" i="1" s="1"/>
  <c r="DX259" i="1"/>
  <c r="DU259" i="1" s="1"/>
  <c r="DX111" i="1"/>
  <c r="DU111" i="1" s="1"/>
  <c r="DX268" i="1"/>
  <c r="DU268" i="1" s="1"/>
  <c r="DX113" i="1"/>
  <c r="DU113" i="1" s="1"/>
  <c r="DX65" i="1"/>
  <c r="DU65" i="1" s="1"/>
  <c r="DX366" i="1"/>
  <c r="DX86" i="1"/>
  <c r="DU86" i="1" s="1"/>
  <c r="DX142" i="1"/>
  <c r="DU142" i="1" s="1"/>
  <c r="DX124" i="1"/>
  <c r="DU124" i="1" s="1"/>
  <c r="DX120" i="1"/>
  <c r="DX246" i="1"/>
  <c r="DU246" i="1" s="1"/>
  <c r="DX265" i="1"/>
  <c r="DX249" i="1"/>
  <c r="DU249" i="1" s="1"/>
  <c r="DX158" i="1"/>
  <c r="DU158" i="1" s="1"/>
  <c r="DX211" i="1"/>
  <c r="DU211" i="1" s="1"/>
  <c r="DX274" i="1"/>
  <c r="DX250" i="1"/>
  <c r="DU250" i="1" s="1"/>
  <c r="DX377" i="1"/>
  <c r="DX335" i="1"/>
  <c r="DX262" i="1"/>
  <c r="DU262" i="1" s="1"/>
  <c r="DX137" i="1"/>
  <c r="DX295" i="1"/>
  <c r="DX271" i="1"/>
  <c r="CN416" i="1"/>
  <c r="CY416" i="1"/>
  <c r="CP416" i="1"/>
  <c r="CQ416" i="1" s="1"/>
  <c r="CY411" i="1"/>
  <c r="CN411" i="1"/>
  <c r="CP411" i="1"/>
  <c r="CQ411" i="1" s="1"/>
  <c r="CY418" i="1"/>
  <c r="CN418" i="1"/>
  <c r="CP418" i="1"/>
  <c r="CQ418" i="1" s="1"/>
  <c r="CN410" i="1"/>
  <c r="CY410" i="1"/>
  <c r="CP410" i="1"/>
  <c r="CQ410" i="1" s="1"/>
  <c r="CY412" i="1"/>
  <c r="CP412" i="1"/>
  <c r="CQ412" i="1" s="1"/>
  <c r="CN412" i="1"/>
  <c r="CP420" i="1"/>
  <c r="CQ420" i="1" s="1"/>
  <c r="CY420" i="1"/>
  <c r="CN420" i="1"/>
  <c r="DX93" i="1"/>
  <c r="DU93" i="1" s="1"/>
  <c r="DX59" i="1"/>
  <c r="DU59" i="1" s="1"/>
  <c r="DX294" i="1"/>
  <c r="DU294" i="1" s="1"/>
  <c r="DX73" i="1"/>
  <c r="DU73" i="1" s="1"/>
  <c r="DX218" i="1"/>
  <c r="DU218" i="1" s="1"/>
  <c r="DX95" i="1"/>
  <c r="DU95" i="1" s="1"/>
  <c r="DX58" i="1"/>
  <c r="DU58" i="1" s="1"/>
  <c r="DX311" i="1"/>
  <c r="DX123" i="1"/>
  <c r="DU123" i="1" s="1"/>
  <c r="DX186" i="1"/>
  <c r="DU186" i="1" s="1"/>
  <c r="DX367" i="1"/>
  <c r="DX81" i="1"/>
  <c r="DU81" i="1" s="1"/>
  <c r="DX320" i="1"/>
  <c r="DX126" i="1"/>
  <c r="DU126" i="1" s="1"/>
  <c r="DX220" i="1"/>
  <c r="DU220" i="1" s="1"/>
  <c r="DX305" i="1"/>
  <c r="DX327" i="1"/>
  <c r="DX91" i="1"/>
  <c r="DU91" i="1" s="1"/>
  <c r="DX147" i="1"/>
  <c r="DU147" i="1" s="1"/>
  <c r="DX155" i="1"/>
  <c r="DX195" i="1"/>
  <c r="DU195" i="1" s="1"/>
  <c r="DX351" i="1"/>
  <c r="DX171" i="1"/>
  <c r="DU171" i="1" s="1"/>
  <c r="DX229" i="1"/>
  <c r="DU229" i="1" s="1"/>
  <c r="DX368" i="1"/>
  <c r="DX71" i="1"/>
  <c r="DU71" i="1" s="1"/>
  <c r="DX166" i="1"/>
  <c r="DX264" i="1"/>
  <c r="DU264" i="1" s="1"/>
  <c r="DX167" i="1"/>
  <c r="DU167" i="1" s="1"/>
  <c r="CN419" i="1"/>
  <c r="CP419" i="1"/>
  <c r="CQ419" i="1" s="1"/>
  <c r="CY419" i="1"/>
  <c r="DX230" i="1"/>
  <c r="DU230" i="1" s="1"/>
  <c r="DX333" i="1"/>
  <c r="DX337" i="1"/>
  <c r="DX136" i="1"/>
  <c r="DU136" i="1" s="1"/>
  <c r="DX184" i="1"/>
  <c r="DU184" i="1" s="1"/>
  <c r="DX303" i="1"/>
  <c r="DX330" i="1"/>
  <c r="DX275" i="1"/>
  <c r="DX84" i="1"/>
  <c r="DU84" i="1" s="1"/>
  <c r="DX178" i="1"/>
  <c r="DU178" i="1" s="1"/>
  <c r="DX181" i="1"/>
  <c r="DU181" i="1" s="1"/>
  <c r="DX88" i="1"/>
  <c r="DU88" i="1" s="1"/>
  <c r="DX217" i="1"/>
  <c r="DU217" i="1" s="1"/>
  <c r="DX260" i="1"/>
  <c r="DU260" i="1" s="1"/>
  <c r="DX194" i="1"/>
  <c r="DU194" i="1" s="1"/>
  <c r="DX149" i="1"/>
  <c r="DU149" i="1" s="1"/>
  <c r="DX255" i="1"/>
  <c r="DU255" i="1" s="1"/>
  <c r="DX318" i="1"/>
  <c r="DX222" i="1"/>
  <c r="DU222" i="1" s="1"/>
  <c r="DX107" i="1"/>
  <c r="DX173" i="1"/>
  <c r="DU173" i="1" s="1"/>
  <c r="DX174" i="1"/>
  <c r="DU174" i="1" s="1"/>
  <c r="DX201" i="1"/>
  <c r="DU201" i="1" s="1"/>
  <c r="DX324" i="1"/>
  <c r="DX310" i="1"/>
  <c r="DX288" i="1"/>
  <c r="DX104" i="1"/>
  <c r="DU104" i="1" s="1"/>
  <c r="DX219" i="1"/>
  <c r="DU219" i="1" s="1"/>
  <c r="CP408" i="1"/>
  <c r="CQ408" i="1" s="1"/>
  <c r="CN408" i="1"/>
  <c r="CY408" i="1"/>
  <c r="CY409" i="1"/>
  <c r="CN409" i="1"/>
  <c r="CP409" i="1"/>
  <c r="CQ409" i="1" s="1"/>
  <c r="DX349" i="1"/>
  <c r="DX102" i="1"/>
  <c r="DU102" i="1" s="1"/>
  <c r="DX97" i="1"/>
  <c r="DU97" i="1" s="1"/>
  <c r="DX196" i="1"/>
  <c r="DU196" i="1" s="1"/>
  <c r="DX231" i="1"/>
  <c r="DU231" i="1" s="1"/>
  <c r="DX105" i="1"/>
  <c r="DU105" i="1" s="1"/>
  <c r="DX300" i="1"/>
  <c r="DU300" i="1" s="1"/>
  <c r="DX365" i="1"/>
  <c r="DX376" i="1"/>
  <c r="DX115" i="1"/>
  <c r="DU115" i="1" s="1"/>
  <c r="DX347" i="1"/>
  <c r="DX153" i="1"/>
  <c r="DU153" i="1" s="1"/>
  <c r="DX352" i="1"/>
  <c r="DX323" i="1"/>
  <c r="DX375" i="1"/>
  <c r="DX313" i="1"/>
  <c r="DX103" i="1"/>
  <c r="DU103" i="1" s="1"/>
  <c r="DX282" i="1"/>
  <c r="DU282" i="1" s="1"/>
  <c r="DX200" i="1"/>
  <c r="DU200" i="1" s="1"/>
  <c r="DX128" i="1"/>
  <c r="DU128" i="1" s="1"/>
  <c r="DX185" i="1"/>
  <c r="DU185" i="1" s="1"/>
  <c r="DX183" i="1"/>
  <c r="DU183" i="1" s="1"/>
  <c r="DX192" i="1"/>
  <c r="DU192" i="1" s="1"/>
  <c r="DX373" i="1"/>
  <c r="DX145" i="1"/>
  <c r="DU145" i="1" s="1"/>
  <c r="DX355" i="1"/>
  <c r="DX369" i="1"/>
  <c r="CN415" i="1"/>
  <c r="CY415" i="1"/>
  <c r="CP415" i="1"/>
  <c r="CQ415" i="1" s="1"/>
  <c r="DX322" i="1"/>
  <c r="DX112" i="1"/>
  <c r="DU112" i="1" s="1"/>
  <c r="DX344" i="1"/>
  <c r="DX101" i="1"/>
  <c r="DU101" i="1" s="1"/>
  <c r="DX334" i="1"/>
  <c r="DX62" i="1"/>
  <c r="DU62" i="1" s="1"/>
  <c r="DX244" i="1"/>
  <c r="DX176" i="1"/>
  <c r="DU176" i="1" s="1"/>
  <c r="DX236" i="1"/>
  <c r="DU236" i="1" s="1"/>
  <c r="DX272" i="1"/>
  <c r="DX74" i="1"/>
  <c r="DU74" i="1" s="1"/>
  <c r="DX232" i="1"/>
  <c r="DU232" i="1" s="1"/>
  <c r="DX263" i="1"/>
  <c r="DU263" i="1" s="1"/>
  <c r="DX302" i="1"/>
  <c r="DU302" i="1" s="1"/>
  <c r="DX177" i="1"/>
  <c r="DU177" i="1" s="1"/>
  <c r="DX233" i="1"/>
  <c r="DU233" i="1" s="1"/>
  <c r="DX316" i="1"/>
  <c r="DU316" i="1" s="1"/>
  <c r="DX130" i="1"/>
  <c r="DU130" i="1" s="1"/>
  <c r="DX79" i="1"/>
  <c r="DU79" i="1" s="1"/>
  <c r="DX346" i="1"/>
  <c r="DX98" i="1"/>
  <c r="DU98" i="1" s="1"/>
  <c r="DX90" i="1"/>
  <c r="DU90" i="1" s="1"/>
  <c r="CP414" i="1"/>
  <c r="CQ414" i="1" s="1"/>
  <c r="CN414" i="1"/>
  <c r="CY414" i="1"/>
  <c r="DR304" i="1" l="1"/>
  <c r="DR345" i="1"/>
  <c r="DL170" i="1"/>
  <c r="DL299" i="1"/>
  <c r="DT329" i="1"/>
  <c r="DN329" i="1" s="1"/>
  <c r="DT69" i="1"/>
  <c r="DN69" i="1" s="1"/>
  <c r="DX193" i="1"/>
  <c r="DU193" i="1" s="1"/>
  <c r="DR290" i="1"/>
  <c r="DL199" i="1"/>
  <c r="DX287" i="1"/>
  <c r="DX243" i="1"/>
  <c r="DU243" i="1" s="1"/>
  <c r="DX117" i="1"/>
  <c r="DU117" i="1" s="1"/>
  <c r="DX277" i="1"/>
  <c r="DX125" i="1"/>
  <c r="DU125" i="1" s="1"/>
  <c r="DR156" i="1"/>
  <c r="DT114" i="1"/>
  <c r="DN114" i="1" s="1"/>
  <c r="DT290" i="1"/>
  <c r="DN290" i="1" s="1"/>
  <c r="DR208" i="1"/>
  <c r="DR329" i="1"/>
  <c r="DT356" i="1"/>
  <c r="DN356" i="1" s="1"/>
  <c r="DT304" i="1"/>
  <c r="DN304" i="1" s="1"/>
  <c r="DT314" i="1"/>
  <c r="DN314" i="1" s="1"/>
  <c r="DL345" i="1"/>
  <c r="DT199" i="1"/>
  <c r="DN199" i="1" s="1"/>
  <c r="DX208" i="1"/>
  <c r="DU208" i="1" s="1"/>
  <c r="DX199" i="1"/>
  <c r="DU199" i="1" s="1"/>
  <c r="DX286" i="1"/>
  <c r="DU286" i="1" s="1"/>
  <c r="DX314" i="1"/>
  <c r="DT156" i="1"/>
  <c r="DN156" i="1" s="1"/>
  <c r="DT267" i="1"/>
  <c r="DN267" i="1" s="1"/>
  <c r="DR256" i="1"/>
  <c r="DL290" i="1"/>
  <c r="DT208" i="1"/>
  <c r="DN208" i="1" s="1"/>
  <c r="DR168" i="1"/>
  <c r="DL329" i="1"/>
  <c r="DR356" i="1"/>
  <c r="DR243" i="1"/>
  <c r="DL304" i="1"/>
  <c r="DL314" i="1"/>
  <c r="DX212" i="1"/>
  <c r="DL156" i="1"/>
  <c r="DY156" i="1" s="1"/>
  <c r="DT306" i="1"/>
  <c r="DN306" i="1" s="1"/>
  <c r="DL267" i="1"/>
  <c r="DR172" i="1"/>
  <c r="DT256" i="1"/>
  <c r="DN256" i="1" s="1"/>
  <c r="DT168" i="1"/>
  <c r="DN168" i="1" s="1"/>
  <c r="DR202" i="1"/>
  <c r="DT353" i="1"/>
  <c r="DN353" i="1" s="1"/>
  <c r="DL356" i="1"/>
  <c r="DM356" i="1" s="1"/>
  <c r="DR212" i="1"/>
  <c r="DT243" i="1"/>
  <c r="DN243" i="1" s="1"/>
  <c r="DT398" i="1"/>
  <c r="DN398" i="1" s="1"/>
  <c r="DX248" i="1"/>
  <c r="DU248" i="1" s="1"/>
  <c r="DX197" i="1"/>
  <c r="DU197" i="1" s="1"/>
  <c r="DX228" i="1"/>
  <c r="DU228" i="1" s="1"/>
  <c r="DX267" i="1"/>
  <c r="DU267" i="1" s="1"/>
  <c r="DT228" i="1"/>
  <c r="DN228" i="1" s="1"/>
  <c r="DR306" i="1"/>
  <c r="DR248" i="1"/>
  <c r="DT172" i="1"/>
  <c r="DN172" i="1" s="1"/>
  <c r="DL256" i="1"/>
  <c r="DR209" i="1"/>
  <c r="DL168" i="1"/>
  <c r="DT202" i="1"/>
  <c r="DN202" i="1" s="1"/>
  <c r="DR353" i="1"/>
  <c r="EP353" i="1" s="1"/>
  <c r="DT96" i="1"/>
  <c r="DN96" i="1" s="1"/>
  <c r="DT287" i="1"/>
  <c r="DN287" i="1" s="1"/>
  <c r="DR398" i="1"/>
  <c r="DX170" i="1"/>
  <c r="DU170" i="1" s="1"/>
  <c r="DX172" i="1"/>
  <c r="DU172" i="1" s="1"/>
  <c r="DX353" i="1"/>
  <c r="DX146" i="1"/>
  <c r="DU146" i="1" s="1"/>
  <c r="DR228" i="1"/>
  <c r="EP228" i="1" s="1"/>
  <c r="DL306" i="1"/>
  <c r="DT248" i="1"/>
  <c r="DN248" i="1" s="1"/>
  <c r="DT209" i="1"/>
  <c r="DN209" i="1" s="1"/>
  <c r="DL202" i="1"/>
  <c r="DR96" i="1"/>
  <c r="DR407" i="1"/>
  <c r="DL287" i="1"/>
  <c r="DR146" i="1"/>
  <c r="EP146" i="1" s="1"/>
  <c r="DR175" i="1"/>
  <c r="DT286" i="1"/>
  <c r="DN286" i="1" s="1"/>
  <c r="DX114" i="1"/>
  <c r="DU114" i="1" s="1"/>
  <c r="DX293" i="1"/>
  <c r="DU293" i="1" s="1"/>
  <c r="DX175" i="1"/>
  <c r="DU175" i="1" s="1"/>
  <c r="DX96" i="1"/>
  <c r="DU96" i="1" s="1"/>
  <c r="DR170" i="1"/>
  <c r="DR69" i="1"/>
  <c r="EP69" i="1" s="1"/>
  <c r="DL209" i="1"/>
  <c r="DT407" i="1"/>
  <c r="DN407" i="1" s="1"/>
  <c r="DL175" i="1"/>
  <c r="DX299" i="1"/>
  <c r="DU299" i="1" s="1"/>
  <c r="DX69" i="1"/>
  <c r="DU69" i="1" s="1"/>
  <c r="DX345" i="1"/>
  <c r="DT299" i="1"/>
  <c r="DN299" i="1" s="1"/>
  <c r="DX68" i="1"/>
  <c r="DU68" i="1" s="1"/>
  <c r="DX292" i="1"/>
  <c r="DX298" i="1"/>
  <c r="DU298" i="1" s="1"/>
  <c r="DT321" i="1"/>
  <c r="DN321" i="1" s="1"/>
  <c r="DT198" i="1"/>
  <c r="DN198" i="1" s="1"/>
  <c r="DX253" i="1"/>
  <c r="DU253" i="1" s="1"/>
  <c r="DL216" i="1"/>
  <c r="DR321" i="1"/>
  <c r="DL124" i="1"/>
  <c r="DY124" i="1" s="1"/>
  <c r="DR68" i="1"/>
  <c r="DT204" i="1"/>
  <c r="DN204" i="1" s="1"/>
  <c r="DR216" i="1"/>
  <c r="DL321" i="1"/>
  <c r="DR124" i="1"/>
  <c r="EP124" i="1" s="1"/>
  <c r="DT126" i="1"/>
  <c r="DN126" i="1" s="1"/>
  <c r="DR371" i="1"/>
  <c r="EP371" i="1" s="1"/>
  <c r="DT68" i="1"/>
  <c r="DN68" i="1" s="1"/>
  <c r="DX205" i="1"/>
  <c r="DU205" i="1" s="1"/>
  <c r="DX245" i="1"/>
  <c r="DU245" i="1" s="1"/>
  <c r="DL371" i="1"/>
  <c r="DX216" i="1"/>
  <c r="DU216" i="1" s="1"/>
  <c r="DX180" i="1"/>
  <c r="EC180" i="1" s="1"/>
  <c r="DR292" i="1"/>
  <c r="DT284" i="1"/>
  <c r="DN284" i="1" s="1"/>
  <c r="DL180" i="1"/>
  <c r="DM180" i="1" s="1"/>
  <c r="DX198" i="1"/>
  <c r="DU198" i="1" s="1"/>
  <c r="DX163" i="1"/>
  <c r="DU163" i="1" s="1"/>
  <c r="DX371" i="1"/>
  <c r="DT253" i="1"/>
  <c r="DN253" i="1" s="1"/>
  <c r="DR284" i="1"/>
  <c r="EP284" i="1" s="1"/>
  <c r="DT66" i="1"/>
  <c r="DN66" i="1" s="1"/>
  <c r="DX66" i="1"/>
  <c r="DU66" i="1" s="1"/>
  <c r="DR198" i="1"/>
  <c r="EP198" i="1" s="1"/>
  <c r="DL163" i="1"/>
  <c r="DT205" i="1"/>
  <c r="DN205" i="1" s="1"/>
  <c r="DL61" i="1"/>
  <c r="DX203" i="1"/>
  <c r="DU203" i="1" s="1"/>
  <c r="DL339" i="1"/>
  <c r="DM339" i="1" s="1"/>
  <c r="DR179" i="1"/>
  <c r="DT82" i="1"/>
  <c r="DN82" i="1" s="1"/>
  <c r="DR226" i="1"/>
  <c r="EP226" i="1" s="1"/>
  <c r="DL138" i="1"/>
  <c r="DR203" i="1"/>
  <c r="EP203" i="1" s="1"/>
  <c r="DR283" i="1"/>
  <c r="DR323" i="1"/>
  <c r="DT129" i="1"/>
  <c r="DN129" i="1" s="1"/>
  <c r="DT77" i="1"/>
  <c r="DN77" i="1" s="1"/>
  <c r="DT164" i="1"/>
  <c r="DN164" i="1" s="1"/>
  <c r="DX283" i="1"/>
  <c r="DU283" i="1" s="1"/>
  <c r="CL283" i="1" s="1"/>
  <c r="DX165" i="1"/>
  <c r="DU165" i="1" s="1"/>
  <c r="DX82" i="1"/>
  <c r="DY82" i="1" s="1"/>
  <c r="DL179" i="1"/>
  <c r="DR82" i="1"/>
  <c r="DT226" i="1"/>
  <c r="DN226" i="1" s="1"/>
  <c r="DT138" i="1"/>
  <c r="DN138" i="1" s="1"/>
  <c r="DL203" i="1"/>
  <c r="DM203" i="1" s="1"/>
  <c r="DT213" i="1"/>
  <c r="DN213" i="1" s="1"/>
  <c r="DT323" i="1"/>
  <c r="DN323" i="1" s="1"/>
  <c r="DL129" i="1"/>
  <c r="DY129" i="1" s="1"/>
  <c r="DT386" i="1"/>
  <c r="DN386" i="1" s="1"/>
  <c r="DT402" i="1"/>
  <c r="DN402" i="1" s="1"/>
  <c r="DU323" i="1"/>
  <c r="CL323" i="1" s="1"/>
  <c r="DT179" i="1"/>
  <c r="DN179" i="1" s="1"/>
  <c r="DT289" i="1"/>
  <c r="DN289" i="1" s="1"/>
  <c r="DL226" i="1"/>
  <c r="DY226" i="1" s="1"/>
  <c r="DR386" i="1"/>
  <c r="DR237" i="1"/>
  <c r="EP237" i="1" s="1"/>
  <c r="DX301" i="1"/>
  <c r="DU301" i="1" s="1"/>
  <c r="DX339" i="1"/>
  <c r="DR289" i="1"/>
  <c r="EP289" i="1" s="1"/>
  <c r="DX106" i="1"/>
  <c r="DU106" i="1" s="1"/>
  <c r="DT301" i="1"/>
  <c r="DN301" i="1" s="1"/>
  <c r="DL289" i="1"/>
  <c r="DY289" i="1" s="1"/>
  <c r="DR242" i="1"/>
  <c r="DT366" i="1"/>
  <c r="DN366" i="1" s="1"/>
  <c r="DR301" i="1"/>
  <c r="DT242" i="1"/>
  <c r="DN242" i="1" s="1"/>
  <c r="DL366" i="1"/>
  <c r="DY366" i="1" s="1"/>
  <c r="DR252" i="1"/>
  <c r="DR235" i="1"/>
  <c r="EP235" i="1" s="1"/>
  <c r="DR140" i="1"/>
  <c r="EP140" i="1" s="1"/>
  <c r="DT106" i="1"/>
  <c r="DN106" i="1" s="1"/>
  <c r="DX237" i="1"/>
  <c r="DU237" i="1" s="1"/>
  <c r="DX235" i="1"/>
  <c r="DU235" i="1" s="1"/>
  <c r="DX242" i="1"/>
  <c r="DU242" i="1" s="1"/>
  <c r="DX140" i="1"/>
  <c r="DU140" i="1" s="1"/>
  <c r="CL140" i="1" s="1"/>
  <c r="DL235" i="1"/>
  <c r="DT237" i="1"/>
  <c r="DN237" i="1" s="1"/>
  <c r="DT181" i="1"/>
  <c r="DN181" i="1" s="1"/>
  <c r="DL140" i="1"/>
  <c r="DM140" i="1" s="1"/>
  <c r="DR90" i="1"/>
  <c r="DR77" i="1"/>
  <c r="DT90" i="1"/>
  <c r="DN90" i="1" s="1"/>
  <c r="DL341" i="1"/>
  <c r="DM341" i="1" s="1"/>
  <c r="DR106" i="1"/>
  <c r="DR116" i="1"/>
  <c r="EP116" i="1" s="1"/>
  <c r="DL363" i="1"/>
  <c r="DM363" i="1" s="1"/>
  <c r="DL220" i="1"/>
  <c r="DY220" i="1" s="1"/>
  <c r="DR370" i="1"/>
  <c r="DL210" i="1"/>
  <c r="DL266" i="1"/>
  <c r="DL181" i="1"/>
  <c r="DM181" i="1" s="1"/>
  <c r="DL94" i="1"/>
  <c r="DM94" i="1" s="1"/>
  <c r="DL354" i="1"/>
  <c r="DM354" i="1" s="1"/>
  <c r="DX116" i="1"/>
  <c r="DU116" i="1" s="1"/>
  <c r="CL116" i="1" s="1"/>
  <c r="DX315" i="1"/>
  <c r="DU315" i="1" s="1"/>
  <c r="CL315" i="1" s="1"/>
  <c r="DX94" i="1"/>
  <c r="DU94" i="1" s="1"/>
  <c r="DT116" i="1"/>
  <c r="DN116" i="1" s="1"/>
  <c r="DT372" i="1"/>
  <c r="DN372" i="1" s="1"/>
  <c r="DR389" i="1"/>
  <c r="DR363" i="1"/>
  <c r="EP363" i="1" s="1"/>
  <c r="DT212" i="1"/>
  <c r="DN212" i="1" s="1"/>
  <c r="DT146" i="1"/>
  <c r="DN146" i="1" s="1"/>
  <c r="DT257" i="1"/>
  <c r="DN257" i="1" s="1"/>
  <c r="DU341" i="1"/>
  <c r="DX312" i="1"/>
  <c r="DX234" i="1"/>
  <c r="DU234" i="1" s="1"/>
  <c r="DX266" i="1"/>
  <c r="DU266" i="1" s="1"/>
  <c r="DL312" i="1"/>
  <c r="DM312" i="1" s="1"/>
  <c r="DR308" i="1"/>
  <c r="EP308" i="1" s="1"/>
  <c r="DR372" i="1"/>
  <c r="EP372" i="1" s="1"/>
  <c r="DT389" i="1"/>
  <c r="DN389" i="1" s="1"/>
  <c r="DT189" i="1"/>
  <c r="DN189" i="1" s="1"/>
  <c r="DT125" i="1"/>
  <c r="DN125" i="1" s="1"/>
  <c r="DL257" i="1"/>
  <c r="DX357" i="1"/>
  <c r="DY357" i="1" s="1"/>
  <c r="DR312" i="1"/>
  <c r="EP312" i="1" s="1"/>
  <c r="DR234" i="1"/>
  <c r="EP234" i="1" s="1"/>
  <c r="DT308" i="1"/>
  <c r="DN308" i="1" s="1"/>
  <c r="DL372" i="1"/>
  <c r="DM372" i="1" s="1"/>
  <c r="DR189" i="1"/>
  <c r="DR277" i="1"/>
  <c r="DL125" i="1"/>
  <c r="DT331" i="1"/>
  <c r="DN331" i="1" s="1"/>
  <c r="DT99" i="1"/>
  <c r="DN99" i="1" s="1"/>
  <c r="DR257" i="1"/>
  <c r="EP257" i="1" s="1"/>
  <c r="DR60" i="1"/>
  <c r="EP60" i="1" s="1"/>
  <c r="DX100" i="1"/>
  <c r="DU100" i="1" s="1"/>
  <c r="DX99" i="1"/>
  <c r="DU99" i="1" s="1"/>
  <c r="DX189" i="1"/>
  <c r="DU189" i="1" s="1"/>
  <c r="DX325" i="1"/>
  <c r="DX354" i="1"/>
  <c r="DU354" i="1" s="1"/>
  <c r="CL354" i="1" s="1"/>
  <c r="DT234" i="1"/>
  <c r="DN234" i="1" s="1"/>
  <c r="DL308" i="1"/>
  <c r="DO308" i="1" s="1"/>
  <c r="DT277" i="1"/>
  <c r="DN277" i="1" s="1"/>
  <c r="DR193" i="1"/>
  <c r="EP193" i="1" s="1"/>
  <c r="DL331" i="1"/>
  <c r="DL99" i="1"/>
  <c r="DR197" i="1"/>
  <c r="DL307" i="1"/>
  <c r="DX60" i="1"/>
  <c r="DU60" i="1" s="1"/>
  <c r="DR315" i="1"/>
  <c r="EP315" i="1" s="1"/>
  <c r="DT325" i="1"/>
  <c r="DN325" i="1" s="1"/>
  <c r="DT100" i="1"/>
  <c r="DN100" i="1" s="1"/>
  <c r="DR357" i="1"/>
  <c r="DR341" i="1"/>
  <c r="DT193" i="1"/>
  <c r="DN193" i="1" s="1"/>
  <c r="DR331" i="1"/>
  <c r="EP331" i="1" s="1"/>
  <c r="DR293" i="1"/>
  <c r="DX210" i="1"/>
  <c r="DU210" i="1" s="1"/>
  <c r="DX307" i="1"/>
  <c r="DU307" i="1" s="1"/>
  <c r="CL307" i="1" s="1"/>
  <c r="DX370" i="1"/>
  <c r="DU370" i="1" s="1"/>
  <c r="CL370" i="1" s="1"/>
  <c r="DU334" i="1"/>
  <c r="DX350" i="1"/>
  <c r="DU350" i="1" s="1"/>
  <c r="DX92" i="1"/>
  <c r="DU92" i="1" s="1"/>
  <c r="DL165" i="1"/>
  <c r="DM165" i="1" s="1"/>
  <c r="DR350" i="1"/>
  <c r="EP350" i="1" s="1"/>
  <c r="DL350" i="1"/>
  <c r="DM350" i="1" s="1"/>
  <c r="DR213" i="1"/>
  <c r="EP213" i="1" s="1"/>
  <c r="DX213" i="1"/>
  <c r="DU213" i="1" s="1"/>
  <c r="DL92" i="1"/>
  <c r="DR165" i="1"/>
  <c r="DX61" i="1"/>
  <c r="DU61" i="1" s="1"/>
  <c r="DX76" i="1"/>
  <c r="DU76" i="1" s="1"/>
  <c r="DT188" i="1"/>
  <c r="DN188" i="1" s="1"/>
  <c r="DR395" i="1"/>
  <c r="DL66" i="1"/>
  <c r="DM66" i="1" s="1"/>
  <c r="DR205" i="1"/>
  <c r="EP205" i="1" s="1"/>
  <c r="DR204" i="1"/>
  <c r="DR83" i="1"/>
  <c r="EP83" i="1" s="1"/>
  <c r="DT395" i="1"/>
  <c r="DN395" i="1" s="1"/>
  <c r="DT150" i="1"/>
  <c r="DN150" i="1" s="1"/>
  <c r="DT298" i="1"/>
  <c r="DN298" i="1" s="1"/>
  <c r="DX188" i="1"/>
  <c r="DU188" i="1" s="1"/>
  <c r="DX297" i="1"/>
  <c r="EC297" i="1" s="1"/>
  <c r="DX150" i="1"/>
  <c r="DU150" i="1" s="1"/>
  <c r="DT292" i="1"/>
  <c r="DN292" i="1" s="1"/>
  <c r="DT330" i="1"/>
  <c r="DN330" i="1" s="1"/>
  <c r="DR376" i="1"/>
  <c r="DT274" i="1"/>
  <c r="DN274" i="1" s="1"/>
  <c r="DR148" i="1"/>
  <c r="EP148" i="1" s="1"/>
  <c r="DL150" i="1"/>
  <c r="DO150" i="1" s="1"/>
  <c r="DL298" i="1"/>
  <c r="DY298" i="1" s="1"/>
  <c r="DT60" i="1"/>
  <c r="DN60" i="1" s="1"/>
  <c r="DL157" i="1"/>
  <c r="DX317" i="1"/>
  <c r="DU317" i="1" s="1"/>
  <c r="DL330" i="1"/>
  <c r="DL227" i="1"/>
  <c r="DT376" i="1"/>
  <c r="DN376" i="1" s="1"/>
  <c r="DL274" i="1"/>
  <c r="DY274" i="1" s="1"/>
  <c r="DR245" i="1"/>
  <c r="EP245" i="1" s="1"/>
  <c r="DX276" i="1"/>
  <c r="DU276" i="1" s="1"/>
  <c r="DX221" i="1"/>
  <c r="DU221" i="1" s="1"/>
  <c r="DR180" i="1"/>
  <c r="EP180" i="1" s="1"/>
  <c r="DR126" i="1"/>
  <c r="DT245" i="1"/>
  <c r="DN245" i="1" s="1"/>
  <c r="DT293" i="1"/>
  <c r="DN293" i="1" s="1"/>
  <c r="DR387" i="1"/>
  <c r="DR403" i="1"/>
  <c r="DU369" i="1"/>
  <c r="CL369" i="1" s="1"/>
  <c r="DX157" i="1"/>
  <c r="DU157" i="1" s="1"/>
  <c r="DT394" i="1"/>
  <c r="DN394" i="1" s="1"/>
  <c r="DT309" i="1"/>
  <c r="DN309" i="1" s="1"/>
  <c r="DT117" i="1"/>
  <c r="DN117" i="1" s="1"/>
  <c r="DT387" i="1"/>
  <c r="DN387" i="1" s="1"/>
  <c r="DO342" i="1"/>
  <c r="DO174" i="1"/>
  <c r="DO294" i="1"/>
  <c r="DO334" i="1"/>
  <c r="DO198" i="1"/>
  <c r="DO166" i="1"/>
  <c r="DO214" i="1"/>
  <c r="DR348" i="1"/>
  <c r="EP348" i="1" s="1"/>
  <c r="DO158" i="1"/>
  <c r="DX348" i="1"/>
  <c r="EC348" i="1" s="1"/>
  <c r="DX67" i="1"/>
  <c r="DU67" i="1" s="1"/>
  <c r="DT130" i="1"/>
  <c r="DN130" i="1" s="1"/>
  <c r="DL297" i="1"/>
  <c r="DM297" i="1" s="1"/>
  <c r="DL254" i="1"/>
  <c r="DL221" i="1"/>
  <c r="DT317" i="1"/>
  <c r="DN317" i="1" s="1"/>
  <c r="DL108" i="1"/>
  <c r="DM108" i="1" s="1"/>
  <c r="DL67" i="1"/>
  <c r="DM67" i="1" s="1"/>
  <c r="DL117" i="1"/>
  <c r="DM117" i="1" s="1"/>
  <c r="DR362" i="1"/>
  <c r="DX108" i="1"/>
  <c r="DU108" i="1" s="1"/>
  <c r="DX338" i="1"/>
  <c r="DX148" i="1"/>
  <c r="DU148" i="1" s="1"/>
  <c r="DR133" i="1"/>
  <c r="EP133" i="1" s="1"/>
  <c r="DL317" i="1"/>
  <c r="DM317" i="1" s="1"/>
  <c r="DT280" i="1"/>
  <c r="DN280" i="1" s="1"/>
  <c r="DR76" i="1"/>
  <c r="EP76" i="1" s="1"/>
  <c r="DR276" i="1"/>
  <c r="DT67" i="1"/>
  <c r="DN67" i="1" s="1"/>
  <c r="DL362" i="1"/>
  <c r="DX332" i="1"/>
  <c r="EC332" i="1" s="1"/>
  <c r="DT133" i="1"/>
  <c r="DN133" i="1" s="1"/>
  <c r="DR280" i="1"/>
  <c r="DR227" i="1"/>
  <c r="EP227" i="1" s="1"/>
  <c r="DT76" i="1"/>
  <c r="DN76" i="1" s="1"/>
  <c r="DT276" i="1"/>
  <c r="DN276" i="1" s="1"/>
  <c r="DT83" i="1"/>
  <c r="DN83" i="1" s="1"/>
  <c r="DX254" i="1"/>
  <c r="DU254" i="1" s="1"/>
  <c r="DX227" i="1"/>
  <c r="DU227" i="1" s="1"/>
  <c r="CL227" i="1" s="1"/>
  <c r="DL133" i="1"/>
  <c r="DL280" i="1"/>
  <c r="DO280" i="1" s="1"/>
  <c r="DR188" i="1"/>
  <c r="EP188" i="1" s="1"/>
  <c r="DL197" i="1"/>
  <c r="DM197" i="1" s="1"/>
  <c r="DL83" i="1"/>
  <c r="DR394" i="1"/>
  <c r="DR332" i="1"/>
  <c r="DT338" i="1"/>
  <c r="DN338" i="1" s="1"/>
  <c r="DL309" i="1"/>
  <c r="DY309" i="1" s="1"/>
  <c r="DT148" i="1"/>
  <c r="DN148" i="1" s="1"/>
  <c r="DR396" i="1"/>
  <c r="DT348" i="1"/>
  <c r="DN348" i="1" s="1"/>
  <c r="DL316" i="1"/>
  <c r="DR385" i="1"/>
  <c r="DT92" i="1"/>
  <c r="DN92" i="1" s="1"/>
  <c r="DT403" i="1"/>
  <c r="DN403" i="1" s="1"/>
  <c r="DL286" i="1"/>
  <c r="DY286" i="1" s="1"/>
  <c r="DU340" i="1"/>
  <c r="CL340" i="1" s="1"/>
  <c r="DX362" i="1"/>
  <c r="DR130" i="1"/>
  <c r="EP130" i="1" s="1"/>
  <c r="DR297" i="1"/>
  <c r="DT254" i="1"/>
  <c r="DN254" i="1" s="1"/>
  <c r="DL332" i="1"/>
  <c r="DL338" i="1"/>
  <c r="DM338" i="1" s="1"/>
  <c r="DR221" i="1"/>
  <c r="EP221" i="1" s="1"/>
  <c r="DT108" i="1"/>
  <c r="DN108" i="1" s="1"/>
  <c r="DT396" i="1"/>
  <c r="DN396" i="1" s="1"/>
  <c r="DT385" i="1"/>
  <c r="DN385" i="1" s="1"/>
  <c r="DT259" i="1"/>
  <c r="DN259" i="1" s="1"/>
  <c r="DR109" i="1"/>
  <c r="EP109" i="1" s="1"/>
  <c r="DR162" i="1"/>
  <c r="DT364" i="1"/>
  <c r="DN364" i="1" s="1"/>
  <c r="DT262" i="1"/>
  <c r="DN262" i="1" s="1"/>
  <c r="DT109" i="1"/>
  <c r="DN109" i="1" s="1"/>
  <c r="DT139" i="1"/>
  <c r="DN139" i="1" s="1"/>
  <c r="DT162" i="1"/>
  <c r="DN162" i="1" s="1"/>
  <c r="DR206" i="1"/>
  <c r="DL364" i="1"/>
  <c r="DM364" i="1" s="1"/>
  <c r="DL139" i="1"/>
  <c r="DT206" i="1"/>
  <c r="DN206" i="1" s="1"/>
  <c r="DR380" i="1"/>
  <c r="EC20" i="1"/>
  <c r="DR61" i="1"/>
  <c r="EP61" i="1" s="1"/>
  <c r="DR157" i="1"/>
  <c r="EP157" i="1" s="1"/>
  <c r="DU312" i="1"/>
  <c r="DU265" i="1"/>
  <c r="CL265" i="1" s="1"/>
  <c r="DU320" i="1"/>
  <c r="DU270" i="1"/>
  <c r="DU277" i="1"/>
  <c r="DU271" i="1"/>
  <c r="CL271" i="1" s="1"/>
  <c r="DU272" i="1"/>
  <c r="CL272" i="1" s="1"/>
  <c r="DU308" i="1"/>
  <c r="DU166" i="1"/>
  <c r="DU319" i="1"/>
  <c r="DU212" i="1"/>
  <c r="DU107" i="1"/>
  <c r="CL107" i="1" s="1"/>
  <c r="DU133" i="1"/>
  <c r="DU244" i="1"/>
  <c r="CL244" i="1" s="1"/>
  <c r="DU120" i="1"/>
  <c r="CL120" i="1" s="1"/>
  <c r="DU240" i="1"/>
  <c r="DU155" i="1"/>
  <c r="CL155" i="1" s="1"/>
  <c r="DU241" i="1"/>
  <c r="CL241" i="1" s="1"/>
  <c r="DU261" i="1"/>
  <c r="CL261" i="1" s="1"/>
  <c r="DU87" i="1"/>
  <c r="CL87" i="1" s="1"/>
  <c r="DU137" i="1"/>
  <c r="CL137" i="1" s="1"/>
  <c r="DU342" i="1"/>
  <c r="CL342" i="1" s="1"/>
  <c r="DU292" i="1"/>
  <c r="CL292" i="1" s="1"/>
  <c r="DU311" i="1"/>
  <c r="DU303" i="1"/>
  <c r="CL303" i="1" s="1"/>
  <c r="DU296" i="1"/>
  <c r="CL296" i="1" s="1"/>
  <c r="DU327" i="1"/>
  <c r="CL327" i="1" s="1"/>
  <c r="DU313" i="1"/>
  <c r="CL313" i="1" s="1"/>
  <c r="DU310" i="1"/>
  <c r="CL310" i="1" s="1"/>
  <c r="DU356" i="1"/>
  <c r="CL356" i="1" s="1"/>
  <c r="DU337" i="1"/>
  <c r="CL337" i="1" s="1"/>
  <c r="DU344" i="1"/>
  <c r="CL344" i="1" s="1"/>
  <c r="DU355" i="1"/>
  <c r="CL355" i="1" s="1"/>
  <c r="DU324" i="1"/>
  <c r="CL324" i="1" s="1"/>
  <c r="DU329" i="1"/>
  <c r="CL329" i="1" s="1"/>
  <c r="DU371" i="1"/>
  <c r="CL371" i="1" s="1"/>
  <c r="DU343" i="1"/>
  <c r="CL343" i="1" s="1"/>
  <c r="DU377" i="1"/>
  <c r="CL377" i="1" s="1"/>
  <c r="DU365" i="1"/>
  <c r="CL365" i="1" s="1"/>
  <c r="DU373" i="1"/>
  <c r="CL373" i="1" s="1"/>
  <c r="DU347" i="1"/>
  <c r="CL347" i="1" s="1"/>
  <c r="DU321" i="1"/>
  <c r="CL321" i="1" s="1"/>
  <c r="DU339" i="1"/>
  <c r="CL339" i="1" s="1"/>
  <c r="DU275" i="1"/>
  <c r="CL275" i="1" s="1"/>
  <c r="DU333" i="1"/>
  <c r="CL333" i="1" s="1"/>
  <c r="DU368" i="1"/>
  <c r="CL368" i="1" s="1"/>
  <c r="DU322" i="1"/>
  <c r="CL322" i="1" s="1"/>
  <c r="DU290" i="1"/>
  <c r="DU374" i="1"/>
  <c r="CL374" i="1" s="1"/>
  <c r="DM185" i="1"/>
  <c r="DO185" i="1"/>
  <c r="DM92" i="1"/>
  <c r="DO92" i="1"/>
  <c r="DU287" i="1"/>
  <c r="CL287" i="1" s="1"/>
  <c r="DM315" i="1"/>
  <c r="DO315" i="1"/>
  <c r="DM253" i="1"/>
  <c r="DO253" i="1"/>
  <c r="DM141" i="1"/>
  <c r="DO141" i="1"/>
  <c r="DO307" i="1"/>
  <c r="DM194" i="1"/>
  <c r="DO194" i="1"/>
  <c r="DM284" i="1"/>
  <c r="DO284" i="1"/>
  <c r="DM319" i="1"/>
  <c r="DO319" i="1"/>
  <c r="DM242" i="1"/>
  <c r="DO242" i="1"/>
  <c r="DM147" i="1"/>
  <c r="DO147" i="1"/>
  <c r="DM85" i="1"/>
  <c r="DO85" i="1"/>
  <c r="DM102" i="1"/>
  <c r="DO102" i="1"/>
  <c r="DM176" i="1"/>
  <c r="DO176" i="1"/>
  <c r="DM69" i="1"/>
  <c r="DO69" i="1"/>
  <c r="DM285" i="1"/>
  <c r="DO285" i="1"/>
  <c r="DM209" i="1"/>
  <c r="DO209" i="1"/>
  <c r="DM145" i="1"/>
  <c r="DO145" i="1"/>
  <c r="DM113" i="1"/>
  <c r="DO113" i="1"/>
  <c r="DM95" i="1"/>
  <c r="DO95" i="1"/>
  <c r="DM283" i="1"/>
  <c r="DO283" i="1"/>
  <c r="DM236" i="1"/>
  <c r="DO236" i="1"/>
  <c r="DM191" i="1"/>
  <c r="DO191" i="1"/>
  <c r="DM357" i="1"/>
  <c r="DO357" i="1"/>
  <c r="DM299" i="1"/>
  <c r="DO299" i="1"/>
  <c r="DM326" i="1"/>
  <c r="DO326" i="1"/>
  <c r="DM310" i="1"/>
  <c r="DO310" i="1"/>
  <c r="DM112" i="1"/>
  <c r="DO112" i="1"/>
  <c r="DM239" i="1"/>
  <c r="DO239" i="1"/>
  <c r="DM125" i="1"/>
  <c r="DO125" i="1"/>
  <c r="DM282" i="1"/>
  <c r="DO282" i="1"/>
  <c r="DM207" i="1"/>
  <c r="DO207" i="1"/>
  <c r="DM300" i="1"/>
  <c r="DO300" i="1"/>
  <c r="DM291" i="1"/>
  <c r="DO291" i="1"/>
  <c r="DM173" i="1"/>
  <c r="DO173" i="1"/>
  <c r="DM75" i="1"/>
  <c r="DO75" i="1"/>
  <c r="DM358" i="1"/>
  <c r="DO358" i="1"/>
  <c r="DM281" i="1"/>
  <c r="DO281" i="1"/>
  <c r="DM360" i="1"/>
  <c r="DO360" i="1"/>
  <c r="DM340" i="1"/>
  <c r="DO340" i="1"/>
  <c r="DM121" i="1"/>
  <c r="DO121" i="1"/>
  <c r="DM224" i="1"/>
  <c r="DO224" i="1"/>
  <c r="DM157" i="1"/>
  <c r="DO157" i="1"/>
  <c r="DO364" i="1"/>
  <c r="DM278" i="1"/>
  <c r="DO278" i="1"/>
  <c r="DM322" i="1"/>
  <c r="DO322" i="1"/>
  <c r="DM275" i="1"/>
  <c r="DO275" i="1"/>
  <c r="DM290" i="1"/>
  <c r="DO290" i="1"/>
  <c r="DM100" i="1"/>
  <c r="DO100" i="1"/>
  <c r="DM376" i="1"/>
  <c r="DO376" i="1"/>
  <c r="DM169" i="1"/>
  <c r="DO169" i="1"/>
  <c r="DM201" i="1"/>
  <c r="DO201" i="1"/>
  <c r="DM301" i="1"/>
  <c r="DO301" i="1"/>
  <c r="DM267" i="1"/>
  <c r="DO267" i="1"/>
  <c r="DM192" i="1"/>
  <c r="DO192" i="1"/>
  <c r="DU345" i="1"/>
  <c r="CL345" i="1" s="1"/>
  <c r="DU279" i="1"/>
  <c r="CL279" i="1" s="1"/>
  <c r="DM225" i="1"/>
  <c r="DO225" i="1"/>
  <c r="DM216" i="1"/>
  <c r="DO216" i="1"/>
  <c r="DM82" i="1"/>
  <c r="DO82" i="1"/>
  <c r="DM167" i="1"/>
  <c r="DO167" i="1"/>
  <c r="DM138" i="1"/>
  <c r="DO138" i="1"/>
  <c r="DM183" i="1"/>
  <c r="DO183" i="1"/>
  <c r="DM359" i="1"/>
  <c r="DO359" i="1"/>
  <c r="DM73" i="1"/>
  <c r="DO73" i="1"/>
  <c r="DM368" i="1"/>
  <c r="DO368" i="1"/>
  <c r="DM377" i="1"/>
  <c r="DO377" i="1"/>
  <c r="DM154" i="1"/>
  <c r="DO154" i="1"/>
  <c r="DM251" i="1"/>
  <c r="DO251" i="1"/>
  <c r="DM344" i="1"/>
  <c r="DO344" i="1"/>
  <c r="DM202" i="1"/>
  <c r="DO202" i="1"/>
  <c r="DM93" i="1"/>
  <c r="DO93" i="1"/>
  <c r="DM271" i="1"/>
  <c r="DO271" i="1"/>
  <c r="DM161" i="1"/>
  <c r="DO161" i="1"/>
  <c r="DM279" i="1"/>
  <c r="DO279" i="1"/>
  <c r="DM77" i="1"/>
  <c r="DO77" i="1"/>
  <c r="DM287" i="1"/>
  <c r="DO287" i="1"/>
  <c r="DM193" i="1"/>
  <c r="DO193" i="1"/>
  <c r="DM187" i="1"/>
  <c r="DO187" i="1"/>
  <c r="DM105" i="1"/>
  <c r="DO105" i="1"/>
  <c r="DM79" i="1"/>
  <c r="DO79" i="1"/>
  <c r="DM331" i="1"/>
  <c r="DO331" i="1"/>
  <c r="DM266" i="1"/>
  <c r="DO266" i="1"/>
  <c r="DM349" i="1"/>
  <c r="DO349" i="1"/>
  <c r="DM217" i="1"/>
  <c r="DO217" i="1"/>
  <c r="DM103" i="1"/>
  <c r="DO103" i="1"/>
  <c r="DM88" i="1"/>
  <c r="DO88" i="1"/>
  <c r="DM205" i="1"/>
  <c r="DO205" i="1"/>
  <c r="DM68" i="1"/>
  <c r="DO68" i="1"/>
  <c r="DM348" i="1"/>
  <c r="DO348" i="1"/>
  <c r="DM265" i="1"/>
  <c r="DO265" i="1"/>
  <c r="DM295" i="1"/>
  <c r="DO295" i="1"/>
  <c r="DM175" i="1"/>
  <c r="DO175" i="1"/>
  <c r="DM59" i="1"/>
  <c r="DO59" i="1"/>
  <c r="DM228" i="1"/>
  <c r="DO228" i="1"/>
  <c r="DM74" i="1"/>
  <c r="DO74" i="1"/>
  <c r="DM241" i="1"/>
  <c r="DO241" i="1"/>
  <c r="DM87" i="1"/>
  <c r="DO87" i="1"/>
  <c r="DM375" i="1"/>
  <c r="DO375" i="1"/>
  <c r="DM308" i="1"/>
  <c r="DM270" i="1"/>
  <c r="DO270" i="1"/>
  <c r="DM248" i="1"/>
  <c r="DO248" i="1"/>
  <c r="DM122" i="1"/>
  <c r="DO122" i="1"/>
  <c r="DM72" i="1"/>
  <c r="DO72" i="1"/>
  <c r="DM97" i="1"/>
  <c r="DO97" i="1"/>
  <c r="DM369" i="1"/>
  <c r="DO369" i="1"/>
  <c r="DM107" i="1"/>
  <c r="DO107" i="1"/>
  <c r="DM178" i="1"/>
  <c r="DO178" i="1"/>
  <c r="DM110" i="1"/>
  <c r="DO110" i="1"/>
  <c r="DM189" i="1"/>
  <c r="DO189" i="1"/>
  <c r="DM320" i="1"/>
  <c r="DO320" i="1"/>
  <c r="DM323" i="1"/>
  <c r="DO323" i="1"/>
  <c r="DM152" i="1"/>
  <c r="DO152" i="1"/>
  <c r="DM115" i="1"/>
  <c r="DO115" i="1"/>
  <c r="DM155" i="1"/>
  <c r="DO155" i="1"/>
  <c r="DM89" i="1"/>
  <c r="DO89" i="1"/>
  <c r="DM212" i="1"/>
  <c r="DO212" i="1"/>
  <c r="DM126" i="1"/>
  <c r="DO126" i="1"/>
  <c r="DM263" i="1"/>
  <c r="DO263" i="1"/>
  <c r="DM128" i="1"/>
  <c r="DO128" i="1"/>
  <c r="DM345" i="1"/>
  <c r="DO345" i="1"/>
  <c r="DM240" i="1"/>
  <c r="DO240" i="1"/>
  <c r="DM259" i="1"/>
  <c r="DO259" i="1"/>
  <c r="DM346" i="1"/>
  <c r="DO346" i="1"/>
  <c r="DO197" i="1"/>
  <c r="DM83" i="1"/>
  <c r="DO83" i="1"/>
  <c r="DM250" i="1"/>
  <c r="DO250" i="1"/>
  <c r="DM186" i="1"/>
  <c r="DO186" i="1"/>
  <c r="DM137" i="1"/>
  <c r="DO137" i="1"/>
  <c r="DM71" i="1"/>
  <c r="DO71" i="1"/>
  <c r="DM144" i="1"/>
  <c r="DO144" i="1"/>
  <c r="DM361" i="1"/>
  <c r="DO361" i="1"/>
  <c r="DM134" i="1"/>
  <c r="DO134" i="1"/>
  <c r="DO366" i="1"/>
  <c r="DM343" i="1"/>
  <c r="DO343" i="1"/>
  <c r="DM98" i="1"/>
  <c r="DO98" i="1"/>
  <c r="DM304" i="1"/>
  <c r="DO304" i="1"/>
  <c r="DM316" i="1"/>
  <c r="DO316" i="1"/>
  <c r="DM335" i="1"/>
  <c r="DO335" i="1"/>
  <c r="DM311" i="1"/>
  <c r="DO311" i="1"/>
  <c r="DM261" i="1"/>
  <c r="DO261" i="1"/>
  <c r="DM123" i="1"/>
  <c r="DO123" i="1"/>
  <c r="DM65" i="1"/>
  <c r="DO65" i="1"/>
  <c r="DM306" i="1"/>
  <c r="DO306" i="1"/>
  <c r="DM328" i="1"/>
  <c r="DO328" i="1"/>
  <c r="DM116" i="1"/>
  <c r="DO116" i="1"/>
  <c r="DM272" i="1"/>
  <c r="DO272" i="1"/>
  <c r="DM264" i="1"/>
  <c r="DO264" i="1"/>
  <c r="DM303" i="1"/>
  <c r="DO303" i="1"/>
  <c r="DM332" i="1"/>
  <c r="DO332" i="1"/>
  <c r="DM269" i="1"/>
  <c r="DO269" i="1"/>
  <c r="DM249" i="1"/>
  <c r="DO249" i="1"/>
  <c r="DM353" i="1"/>
  <c r="DO353" i="1"/>
  <c r="DM244" i="1"/>
  <c r="DO244" i="1"/>
  <c r="DM318" i="1"/>
  <c r="DO318" i="1"/>
  <c r="DM163" i="1"/>
  <c r="DO163" i="1"/>
  <c r="DM352" i="1"/>
  <c r="DO352" i="1"/>
  <c r="DM355" i="1"/>
  <c r="DO355" i="1"/>
  <c r="DM232" i="1"/>
  <c r="DO232" i="1"/>
  <c r="DM91" i="1"/>
  <c r="DO91" i="1"/>
  <c r="DM210" i="1"/>
  <c r="DO210" i="1"/>
  <c r="DM337" i="1"/>
  <c r="DO337" i="1"/>
  <c r="DM245" i="1"/>
  <c r="DO245" i="1"/>
  <c r="DM378" i="1"/>
  <c r="DO378" i="1"/>
  <c r="DM146" i="1"/>
  <c r="DO146" i="1"/>
  <c r="DM219" i="1"/>
  <c r="DO219" i="1"/>
  <c r="DM252" i="1"/>
  <c r="DO252" i="1"/>
  <c r="DM120" i="1"/>
  <c r="DO120" i="1"/>
  <c r="DM177" i="1"/>
  <c r="DO177" i="1"/>
  <c r="DM184" i="1"/>
  <c r="DO184" i="1"/>
  <c r="DM119" i="1"/>
  <c r="DO119" i="1"/>
  <c r="DM118" i="1"/>
  <c r="DO118" i="1"/>
  <c r="DM305" i="1"/>
  <c r="DO305" i="1"/>
  <c r="DM255" i="1"/>
  <c r="DO255" i="1"/>
  <c r="DU359" i="1"/>
  <c r="CL359" i="1" s="1"/>
  <c r="DM336" i="1"/>
  <c r="DO336" i="1"/>
  <c r="DM292" i="1"/>
  <c r="DO292" i="1"/>
  <c r="DM179" i="1"/>
  <c r="DO179" i="1"/>
  <c r="DM234" i="1"/>
  <c r="DO234" i="1"/>
  <c r="DM130" i="1"/>
  <c r="DO130" i="1"/>
  <c r="DM200" i="1"/>
  <c r="DO200" i="1"/>
  <c r="DM347" i="1"/>
  <c r="DO347" i="1"/>
  <c r="DM302" i="1"/>
  <c r="DO302" i="1"/>
  <c r="DM135" i="1"/>
  <c r="DO135" i="1"/>
  <c r="DM213" i="1"/>
  <c r="DO213" i="1"/>
  <c r="DM64" i="1"/>
  <c r="DO64" i="1"/>
  <c r="DM256" i="1"/>
  <c r="DO256" i="1"/>
  <c r="DM208" i="1"/>
  <c r="DO208" i="1"/>
  <c r="DM81" i="1"/>
  <c r="DO81" i="1"/>
  <c r="DM351" i="1"/>
  <c r="DO351" i="1"/>
  <c r="DM101" i="1"/>
  <c r="DO101" i="1"/>
  <c r="DM171" i="1"/>
  <c r="DO171" i="1"/>
  <c r="DM195" i="1"/>
  <c r="DO195" i="1"/>
  <c r="DM96" i="1"/>
  <c r="DO96" i="1"/>
  <c r="DM277" i="1"/>
  <c r="DO277" i="1"/>
  <c r="DM188" i="1"/>
  <c r="DO188" i="1"/>
  <c r="DM131" i="1"/>
  <c r="DO131" i="1"/>
  <c r="DM243" i="1"/>
  <c r="DO243" i="1"/>
  <c r="DM62" i="1"/>
  <c r="DO62" i="1"/>
  <c r="DM237" i="1"/>
  <c r="DO237" i="1"/>
  <c r="DM293" i="1"/>
  <c r="DO293" i="1"/>
  <c r="DM136" i="1"/>
  <c r="DO136" i="1"/>
  <c r="DM151" i="1"/>
  <c r="DO151" i="1"/>
  <c r="DM362" i="1"/>
  <c r="DO362" i="1"/>
  <c r="DM106" i="1"/>
  <c r="DO106" i="1"/>
  <c r="DM170" i="1"/>
  <c r="DO170" i="1"/>
  <c r="DM280" i="1"/>
  <c r="DM324" i="1"/>
  <c r="DO324" i="1"/>
  <c r="DM127" i="1"/>
  <c r="DO127" i="1"/>
  <c r="DM160" i="1"/>
  <c r="DO160" i="1"/>
  <c r="DM143" i="1"/>
  <c r="DO143" i="1"/>
  <c r="DU349" i="1"/>
  <c r="CL349" i="1" s="1"/>
  <c r="DU363" i="1"/>
  <c r="CL363" i="1" s="1"/>
  <c r="DM246" i="1"/>
  <c r="DO246" i="1"/>
  <c r="DM365" i="1"/>
  <c r="DO365" i="1"/>
  <c r="DM149" i="1"/>
  <c r="DO149" i="1"/>
  <c r="DM182" i="1"/>
  <c r="DO182" i="1"/>
  <c r="DM247" i="1"/>
  <c r="DO247" i="1"/>
  <c r="DM254" i="1"/>
  <c r="DO254" i="1"/>
  <c r="DM373" i="1"/>
  <c r="DO373" i="1"/>
  <c r="DM114" i="1"/>
  <c r="DO114" i="1"/>
  <c r="DM229" i="1"/>
  <c r="DO229" i="1"/>
  <c r="DM84" i="1"/>
  <c r="DO84" i="1"/>
  <c r="DM172" i="1"/>
  <c r="DO172" i="1"/>
  <c r="DM321" i="1"/>
  <c r="DO321" i="1"/>
  <c r="DM223" i="1"/>
  <c r="DO223" i="1"/>
  <c r="DM230" i="1"/>
  <c r="DO230" i="1"/>
  <c r="DM132" i="1"/>
  <c r="DO132" i="1"/>
  <c r="DM111" i="1"/>
  <c r="DO111" i="1"/>
  <c r="DM221" i="1"/>
  <c r="DM78" i="1"/>
  <c r="DO78" i="1"/>
  <c r="DM63" i="1"/>
  <c r="DO63" i="1"/>
  <c r="DM296" i="1"/>
  <c r="DO296" i="1"/>
  <c r="DM329" i="1"/>
  <c r="DO329" i="1"/>
  <c r="DM325" i="1"/>
  <c r="DO325" i="1"/>
  <c r="DM370" i="1"/>
  <c r="DO370" i="1"/>
  <c r="DM148" i="1"/>
  <c r="DO148" i="1"/>
  <c r="DM150" i="1"/>
  <c r="DM222" i="1"/>
  <c r="DO222" i="1"/>
  <c r="DM371" i="1"/>
  <c r="DO371" i="1"/>
  <c r="DM313" i="1"/>
  <c r="DO313" i="1"/>
  <c r="DM109" i="1"/>
  <c r="DO109" i="1"/>
  <c r="DM233" i="1"/>
  <c r="DO233" i="1"/>
  <c r="DM70" i="1"/>
  <c r="DO70" i="1"/>
  <c r="DM215" i="1"/>
  <c r="DO215" i="1"/>
  <c r="DM204" i="1"/>
  <c r="DO204" i="1"/>
  <c r="DM327" i="1"/>
  <c r="DO327" i="1"/>
  <c r="DM258" i="1"/>
  <c r="DO258" i="1"/>
  <c r="DM139" i="1"/>
  <c r="DO139" i="1"/>
  <c r="DM162" i="1"/>
  <c r="DO162" i="1"/>
  <c r="DM61" i="1"/>
  <c r="DO61" i="1"/>
  <c r="DM333" i="1"/>
  <c r="DO333" i="1"/>
  <c r="DM374" i="1"/>
  <c r="DO374" i="1"/>
  <c r="DM330" i="1"/>
  <c r="DO330" i="1"/>
  <c r="DM168" i="1"/>
  <c r="DO168" i="1"/>
  <c r="DM76" i="1"/>
  <c r="DO76" i="1"/>
  <c r="DM90" i="1"/>
  <c r="DO90" i="1"/>
  <c r="DM288" i="1"/>
  <c r="DO288" i="1"/>
  <c r="DM196" i="1"/>
  <c r="DO196" i="1"/>
  <c r="DM80" i="1"/>
  <c r="DO80" i="1"/>
  <c r="DM58" i="1"/>
  <c r="DO58" i="1"/>
  <c r="DM273" i="1"/>
  <c r="DO273" i="1"/>
  <c r="DM367" i="1"/>
  <c r="DO367" i="1"/>
  <c r="DM238" i="1"/>
  <c r="DO238" i="1"/>
  <c r="DM231" i="1"/>
  <c r="DO231" i="1"/>
  <c r="DM190" i="1"/>
  <c r="DO190" i="1"/>
  <c r="DM218" i="1"/>
  <c r="DO218" i="1"/>
  <c r="DM104" i="1"/>
  <c r="DO104" i="1"/>
  <c r="DM211" i="1"/>
  <c r="DO211" i="1"/>
  <c r="DM262" i="1"/>
  <c r="DO262" i="1"/>
  <c r="DM268" i="1"/>
  <c r="DO268" i="1"/>
  <c r="DM153" i="1"/>
  <c r="DO153" i="1"/>
  <c r="DM260" i="1"/>
  <c r="DO260" i="1"/>
  <c r="DM142" i="1"/>
  <c r="DO142" i="1"/>
  <c r="DM314" i="1"/>
  <c r="DO314" i="1"/>
  <c r="DM86" i="1"/>
  <c r="DO86" i="1"/>
  <c r="DM164" i="1"/>
  <c r="DO164" i="1"/>
  <c r="DM276" i="1"/>
  <c r="DO276" i="1"/>
  <c r="DM99" i="1"/>
  <c r="DO99" i="1"/>
  <c r="DM159" i="1"/>
  <c r="DO159" i="1"/>
  <c r="DM206" i="1"/>
  <c r="DO206" i="1"/>
  <c r="DM235" i="1"/>
  <c r="DO235" i="1"/>
  <c r="DM257" i="1"/>
  <c r="DO257" i="1"/>
  <c r="DM60" i="1"/>
  <c r="DO60" i="1"/>
  <c r="DM57" i="1"/>
  <c r="DO57" i="1"/>
  <c r="DU314" i="1"/>
  <c r="CL314" i="1" s="1"/>
  <c r="DU305" i="1"/>
  <c r="CL305" i="1" s="1"/>
  <c r="DU358" i="1"/>
  <c r="CL358" i="1" s="1"/>
  <c r="DU304" i="1"/>
  <c r="CL304" i="1" s="1"/>
  <c r="DU352" i="1"/>
  <c r="CL352" i="1" s="1"/>
  <c r="DU288" i="1"/>
  <c r="CL288" i="1" s="1"/>
  <c r="DU289" i="1"/>
  <c r="DU318" i="1"/>
  <c r="CL318" i="1" s="1"/>
  <c r="DU295" i="1"/>
  <c r="CL295" i="1" s="1"/>
  <c r="DU274" i="1"/>
  <c r="DU328" i="1"/>
  <c r="CL328" i="1" s="1"/>
  <c r="DU367" i="1"/>
  <c r="CL367" i="1" s="1"/>
  <c r="DU336" i="1"/>
  <c r="CL336" i="1" s="1"/>
  <c r="DU353" i="1"/>
  <c r="CL353" i="1" s="1"/>
  <c r="DU285" i="1"/>
  <c r="CL285" i="1" s="1"/>
  <c r="DU372" i="1"/>
  <c r="CL372" i="1" s="1"/>
  <c r="DU278" i="1"/>
  <c r="CL278" i="1" s="1"/>
  <c r="DU346" i="1"/>
  <c r="CL346" i="1" s="1"/>
  <c r="DU357" i="1"/>
  <c r="CL357" i="1" s="1"/>
  <c r="DU351" i="1"/>
  <c r="CL351" i="1" s="1"/>
  <c r="DU360" i="1"/>
  <c r="CL360" i="1" s="1"/>
  <c r="DU326" i="1"/>
  <c r="CL326" i="1" s="1"/>
  <c r="DU361" i="1"/>
  <c r="CL361" i="1" s="1"/>
  <c r="DM334" i="1"/>
  <c r="DM158" i="1"/>
  <c r="DM166" i="1"/>
  <c r="DU375" i="1"/>
  <c r="CL375" i="1" s="1"/>
  <c r="DU335" i="1"/>
  <c r="CL335" i="1" s="1"/>
  <c r="DM174" i="1"/>
  <c r="DM198" i="1"/>
  <c r="DM214" i="1"/>
  <c r="DM294" i="1"/>
  <c r="DM342" i="1"/>
  <c r="DY237" i="1"/>
  <c r="DY254" i="1"/>
  <c r="EP112" i="1"/>
  <c r="EP145" i="1"/>
  <c r="EC232" i="1"/>
  <c r="CL232" i="1"/>
  <c r="DY236" i="1"/>
  <c r="EC254" i="1"/>
  <c r="DY112" i="1"/>
  <c r="EP168" i="1"/>
  <c r="X414" i="1"/>
  <c r="CB414" i="1"/>
  <c r="BQ414" i="1"/>
  <c r="BS414" i="1"/>
  <c r="BT414" i="1" s="1"/>
  <c r="CL350" i="1"/>
  <c r="EC350" i="1"/>
  <c r="CL130" i="1"/>
  <c r="EC130" i="1"/>
  <c r="EP233" i="1"/>
  <c r="CL299" i="1"/>
  <c r="EC299" i="1"/>
  <c r="DY69" i="1"/>
  <c r="DY244" i="1"/>
  <c r="X415" i="1"/>
  <c r="CB415" i="1"/>
  <c r="BQ415" i="1"/>
  <c r="BS415" i="1"/>
  <c r="BT415" i="1" s="1"/>
  <c r="EP369" i="1"/>
  <c r="EC145" i="1"/>
  <c r="CL145" i="1"/>
  <c r="DY189" i="1"/>
  <c r="EP192" i="1"/>
  <c r="EP208" i="1"/>
  <c r="CL98" i="1"/>
  <c r="EC98" i="1"/>
  <c r="EP67" i="1"/>
  <c r="EC306" i="1"/>
  <c r="CL306" i="1"/>
  <c r="CL233" i="1"/>
  <c r="EC233" i="1"/>
  <c r="EC372" i="1"/>
  <c r="CL302" i="1"/>
  <c r="EC302" i="1"/>
  <c r="EC74" i="1"/>
  <c r="CL74" i="1"/>
  <c r="EC236" i="1"/>
  <c r="CL236" i="1"/>
  <c r="DY299" i="1"/>
  <c r="EP92" i="1"/>
  <c r="EC325" i="1"/>
  <c r="EC112" i="1"/>
  <c r="CL112" i="1"/>
  <c r="DY369" i="1"/>
  <c r="EC189" i="1"/>
  <c r="CL189" i="1"/>
  <c r="EP304" i="1"/>
  <c r="DY168" i="1"/>
  <c r="EC308" i="1"/>
  <c r="DY200" i="1"/>
  <c r="EC375" i="1"/>
  <c r="EC352" i="1"/>
  <c r="EC115" i="1"/>
  <c r="CL115" i="1"/>
  <c r="EC365" i="1"/>
  <c r="DY300" i="1"/>
  <c r="EP196" i="1"/>
  <c r="DY97" i="1"/>
  <c r="EC104" i="1"/>
  <c r="CL104" i="1"/>
  <c r="DY324" i="1"/>
  <c r="DY174" i="1"/>
  <c r="EC107" i="1"/>
  <c r="DY255" i="1"/>
  <c r="DY280" i="1"/>
  <c r="DY178" i="1"/>
  <c r="EP275" i="1"/>
  <c r="EC330" i="1"/>
  <c r="DY184" i="1"/>
  <c r="EC337" i="1"/>
  <c r="EC333" i="1"/>
  <c r="EC230" i="1"/>
  <c r="CL230" i="1"/>
  <c r="EP167" i="1"/>
  <c r="EC228" i="1"/>
  <c r="DY195" i="1"/>
  <c r="DY155" i="1"/>
  <c r="EP327" i="1"/>
  <c r="DY320" i="1"/>
  <c r="CL81" i="1"/>
  <c r="EC81" i="1"/>
  <c r="DY311" i="1"/>
  <c r="CL218" i="1"/>
  <c r="EC218" i="1"/>
  <c r="EP73" i="1"/>
  <c r="EP59" i="1"/>
  <c r="BQ412" i="1"/>
  <c r="CB412" i="1"/>
  <c r="X412" i="1"/>
  <c r="BS412" i="1"/>
  <c r="BT412" i="1" s="1"/>
  <c r="X416" i="1"/>
  <c r="BS416" i="1"/>
  <c r="BT416" i="1" s="1"/>
  <c r="CB416" i="1"/>
  <c r="BQ416" i="1"/>
  <c r="DY271" i="1"/>
  <c r="EP290" i="1"/>
  <c r="EC137" i="1"/>
  <c r="EC262" i="1"/>
  <c r="EP274" i="1"/>
  <c r="EP246" i="1"/>
  <c r="DY120" i="1"/>
  <c r="CL142" i="1"/>
  <c r="EC142" i="1"/>
  <c r="EP293" i="1"/>
  <c r="EP86" i="1"/>
  <c r="EP243" i="1"/>
  <c r="DY267" i="1"/>
  <c r="EP268" i="1"/>
  <c r="DY80" i="1"/>
  <c r="DY162" i="1"/>
  <c r="DY134" i="1"/>
  <c r="EC238" i="1"/>
  <c r="CL238" i="1"/>
  <c r="EP64" i="1"/>
  <c r="EC285" i="1"/>
  <c r="EP118" i="1"/>
  <c r="DY278" i="1"/>
  <c r="DY338" i="1"/>
  <c r="CL175" i="1"/>
  <c r="EC175" i="1"/>
  <c r="EC109" i="1"/>
  <c r="EC129" i="1"/>
  <c r="DY296" i="1"/>
  <c r="DY190" i="1"/>
  <c r="EC261" i="1"/>
  <c r="EP301" i="1"/>
  <c r="EP143" i="1"/>
  <c r="CL191" i="1"/>
  <c r="EC191" i="1"/>
  <c r="DY96" i="1"/>
  <c r="EP240" i="1"/>
  <c r="EP154" i="1"/>
  <c r="CL70" i="1"/>
  <c r="EC70" i="1"/>
  <c r="DY132" i="1"/>
  <c r="EP252" i="1"/>
  <c r="DY138" i="1"/>
  <c r="EC319" i="1"/>
  <c r="CL319" i="1"/>
  <c r="EC159" i="1"/>
  <c r="CL159" i="1"/>
  <c r="EC361" i="1"/>
  <c r="DY321" i="1"/>
  <c r="EC125" i="1"/>
  <c r="CL125" i="1"/>
  <c r="EP169" i="1"/>
  <c r="EC151" i="1"/>
  <c r="CL151" i="1"/>
  <c r="DY279" i="1"/>
  <c r="CL266" i="1"/>
  <c r="EP204" i="1"/>
  <c r="EP341" i="1"/>
  <c r="EP87" i="1"/>
  <c r="CL79" i="1"/>
  <c r="EC79" i="1"/>
  <c r="EP272" i="1"/>
  <c r="DY98" i="1"/>
  <c r="DY233" i="1"/>
  <c r="DY170" i="1"/>
  <c r="DY334" i="1"/>
  <c r="EC344" i="1"/>
  <c r="DY355" i="1"/>
  <c r="DY292" i="1"/>
  <c r="CL192" i="1"/>
  <c r="EC192" i="1"/>
  <c r="EP103" i="1"/>
  <c r="CL193" i="1"/>
  <c r="EC193" i="1"/>
  <c r="DY375" i="1"/>
  <c r="EP323" i="1"/>
  <c r="EC347" i="1"/>
  <c r="EP114" i="1"/>
  <c r="DY115" i="1"/>
  <c r="EP300" i="1"/>
  <c r="DY231" i="1"/>
  <c r="DY102" i="1"/>
  <c r="DY104" i="1"/>
  <c r="EP174" i="1"/>
  <c r="EP318" i="1"/>
  <c r="EP255" i="1"/>
  <c r="EP280" i="1"/>
  <c r="DY205" i="1"/>
  <c r="EC178" i="1"/>
  <c r="EC275" i="1"/>
  <c r="EP184" i="1"/>
  <c r="EP136" i="1"/>
  <c r="EP337" i="1"/>
  <c r="CL167" i="1"/>
  <c r="EC167" i="1"/>
  <c r="CL264" i="1"/>
  <c r="EC264" i="1"/>
  <c r="DY228" i="1"/>
  <c r="EP71" i="1"/>
  <c r="DY229" i="1"/>
  <c r="EC305" i="1"/>
  <c r="DY186" i="1"/>
  <c r="EP123" i="1"/>
  <c r="EC311" i="1"/>
  <c r="DY95" i="1"/>
  <c r="CL294" i="1"/>
  <c r="EC294" i="1"/>
  <c r="X420" i="1"/>
  <c r="BS420" i="1"/>
  <c r="BT420" i="1" s="1"/>
  <c r="BQ420" i="1"/>
  <c r="CB420" i="1"/>
  <c r="BQ410" i="1"/>
  <c r="BS410" i="1"/>
  <c r="CB410" i="1"/>
  <c r="EP307" i="1"/>
  <c r="EP271" i="1"/>
  <c r="EC290" i="1"/>
  <c r="DY377" i="1"/>
  <c r="EC234" i="1"/>
  <c r="CL234" i="1"/>
  <c r="EC274" i="1"/>
  <c r="EP158" i="1"/>
  <c r="DY249" i="1"/>
  <c r="DY246" i="1"/>
  <c r="EP142" i="1"/>
  <c r="EC353" i="1"/>
  <c r="DY293" i="1"/>
  <c r="DY314" i="1"/>
  <c r="EP267" i="1"/>
  <c r="EP259" i="1"/>
  <c r="EP238" i="1"/>
  <c r="DY160" i="1"/>
  <c r="DY285" i="1"/>
  <c r="DY118" i="1"/>
  <c r="CL85" i="1"/>
  <c r="EC85" i="1"/>
  <c r="EP278" i="1"/>
  <c r="DY241" i="1"/>
  <c r="EP281" i="1"/>
  <c r="EP296" i="1"/>
  <c r="EC161" i="1"/>
  <c r="CL161" i="1"/>
  <c r="DY261" i="1"/>
  <c r="DY301" i="1"/>
  <c r="CL251" i="1"/>
  <c r="EC251" i="1"/>
  <c r="EP156" i="1"/>
  <c r="EP110" i="1"/>
  <c r="EC143" i="1"/>
  <c r="CL143" i="1"/>
  <c r="EC343" i="1"/>
  <c r="EC240" i="1"/>
  <c r="CL240" i="1"/>
  <c r="DY154" i="1"/>
  <c r="DY358" i="1"/>
  <c r="EP132" i="1"/>
  <c r="EC252" i="1"/>
  <c r="CL252" i="1"/>
  <c r="DY340" i="1"/>
  <c r="EC164" i="1"/>
  <c r="DY135" i="1"/>
  <c r="EP182" i="1"/>
  <c r="DY159" i="1"/>
  <c r="DY152" i="1"/>
  <c r="EP332" i="1"/>
  <c r="EC227" i="1"/>
  <c r="EP361" i="1"/>
  <c r="EC321" i="1"/>
  <c r="EC89" i="1"/>
  <c r="CL89" i="1"/>
  <c r="EC169" i="1"/>
  <c r="CL169" i="1"/>
  <c r="EP273" i="1"/>
  <c r="EP151" i="1"/>
  <c r="EC364" i="1"/>
  <c r="EP253" i="1"/>
  <c r="EP291" i="1"/>
  <c r="DY212" i="1"/>
  <c r="EC87" i="1"/>
  <c r="EP232" i="1"/>
  <c r="EP79" i="1"/>
  <c r="EC329" i="1"/>
  <c r="CL92" i="1"/>
  <c r="EC92" i="1"/>
  <c r="EC62" i="1"/>
  <c r="CL62" i="1"/>
  <c r="DY344" i="1"/>
  <c r="DY322" i="1"/>
  <c r="EP355" i="1"/>
  <c r="EC292" i="1"/>
  <c r="EC304" i="1"/>
  <c r="EP373" i="1"/>
  <c r="DY192" i="1"/>
  <c r="DY185" i="1"/>
  <c r="CL282" i="1"/>
  <c r="EC282" i="1"/>
  <c r="DY103" i="1"/>
  <c r="DY323" i="1"/>
  <c r="EP347" i="1"/>
  <c r="DY114" i="1"/>
  <c r="DY284" i="1"/>
  <c r="CL300" i="1"/>
  <c r="EC300" i="1"/>
  <c r="EP231" i="1"/>
  <c r="DY196" i="1"/>
  <c r="DY209" i="1"/>
  <c r="EP102" i="1"/>
  <c r="CL219" i="1"/>
  <c r="EC219" i="1"/>
  <c r="EP104" i="1"/>
  <c r="EC310" i="1"/>
  <c r="DY276" i="1"/>
  <c r="EP107" i="1"/>
  <c r="EC318" i="1"/>
  <c r="DY88" i="1"/>
  <c r="EC205" i="1"/>
  <c r="CL205" i="1"/>
  <c r="DY275" i="1"/>
  <c r="CL184" i="1"/>
  <c r="EC184" i="1"/>
  <c r="EC136" i="1"/>
  <c r="CL136" i="1"/>
  <c r="EP333" i="1"/>
  <c r="EP197" i="1"/>
  <c r="DY230" i="1"/>
  <c r="EP264" i="1"/>
  <c r="DY71" i="1"/>
  <c r="CL94" i="1"/>
  <c r="EC94" i="1"/>
  <c r="EP229" i="1"/>
  <c r="DY351" i="1"/>
  <c r="EC155" i="1"/>
  <c r="DY327" i="1"/>
  <c r="EP320" i="1"/>
  <c r="DY367" i="1"/>
  <c r="EP186" i="1"/>
  <c r="CL95" i="1"/>
  <c r="EC95" i="1"/>
  <c r="EP165" i="1"/>
  <c r="CL73" i="1"/>
  <c r="EC73" i="1"/>
  <c r="DY294" i="1"/>
  <c r="DY262" i="1"/>
  <c r="DY211" i="1"/>
  <c r="EC158" i="1"/>
  <c r="CL158" i="1"/>
  <c r="DY142" i="1"/>
  <c r="DY86" i="1"/>
  <c r="DY354" i="1"/>
  <c r="EC267" i="1"/>
  <c r="CL267" i="1"/>
  <c r="EP113" i="1"/>
  <c r="DY268" i="1"/>
  <c r="EP370" i="1"/>
  <c r="EP80" i="1"/>
  <c r="EC162" i="1"/>
  <c r="DY258" i="1"/>
  <c r="DY238" i="1"/>
  <c r="CL160" i="1"/>
  <c r="EC160" i="1"/>
  <c r="EP285" i="1"/>
  <c r="EP85" i="1"/>
  <c r="EP241" i="1"/>
  <c r="DY175" i="1"/>
  <c r="CL281" i="1"/>
  <c r="EC281" i="1"/>
  <c r="DY76" i="1"/>
  <c r="DY161" i="1"/>
  <c r="EP261" i="1"/>
  <c r="EP251" i="1"/>
  <c r="DY83" i="1"/>
  <c r="EC156" i="1"/>
  <c r="CL156" i="1"/>
  <c r="EP343" i="1"/>
  <c r="EC363" i="1"/>
  <c r="EP96" i="1"/>
  <c r="DY225" i="1"/>
  <c r="EC72" i="1"/>
  <c r="CL72" i="1"/>
  <c r="EC358" i="1"/>
  <c r="EP340" i="1"/>
  <c r="EP138" i="1"/>
  <c r="EP135" i="1"/>
  <c r="X417" i="1"/>
  <c r="BS417" i="1"/>
  <c r="BT417" i="1" s="1"/>
  <c r="CB417" i="1"/>
  <c r="BQ417" i="1"/>
  <c r="CL182" i="1"/>
  <c r="EC182" i="1"/>
  <c r="EP159" i="1"/>
  <c r="EP298" i="1"/>
  <c r="EP152" i="1"/>
  <c r="DY361" i="1"/>
  <c r="EP321" i="1"/>
  <c r="EP89" i="1"/>
  <c r="DY169" i="1"/>
  <c r="EP364" i="1"/>
  <c r="EP78" i="1"/>
  <c r="DY291" i="1"/>
  <c r="EC212" i="1"/>
  <c r="EP326" i="1"/>
  <c r="EC204" i="1"/>
  <c r="CL204" i="1"/>
  <c r="EC374" i="1"/>
  <c r="DY263" i="1"/>
  <c r="EP236" i="1"/>
  <c r="EP99" i="1"/>
  <c r="DY346" i="1"/>
  <c r="EC331" i="1"/>
  <c r="EC289" i="1"/>
  <c r="DY316" i="1"/>
  <c r="EC346" i="1"/>
  <c r="DY329" i="1"/>
  <c r="EP344" i="1"/>
  <c r="DY373" i="1"/>
  <c r="EP282" i="1"/>
  <c r="DY235" i="1"/>
  <c r="EC323" i="1"/>
  <c r="DY153" i="1"/>
  <c r="EC114" i="1"/>
  <c r="CL114" i="1"/>
  <c r="DY376" i="1"/>
  <c r="EC221" i="1"/>
  <c r="CL221" i="1"/>
  <c r="CL231" i="1"/>
  <c r="EC231" i="1"/>
  <c r="CL196" i="1"/>
  <c r="EC196" i="1"/>
  <c r="EP310" i="1"/>
  <c r="CL174" i="1"/>
  <c r="EC174" i="1"/>
  <c r="DY149" i="1"/>
  <c r="DY260" i="1"/>
  <c r="EP217" i="1"/>
  <c r="EC88" i="1"/>
  <c r="CL88" i="1"/>
  <c r="EP84" i="1"/>
  <c r="EC303" i="1"/>
  <c r="DY333" i="1"/>
  <c r="DY166" i="1"/>
  <c r="CL71" i="1"/>
  <c r="EC71" i="1"/>
  <c r="EC229" i="1"/>
  <c r="CL229" i="1"/>
  <c r="EC351" i="1"/>
  <c r="EP155" i="1"/>
  <c r="DY91" i="1"/>
  <c r="EP305" i="1"/>
  <c r="DY126" i="1"/>
  <c r="CL320" i="1"/>
  <c r="EC320" i="1"/>
  <c r="EC367" i="1"/>
  <c r="EC123" i="1"/>
  <c r="CL123" i="1"/>
  <c r="EP95" i="1"/>
  <c r="CL165" i="1"/>
  <c r="EC165" i="1"/>
  <c r="EP294" i="1"/>
  <c r="DY290" i="1"/>
  <c r="EC377" i="1"/>
  <c r="CL211" i="1"/>
  <c r="EC211" i="1"/>
  <c r="DY158" i="1"/>
  <c r="DY265" i="1"/>
  <c r="EC246" i="1"/>
  <c r="CL246" i="1"/>
  <c r="CL124" i="1"/>
  <c r="EC124" i="1"/>
  <c r="EC345" i="1"/>
  <c r="CL86" i="1"/>
  <c r="EC86" i="1"/>
  <c r="EP314" i="1"/>
  <c r="DY100" i="1"/>
  <c r="DY113" i="1"/>
  <c r="DY224" i="1"/>
  <c r="CL80" i="1"/>
  <c r="EC80" i="1"/>
  <c r="EP162" i="1"/>
  <c r="EP258" i="1"/>
  <c r="DY187" i="1"/>
  <c r="EC241" i="1"/>
  <c r="DY281" i="1"/>
  <c r="EC139" i="1"/>
  <c r="EP161" i="1"/>
  <c r="DY247" i="1"/>
  <c r="EP119" i="1"/>
  <c r="DY251" i="1"/>
  <c r="DY110" i="1"/>
  <c r="EC146" i="1"/>
  <c r="CL96" i="1"/>
  <c r="EC96" i="1"/>
  <c r="CL225" i="1"/>
  <c r="EC225" i="1"/>
  <c r="EC133" i="1"/>
  <c r="EP144" i="1"/>
  <c r="EC154" i="1"/>
  <c r="CL154" i="1"/>
  <c r="DY252" i="1"/>
  <c r="EC239" i="1"/>
  <c r="CL239" i="1"/>
  <c r="EC340" i="1"/>
  <c r="EC138" i="1"/>
  <c r="CL138" i="1"/>
  <c r="DY277" i="1"/>
  <c r="EP309" i="1"/>
  <c r="EC298" i="1"/>
  <c r="DY332" i="1"/>
  <c r="EP106" i="1"/>
  <c r="EP122" i="1"/>
  <c r="CL215" i="1"/>
  <c r="EC215" i="1"/>
  <c r="DY89" i="1"/>
  <c r="CL121" i="1"/>
  <c r="EC121" i="1"/>
  <c r="DY273" i="1"/>
  <c r="EC256" i="1"/>
  <c r="CL256" i="1"/>
  <c r="EC78" i="1"/>
  <c r="CL78" i="1"/>
  <c r="EP212" i="1"/>
  <c r="EP374" i="1"/>
  <c r="EP179" i="1"/>
  <c r="EP244" i="1"/>
  <c r="DY306" i="1"/>
  <c r="EC69" i="1"/>
  <c r="CL69" i="1"/>
  <c r="EP62" i="1"/>
  <c r="EP98" i="1"/>
  <c r="DY331" i="1"/>
  <c r="EP299" i="1"/>
  <c r="EP325" i="1"/>
  <c r="CL90" i="1"/>
  <c r="EC90" i="1"/>
  <c r="EP316" i="1"/>
  <c r="CL263" i="1"/>
  <c r="EC263" i="1"/>
  <c r="EC237" i="1"/>
  <c r="EC170" i="1"/>
  <c r="CL170" i="1"/>
  <c r="DY92" i="1"/>
  <c r="DY99" i="1"/>
  <c r="EP322" i="1"/>
  <c r="DY304" i="1"/>
  <c r="EC185" i="1"/>
  <c r="CL185" i="1"/>
  <c r="EP90" i="1"/>
  <c r="EP346" i="1"/>
  <c r="DY179" i="1"/>
  <c r="DY79" i="1"/>
  <c r="EC316" i="1"/>
  <c r="CL316" i="1"/>
  <c r="CL177" i="1"/>
  <c r="EC177" i="1"/>
  <c r="EP263" i="1"/>
  <c r="EP329" i="1"/>
  <c r="DY272" i="1"/>
  <c r="EP170" i="1"/>
  <c r="EC99" i="1"/>
  <c r="EP254" i="1"/>
  <c r="DY62" i="1"/>
  <c r="CL101" i="1"/>
  <c r="EC101" i="1"/>
  <c r="DY198" i="1"/>
  <c r="DY145" i="1"/>
  <c r="EP292" i="1"/>
  <c r="DY248" i="1"/>
  <c r="EP185" i="1"/>
  <c r="DY128" i="1"/>
  <c r="DY282" i="1"/>
  <c r="DY193" i="1"/>
  <c r="EP153" i="1"/>
  <c r="EC376" i="1"/>
  <c r="EC105" i="1"/>
  <c r="CL105" i="1"/>
  <c r="EC216" i="1"/>
  <c r="CL216" i="1"/>
  <c r="CL209" i="1"/>
  <c r="EC209" i="1"/>
  <c r="DY349" i="1"/>
  <c r="EP219" i="1"/>
  <c r="EP288" i="1"/>
  <c r="DY310" i="1"/>
  <c r="EP201" i="1"/>
  <c r="EC222" i="1"/>
  <c r="CL222" i="1"/>
  <c r="DY318" i="1"/>
  <c r="EP260" i="1"/>
  <c r="DY217" i="1"/>
  <c r="EP88" i="1"/>
  <c r="DY181" i="1"/>
  <c r="DY84" i="1"/>
  <c r="EP303" i="1"/>
  <c r="DY197" i="1"/>
  <c r="DY264" i="1"/>
  <c r="EP94" i="1"/>
  <c r="EC368" i="1"/>
  <c r="EP287" i="1"/>
  <c r="EP171" i="1"/>
  <c r="EP351" i="1"/>
  <c r="CL91" i="1"/>
  <c r="EC91" i="1"/>
  <c r="DY305" i="1"/>
  <c r="EC126" i="1"/>
  <c r="CL126" i="1"/>
  <c r="EP367" i="1"/>
  <c r="DY123" i="1"/>
  <c r="DY58" i="1"/>
  <c r="DY165" i="1"/>
  <c r="EP297" i="1"/>
  <c r="CL93" i="1"/>
  <c r="EC93" i="1"/>
  <c r="CB411" i="1"/>
  <c r="BQ411" i="1"/>
  <c r="BS411" i="1"/>
  <c r="CL312" i="1"/>
  <c r="EC312" i="1"/>
  <c r="DY295" i="1"/>
  <c r="EC335" i="1"/>
  <c r="EP377" i="1"/>
  <c r="EC250" i="1"/>
  <c r="CL250" i="1"/>
  <c r="EP172" i="1"/>
  <c r="EP265" i="1"/>
  <c r="DY353" i="1"/>
  <c r="DY345" i="1"/>
  <c r="EP354" i="1"/>
  <c r="DY371" i="1"/>
  <c r="EC314" i="1"/>
  <c r="DY111" i="1"/>
  <c r="CL224" i="1"/>
  <c r="EC224" i="1"/>
  <c r="EC202" i="1"/>
  <c r="CL202" i="1"/>
  <c r="EC258" i="1"/>
  <c r="CL258" i="1"/>
  <c r="EP206" i="1"/>
  <c r="EP160" i="1"/>
  <c r="DY85" i="1"/>
  <c r="EP139" i="1"/>
  <c r="CL75" i="1"/>
  <c r="EC75" i="1"/>
  <c r="DY119" i="1"/>
  <c r="EC83" i="1"/>
  <c r="EC110" i="1"/>
  <c r="CL110" i="1"/>
  <c r="DY214" i="1"/>
  <c r="EP117" i="1"/>
  <c r="DY146" i="1"/>
  <c r="EP63" i="1"/>
  <c r="EP72" i="1"/>
  <c r="DY131" i="1"/>
  <c r="EP270" i="1"/>
  <c r="DY239" i="1"/>
  <c r="EP141" i="1"/>
  <c r="EC277" i="1"/>
  <c r="EP77" i="1"/>
  <c r="DY182" i="1"/>
  <c r="CL122" i="1"/>
  <c r="EC122" i="1"/>
  <c r="EC336" i="1"/>
  <c r="EP150" i="1"/>
  <c r="DY121" i="1"/>
  <c r="EC273" i="1"/>
  <c r="CL273" i="1"/>
  <c r="EC291" i="1"/>
  <c r="CL291" i="1"/>
  <c r="DY326" i="1"/>
  <c r="EP359" i="1"/>
  <c r="DY374" i="1"/>
  <c r="EP210" i="1"/>
  <c r="CL207" i="1"/>
  <c r="EC207" i="1"/>
  <c r="DY101" i="1"/>
  <c r="EC198" i="1"/>
  <c r="CL198" i="1"/>
  <c r="EC248" i="1"/>
  <c r="CL248" i="1"/>
  <c r="CL168" i="1"/>
  <c r="EC168" i="1"/>
  <c r="EC373" i="1"/>
  <c r="EC183" i="1"/>
  <c r="CL183" i="1"/>
  <c r="EP128" i="1"/>
  <c r="EP313" i="1"/>
  <c r="EP352" i="1"/>
  <c r="EC153" i="1"/>
  <c r="CL153" i="1"/>
  <c r="EC61" i="1"/>
  <c r="CL61" i="1"/>
  <c r="EP376" i="1"/>
  <c r="DY365" i="1"/>
  <c r="EC284" i="1"/>
  <c r="EP216" i="1"/>
  <c r="EP97" i="1"/>
  <c r="EP209" i="1"/>
  <c r="EC349" i="1"/>
  <c r="DY219" i="1"/>
  <c r="DY288" i="1"/>
  <c r="DY201" i="1"/>
  <c r="DY173" i="1"/>
  <c r="EP276" i="1"/>
  <c r="EP222" i="1"/>
  <c r="EC149" i="1"/>
  <c r="CL149" i="1"/>
  <c r="DY194" i="1"/>
  <c r="CL260" i="1"/>
  <c r="EC260" i="1"/>
  <c r="CL66" i="1"/>
  <c r="DY303" i="1"/>
  <c r="EP283" i="1"/>
  <c r="DY136" i="1"/>
  <c r="EP199" i="1"/>
  <c r="EP163" i="1"/>
  <c r="CL197" i="1"/>
  <c r="EC197" i="1"/>
  <c r="X419" i="1"/>
  <c r="BS419" i="1"/>
  <c r="BT419" i="1" s="1"/>
  <c r="CB419" i="1"/>
  <c r="BQ419" i="1"/>
  <c r="EC166" i="1"/>
  <c r="CL166" i="1"/>
  <c r="EP357" i="1"/>
  <c r="DY368" i="1"/>
  <c r="DY287" i="1"/>
  <c r="EC171" i="1"/>
  <c r="CL171" i="1"/>
  <c r="EP68" i="1"/>
  <c r="EC147" i="1"/>
  <c r="CL147" i="1"/>
  <c r="EP91" i="1"/>
  <c r="EC58" i="1"/>
  <c r="CL58" i="1"/>
  <c r="DY218" i="1"/>
  <c r="EP93" i="1"/>
  <c r="BQ418" i="1"/>
  <c r="X418" i="1"/>
  <c r="CB418" i="1"/>
  <c r="BS418" i="1"/>
  <c r="BT418" i="1" s="1"/>
  <c r="EC295" i="1"/>
  <c r="DY137" i="1"/>
  <c r="DY335" i="1"/>
  <c r="DY250" i="1"/>
  <c r="EP82" i="1"/>
  <c r="EP211" i="1"/>
  <c r="CL172" i="1"/>
  <c r="EC172" i="1"/>
  <c r="EC265" i="1"/>
  <c r="EC243" i="1"/>
  <c r="CL243" i="1"/>
  <c r="DY65" i="1"/>
  <c r="CL113" i="1"/>
  <c r="EC113" i="1"/>
  <c r="DY202" i="1"/>
  <c r="EC134" i="1"/>
  <c r="CL134" i="1"/>
  <c r="CL187" i="1"/>
  <c r="EC187" i="1"/>
  <c r="EC360" i="1"/>
  <c r="EC338" i="1"/>
  <c r="CL242" i="1"/>
  <c r="EC242" i="1"/>
  <c r="EP129" i="1"/>
  <c r="DY269" i="1"/>
  <c r="EP247" i="1"/>
  <c r="EP342" i="1"/>
  <c r="CL157" i="1"/>
  <c r="EC157" i="1"/>
  <c r="EP214" i="1"/>
  <c r="EC117" i="1"/>
  <c r="EC127" i="1"/>
  <c r="CL127" i="1"/>
  <c r="EP225" i="1"/>
  <c r="EC144" i="1"/>
  <c r="CL144" i="1"/>
  <c r="EP70" i="1"/>
  <c r="DY72" i="1"/>
  <c r="EP131" i="1"/>
  <c r="EC270" i="1"/>
  <c r="CL270" i="1"/>
  <c r="EP223" i="1"/>
  <c r="EP239" i="1"/>
  <c r="DY141" i="1"/>
  <c r="EP362" i="1"/>
  <c r="DY328" i="1"/>
  <c r="EP277" i="1"/>
  <c r="DY77" i="1"/>
  <c r="EP339" i="1"/>
  <c r="DY106" i="1"/>
  <c r="EC257" i="1"/>
  <c r="DY122" i="1"/>
  <c r="EP215" i="1"/>
  <c r="DY125" i="1"/>
  <c r="EP121" i="1"/>
  <c r="EP256" i="1"/>
  <c r="EP279" i="1"/>
  <c r="DY78" i="1"/>
  <c r="DY245" i="1"/>
  <c r="EC326" i="1"/>
  <c r="EC359" i="1"/>
  <c r="CL210" i="1"/>
  <c r="CB421" i="1"/>
  <c r="X421" i="1"/>
  <c r="BS421" i="1"/>
  <c r="BT421" i="1" s="1"/>
  <c r="BQ421" i="1"/>
  <c r="DY207" i="1"/>
  <c r="DY176" i="1"/>
  <c r="DY130" i="1"/>
  <c r="EP302" i="1"/>
  <c r="EC272" i="1"/>
  <c r="EP189" i="1"/>
  <c r="EP248" i="1"/>
  <c r="DY183" i="1"/>
  <c r="CL128" i="1"/>
  <c r="EC128" i="1"/>
  <c r="EP200" i="1"/>
  <c r="EC313" i="1"/>
  <c r="EP375" i="1"/>
  <c r="CL235" i="1"/>
  <c r="EC235" i="1"/>
  <c r="DY352" i="1"/>
  <c r="EP115" i="1"/>
  <c r="EP365" i="1"/>
  <c r="EP105" i="1"/>
  <c r="DY216" i="1"/>
  <c r="CL97" i="1"/>
  <c r="EC97" i="1"/>
  <c r="BQ409" i="1"/>
  <c r="CB409" i="1"/>
  <c r="BS409" i="1"/>
  <c r="BQ408" i="1"/>
  <c r="BS408" i="1"/>
  <c r="CB408" i="1"/>
  <c r="AX408" i="1" s="1"/>
  <c r="AS408" i="1" s="1"/>
  <c r="EP324" i="1"/>
  <c r="EC201" i="1"/>
  <c r="CL201" i="1"/>
  <c r="EP173" i="1"/>
  <c r="EC255" i="1"/>
  <c r="CL255" i="1"/>
  <c r="EP149" i="1"/>
  <c r="EP194" i="1"/>
  <c r="EC217" i="1"/>
  <c r="CL217" i="1"/>
  <c r="EC181" i="1"/>
  <c r="EP178" i="1"/>
  <c r="CL84" i="1"/>
  <c r="EC84" i="1"/>
  <c r="EP330" i="1"/>
  <c r="DY337" i="1"/>
  <c r="EC199" i="1"/>
  <c r="CL199" i="1"/>
  <c r="CL163" i="1"/>
  <c r="EC163" i="1"/>
  <c r="EP286" i="1"/>
  <c r="EP166" i="1"/>
  <c r="EP368" i="1"/>
  <c r="EC287" i="1"/>
  <c r="EC195" i="1"/>
  <c r="CL195" i="1"/>
  <c r="EP147" i="1"/>
  <c r="CL220" i="1"/>
  <c r="EC220" i="1"/>
  <c r="EP126" i="1"/>
  <c r="DY81" i="1"/>
  <c r="EP311" i="1"/>
  <c r="EP58" i="1"/>
  <c r="DY59" i="1"/>
  <c r="DY93" i="1"/>
  <c r="EC271" i="1"/>
  <c r="EP295" i="1"/>
  <c r="EP137" i="1"/>
  <c r="EP250" i="1"/>
  <c r="EC249" i="1"/>
  <c r="CL249" i="1"/>
  <c r="EC120" i="1"/>
  <c r="EP345" i="1"/>
  <c r="EC366" i="1"/>
  <c r="EP100" i="1"/>
  <c r="EC65" i="1"/>
  <c r="CL65" i="1"/>
  <c r="CL111" i="1"/>
  <c r="EC111" i="1"/>
  <c r="DY259" i="1"/>
  <c r="EP224" i="1"/>
  <c r="EP202" i="1"/>
  <c r="EP134" i="1"/>
  <c r="EC206" i="1"/>
  <c r="DY64" i="1"/>
  <c r="EP187" i="1"/>
  <c r="EP360" i="1"/>
  <c r="EC278" i="1"/>
  <c r="DY242" i="1"/>
  <c r="DY109" i="1"/>
  <c r="DY139" i="1"/>
  <c r="EP269" i="1"/>
  <c r="EP190" i="1"/>
  <c r="EC247" i="1"/>
  <c r="CL247" i="1"/>
  <c r="DY342" i="1"/>
  <c r="EP75" i="1"/>
  <c r="EC119" i="1"/>
  <c r="CL119" i="1"/>
  <c r="DY157" i="1"/>
  <c r="DY143" i="1"/>
  <c r="EC214" i="1"/>
  <c r="CL214" i="1"/>
  <c r="DY191" i="1"/>
  <c r="DY127" i="1"/>
  <c r="EC356" i="1"/>
  <c r="CL63" i="1"/>
  <c r="EC63" i="1"/>
  <c r="DY144" i="1"/>
  <c r="DY70" i="1"/>
  <c r="DY270" i="1"/>
  <c r="EC223" i="1"/>
  <c r="CL223" i="1"/>
  <c r="DY164" i="1"/>
  <c r="EP328" i="1"/>
  <c r="DY319" i="1"/>
  <c r="EC309" i="1"/>
  <c r="CL309" i="1"/>
  <c r="CL106" i="1"/>
  <c r="EC106" i="1"/>
  <c r="DY257" i="1"/>
  <c r="DY336" i="1"/>
  <c r="DY215" i="1"/>
  <c r="DY256" i="1"/>
  <c r="EC279" i="1"/>
  <c r="EC245" i="1"/>
  <c r="DY359" i="1"/>
  <c r="DY87" i="1"/>
  <c r="EP207" i="1"/>
  <c r="DY90" i="1"/>
  <c r="DY177" i="1"/>
  <c r="EC322" i="1"/>
  <c r="CL179" i="1"/>
  <c r="EC179" i="1"/>
  <c r="EP177" i="1"/>
  <c r="DY74" i="1"/>
  <c r="CL176" i="1"/>
  <c r="EC176" i="1"/>
  <c r="EC244" i="1"/>
  <c r="CL334" i="1"/>
  <c r="EC334" i="1"/>
  <c r="EP101" i="1"/>
  <c r="EC369" i="1"/>
  <c r="EP306" i="1"/>
  <c r="DY302" i="1"/>
  <c r="DY232" i="1"/>
  <c r="EP74" i="1"/>
  <c r="EP176" i="1"/>
  <c r="DY325" i="1"/>
  <c r="EP334" i="1"/>
  <c r="EC355" i="1"/>
  <c r="EP183" i="1"/>
  <c r="EC200" i="1"/>
  <c r="CL200" i="1"/>
  <c r="EC103" i="1"/>
  <c r="CL103" i="1"/>
  <c r="DY313" i="1"/>
  <c r="DY347" i="1"/>
  <c r="DY61" i="1"/>
  <c r="DY105" i="1"/>
  <c r="EP317" i="1"/>
  <c r="CL102" i="1"/>
  <c r="EC102" i="1"/>
  <c r="EP349" i="1"/>
  <c r="EC288" i="1"/>
  <c r="EC324" i="1"/>
  <c r="CL173" i="1"/>
  <c r="EC173" i="1"/>
  <c r="DY107" i="1"/>
  <c r="DY222" i="1"/>
  <c r="EC194" i="1"/>
  <c r="CL194" i="1"/>
  <c r="EC280" i="1"/>
  <c r="EP66" i="1"/>
  <c r="EP181" i="1"/>
  <c r="CL178" i="1"/>
  <c r="DY330" i="1"/>
  <c r="DY163" i="1"/>
  <c r="EP230" i="1"/>
  <c r="DY167" i="1"/>
  <c r="EC286" i="1"/>
  <c r="CL286" i="1"/>
  <c r="EP108" i="1"/>
  <c r="DY171" i="1"/>
  <c r="EP195" i="1"/>
  <c r="DY147" i="1"/>
  <c r="EC327" i="1"/>
  <c r="EP220" i="1"/>
  <c r="EP81" i="1"/>
  <c r="EC186" i="1"/>
  <c r="CL186" i="1"/>
  <c r="CL311" i="1"/>
  <c r="EP218" i="1"/>
  <c r="DY73" i="1"/>
  <c r="CL59" i="1"/>
  <c r="EC59" i="1"/>
  <c r="EP262" i="1"/>
  <c r="EP335" i="1"/>
  <c r="DY234" i="1"/>
  <c r="DY172" i="1"/>
  <c r="EP249" i="1"/>
  <c r="EP120" i="1"/>
  <c r="EC293" i="1"/>
  <c r="DY243" i="1"/>
  <c r="EC371" i="1"/>
  <c r="EP366" i="1"/>
  <c r="EP65" i="1"/>
  <c r="EC268" i="1"/>
  <c r="CL268" i="1"/>
  <c r="EP111" i="1"/>
  <c r="EC259" i="1"/>
  <c r="CL259" i="1"/>
  <c r="X413" i="1"/>
  <c r="CB413" i="1"/>
  <c r="BQ413" i="1"/>
  <c r="BS413" i="1"/>
  <c r="BT413" i="1" s="1"/>
  <c r="DY206" i="1"/>
  <c r="CL64" i="1"/>
  <c r="EC64" i="1"/>
  <c r="CL118" i="1"/>
  <c r="EC118" i="1"/>
  <c r="DY360" i="1"/>
  <c r="EP338" i="1"/>
  <c r="EP175" i="1"/>
  <c r="EP242" i="1"/>
  <c r="EC296" i="1"/>
  <c r="CL269" i="1"/>
  <c r="EC269" i="1"/>
  <c r="CL190" i="1"/>
  <c r="EC190" i="1"/>
  <c r="EC342" i="1"/>
  <c r="DY75" i="1"/>
  <c r="EC301" i="1"/>
  <c r="EP191" i="1"/>
  <c r="DY343" i="1"/>
  <c r="EP127" i="1"/>
  <c r="EP356" i="1"/>
  <c r="DY63" i="1"/>
  <c r="DY240" i="1"/>
  <c r="EP358" i="1"/>
  <c r="CL131" i="1"/>
  <c r="EC131" i="1"/>
  <c r="CL132" i="1"/>
  <c r="EC132" i="1"/>
  <c r="DY223" i="1"/>
  <c r="CL141" i="1"/>
  <c r="EC141" i="1"/>
  <c r="EP164" i="1"/>
  <c r="EC328" i="1"/>
  <c r="CL135" i="1"/>
  <c r="EC135" i="1"/>
  <c r="CL77" i="1"/>
  <c r="EC77" i="1"/>
  <c r="EC339" i="1"/>
  <c r="EP319" i="1"/>
  <c r="EC203" i="1"/>
  <c r="CL203" i="1"/>
  <c r="EC152" i="1"/>
  <c r="CL152" i="1"/>
  <c r="EC226" i="1"/>
  <c r="EP336" i="1"/>
  <c r="EP125" i="1"/>
  <c r="DY151" i="1"/>
  <c r="EP266" i="1"/>
  <c r="DY204" i="1"/>
  <c r="EC341" i="1"/>
  <c r="CL341" i="1"/>
  <c r="DY221" i="1" l="1"/>
  <c r="DY362" i="1"/>
  <c r="DY199" i="1"/>
  <c r="DO226" i="1"/>
  <c r="CL68" i="1"/>
  <c r="EC283" i="1"/>
  <c r="DO199" i="1"/>
  <c r="DO289" i="1"/>
  <c r="CL253" i="1"/>
  <c r="DM199" i="1"/>
  <c r="DO356" i="1"/>
  <c r="DY348" i="1"/>
  <c r="CL181" i="1"/>
  <c r="DY356" i="1"/>
  <c r="DO298" i="1"/>
  <c r="DM226" i="1"/>
  <c r="DM298" i="1"/>
  <c r="DO124" i="1"/>
  <c r="DM289" i="1"/>
  <c r="DU325" i="1"/>
  <c r="CL325" i="1" s="1"/>
  <c r="DY283" i="1"/>
  <c r="EC362" i="1"/>
  <c r="DU297" i="1"/>
  <c r="CL297" i="1" s="1"/>
  <c r="DO67" i="1"/>
  <c r="DM124" i="1"/>
  <c r="CL277" i="1"/>
  <c r="DO66" i="1"/>
  <c r="DY227" i="1"/>
  <c r="DY307" i="1"/>
  <c r="CL139" i="1"/>
  <c r="CR139" i="1" s="1"/>
  <c r="CM139" i="1" s="1"/>
  <c r="DY68" i="1"/>
  <c r="CR68" i="1" s="1"/>
  <c r="CM68" i="1" s="1"/>
  <c r="DO156" i="1"/>
  <c r="EC307" i="1"/>
  <c r="EC116" i="1"/>
  <c r="DY208" i="1"/>
  <c r="DM156" i="1"/>
  <c r="DO363" i="1"/>
  <c r="CL290" i="1"/>
  <c r="CR290" i="1" s="1"/>
  <c r="CM290" i="1" s="1"/>
  <c r="DU362" i="1"/>
  <c r="CL362" i="1" s="1"/>
  <c r="CL208" i="1"/>
  <c r="DY363" i="1"/>
  <c r="DY116" i="1"/>
  <c r="CL146" i="1"/>
  <c r="CR146" i="1" s="1"/>
  <c r="CU146" i="1" s="1"/>
  <c r="DO180" i="1"/>
  <c r="CL280" i="1"/>
  <c r="EC208" i="1"/>
  <c r="EC68" i="1"/>
  <c r="DY180" i="1"/>
  <c r="CL228" i="1"/>
  <c r="CL308" i="1"/>
  <c r="CL213" i="1"/>
  <c r="DY341" i="1"/>
  <c r="EC210" i="1"/>
  <c r="DY203" i="1"/>
  <c r="CR203" i="1" s="1"/>
  <c r="CM203" i="1" s="1"/>
  <c r="CL284" i="1"/>
  <c r="CR284" i="1" s="1"/>
  <c r="CU284" i="1" s="1"/>
  <c r="CL237" i="1"/>
  <c r="EC354" i="1"/>
  <c r="CL150" i="1"/>
  <c r="DY308" i="1"/>
  <c r="CR308" i="1" s="1"/>
  <c r="CU308" i="1" s="1"/>
  <c r="EC266" i="1"/>
  <c r="DO221" i="1"/>
  <c r="DM366" i="1"/>
  <c r="DY266" i="1"/>
  <c r="CR266" i="1" s="1"/>
  <c r="CU266" i="1" s="1"/>
  <c r="DY66" i="1"/>
  <c r="DY210" i="1"/>
  <c r="CL129" i="1"/>
  <c r="CR129" i="1" s="1"/>
  <c r="CM129" i="1" s="1"/>
  <c r="CL274" i="1"/>
  <c r="CR274" i="1" s="1"/>
  <c r="CM274" i="1" s="1"/>
  <c r="DO108" i="1"/>
  <c r="DO203" i="1"/>
  <c r="DO165" i="1"/>
  <c r="DM307" i="1"/>
  <c r="DU331" i="1"/>
  <c r="CL331" i="1" s="1"/>
  <c r="CR331" i="1" s="1"/>
  <c r="CU331" i="1" s="1"/>
  <c r="DU332" i="1"/>
  <c r="CL332" i="1" s="1"/>
  <c r="CL212" i="1"/>
  <c r="CR212" i="1" s="1"/>
  <c r="CU212" i="1" s="1"/>
  <c r="CL301" i="1"/>
  <c r="CR301" i="1" s="1"/>
  <c r="CU301" i="1" s="1"/>
  <c r="CL245" i="1"/>
  <c r="DY339" i="1"/>
  <c r="EC357" i="1"/>
  <c r="DY253" i="1"/>
  <c r="DY350" i="1"/>
  <c r="CR350" i="1" s="1"/>
  <c r="CU350" i="1" s="1"/>
  <c r="DO274" i="1"/>
  <c r="DO338" i="1"/>
  <c r="DO341" i="1"/>
  <c r="DU338" i="1"/>
  <c r="CL338" i="1" s="1"/>
  <c r="CR338" i="1" s="1"/>
  <c r="CU338" i="1" s="1"/>
  <c r="DU180" i="1"/>
  <c r="CL180" i="1" s="1"/>
  <c r="CL117" i="1"/>
  <c r="CL148" i="1"/>
  <c r="EC253" i="1"/>
  <c r="EC76" i="1"/>
  <c r="DO317" i="1"/>
  <c r="DO339" i="1"/>
  <c r="DO350" i="1"/>
  <c r="DM274" i="1"/>
  <c r="DO181" i="1"/>
  <c r="DO227" i="1"/>
  <c r="DO354" i="1"/>
  <c r="CL226" i="1"/>
  <c r="EC188" i="1"/>
  <c r="DY188" i="1"/>
  <c r="EC148" i="1"/>
  <c r="DY317" i="1"/>
  <c r="CL109" i="1"/>
  <c r="CR109" i="1" s="1"/>
  <c r="CU109" i="1" s="1"/>
  <c r="CL289" i="1"/>
  <c r="DM227" i="1"/>
  <c r="CL276" i="1"/>
  <c r="EC140" i="1"/>
  <c r="CL206" i="1"/>
  <c r="CR206" i="1" s="1"/>
  <c r="CU206" i="1" s="1"/>
  <c r="EC66" i="1"/>
  <c r="DY148" i="1"/>
  <c r="CL164" i="1"/>
  <c r="CR164" i="1" s="1"/>
  <c r="CU164" i="1" s="1"/>
  <c r="DY140" i="1"/>
  <c r="DY370" i="1"/>
  <c r="EC370" i="1"/>
  <c r="EC67" i="1"/>
  <c r="DO220" i="1"/>
  <c r="EC82" i="1"/>
  <c r="EC276" i="1"/>
  <c r="CL162" i="1"/>
  <c r="CR162" i="1" s="1"/>
  <c r="CM162" i="1" s="1"/>
  <c r="DY372" i="1"/>
  <c r="DM220" i="1"/>
  <c r="DO372" i="1"/>
  <c r="EC315" i="1"/>
  <c r="DY67" i="1"/>
  <c r="DY315" i="1"/>
  <c r="CL76" i="1"/>
  <c r="DO140" i="1"/>
  <c r="DO117" i="1"/>
  <c r="DO129" i="1"/>
  <c r="DU82" i="1"/>
  <c r="CL82" i="1" s="1"/>
  <c r="DU366" i="1"/>
  <c r="CL366" i="1" s="1"/>
  <c r="CR366" i="1" s="1"/>
  <c r="CM366" i="1" s="1"/>
  <c r="CL257" i="1"/>
  <c r="CR257" i="1" s="1"/>
  <c r="CU257" i="1" s="1"/>
  <c r="EC100" i="1"/>
  <c r="DY150" i="1"/>
  <c r="CR150" i="1" s="1"/>
  <c r="CM150" i="1" s="1"/>
  <c r="DY117" i="1"/>
  <c r="EC213" i="1"/>
  <c r="DY213" i="1"/>
  <c r="DU348" i="1"/>
  <c r="CL348" i="1" s="1"/>
  <c r="DM129" i="1"/>
  <c r="CL100" i="1"/>
  <c r="EC150" i="1"/>
  <c r="CL60" i="1"/>
  <c r="CL298" i="1"/>
  <c r="CR298" i="1" s="1"/>
  <c r="CU298" i="1" s="1"/>
  <c r="CL317" i="1"/>
  <c r="DY312" i="1"/>
  <c r="DU376" i="1"/>
  <c r="CL376" i="1" s="1"/>
  <c r="CL188" i="1"/>
  <c r="DY94" i="1"/>
  <c r="EC60" i="1"/>
  <c r="DO94" i="1"/>
  <c r="CL99" i="1"/>
  <c r="CR99" i="1" s="1"/>
  <c r="CM99" i="1" s="1"/>
  <c r="DY60" i="1"/>
  <c r="DO312" i="1"/>
  <c r="CL293" i="1"/>
  <c r="CL108" i="1"/>
  <c r="DU330" i="1"/>
  <c r="CL330" i="1" s="1"/>
  <c r="CR330" i="1" s="1"/>
  <c r="CU330" i="1" s="1"/>
  <c r="EC108" i="1"/>
  <c r="EC317" i="1"/>
  <c r="DY364" i="1"/>
  <c r="CL67" i="1"/>
  <c r="CL83" i="1"/>
  <c r="CR83" i="1" s="1"/>
  <c r="CM83" i="1" s="1"/>
  <c r="DY108" i="1"/>
  <c r="CL254" i="1"/>
  <c r="CR254" i="1" s="1"/>
  <c r="CM254" i="1" s="1"/>
  <c r="DY297" i="1"/>
  <c r="CR297" i="1" s="1"/>
  <c r="CM297" i="1" s="1"/>
  <c r="DO297" i="1"/>
  <c r="DU364" i="1"/>
  <c r="CL364" i="1" s="1"/>
  <c r="EQ257" i="1"/>
  <c r="ES257" i="1"/>
  <c r="EQ306" i="1"/>
  <c r="ES306" i="1"/>
  <c r="EQ218" i="1"/>
  <c r="ES218" i="1"/>
  <c r="EQ195" i="1"/>
  <c r="ES195" i="1"/>
  <c r="EQ360" i="1"/>
  <c r="ES360" i="1"/>
  <c r="EQ371" i="1"/>
  <c r="ES371" i="1"/>
  <c r="EQ295" i="1"/>
  <c r="ES295" i="1"/>
  <c r="EQ375" i="1"/>
  <c r="ES375" i="1"/>
  <c r="EQ279" i="1"/>
  <c r="ES279" i="1"/>
  <c r="EQ362" i="1"/>
  <c r="ES362" i="1"/>
  <c r="EQ70" i="1"/>
  <c r="ES70" i="1"/>
  <c r="EQ91" i="1"/>
  <c r="ES91" i="1"/>
  <c r="EQ357" i="1"/>
  <c r="ES357" i="1"/>
  <c r="EQ276" i="1"/>
  <c r="ES276" i="1"/>
  <c r="EQ216" i="1"/>
  <c r="ES216" i="1"/>
  <c r="EQ160" i="1"/>
  <c r="ES160" i="1"/>
  <c r="EQ172" i="1"/>
  <c r="ES172" i="1"/>
  <c r="EQ213" i="1"/>
  <c r="ES213" i="1"/>
  <c r="EQ219" i="1"/>
  <c r="ES219" i="1"/>
  <c r="EQ292" i="1"/>
  <c r="ES292" i="1"/>
  <c r="EQ372" i="1"/>
  <c r="ES372" i="1"/>
  <c r="EQ179" i="1"/>
  <c r="ES179" i="1"/>
  <c r="EQ106" i="1"/>
  <c r="ES106" i="1"/>
  <c r="EQ180" i="1"/>
  <c r="ES180" i="1"/>
  <c r="EQ305" i="1"/>
  <c r="ES305" i="1"/>
  <c r="EQ78" i="1"/>
  <c r="ES78" i="1"/>
  <c r="EQ251" i="1"/>
  <c r="ES251" i="1"/>
  <c r="EQ241" i="1"/>
  <c r="ES241" i="1"/>
  <c r="EQ320" i="1"/>
  <c r="ES320" i="1"/>
  <c r="EQ264" i="1"/>
  <c r="ES264" i="1"/>
  <c r="EQ104" i="1"/>
  <c r="ES104" i="1"/>
  <c r="EQ361" i="1"/>
  <c r="ES361" i="1"/>
  <c r="EQ259" i="1"/>
  <c r="ES259" i="1"/>
  <c r="EQ307" i="1"/>
  <c r="ES307" i="1"/>
  <c r="EQ280" i="1"/>
  <c r="ES280" i="1"/>
  <c r="EQ341" i="1"/>
  <c r="ES341" i="1"/>
  <c r="EQ203" i="1"/>
  <c r="ES203" i="1"/>
  <c r="EQ118" i="1"/>
  <c r="ES118" i="1"/>
  <c r="EQ268" i="1"/>
  <c r="ES268" i="1"/>
  <c r="EQ59" i="1"/>
  <c r="ES59" i="1"/>
  <c r="EQ327" i="1"/>
  <c r="ES327" i="1"/>
  <c r="EQ315" i="1"/>
  <c r="ES315" i="1"/>
  <c r="EQ112" i="1"/>
  <c r="ES112" i="1"/>
  <c r="EQ157" i="1"/>
  <c r="ES157" i="1"/>
  <c r="EQ336" i="1"/>
  <c r="ES336" i="1"/>
  <c r="EQ266" i="1"/>
  <c r="ES266" i="1"/>
  <c r="EQ356" i="1"/>
  <c r="ES356" i="1"/>
  <c r="EQ335" i="1"/>
  <c r="ES335" i="1"/>
  <c r="EQ334" i="1"/>
  <c r="ES334" i="1"/>
  <c r="EQ328" i="1"/>
  <c r="ES328" i="1"/>
  <c r="EQ187" i="1"/>
  <c r="ES187" i="1"/>
  <c r="EQ345" i="1"/>
  <c r="ES345" i="1"/>
  <c r="EQ126" i="1"/>
  <c r="ES126" i="1"/>
  <c r="EQ105" i="1"/>
  <c r="ES105" i="1"/>
  <c r="EQ302" i="1"/>
  <c r="ES302" i="1"/>
  <c r="EQ256" i="1"/>
  <c r="ES256" i="1"/>
  <c r="EQ226" i="1"/>
  <c r="ES226" i="1"/>
  <c r="EQ214" i="1"/>
  <c r="ES214" i="1"/>
  <c r="EQ211" i="1"/>
  <c r="ES211" i="1"/>
  <c r="EQ188" i="1"/>
  <c r="ES188" i="1"/>
  <c r="EQ352" i="1"/>
  <c r="ES352" i="1"/>
  <c r="EQ210" i="1"/>
  <c r="ES210" i="1"/>
  <c r="EQ72" i="1"/>
  <c r="ES72" i="1"/>
  <c r="EQ206" i="1"/>
  <c r="ES206" i="1"/>
  <c r="EQ367" i="1"/>
  <c r="ES367" i="1"/>
  <c r="EQ351" i="1"/>
  <c r="ES351" i="1"/>
  <c r="EQ260" i="1"/>
  <c r="ES260" i="1"/>
  <c r="EQ153" i="1"/>
  <c r="ES153" i="1"/>
  <c r="EQ322" i="1"/>
  <c r="ES322" i="1"/>
  <c r="EQ98" i="1"/>
  <c r="ES98" i="1"/>
  <c r="EQ353" i="1"/>
  <c r="ES353" i="1"/>
  <c r="EQ95" i="1"/>
  <c r="ES95" i="1"/>
  <c r="EQ193" i="1"/>
  <c r="ES193" i="1"/>
  <c r="EQ237" i="1"/>
  <c r="ES237" i="1"/>
  <c r="EQ364" i="1"/>
  <c r="ES364" i="1"/>
  <c r="EQ152" i="1"/>
  <c r="ES152" i="1"/>
  <c r="EQ96" i="1"/>
  <c r="ES96" i="1"/>
  <c r="EQ261" i="1"/>
  <c r="ES261" i="1"/>
  <c r="EQ85" i="1"/>
  <c r="ES85" i="1"/>
  <c r="EQ80" i="1"/>
  <c r="ES80" i="1"/>
  <c r="EQ350" i="1"/>
  <c r="ES350" i="1"/>
  <c r="EQ151" i="1"/>
  <c r="ES151" i="1"/>
  <c r="EQ278" i="1"/>
  <c r="ES278" i="1"/>
  <c r="EQ158" i="1"/>
  <c r="ES158" i="1"/>
  <c r="EQ300" i="1"/>
  <c r="ES300" i="1"/>
  <c r="EQ103" i="1"/>
  <c r="ES103" i="1"/>
  <c r="EQ204" i="1"/>
  <c r="ES204" i="1"/>
  <c r="EQ143" i="1"/>
  <c r="ES143" i="1"/>
  <c r="EQ246" i="1"/>
  <c r="ES246" i="1"/>
  <c r="EQ73" i="1"/>
  <c r="ES73" i="1"/>
  <c r="EQ111" i="1"/>
  <c r="ES111" i="1"/>
  <c r="EQ262" i="1"/>
  <c r="ES262" i="1"/>
  <c r="EQ108" i="1"/>
  <c r="ES108" i="1"/>
  <c r="EQ349" i="1"/>
  <c r="ES349" i="1"/>
  <c r="EQ190" i="1"/>
  <c r="ES190" i="1"/>
  <c r="EQ368" i="1"/>
  <c r="ES368" i="1"/>
  <c r="EQ173" i="1"/>
  <c r="ES173" i="1"/>
  <c r="EQ365" i="1"/>
  <c r="ES365" i="1"/>
  <c r="EQ200" i="1"/>
  <c r="ES200" i="1"/>
  <c r="EQ121" i="1"/>
  <c r="ES121" i="1"/>
  <c r="EQ239" i="1"/>
  <c r="ES239" i="1"/>
  <c r="EQ129" i="1"/>
  <c r="ES129" i="1"/>
  <c r="EQ82" i="1"/>
  <c r="ES82" i="1"/>
  <c r="EQ163" i="1"/>
  <c r="ES163" i="1"/>
  <c r="EQ313" i="1"/>
  <c r="ES313" i="1"/>
  <c r="EQ77" i="1"/>
  <c r="ES77" i="1"/>
  <c r="EQ63" i="1"/>
  <c r="ES63" i="1"/>
  <c r="EQ171" i="1"/>
  <c r="ES171" i="1"/>
  <c r="EQ303" i="1"/>
  <c r="ES303" i="1"/>
  <c r="EQ235" i="1"/>
  <c r="ES235" i="1"/>
  <c r="EQ170" i="1"/>
  <c r="ES170" i="1"/>
  <c r="EQ316" i="1"/>
  <c r="ES316" i="1"/>
  <c r="EQ62" i="1"/>
  <c r="ES62" i="1"/>
  <c r="EQ374" i="1"/>
  <c r="ES374" i="1"/>
  <c r="EQ155" i="1"/>
  <c r="ES155" i="1"/>
  <c r="EQ217" i="1"/>
  <c r="ES217" i="1"/>
  <c r="EQ310" i="1"/>
  <c r="ES310" i="1"/>
  <c r="EQ282" i="1"/>
  <c r="ES282" i="1"/>
  <c r="EQ298" i="1"/>
  <c r="ES298" i="1"/>
  <c r="EQ135" i="1"/>
  <c r="ES135" i="1"/>
  <c r="EQ285" i="1"/>
  <c r="ES285" i="1"/>
  <c r="EQ370" i="1"/>
  <c r="ES370" i="1"/>
  <c r="EQ124" i="1"/>
  <c r="ES124" i="1"/>
  <c r="EQ197" i="1"/>
  <c r="ES197" i="1"/>
  <c r="EQ232" i="1"/>
  <c r="ES232" i="1"/>
  <c r="EQ273" i="1"/>
  <c r="ES273" i="1"/>
  <c r="EQ363" i="1"/>
  <c r="ES363" i="1"/>
  <c r="EQ267" i="1"/>
  <c r="ES267" i="1"/>
  <c r="EQ337" i="1"/>
  <c r="ES337" i="1"/>
  <c r="EQ255" i="1"/>
  <c r="ES255" i="1"/>
  <c r="EQ154" i="1"/>
  <c r="ES154" i="1"/>
  <c r="EQ301" i="1"/>
  <c r="ES301" i="1"/>
  <c r="EQ64" i="1"/>
  <c r="ES64" i="1"/>
  <c r="EQ196" i="1"/>
  <c r="ES196" i="1"/>
  <c r="EQ67" i="1"/>
  <c r="ES67" i="1"/>
  <c r="EQ369" i="1"/>
  <c r="ES369" i="1"/>
  <c r="EQ109" i="1"/>
  <c r="ES109" i="1"/>
  <c r="EQ348" i="1"/>
  <c r="ES348" i="1"/>
  <c r="EQ242" i="1"/>
  <c r="ES242" i="1"/>
  <c r="EQ181" i="1"/>
  <c r="ES181" i="1"/>
  <c r="EQ176" i="1"/>
  <c r="ES176" i="1"/>
  <c r="EQ177" i="1"/>
  <c r="ES177" i="1"/>
  <c r="EQ207" i="1"/>
  <c r="ES207" i="1"/>
  <c r="EQ269" i="1"/>
  <c r="ES269" i="1"/>
  <c r="EQ115" i="1"/>
  <c r="ES115" i="1"/>
  <c r="EQ223" i="1"/>
  <c r="ES223" i="1"/>
  <c r="EQ225" i="1"/>
  <c r="ES225" i="1"/>
  <c r="EQ93" i="1"/>
  <c r="ES93" i="1"/>
  <c r="EQ68" i="1"/>
  <c r="ES68" i="1"/>
  <c r="EQ199" i="1"/>
  <c r="ES199" i="1"/>
  <c r="EQ128" i="1"/>
  <c r="ES128" i="1"/>
  <c r="EQ359" i="1"/>
  <c r="ES359" i="1"/>
  <c r="EQ150" i="1"/>
  <c r="ES150" i="1"/>
  <c r="EQ377" i="1"/>
  <c r="ES377" i="1"/>
  <c r="EQ287" i="1"/>
  <c r="ES287" i="1"/>
  <c r="EQ212" i="1"/>
  <c r="ES212" i="1"/>
  <c r="EQ119" i="1"/>
  <c r="ES119" i="1"/>
  <c r="EQ89" i="1"/>
  <c r="ES89" i="1"/>
  <c r="EQ159" i="1"/>
  <c r="ES159" i="1"/>
  <c r="EQ138" i="1"/>
  <c r="ES138" i="1"/>
  <c r="EQ343" i="1"/>
  <c r="ES343" i="1"/>
  <c r="EQ165" i="1"/>
  <c r="ES165" i="1"/>
  <c r="EQ333" i="1"/>
  <c r="ES333" i="1"/>
  <c r="EQ373" i="1"/>
  <c r="ES373" i="1"/>
  <c r="EQ332" i="1"/>
  <c r="ES332" i="1"/>
  <c r="EQ136" i="1"/>
  <c r="ES136" i="1"/>
  <c r="EQ318" i="1"/>
  <c r="ES318" i="1"/>
  <c r="EQ114" i="1"/>
  <c r="ES114" i="1"/>
  <c r="EQ169" i="1"/>
  <c r="ES169" i="1"/>
  <c r="EQ240" i="1"/>
  <c r="ES240" i="1"/>
  <c r="EQ243" i="1"/>
  <c r="ES243" i="1"/>
  <c r="EQ274" i="1"/>
  <c r="ES274" i="1"/>
  <c r="EQ331" i="1"/>
  <c r="ES331" i="1"/>
  <c r="EQ164" i="1"/>
  <c r="ES164" i="1"/>
  <c r="EQ127" i="1"/>
  <c r="ES127" i="1"/>
  <c r="EQ120" i="1"/>
  <c r="ES120" i="1"/>
  <c r="EQ191" i="1"/>
  <c r="ES191" i="1"/>
  <c r="EQ175" i="1"/>
  <c r="ES175" i="1"/>
  <c r="EQ249" i="1"/>
  <c r="ES249" i="1"/>
  <c r="EQ81" i="1"/>
  <c r="ES81" i="1"/>
  <c r="EQ66" i="1"/>
  <c r="ES66" i="1"/>
  <c r="EQ74" i="1"/>
  <c r="ES74" i="1"/>
  <c r="EQ101" i="1"/>
  <c r="ES101" i="1"/>
  <c r="EQ227" i="1"/>
  <c r="ES227" i="1"/>
  <c r="EQ147" i="1"/>
  <c r="ES147" i="1"/>
  <c r="EQ166" i="1"/>
  <c r="ES166" i="1"/>
  <c r="EQ330" i="1"/>
  <c r="ES330" i="1"/>
  <c r="EQ61" i="1"/>
  <c r="ES61" i="1"/>
  <c r="EQ215" i="1"/>
  <c r="ES215" i="1"/>
  <c r="EQ339" i="1"/>
  <c r="ES339" i="1"/>
  <c r="EQ146" i="1"/>
  <c r="ES146" i="1"/>
  <c r="EQ83" i="1"/>
  <c r="ES83" i="1"/>
  <c r="EQ376" i="1"/>
  <c r="ES376" i="1"/>
  <c r="EQ354" i="1"/>
  <c r="ES354" i="1"/>
  <c r="EQ205" i="1"/>
  <c r="ES205" i="1"/>
  <c r="EQ329" i="1"/>
  <c r="ES329" i="1"/>
  <c r="EQ346" i="1"/>
  <c r="ES346" i="1"/>
  <c r="EQ309" i="1"/>
  <c r="ES309" i="1"/>
  <c r="EQ314" i="1"/>
  <c r="ES314" i="1"/>
  <c r="EQ344" i="1"/>
  <c r="ES344" i="1"/>
  <c r="EQ326" i="1"/>
  <c r="ES326" i="1"/>
  <c r="EQ340" i="1"/>
  <c r="ES340" i="1"/>
  <c r="EQ113" i="1"/>
  <c r="ES113" i="1"/>
  <c r="EQ229" i="1"/>
  <c r="ES229" i="1"/>
  <c r="EQ102" i="1"/>
  <c r="ES102" i="1"/>
  <c r="EQ347" i="1"/>
  <c r="ES347" i="1"/>
  <c r="EQ123" i="1"/>
  <c r="ES123" i="1"/>
  <c r="EQ71" i="1"/>
  <c r="ES71" i="1"/>
  <c r="EQ184" i="1"/>
  <c r="ES184" i="1"/>
  <c r="EQ174" i="1"/>
  <c r="ES174" i="1"/>
  <c r="EQ272" i="1"/>
  <c r="ES272" i="1"/>
  <c r="EQ140" i="1"/>
  <c r="ES140" i="1"/>
  <c r="EQ86" i="1"/>
  <c r="ES86" i="1"/>
  <c r="EQ92" i="1"/>
  <c r="ES92" i="1"/>
  <c r="EQ233" i="1"/>
  <c r="ES233" i="1"/>
  <c r="EQ338" i="1"/>
  <c r="ES338" i="1"/>
  <c r="EQ65" i="1"/>
  <c r="ES65" i="1"/>
  <c r="EQ220" i="1"/>
  <c r="ES220" i="1"/>
  <c r="EQ317" i="1"/>
  <c r="ES317" i="1"/>
  <c r="EQ134" i="1"/>
  <c r="ES134" i="1"/>
  <c r="EQ100" i="1"/>
  <c r="ES100" i="1"/>
  <c r="EQ250" i="1"/>
  <c r="ES250" i="1"/>
  <c r="EQ228" i="1"/>
  <c r="ES228" i="1"/>
  <c r="EQ324" i="1"/>
  <c r="ES324" i="1"/>
  <c r="EQ342" i="1"/>
  <c r="ES342" i="1"/>
  <c r="EQ283" i="1"/>
  <c r="ES283" i="1"/>
  <c r="EQ245" i="1"/>
  <c r="ES245" i="1"/>
  <c r="EQ141" i="1"/>
  <c r="ES141" i="1"/>
  <c r="EQ117" i="1"/>
  <c r="ES117" i="1"/>
  <c r="EQ297" i="1"/>
  <c r="ES297" i="1"/>
  <c r="EQ94" i="1"/>
  <c r="ES94" i="1"/>
  <c r="EQ201" i="1"/>
  <c r="ES201" i="1"/>
  <c r="EQ263" i="1"/>
  <c r="ES263" i="1"/>
  <c r="EQ90" i="1"/>
  <c r="ES90" i="1"/>
  <c r="EQ325" i="1"/>
  <c r="ES325" i="1"/>
  <c r="EQ161" i="1"/>
  <c r="ES161" i="1"/>
  <c r="EQ258" i="1"/>
  <c r="ES258" i="1"/>
  <c r="EQ60" i="1"/>
  <c r="ES60" i="1"/>
  <c r="EQ116" i="1"/>
  <c r="ES116" i="1"/>
  <c r="EQ107" i="1"/>
  <c r="ES107" i="1"/>
  <c r="EQ132" i="1"/>
  <c r="ES132" i="1"/>
  <c r="EQ323" i="1"/>
  <c r="ES323" i="1"/>
  <c r="EQ293" i="1"/>
  <c r="ES293" i="1"/>
  <c r="EQ304" i="1"/>
  <c r="ES304" i="1"/>
  <c r="EQ69" i="1"/>
  <c r="ES69" i="1"/>
  <c r="EQ208" i="1"/>
  <c r="ES208" i="1"/>
  <c r="EQ221" i="1"/>
  <c r="ES221" i="1"/>
  <c r="DM286" i="1"/>
  <c r="DM309" i="1"/>
  <c r="DM133" i="1"/>
  <c r="EQ133" i="1"/>
  <c r="ES133" i="1"/>
  <c r="EQ358" i="1"/>
  <c r="ES358" i="1"/>
  <c r="EQ366" i="1"/>
  <c r="ES366" i="1"/>
  <c r="EQ230" i="1"/>
  <c r="ES230" i="1"/>
  <c r="EQ308" i="1"/>
  <c r="ES308" i="1"/>
  <c r="EQ75" i="1"/>
  <c r="ES75" i="1"/>
  <c r="EQ202" i="1"/>
  <c r="ES202" i="1"/>
  <c r="EQ234" i="1"/>
  <c r="ES234" i="1"/>
  <c r="EQ58" i="1"/>
  <c r="ES58" i="1"/>
  <c r="EQ286" i="1"/>
  <c r="ES286" i="1"/>
  <c r="EQ194" i="1"/>
  <c r="ES194" i="1"/>
  <c r="EQ248" i="1"/>
  <c r="ES248" i="1"/>
  <c r="EQ277" i="1"/>
  <c r="ES277" i="1"/>
  <c r="EQ131" i="1"/>
  <c r="ES131" i="1"/>
  <c r="EQ247" i="1"/>
  <c r="ES247" i="1"/>
  <c r="EQ209" i="1"/>
  <c r="ES209" i="1"/>
  <c r="EQ130" i="1"/>
  <c r="ES130" i="1"/>
  <c r="EQ139" i="1"/>
  <c r="ES139" i="1"/>
  <c r="EQ88" i="1"/>
  <c r="ES88" i="1"/>
  <c r="EQ185" i="1"/>
  <c r="ES185" i="1"/>
  <c r="EQ254" i="1"/>
  <c r="ES254" i="1"/>
  <c r="EQ299" i="1"/>
  <c r="ES299" i="1"/>
  <c r="EQ148" i="1"/>
  <c r="ES148" i="1"/>
  <c r="EQ162" i="1"/>
  <c r="ES162" i="1"/>
  <c r="EQ294" i="1"/>
  <c r="ES294" i="1"/>
  <c r="EQ99" i="1"/>
  <c r="ES99" i="1"/>
  <c r="EQ321" i="1"/>
  <c r="ES321" i="1"/>
  <c r="EQ186" i="1"/>
  <c r="ES186" i="1"/>
  <c r="EQ355" i="1"/>
  <c r="ES355" i="1"/>
  <c r="EQ291" i="1"/>
  <c r="ES291" i="1"/>
  <c r="EQ182" i="1"/>
  <c r="ES182" i="1"/>
  <c r="EQ110" i="1"/>
  <c r="ES110" i="1"/>
  <c r="EQ296" i="1"/>
  <c r="ES296" i="1"/>
  <c r="EQ142" i="1"/>
  <c r="ES142" i="1"/>
  <c r="EQ252" i="1"/>
  <c r="ES252" i="1"/>
  <c r="EQ290" i="1"/>
  <c r="ES290" i="1"/>
  <c r="EQ192" i="1"/>
  <c r="ES192" i="1"/>
  <c r="EQ125" i="1"/>
  <c r="ES125" i="1"/>
  <c r="EQ319" i="1"/>
  <c r="ES319" i="1"/>
  <c r="EQ183" i="1"/>
  <c r="ES183" i="1"/>
  <c r="EQ224" i="1"/>
  <c r="ES224" i="1"/>
  <c r="EQ137" i="1"/>
  <c r="ES137" i="1"/>
  <c r="EQ311" i="1"/>
  <c r="ES311" i="1"/>
  <c r="EQ178" i="1"/>
  <c r="ES178" i="1"/>
  <c r="EQ149" i="1"/>
  <c r="ES149" i="1"/>
  <c r="EQ189" i="1"/>
  <c r="ES189" i="1"/>
  <c r="EQ222" i="1"/>
  <c r="ES222" i="1"/>
  <c r="EQ97" i="1"/>
  <c r="ES97" i="1"/>
  <c r="EQ270" i="1"/>
  <c r="ES270" i="1"/>
  <c r="EQ265" i="1"/>
  <c r="ES265" i="1"/>
  <c r="EQ288" i="1"/>
  <c r="ES288" i="1"/>
  <c r="EQ244" i="1"/>
  <c r="ES244" i="1"/>
  <c r="EQ122" i="1"/>
  <c r="ES122" i="1"/>
  <c r="EQ144" i="1"/>
  <c r="ES144" i="1"/>
  <c r="EQ76" i="1"/>
  <c r="ES76" i="1"/>
  <c r="EQ84" i="1"/>
  <c r="ES84" i="1"/>
  <c r="EQ284" i="1"/>
  <c r="ES284" i="1"/>
  <c r="EQ289" i="1"/>
  <c r="ES289" i="1"/>
  <c r="EQ236" i="1"/>
  <c r="ES236" i="1"/>
  <c r="EQ312" i="1"/>
  <c r="ES312" i="1"/>
  <c r="EQ231" i="1"/>
  <c r="ES231" i="1"/>
  <c r="EQ198" i="1"/>
  <c r="ES198" i="1"/>
  <c r="EQ79" i="1"/>
  <c r="ES79" i="1"/>
  <c r="EQ253" i="1"/>
  <c r="ES253" i="1"/>
  <c r="EQ156" i="1"/>
  <c r="ES156" i="1"/>
  <c r="EQ281" i="1"/>
  <c r="ES281" i="1"/>
  <c r="EQ238" i="1"/>
  <c r="ES238" i="1"/>
  <c r="EQ271" i="1"/>
  <c r="ES271" i="1"/>
  <c r="EQ87" i="1"/>
  <c r="ES87" i="1"/>
  <c r="EQ167" i="1"/>
  <c r="ES167" i="1"/>
  <c r="EQ275" i="1"/>
  <c r="ES275" i="1"/>
  <c r="EQ168" i="1"/>
  <c r="ES168" i="1"/>
  <c r="EQ145" i="1"/>
  <c r="ES145" i="1"/>
  <c r="CL262" i="1"/>
  <c r="DO286" i="1"/>
  <c r="DO309" i="1"/>
  <c r="DY133" i="1"/>
  <c r="DO133" i="1"/>
  <c r="CL133" i="1"/>
  <c r="CR133" i="1" s="1"/>
  <c r="CU133" i="1" s="1"/>
  <c r="EJ37" i="1"/>
  <c r="AY409" i="1"/>
  <c r="CD409" i="1" s="1"/>
  <c r="BT409" i="1" s="1"/>
  <c r="BD409" i="1"/>
  <c r="BI409" i="1" s="1"/>
  <c r="BA409" i="1"/>
  <c r="AY408" i="1"/>
  <c r="CD408" i="1" s="1"/>
  <c r="BT408" i="1" s="1"/>
  <c r="BD408" i="1"/>
  <c r="BI408" i="1" s="1"/>
  <c r="BA408" i="1"/>
  <c r="BD411" i="1"/>
  <c r="BI411" i="1" s="1"/>
  <c r="AY411" i="1"/>
  <c r="CD411" i="1" s="1"/>
  <c r="BA411" i="1"/>
  <c r="AY410" i="1"/>
  <c r="CD410" i="1" s="1"/>
  <c r="BD410" i="1"/>
  <c r="BI410" i="1" s="1"/>
  <c r="BA410" i="1"/>
  <c r="CN405" i="1"/>
  <c r="CR152" i="1"/>
  <c r="CU152" i="1" s="1"/>
  <c r="CR77" i="1"/>
  <c r="CM77" i="1" s="1"/>
  <c r="CR190" i="1"/>
  <c r="CU190" i="1" s="1"/>
  <c r="CR103" i="1"/>
  <c r="CM103" i="1" s="1"/>
  <c r="CR220" i="1"/>
  <c r="CU220" i="1" s="1"/>
  <c r="CR113" i="1"/>
  <c r="CM113" i="1" s="1"/>
  <c r="CR58" i="1"/>
  <c r="CU58" i="1" s="1"/>
  <c r="CR185" i="1"/>
  <c r="CU185" i="1" s="1"/>
  <c r="CR121" i="1"/>
  <c r="CM121" i="1" s="1"/>
  <c r="CR246" i="1"/>
  <c r="CU246" i="1" s="1"/>
  <c r="CR221" i="1"/>
  <c r="CU221" i="1" s="1"/>
  <c r="CR323" i="1"/>
  <c r="CU323" i="1" s="1"/>
  <c r="CR204" i="1"/>
  <c r="CM204" i="1" s="1"/>
  <c r="CR217" i="1"/>
  <c r="CM217" i="1" s="1"/>
  <c r="CR295" i="1"/>
  <c r="CM295" i="1" s="1"/>
  <c r="CR373" i="1"/>
  <c r="CU373" i="1" s="1"/>
  <c r="CR110" i="1"/>
  <c r="CU110" i="1" s="1"/>
  <c r="CR250" i="1"/>
  <c r="CU250" i="1" s="1"/>
  <c r="CR237" i="1"/>
  <c r="CU237" i="1" s="1"/>
  <c r="CR239" i="1"/>
  <c r="CU239" i="1" s="1"/>
  <c r="CR241" i="1"/>
  <c r="CM241" i="1" s="1"/>
  <c r="CR86" i="1"/>
  <c r="CU86" i="1" s="1"/>
  <c r="CR377" i="1"/>
  <c r="CM377" i="1" s="1"/>
  <c r="CR123" i="1"/>
  <c r="CU123" i="1" s="1"/>
  <c r="CR303" i="1"/>
  <c r="CU303" i="1" s="1"/>
  <c r="CR174" i="1"/>
  <c r="CU174" i="1" s="1"/>
  <c r="CR156" i="1"/>
  <c r="CU156" i="1" s="1"/>
  <c r="CR155" i="1"/>
  <c r="CU155" i="1" s="1"/>
  <c r="CR192" i="1"/>
  <c r="CM192" i="1" s="1"/>
  <c r="CR339" i="1"/>
  <c r="CM339" i="1" s="1"/>
  <c r="CR327" i="1"/>
  <c r="CU327" i="1" s="1"/>
  <c r="CR355" i="1"/>
  <c r="CM355" i="1" s="1"/>
  <c r="CR245" i="1"/>
  <c r="CM245" i="1" s="1"/>
  <c r="CR120" i="1"/>
  <c r="CU120" i="1" s="1"/>
  <c r="CR163" i="1"/>
  <c r="CU163" i="1" s="1"/>
  <c r="CR341" i="1"/>
  <c r="CU341" i="1" s="1"/>
  <c r="CR135" i="1"/>
  <c r="CU135" i="1" s="1"/>
  <c r="CR269" i="1"/>
  <c r="CM269" i="1" s="1"/>
  <c r="CR259" i="1"/>
  <c r="CU259" i="1" s="1"/>
  <c r="CR371" i="1"/>
  <c r="CM371" i="1" s="1"/>
  <c r="CR173" i="1"/>
  <c r="CM173" i="1" s="1"/>
  <c r="CR315" i="1"/>
  <c r="CU315" i="1" s="1"/>
  <c r="CR200" i="1"/>
  <c r="CU200" i="1" s="1"/>
  <c r="CR369" i="1"/>
  <c r="CU369" i="1" s="1"/>
  <c r="CR176" i="1"/>
  <c r="CU176" i="1" s="1"/>
  <c r="CR223" i="1"/>
  <c r="CM223" i="1" s="1"/>
  <c r="CR111" i="1"/>
  <c r="CU111" i="1" s="1"/>
  <c r="CR287" i="1"/>
  <c r="CM287" i="1" s="1"/>
  <c r="CR199" i="1"/>
  <c r="CU199" i="1" s="1"/>
  <c r="CR313" i="1"/>
  <c r="CM313" i="1" s="1"/>
  <c r="CR187" i="1"/>
  <c r="CU187" i="1" s="1"/>
  <c r="CR149" i="1"/>
  <c r="CU149" i="1" s="1"/>
  <c r="CR209" i="1"/>
  <c r="CU209" i="1" s="1"/>
  <c r="CR138" i="1"/>
  <c r="CU138" i="1" s="1"/>
  <c r="CR351" i="1"/>
  <c r="CU351" i="1" s="1"/>
  <c r="CR73" i="1"/>
  <c r="CU73" i="1" s="1"/>
  <c r="CR344" i="1"/>
  <c r="CU344" i="1" s="1"/>
  <c r="CR132" i="1"/>
  <c r="CU132" i="1" s="1"/>
  <c r="CR59" i="1"/>
  <c r="CM59" i="1" s="1"/>
  <c r="CR179" i="1"/>
  <c r="CU179" i="1" s="1"/>
  <c r="CR131" i="1"/>
  <c r="CM131" i="1" s="1"/>
  <c r="CR118" i="1"/>
  <c r="CU118" i="1" s="1"/>
  <c r="CR64" i="1"/>
  <c r="CM64" i="1" s="1"/>
  <c r="CR82" i="1"/>
  <c r="CU82" i="1" s="1"/>
  <c r="CR186" i="1"/>
  <c r="CM186" i="1" s="1"/>
  <c r="CR286" i="1"/>
  <c r="CU286" i="1" s="1"/>
  <c r="CR140" i="1"/>
  <c r="CM140" i="1" s="1"/>
  <c r="CR65" i="1"/>
  <c r="CU65" i="1" s="1"/>
  <c r="CR84" i="1"/>
  <c r="CU84" i="1" s="1"/>
  <c r="CR147" i="1"/>
  <c r="CM147" i="1" s="1"/>
  <c r="CR197" i="1"/>
  <c r="CU197" i="1" s="1"/>
  <c r="CR66" i="1"/>
  <c r="CU66" i="1" s="1"/>
  <c r="CR61" i="1"/>
  <c r="CU61" i="1" s="1"/>
  <c r="CR314" i="1"/>
  <c r="CU314" i="1" s="1"/>
  <c r="CR101" i="1"/>
  <c r="CM101" i="1" s="1"/>
  <c r="CR316" i="1"/>
  <c r="CU316" i="1" s="1"/>
  <c r="CR71" i="1"/>
  <c r="CM71" i="1" s="1"/>
  <c r="CR196" i="1"/>
  <c r="CM196" i="1" s="1"/>
  <c r="CR346" i="1"/>
  <c r="CU346" i="1" s="1"/>
  <c r="CR289" i="1"/>
  <c r="CU289" i="1" s="1"/>
  <c r="CR310" i="1"/>
  <c r="CM310" i="1" s="1"/>
  <c r="CR98" i="1"/>
  <c r="CU98" i="1" s="1"/>
  <c r="CR293" i="1"/>
  <c r="CU293" i="1" s="1"/>
  <c r="CR296" i="1"/>
  <c r="CU296" i="1" s="1"/>
  <c r="CR328" i="1"/>
  <c r="CM328" i="1" s="1"/>
  <c r="CR342" i="1"/>
  <c r="CU342" i="1" s="1"/>
  <c r="CR324" i="1"/>
  <c r="CM324" i="1" s="1"/>
  <c r="CR322" i="1"/>
  <c r="CM322" i="1" s="1"/>
  <c r="CR309" i="1"/>
  <c r="CU309" i="1" s="1"/>
  <c r="CR214" i="1"/>
  <c r="CU214" i="1" s="1"/>
  <c r="CR249" i="1"/>
  <c r="CU249" i="1" s="1"/>
  <c r="CR317" i="1"/>
  <c r="CU317" i="1" s="1"/>
  <c r="CR360" i="1"/>
  <c r="CU360" i="1" s="1"/>
  <c r="CR100" i="1"/>
  <c r="CM100" i="1" s="1"/>
  <c r="CR248" i="1"/>
  <c r="CU248" i="1" s="1"/>
  <c r="CR122" i="1"/>
  <c r="CM122" i="1" s="1"/>
  <c r="CR312" i="1"/>
  <c r="CM312" i="1" s="1"/>
  <c r="CR93" i="1"/>
  <c r="CU93" i="1" s="1"/>
  <c r="CR216" i="1"/>
  <c r="CM216" i="1" s="1"/>
  <c r="CR154" i="1"/>
  <c r="CU154" i="1" s="1"/>
  <c r="CR304" i="1"/>
  <c r="CU304" i="1" s="1"/>
  <c r="CR234" i="1"/>
  <c r="CU234" i="1" s="1"/>
  <c r="CR347" i="1"/>
  <c r="CU347" i="1" s="1"/>
  <c r="CR233" i="1"/>
  <c r="CM233" i="1" s="1"/>
  <c r="CR268" i="1"/>
  <c r="CU268" i="1" s="1"/>
  <c r="CR201" i="1"/>
  <c r="CM201" i="1" s="1"/>
  <c r="CR242" i="1"/>
  <c r="CU242" i="1" s="1"/>
  <c r="CR153" i="1"/>
  <c r="CU153" i="1" s="1"/>
  <c r="CR202" i="1"/>
  <c r="CU202" i="1" s="1"/>
  <c r="CR91" i="1"/>
  <c r="CU91" i="1" s="1"/>
  <c r="CR263" i="1"/>
  <c r="CM263" i="1" s="1"/>
  <c r="CR96" i="1"/>
  <c r="CU96" i="1" s="1"/>
  <c r="CR80" i="1"/>
  <c r="CM80" i="1" s="1"/>
  <c r="CR95" i="1"/>
  <c r="CM95" i="1" s="1"/>
  <c r="CR280" i="1"/>
  <c r="CU280" i="1" s="1"/>
  <c r="CR348" i="1"/>
  <c r="CM348" i="1" s="1"/>
  <c r="CR362" i="1"/>
  <c r="CU362" i="1" s="1"/>
  <c r="CR247" i="1"/>
  <c r="CM247" i="1" s="1"/>
  <c r="CR128" i="1"/>
  <c r="CU128" i="1" s="1"/>
  <c r="CR226" i="1"/>
  <c r="CM226" i="1" s="1"/>
  <c r="CR307" i="1"/>
  <c r="CM307" i="1" s="1"/>
  <c r="CR194" i="1"/>
  <c r="CU194" i="1" s="1"/>
  <c r="CR102" i="1"/>
  <c r="CM102" i="1" s="1"/>
  <c r="CR334" i="1"/>
  <c r="CU334" i="1" s="1"/>
  <c r="CR116" i="1"/>
  <c r="CM116" i="1" s="1"/>
  <c r="CR356" i="1"/>
  <c r="CU356" i="1" s="1"/>
  <c r="CR195" i="1"/>
  <c r="CU195" i="1" s="1"/>
  <c r="CR181" i="1"/>
  <c r="CM181" i="1" s="1"/>
  <c r="CR270" i="1"/>
  <c r="CM270" i="1" s="1"/>
  <c r="CR183" i="1"/>
  <c r="CM183" i="1" s="1"/>
  <c r="CR198" i="1"/>
  <c r="CU198" i="1" s="1"/>
  <c r="CR207" i="1"/>
  <c r="CM207" i="1" s="1"/>
  <c r="CR170" i="1"/>
  <c r="CU170" i="1" s="1"/>
  <c r="CR90" i="1"/>
  <c r="CM90" i="1" s="1"/>
  <c r="CR374" i="1"/>
  <c r="CU374" i="1" s="1"/>
  <c r="CR119" i="1"/>
  <c r="CM119" i="1" s="1"/>
  <c r="CR141" i="1"/>
  <c r="CU141" i="1" s="1"/>
  <c r="CR288" i="1"/>
  <c r="CM288" i="1" s="1"/>
  <c r="CR244" i="1"/>
  <c r="CM244" i="1" s="1"/>
  <c r="CR106" i="1"/>
  <c r="CU106" i="1" s="1"/>
  <c r="CR63" i="1"/>
  <c r="CM63" i="1" s="1"/>
  <c r="CR235" i="1"/>
  <c r="CU235" i="1" s="1"/>
  <c r="CR272" i="1"/>
  <c r="CM272" i="1" s="1"/>
  <c r="CR326" i="1"/>
  <c r="CU326" i="1" s="1"/>
  <c r="CR144" i="1"/>
  <c r="CU144" i="1" s="1"/>
  <c r="CR127" i="1"/>
  <c r="CU127" i="1" s="1"/>
  <c r="CR157" i="1"/>
  <c r="CM157" i="1" s="1"/>
  <c r="CR166" i="1"/>
  <c r="CU166" i="1" s="1"/>
  <c r="CR260" i="1"/>
  <c r="CM260" i="1" s="1"/>
  <c r="CR291" i="1"/>
  <c r="CU291" i="1" s="1"/>
  <c r="CR273" i="1"/>
  <c r="CM273" i="1" s="1"/>
  <c r="CR277" i="1"/>
  <c r="CU277" i="1" s="1"/>
  <c r="CR320" i="1"/>
  <c r="CU320" i="1" s="1"/>
  <c r="CR358" i="1"/>
  <c r="CM358" i="1" s="1"/>
  <c r="CR89" i="1"/>
  <c r="CU89" i="1" s="1"/>
  <c r="CR227" i="1"/>
  <c r="CM227" i="1" s="1"/>
  <c r="CR343" i="1"/>
  <c r="CM343" i="1" s="1"/>
  <c r="CR251" i="1"/>
  <c r="CU251" i="1" s="1"/>
  <c r="CR357" i="1"/>
  <c r="CM357" i="1" s="1"/>
  <c r="CR368" i="1"/>
  <c r="CU368" i="1" s="1"/>
  <c r="CR255" i="1"/>
  <c r="CM255" i="1" s="1"/>
  <c r="CR172" i="1"/>
  <c r="CM172" i="1" s="1"/>
  <c r="CR69" i="1"/>
  <c r="CM69" i="1" s="1"/>
  <c r="AV418" i="1"/>
  <c r="AT418" i="1"/>
  <c r="BE418" i="1"/>
  <c r="CR81" i="1"/>
  <c r="CU81" i="1" s="1"/>
  <c r="CR88" i="1"/>
  <c r="CM88" i="1" s="1"/>
  <c r="CR215" i="1"/>
  <c r="CM215" i="1" s="1"/>
  <c r="CR159" i="1"/>
  <c r="CU159" i="1" s="1"/>
  <c r="CR353" i="1"/>
  <c r="CM353" i="1" s="1"/>
  <c r="CR262" i="1"/>
  <c r="CU262" i="1" s="1"/>
  <c r="CR107" i="1"/>
  <c r="CU107" i="1" s="1"/>
  <c r="CR189" i="1"/>
  <c r="CU189" i="1" s="1"/>
  <c r="AV412" i="1"/>
  <c r="BE412" i="1"/>
  <c r="AT412" i="1"/>
  <c r="CR143" i="1"/>
  <c r="CM143" i="1" s="1"/>
  <c r="CR271" i="1"/>
  <c r="CM271" i="1" s="1"/>
  <c r="CR375" i="1"/>
  <c r="CU375" i="1" s="1"/>
  <c r="CR168" i="1"/>
  <c r="CU168" i="1" s="1"/>
  <c r="CR240" i="1"/>
  <c r="CU240" i="1" s="1"/>
  <c r="CR171" i="1"/>
  <c r="CU171" i="1" s="1"/>
  <c r="CR283" i="1"/>
  <c r="CU283" i="1" s="1"/>
  <c r="CR225" i="1"/>
  <c r="CU225" i="1" s="1"/>
  <c r="CR124" i="1"/>
  <c r="CU124" i="1" s="1"/>
  <c r="CR229" i="1"/>
  <c r="CU229" i="1" s="1"/>
  <c r="CR160" i="1"/>
  <c r="CM160" i="1" s="1"/>
  <c r="CR370" i="1"/>
  <c r="CU370" i="1" s="1"/>
  <c r="CR267" i="1"/>
  <c r="CM267" i="1" s="1"/>
  <c r="CR136" i="1"/>
  <c r="CU136" i="1" s="1"/>
  <c r="CR299" i="1"/>
  <c r="CU299" i="1" s="1"/>
  <c r="CR230" i="1"/>
  <c r="CM230" i="1" s="1"/>
  <c r="CR302" i="1"/>
  <c r="CM302" i="1" s="1"/>
  <c r="CR359" i="1"/>
  <c r="CU359" i="1" s="1"/>
  <c r="CR321" i="1"/>
  <c r="CM321" i="1" s="1"/>
  <c r="CR70" i="1"/>
  <c r="CM70" i="1" s="1"/>
  <c r="CR311" i="1"/>
  <c r="CU311" i="1" s="1"/>
  <c r="CR228" i="1"/>
  <c r="CU228" i="1" s="1"/>
  <c r="CR115" i="1"/>
  <c r="CM115" i="1" s="1"/>
  <c r="CR335" i="1"/>
  <c r="CM335" i="1" s="1"/>
  <c r="CR222" i="1"/>
  <c r="CU222" i="1" s="1"/>
  <c r="AV408" i="1"/>
  <c r="AT408" i="1"/>
  <c r="CR349" i="1"/>
  <c r="CM349" i="1" s="1"/>
  <c r="CR126" i="1"/>
  <c r="CM126" i="1" s="1"/>
  <c r="CR256" i="1"/>
  <c r="CU256" i="1" s="1"/>
  <c r="CR211" i="1"/>
  <c r="CM211" i="1" s="1"/>
  <c r="CR79" i="1"/>
  <c r="CU79" i="1" s="1"/>
  <c r="CR306" i="1"/>
  <c r="CU306" i="1" s="1"/>
  <c r="CR85" i="1"/>
  <c r="CU85" i="1" s="1"/>
  <c r="CR285" i="1"/>
  <c r="CU285" i="1" s="1"/>
  <c r="CR62" i="1"/>
  <c r="CM62" i="1" s="1"/>
  <c r="CR253" i="1"/>
  <c r="CM253" i="1" s="1"/>
  <c r="CR104" i="1"/>
  <c r="CU104" i="1" s="1"/>
  <c r="CR97" i="1"/>
  <c r="CU97" i="1" s="1"/>
  <c r="CR236" i="1"/>
  <c r="CU236" i="1" s="1"/>
  <c r="CR125" i="1"/>
  <c r="CU125" i="1" s="1"/>
  <c r="CR243" i="1"/>
  <c r="CM243" i="1" s="1"/>
  <c r="CR376" i="1"/>
  <c r="CM376" i="1" s="1"/>
  <c r="CR191" i="1"/>
  <c r="CU191" i="1" s="1"/>
  <c r="CR345" i="1"/>
  <c r="CU345" i="1" s="1"/>
  <c r="CR165" i="1"/>
  <c r="CM165" i="1" s="1"/>
  <c r="CR94" i="1"/>
  <c r="CM94" i="1" s="1"/>
  <c r="AV419" i="1"/>
  <c r="BE419" i="1"/>
  <c r="AT419" i="1"/>
  <c r="CR161" i="1"/>
  <c r="CM161" i="1" s="1"/>
  <c r="CR292" i="1"/>
  <c r="CU292" i="1" s="1"/>
  <c r="CR264" i="1"/>
  <c r="CM264" i="1" s="1"/>
  <c r="CR205" i="1"/>
  <c r="CM205" i="1" s="1"/>
  <c r="CR318" i="1"/>
  <c r="CU318" i="1" s="1"/>
  <c r="CR167" i="1"/>
  <c r="CU167" i="1" s="1"/>
  <c r="CR329" i="1"/>
  <c r="CM329" i="1" s="1"/>
  <c r="CR319" i="1"/>
  <c r="CM319" i="1" s="1"/>
  <c r="AV410" i="1"/>
  <c r="AT410" i="1"/>
  <c r="AV420" i="1"/>
  <c r="BE420" i="1"/>
  <c r="AT420" i="1"/>
  <c r="AV416" i="1"/>
  <c r="BE416" i="1"/>
  <c r="AT416" i="1"/>
  <c r="CR238" i="1"/>
  <c r="CM238" i="1" s="1"/>
  <c r="CR261" i="1"/>
  <c r="CU261" i="1" s="1"/>
  <c r="CR142" i="1"/>
  <c r="CU142" i="1" s="1"/>
  <c r="CR184" i="1"/>
  <c r="CU184" i="1" s="1"/>
  <c r="CR178" i="1"/>
  <c r="CU178" i="1" s="1"/>
  <c r="AV409" i="1"/>
  <c r="BE409" i="1"/>
  <c r="AT409" i="1"/>
  <c r="CR145" i="1"/>
  <c r="CM145" i="1" s="1"/>
  <c r="CR336" i="1"/>
  <c r="CM336" i="1" s="1"/>
  <c r="CR282" i="1"/>
  <c r="CM282" i="1" s="1"/>
  <c r="CR332" i="1"/>
  <c r="CM332" i="1" s="1"/>
  <c r="CR294" i="1"/>
  <c r="CU294" i="1" s="1"/>
  <c r="CR361" i="1"/>
  <c r="CM361" i="1" s="1"/>
  <c r="CR182" i="1"/>
  <c r="CU182" i="1" s="1"/>
  <c r="CR372" i="1"/>
  <c r="CM372" i="1" s="1"/>
  <c r="AV417" i="1"/>
  <c r="BE417" i="1"/>
  <c r="AT417" i="1"/>
  <c r="CR180" i="1"/>
  <c r="CU180" i="1" s="1"/>
  <c r="CR333" i="1"/>
  <c r="CU333" i="1" s="1"/>
  <c r="CR74" i="1"/>
  <c r="CM74" i="1" s="1"/>
  <c r="AV413" i="1"/>
  <c r="AT413" i="1"/>
  <c r="BE413" i="1"/>
  <c r="CR337" i="1"/>
  <c r="CU337" i="1" s="1"/>
  <c r="CR300" i="1"/>
  <c r="CU300" i="1" s="1"/>
  <c r="CR112" i="1"/>
  <c r="CU112" i="1" s="1"/>
  <c r="CR151" i="1"/>
  <c r="CM151" i="1" s="1"/>
  <c r="CR265" i="1"/>
  <c r="CM265" i="1" s="1"/>
  <c r="CR75" i="1"/>
  <c r="CM75" i="1" s="1"/>
  <c r="CR258" i="1"/>
  <c r="CU258" i="1" s="1"/>
  <c r="CR224" i="1"/>
  <c r="CM224" i="1" s="1"/>
  <c r="CR367" i="1"/>
  <c r="CM367" i="1" s="1"/>
  <c r="CR105" i="1"/>
  <c r="CM105" i="1" s="1"/>
  <c r="CR340" i="1"/>
  <c r="CU340" i="1" s="1"/>
  <c r="CR281" i="1"/>
  <c r="CU281" i="1" s="1"/>
  <c r="CR232" i="1"/>
  <c r="CU232" i="1" s="1"/>
  <c r="CR177" i="1"/>
  <c r="CM177" i="1" s="1"/>
  <c r="CR72" i="1"/>
  <c r="CM72" i="1" s="1"/>
  <c r="CR363" i="1"/>
  <c r="CU363" i="1" s="1"/>
  <c r="CR175" i="1"/>
  <c r="CU175" i="1" s="1"/>
  <c r="CR325" i="1"/>
  <c r="CU325" i="1" s="1"/>
  <c r="AV415" i="1"/>
  <c r="BE415" i="1"/>
  <c r="AT415" i="1"/>
  <c r="CR87" i="1"/>
  <c r="CU87" i="1" s="1"/>
  <c r="CR279" i="1"/>
  <c r="CU279" i="1" s="1"/>
  <c r="CR169" i="1"/>
  <c r="CM169" i="1" s="1"/>
  <c r="CR278" i="1"/>
  <c r="CM278" i="1" s="1"/>
  <c r="CR134" i="1"/>
  <c r="CM134" i="1" s="1"/>
  <c r="CR137" i="1"/>
  <c r="CM137" i="1" s="1"/>
  <c r="CR365" i="1"/>
  <c r="CU365" i="1" s="1"/>
  <c r="CR352" i="1"/>
  <c r="CU352" i="1" s="1"/>
  <c r="CR210" i="1"/>
  <c r="CM210" i="1" s="1"/>
  <c r="CR218" i="1"/>
  <c r="CU218" i="1" s="1"/>
  <c r="CR158" i="1"/>
  <c r="CU158" i="1" s="1"/>
  <c r="AV411" i="1"/>
  <c r="AT411" i="1"/>
  <c r="CR276" i="1"/>
  <c r="CU276" i="1" s="1"/>
  <c r="CR231" i="1"/>
  <c r="CM231" i="1" s="1"/>
  <c r="CR130" i="1"/>
  <c r="CM130" i="1" s="1"/>
  <c r="CR219" i="1"/>
  <c r="CU219" i="1" s="1"/>
  <c r="CR252" i="1"/>
  <c r="CM252" i="1" s="1"/>
  <c r="CR305" i="1"/>
  <c r="CU305" i="1" s="1"/>
  <c r="CR193" i="1"/>
  <c r="CU193" i="1" s="1"/>
  <c r="AV414" i="1"/>
  <c r="BE414" i="1"/>
  <c r="AT414" i="1"/>
  <c r="AV421" i="1"/>
  <c r="AT421" i="1"/>
  <c r="BE421" i="1"/>
  <c r="CR354" i="1"/>
  <c r="CM354" i="1" s="1"/>
  <c r="CR78" i="1"/>
  <c r="CU78" i="1" s="1"/>
  <c r="CR114" i="1"/>
  <c r="CU114" i="1" s="1"/>
  <c r="CR275" i="1"/>
  <c r="CM275" i="1" s="1"/>
  <c r="CR92" i="1"/>
  <c r="CU92" i="1" s="1"/>
  <c r="CR76" i="1"/>
  <c r="CU76" i="1" s="1"/>
  <c r="CR208" i="1" l="1"/>
  <c r="CU208" i="1" s="1"/>
  <c r="CR213" i="1"/>
  <c r="CU213" i="1" s="1"/>
  <c r="CR108" i="1"/>
  <c r="CM108" i="1" s="1"/>
  <c r="CR188" i="1"/>
  <c r="CU188" i="1" s="1"/>
  <c r="CR117" i="1"/>
  <c r="CU117" i="1" s="1"/>
  <c r="CR60" i="1"/>
  <c r="CM60" i="1" s="1"/>
  <c r="CR148" i="1"/>
  <c r="CU148" i="1" s="1"/>
  <c r="CR364" i="1"/>
  <c r="CU364" i="1" s="1"/>
  <c r="CR67" i="1"/>
  <c r="CM67" i="1" s="1"/>
  <c r="CE410" i="1"/>
  <c r="BW410" i="1"/>
  <c r="CG410" i="1"/>
  <c r="CE409" i="1"/>
  <c r="BW409" i="1"/>
  <c r="CG409" i="1"/>
  <c r="CE411" i="1"/>
  <c r="BW411" i="1"/>
  <c r="CG411" i="1"/>
  <c r="BT411" i="1"/>
  <c r="BT410" i="1"/>
  <c r="CE408" i="1"/>
  <c r="CG408" i="1"/>
  <c r="BW408" i="1"/>
  <c r="BE408" i="1"/>
  <c r="BE410" i="1"/>
  <c r="BE411" i="1"/>
  <c r="BB410" i="1"/>
  <c r="R410" i="1" s="1"/>
  <c r="T410" i="1" s="1"/>
  <c r="AU410" i="1"/>
  <c r="BB409" i="1"/>
  <c r="R409" i="1" s="1"/>
  <c r="T409" i="1" s="1"/>
  <c r="AU409" i="1"/>
  <c r="BB411" i="1"/>
  <c r="R411" i="1" s="1"/>
  <c r="T411" i="1" s="1"/>
  <c r="AU411" i="1"/>
  <c r="BB408" i="1"/>
  <c r="R408" i="1" s="1"/>
  <c r="T408" i="1" s="1"/>
  <c r="AU408" i="1"/>
  <c r="CM125" i="1"/>
  <c r="CM156" i="1"/>
  <c r="CM225" i="1"/>
  <c r="CM144" i="1"/>
  <c r="CM342" i="1"/>
  <c r="CM291" i="1"/>
  <c r="CM128" i="1"/>
  <c r="CM305" i="1"/>
  <c r="CM249" i="1"/>
  <c r="CM158" i="1"/>
  <c r="CM93" i="1"/>
  <c r="CM220" i="1"/>
  <c r="CM350" i="1"/>
  <c r="CM148" i="1"/>
  <c r="CM164" i="1"/>
  <c r="CM78" i="1"/>
  <c r="CM261" i="1"/>
  <c r="CM138" i="1"/>
  <c r="CM294" i="1"/>
  <c r="CM179" i="1"/>
  <c r="CM239" i="1"/>
  <c r="CM182" i="1"/>
  <c r="CM284" i="1"/>
  <c r="CM317" i="1"/>
  <c r="CM178" i="1"/>
  <c r="CM333" i="1"/>
  <c r="CM85" i="1"/>
  <c r="CM340" i="1"/>
  <c r="CM206" i="1"/>
  <c r="CM232" i="1"/>
  <c r="CM202" i="1"/>
  <c r="CM279" i="1"/>
  <c r="CM299" i="1"/>
  <c r="CM326" i="1"/>
  <c r="CM118" i="1"/>
  <c r="CM368" i="1"/>
  <c r="CM180" i="1"/>
  <c r="CM174" i="1"/>
  <c r="CM298" i="1"/>
  <c r="CM200" i="1"/>
  <c r="CM337" i="1"/>
  <c r="CM242" i="1"/>
  <c r="CM315" i="1"/>
  <c r="CM331" i="1"/>
  <c r="CM257" i="1"/>
  <c r="CM341" i="1"/>
  <c r="CM240" i="1"/>
  <c r="CM213" i="1"/>
  <c r="CM141" i="1"/>
  <c r="CM262" i="1"/>
  <c r="CM256" i="1"/>
  <c r="CM198" i="1"/>
  <c r="CM159" i="1"/>
  <c r="CM281" i="1"/>
  <c r="CM104" i="1"/>
  <c r="CM300" i="1"/>
  <c r="CM190" i="1"/>
  <c r="CM266" i="1"/>
  <c r="CM92" i="1"/>
  <c r="CM362" i="1"/>
  <c r="CM306" i="1"/>
  <c r="CM193" i="1"/>
  <c r="CM303" i="1"/>
  <c r="CM185" i="1"/>
  <c r="CM58" i="1"/>
  <c r="CM175" i="1"/>
  <c r="CM117" i="1"/>
  <c r="CM194" i="1"/>
  <c r="CM98" i="1"/>
  <c r="CM364" i="1"/>
  <c r="CM323" i="1"/>
  <c r="CM208" i="1"/>
  <c r="CM296" i="1"/>
  <c r="CM236" i="1"/>
  <c r="CM109" i="1"/>
  <c r="CM212" i="1"/>
  <c r="CM170" i="1"/>
  <c r="CM106" i="1"/>
  <c r="CM123" i="1"/>
  <c r="CM149" i="1"/>
  <c r="CM81" i="1"/>
  <c r="CM136" i="1"/>
  <c r="CM97" i="1"/>
  <c r="CM301" i="1"/>
  <c r="CM167" i="1"/>
  <c r="CM250" i="1"/>
  <c r="CM309" i="1"/>
  <c r="CM112" i="1"/>
  <c r="CM229" i="1"/>
  <c r="CM209" i="1"/>
  <c r="CM84" i="1"/>
  <c r="CM293" i="1"/>
  <c r="CM191" i="1"/>
  <c r="CM219" i="1"/>
  <c r="CM86" i="1"/>
  <c r="CM277" i="1"/>
  <c r="CM235" i="1"/>
  <c r="CM327" i="1"/>
  <c r="CM375" i="1"/>
  <c r="CM221" i="1"/>
  <c r="CM124" i="1"/>
  <c r="CM111" i="1"/>
  <c r="CM352" i="1"/>
  <c r="CM289" i="1"/>
  <c r="CM316" i="1"/>
  <c r="CM153" i="1"/>
  <c r="CM188" i="1"/>
  <c r="CM189" i="1"/>
  <c r="CM89" i="1"/>
  <c r="CM166" i="1"/>
  <c r="CM218" i="1"/>
  <c r="CM248" i="1"/>
  <c r="CM73" i="1"/>
  <c r="CM168" i="1"/>
  <c r="CM234" i="1"/>
  <c r="CM283" i="1"/>
  <c r="CM199" i="1"/>
  <c r="CM132" i="1"/>
  <c r="CM155" i="1"/>
  <c r="CM163" i="1"/>
  <c r="CM311" i="1"/>
  <c r="CM228" i="1"/>
  <c r="CM292" i="1"/>
  <c r="CM276" i="1"/>
  <c r="CM325" i="1"/>
  <c r="CM318" i="1"/>
  <c r="CM214" i="1"/>
  <c r="CM365" i="1"/>
  <c r="CM346" i="1"/>
  <c r="CM222" i="1"/>
  <c r="CM66" i="1"/>
  <c r="CM286" i="1"/>
  <c r="CM330" i="1"/>
  <c r="CM87" i="1"/>
  <c r="CM171" i="1"/>
  <c r="CM114" i="1"/>
  <c r="CM61" i="1"/>
  <c r="CM120" i="1"/>
  <c r="CM176" i="1"/>
  <c r="CM142" i="1"/>
  <c r="CM251" i="1"/>
  <c r="CM345" i="1"/>
  <c r="CM91" i="1"/>
  <c r="CM344" i="1"/>
  <c r="CM154" i="1"/>
  <c r="CM373" i="1"/>
  <c r="CM195" i="1"/>
  <c r="CM246" i="1"/>
  <c r="CM65" i="1"/>
  <c r="CM308" i="1"/>
  <c r="CM184" i="1"/>
  <c r="CM127" i="1"/>
  <c r="CM107" i="1"/>
  <c r="CM79" i="1"/>
  <c r="CM304" i="1"/>
  <c r="CM338" i="1"/>
  <c r="CM259" i="1"/>
  <c r="CM347" i="1"/>
  <c r="CM146" i="1"/>
  <c r="CM152" i="1"/>
  <c r="CM359" i="1"/>
  <c r="CM369" i="1"/>
  <c r="CM285" i="1"/>
  <c r="CM314" i="1"/>
  <c r="CM82" i="1"/>
  <c r="CM363" i="1"/>
  <c r="CM237" i="1"/>
  <c r="CM356" i="1"/>
  <c r="CM360" i="1"/>
  <c r="CM268" i="1"/>
  <c r="CM334" i="1"/>
  <c r="CM351" i="1"/>
  <c r="CM110" i="1"/>
  <c r="CM135" i="1"/>
  <c r="CM76" i="1"/>
  <c r="CM370" i="1"/>
  <c r="CM133" i="1"/>
  <c r="CM187" i="1"/>
  <c r="CM320" i="1"/>
  <c r="CM280" i="1"/>
  <c r="CM96" i="1"/>
  <c r="CM258" i="1"/>
  <c r="CM374" i="1"/>
  <c r="CM197" i="1"/>
  <c r="CN393" i="1"/>
  <c r="CN403" i="1"/>
  <c r="CP403" i="1"/>
  <c r="CQ403" i="1" s="1"/>
  <c r="CN396" i="1"/>
  <c r="CP396" i="1"/>
  <c r="CQ396" i="1" s="1"/>
  <c r="CP393" i="1"/>
  <c r="CQ393" i="1" s="1"/>
  <c r="CP405" i="1"/>
  <c r="CQ405" i="1" s="1"/>
  <c r="CO142" i="1"/>
  <c r="CO311" i="1"/>
  <c r="CO168" i="1"/>
  <c r="CO135" i="1"/>
  <c r="CO237" i="1"/>
  <c r="CO365" i="1"/>
  <c r="AA417" i="1"/>
  <c r="AA413" i="1"/>
  <c r="CO292" i="1"/>
  <c r="AA419" i="1"/>
  <c r="CO107" i="1"/>
  <c r="CO194" i="1"/>
  <c r="CO98" i="1"/>
  <c r="CO156" i="1"/>
  <c r="CO283" i="1"/>
  <c r="CO188" i="1"/>
  <c r="CO136" i="1"/>
  <c r="CO364" i="1"/>
  <c r="V412" i="1"/>
  <c r="AH412" i="1"/>
  <c r="CO106" i="1"/>
  <c r="CO296" i="1"/>
  <c r="CO112" i="1"/>
  <c r="AA414" i="1"/>
  <c r="CO318" i="1"/>
  <c r="CO306" i="1"/>
  <c r="CO330" i="1"/>
  <c r="CO166" i="1"/>
  <c r="CO141" i="1"/>
  <c r="CO248" i="1"/>
  <c r="CO350" i="1"/>
  <c r="CO220" i="1"/>
  <c r="CO152" i="1"/>
  <c r="AA421" i="1"/>
  <c r="CO193" i="1"/>
  <c r="CO104" i="1"/>
  <c r="CO96" i="1"/>
  <c r="CO316" i="1"/>
  <c r="CO179" i="1"/>
  <c r="CO111" i="1"/>
  <c r="CO239" i="1"/>
  <c r="CO276" i="1"/>
  <c r="CO146" i="1"/>
  <c r="CO222" i="1"/>
  <c r="CO251" i="1"/>
  <c r="CO257" i="1"/>
  <c r="CO268" i="1"/>
  <c r="CO293" i="1"/>
  <c r="CO208" i="1"/>
  <c r="CO333" i="1"/>
  <c r="CO148" i="1"/>
  <c r="CO118" i="1"/>
  <c r="CS158" i="1"/>
  <c r="CX158" i="1"/>
  <c r="CS175" i="1"/>
  <c r="CX175" i="1"/>
  <c r="CS363" i="1"/>
  <c r="CX363" i="1"/>
  <c r="CS232" i="1"/>
  <c r="CX232" i="1"/>
  <c r="CS133" i="1"/>
  <c r="CX133" i="1"/>
  <c r="CS258" i="1"/>
  <c r="CX258" i="1"/>
  <c r="CS67" i="1"/>
  <c r="CX67" i="1"/>
  <c r="CS211" i="1"/>
  <c r="CX211" i="1"/>
  <c r="CS321" i="1"/>
  <c r="CX321" i="1"/>
  <c r="CS299" i="1"/>
  <c r="CX299" i="1"/>
  <c r="CS370" i="1"/>
  <c r="CX370" i="1"/>
  <c r="CS225" i="1"/>
  <c r="CX225" i="1"/>
  <c r="CS266" i="1"/>
  <c r="CX266" i="1"/>
  <c r="CS240" i="1"/>
  <c r="CX240" i="1"/>
  <c r="CS297" i="1"/>
  <c r="CX297" i="1"/>
  <c r="CS227" i="1"/>
  <c r="CX227" i="1"/>
  <c r="CS144" i="1"/>
  <c r="CX144" i="1"/>
  <c r="CS207" i="1"/>
  <c r="CX207" i="1"/>
  <c r="CS366" i="1"/>
  <c r="CX366" i="1"/>
  <c r="CS108" i="1"/>
  <c r="CX108" i="1"/>
  <c r="CS247" i="1"/>
  <c r="CX247" i="1"/>
  <c r="CS234" i="1"/>
  <c r="CX234" i="1"/>
  <c r="CS214" i="1"/>
  <c r="CX214" i="1"/>
  <c r="CS289" i="1"/>
  <c r="CX289" i="1"/>
  <c r="CS66" i="1"/>
  <c r="CX66" i="1"/>
  <c r="CS84" i="1"/>
  <c r="CX84" i="1"/>
  <c r="CS344" i="1"/>
  <c r="CX344" i="1"/>
  <c r="CS351" i="1"/>
  <c r="CX351" i="1"/>
  <c r="CS369" i="1"/>
  <c r="CX369" i="1"/>
  <c r="CS163" i="1"/>
  <c r="CX163" i="1"/>
  <c r="CS303" i="1"/>
  <c r="CX303" i="1"/>
  <c r="CS110" i="1"/>
  <c r="CX110" i="1"/>
  <c r="CS221" i="1"/>
  <c r="CX221" i="1"/>
  <c r="CO76" i="1"/>
  <c r="CS139" i="1"/>
  <c r="CX139" i="1"/>
  <c r="CS278" i="1"/>
  <c r="CX278" i="1"/>
  <c r="CU139" i="1"/>
  <c r="CS275" i="1"/>
  <c r="CX275" i="1"/>
  <c r="CS254" i="1"/>
  <c r="CX254" i="1"/>
  <c r="CS252" i="1"/>
  <c r="CX252" i="1"/>
  <c r="CS76" i="1"/>
  <c r="CX76" i="1"/>
  <c r="CU275" i="1"/>
  <c r="CS338" i="1"/>
  <c r="CX338" i="1"/>
  <c r="CU254" i="1"/>
  <c r="CU252" i="1"/>
  <c r="CO158" i="1"/>
  <c r="CS218" i="1"/>
  <c r="CX218" i="1"/>
  <c r="CS279" i="1"/>
  <c r="CX279" i="1"/>
  <c r="CO175" i="1"/>
  <c r="CO363" i="1"/>
  <c r="CO232" i="1"/>
  <c r="CO133" i="1"/>
  <c r="CO258" i="1"/>
  <c r="CS300" i="1"/>
  <c r="CX300" i="1"/>
  <c r="CS337" i="1"/>
  <c r="CX337" i="1"/>
  <c r="CS261" i="1"/>
  <c r="CX261" i="1"/>
  <c r="CS298" i="1"/>
  <c r="CX298" i="1"/>
  <c r="CS345" i="1"/>
  <c r="CX345" i="1"/>
  <c r="CU67" i="1"/>
  <c r="CS125" i="1"/>
  <c r="CX125" i="1"/>
  <c r="CS285" i="1"/>
  <c r="CX285" i="1"/>
  <c r="CS79" i="1"/>
  <c r="CX79" i="1"/>
  <c r="CU211" i="1"/>
  <c r="CU321" i="1"/>
  <c r="CO299" i="1"/>
  <c r="CO370" i="1"/>
  <c r="CS229" i="1"/>
  <c r="CX229" i="1"/>
  <c r="CO225" i="1"/>
  <c r="CO266" i="1"/>
  <c r="CS171" i="1"/>
  <c r="CX171" i="1"/>
  <c r="CO240" i="1"/>
  <c r="CS375" i="1"/>
  <c r="CX375" i="1"/>
  <c r="CS262" i="1"/>
  <c r="CX262" i="1"/>
  <c r="CS368" i="1"/>
  <c r="CX368" i="1"/>
  <c r="CU297" i="1"/>
  <c r="CU227" i="1"/>
  <c r="CS320" i="1"/>
  <c r="CX320" i="1"/>
  <c r="CS291" i="1"/>
  <c r="CX291" i="1"/>
  <c r="CO144" i="1"/>
  <c r="CS235" i="1"/>
  <c r="CX235" i="1"/>
  <c r="CU207" i="1"/>
  <c r="CS284" i="1"/>
  <c r="CX284" i="1"/>
  <c r="CU366" i="1"/>
  <c r="CS334" i="1"/>
  <c r="CX334" i="1"/>
  <c r="CU108" i="1"/>
  <c r="CU247" i="1"/>
  <c r="CS280" i="1"/>
  <c r="CX280" i="1"/>
  <c r="CS331" i="1"/>
  <c r="CX331" i="1"/>
  <c r="CO234" i="1"/>
  <c r="CS93" i="1"/>
  <c r="CX93" i="1"/>
  <c r="CO214" i="1"/>
  <c r="CS342" i="1"/>
  <c r="CX342" i="1"/>
  <c r="CO289" i="1"/>
  <c r="CS213" i="1"/>
  <c r="CX213" i="1"/>
  <c r="CO66" i="1"/>
  <c r="CO84" i="1"/>
  <c r="CS82" i="1"/>
  <c r="CX82" i="1"/>
  <c r="CO344" i="1"/>
  <c r="CO351" i="1"/>
  <c r="CS199" i="1"/>
  <c r="CX199" i="1"/>
  <c r="CO369" i="1"/>
  <c r="CS259" i="1"/>
  <c r="CX259" i="1"/>
  <c r="CO163" i="1"/>
  <c r="CS327" i="1"/>
  <c r="CX327" i="1"/>
  <c r="CS155" i="1"/>
  <c r="CX155" i="1"/>
  <c r="CO303" i="1"/>
  <c r="CS86" i="1"/>
  <c r="CX86" i="1"/>
  <c r="CO110" i="1"/>
  <c r="CS117" i="1"/>
  <c r="CX117" i="1"/>
  <c r="CO221" i="1"/>
  <c r="CS185" i="1"/>
  <c r="CX185" i="1"/>
  <c r="CS58" i="1"/>
  <c r="CX58" i="1"/>
  <c r="CP404" i="1"/>
  <c r="CQ404" i="1" s="1"/>
  <c r="CN404" i="1"/>
  <c r="CS190" i="1"/>
  <c r="CX190" i="1"/>
  <c r="CO218" i="1"/>
  <c r="CS137" i="1"/>
  <c r="CX137" i="1"/>
  <c r="CO279" i="1"/>
  <c r="AH415" i="1"/>
  <c r="V415" i="1"/>
  <c r="CS72" i="1"/>
  <c r="CX72" i="1"/>
  <c r="CS105" i="1"/>
  <c r="CX105" i="1"/>
  <c r="CS265" i="1"/>
  <c r="CX265" i="1"/>
  <c r="CO300" i="1"/>
  <c r="CO337" i="1"/>
  <c r="CS372" i="1"/>
  <c r="CX372" i="1"/>
  <c r="CS332" i="1"/>
  <c r="CX332" i="1"/>
  <c r="CS336" i="1"/>
  <c r="CX336" i="1"/>
  <c r="CO261" i="1"/>
  <c r="AA416" i="1"/>
  <c r="CS205" i="1"/>
  <c r="CX205" i="1"/>
  <c r="CO298" i="1"/>
  <c r="CS94" i="1"/>
  <c r="CX94" i="1"/>
  <c r="CO345" i="1"/>
  <c r="CS376" i="1"/>
  <c r="CX376" i="1"/>
  <c r="CO125" i="1"/>
  <c r="CS253" i="1"/>
  <c r="CX253" i="1"/>
  <c r="CS60" i="1"/>
  <c r="CX60" i="1"/>
  <c r="CO285" i="1"/>
  <c r="CO79" i="1"/>
  <c r="CS126" i="1"/>
  <c r="CX126" i="1"/>
  <c r="CS335" i="1"/>
  <c r="CX335" i="1"/>
  <c r="CS230" i="1"/>
  <c r="CX230" i="1"/>
  <c r="CS160" i="1"/>
  <c r="CX160" i="1"/>
  <c r="CO229" i="1"/>
  <c r="CO171" i="1"/>
  <c r="CO375" i="1"/>
  <c r="CS271" i="1"/>
  <c r="CX271" i="1"/>
  <c r="CS143" i="1"/>
  <c r="CX143" i="1"/>
  <c r="CO262" i="1"/>
  <c r="CS215" i="1"/>
  <c r="CX215" i="1"/>
  <c r="V418" i="1"/>
  <c r="AH418" i="1"/>
  <c r="CS172" i="1"/>
  <c r="CX172" i="1"/>
  <c r="CO368" i="1"/>
  <c r="CS357" i="1"/>
  <c r="CX357" i="1"/>
  <c r="CS343" i="1"/>
  <c r="CX343" i="1"/>
  <c r="CO320" i="1"/>
  <c r="CO291" i="1"/>
  <c r="CS157" i="1"/>
  <c r="CX157" i="1"/>
  <c r="CO235" i="1"/>
  <c r="CS244" i="1"/>
  <c r="CX244" i="1"/>
  <c r="CS288" i="1"/>
  <c r="CX288" i="1"/>
  <c r="CS119" i="1"/>
  <c r="CX119" i="1"/>
  <c r="CS90" i="1"/>
  <c r="CX90" i="1"/>
  <c r="CO284" i="1"/>
  <c r="CS181" i="1"/>
  <c r="CX181" i="1"/>
  <c r="CO334" i="1"/>
  <c r="CS307" i="1"/>
  <c r="CX307" i="1"/>
  <c r="CS226" i="1"/>
  <c r="CX226" i="1"/>
  <c r="CO280" i="1"/>
  <c r="CO331" i="1"/>
  <c r="CS263" i="1"/>
  <c r="CX263" i="1"/>
  <c r="CS201" i="1"/>
  <c r="CX201" i="1"/>
  <c r="CS233" i="1"/>
  <c r="CX233" i="1"/>
  <c r="CO93" i="1"/>
  <c r="CS100" i="1"/>
  <c r="CX100" i="1"/>
  <c r="CO342" i="1"/>
  <c r="CS310" i="1"/>
  <c r="CX310" i="1"/>
  <c r="CO213" i="1"/>
  <c r="CS101" i="1"/>
  <c r="CX101" i="1"/>
  <c r="CO82" i="1"/>
  <c r="CS59" i="1"/>
  <c r="CX59" i="1"/>
  <c r="CN397" i="1"/>
  <c r="CP397" i="1"/>
  <c r="CQ397" i="1" s="1"/>
  <c r="CO199" i="1"/>
  <c r="CS223" i="1"/>
  <c r="CX223" i="1"/>
  <c r="CO259" i="1"/>
  <c r="CS203" i="1"/>
  <c r="CX203" i="1"/>
  <c r="CO327" i="1"/>
  <c r="CO155" i="1"/>
  <c r="CS150" i="1"/>
  <c r="CX150" i="1"/>
  <c r="CO86" i="1"/>
  <c r="CS99" i="1"/>
  <c r="CX99" i="1"/>
  <c r="CO117" i="1"/>
  <c r="CS204" i="1"/>
  <c r="CX204" i="1"/>
  <c r="CO185" i="1"/>
  <c r="CO58" i="1"/>
  <c r="CS103" i="1"/>
  <c r="CX103" i="1"/>
  <c r="CO190" i="1"/>
  <c r="CO338" i="1"/>
  <c r="CS130" i="1"/>
  <c r="CX130" i="1"/>
  <c r="CS114" i="1"/>
  <c r="CX114" i="1"/>
  <c r="CS78" i="1"/>
  <c r="CX78" i="1"/>
  <c r="CS305" i="1"/>
  <c r="CX305" i="1"/>
  <c r="CU130" i="1"/>
  <c r="CU137" i="1"/>
  <c r="CS87" i="1"/>
  <c r="CX87" i="1"/>
  <c r="CU72" i="1"/>
  <c r="CS340" i="1"/>
  <c r="CX340" i="1"/>
  <c r="CU105" i="1"/>
  <c r="CU265" i="1"/>
  <c r="CS180" i="1"/>
  <c r="CX180" i="1"/>
  <c r="CU372" i="1"/>
  <c r="CS182" i="1"/>
  <c r="CX182" i="1"/>
  <c r="CU332" i="1"/>
  <c r="CU336" i="1"/>
  <c r="CS178" i="1"/>
  <c r="CX178" i="1"/>
  <c r="AA420" i="1"/>
  <c r="CS167" i="1"/>
  <c r="CX167" i="1"/>
  <c r="CU205" i="1"/>
  <c r="CN399" i="1"/>
  <c r="CP399" i="1"/>
  <c r="CQ399" i="1" s="1"/>
  <c r="CU94" i="1"/>
  <c r="CS206" i="1"/>
  <c r="CX206" i="1"/>
  <c r="CU376" i="1"/>
  <c r="CS236" i="1"/>
  <c r="CX236" i="1"/>
  <c r="CU253" i="1"/>
  <c r="CU60" i="1"/>
  <c r="CS85" i="1"/>
  <c r="CX85" i="1"/>
  <c r="CN406" i="1"/>
  <c r="CP406" i="1"/>
  <c r="CQ406" i="1" s="1"/>
  <c r="CS256" i="1"/>
  <c r="CX256" i="1"/>
  <c r="CU126" i="1"/>
  <c r="CU335" i="1"/>
  <c r="CS359" i="1"/>
  <c r="CX359" i="1"/>
  <c r="CU230" i="1"/>
  <c r="CU160" i="1"/>
  <c r="CS124" i="1"/>
  <c r="CX124" i="1"/>
  <c r="CU271" i="1"/>
  <c r="CU143" i="1"/>
  <c r="CS159" i="1"/>
  <c r="CX159" i="1"/>
  <c r="CU215" i="1"/>
  <c r="CU172" i="1"/>
  <c r="CS308" i="1"/>
  <c r="CX308" i="1"/>
  <c r="CU357" i="1"/>
  <c r="CU343" i="1"/>
  <c r="CS89" i="1"/>
  <c r="CX89" i="1"/>
  <c r="CS277" i="1"/>
  <c r="CX277" i="1"/>
  <c r="CU157" i="1"/>
  <c r="CS326" i="1"/>
  <c r="CX326" i="1"/>
  <c r="CU244" i="1"/>
  <c r="CU288" i="1"/>
  <c r="CU119" i="1"/>
  <c r="CU90" i="1"/>
  <c r="CS198" i="1"/>
  <c r="CX198" i="1"/>
  <c r="CU181" i="1"/>
  <c r="CS356" i="1"/>
  <c r="CX356" i="1"/>
  <c r="CU307" i="1"/>
  <c r="CU226" i="1"/>
  <c r="CS362" i="1"/>
  <c r="CX362" i="1"/>
  <c r="CU263" i="1"/>
  <c r="CU201" i="1"/>
  <c r="CU233" i="1"/>
  <c r="CS304" i="1"/>
  <c r="CX304" i="1"/>
  <c r="CS154" i="1"/>
  <c r="CX154" i="1"/>
  <c r="CU100" i="1"/>
  <c r="CS309" i="1"/>
  <c r="CX309" i="1"/>
  <c r="CU310" i="1"/>
  <c r="CS346" i="1"/>
  <c r="CX346" i="1"/>
  <c r="CU101" i="1"/>
  <c r="CS197" i="1"/>
  <c r="CX197" i="1"/>
  <c r="CS65" i="1"/>
  <c r="CX65" i="1"/>
  <c r="CS286" i="1"/>
  <c r="CX286" i="1"/>
  <c r="CU59" i="1"/>
  <c r="CS138" i="1"/>
  <c r="CX138" i="1"/>
  <c r="CS209" i="1"/>
  <c r="CX209" i="1"/>
  <c r="CS149" i="1"/>
  <c r="CX149" i="1"/>
  <c r="CS187" i="1"/>
  <c r="CX187" i="1"/>
  <c r="CU223" i="1"/>
  <c r="CS200" i="1"/>
  <c r="CX200" i="1"/>
  <c r="CS315" i="1"/>
  <c r="CX315" i="1"/>
  <c r="CU203" i="1"/>
  <c r="CS120" i="1"/>
  <c r="CX120" i="1"/>
  <c r="CN398" i="1"/>
  <c r="CP398" i="1"/>
  <c r="CQ398" i="1" s="1"/>
  <c r="CU150" i="1"/>
  <c r="CS123" i="1"/>
  <c r="CX123" i="1"/>
  <c r="CU99" i="1"/>
  <c r="CS373" i="1"/>
  <c r="CX373" i="1"/>
  <c r="CU204" i="1"/>
  <c r="CS246" i="1"/>
  <c r="CX246" i="1"/>
  <c r="CU103" i="1"/>
  <c r="CO114" i="1"/>
  <c r="CO78" i="1"/>
  <c r="CS354" i="1"/>
  <c r="CX354" i="1"/>
  <c r="CO305" i="1"/>
  <c r="CS231" i="1"/>
  <c r="CX231" i="1"/>
  <c r="CS134" i="1"/>
  <c r="CX134" i="1"/>
  <c r="CO87" i="1"/>
  <c r="CP401" i="1"/>
  <c r="CQ401" i="1" s="1"/>
  <c r="CN401" i="1"/>
  <c r="CO340" i="1"/>
  <c r="CS367" i="1"/>
  <c r="CX367" i="1"/>
  <c r="CS75" i="1"/>
  <c r="CX75" i="1"/>
  <c r="CS129" i="1"/>
  <c r="CX129" i="1"/>
  <c r="CS151" i="1"/>
  <c r="CX151" i="1"/>
  <c r="CS74" i="1"/>
  <c r="CX74" i="1"/>
  <c r="CO180" i="1"/>
  <c r="CO182" i="1"/>
  <c r="CS282" i="1"/>
  <c r="CX282" i="1"/>
  <c r="CS145" i="1"/>
  <c r="CX145" i="1"/>
  <c r="CO178" i="1"/>
  <c r="CS238" i="1"/>
  <c r="CX238" i="1"/>
  <c r="AH420" i="1"/>
  <c r="V420" i="1"/>
  <c r="CS319" i="1"/>
  <c r="CX319" i="1"/>
  <c r="CO167" i="1"/>
  <c r="CS264" i="1"/>
  <c r="CX264" i="1"/>
  <c r="CS165" i="1"/>
  <c r="CX165" i="1"/>
  <c r="CO206" i="1"/>
  <c r="CS243" i="1"/>
  <c r="CX243" i="1"/>
  <c r="CO236" i="1"/>
  <c r="CS62" i="1"/>
  <c r="CX62" i="1"/>
  <c r="CO85" i="1"/>
  <c r="CO256" i="1"/>
  <c r="CS115" i="1"/>
  <c r="CX115" i="1"/>
  <c r="CO359" i="1"/>
  <c r="CS302" i="1"/>
  <c r="CX302" i="1"/>
  <c r="CO124" i="1"/>
  <c r="CS290" i="1"/>
  <c r="CX290" i="1"/>
  <c r="CO159" i="1"/>
  <c r="CO308" i="1"/>
  <c r="CO89" i="1"/>
  <c r="CO277" i="1"/>
  <c r="CS260" i="1"/>
  <c r="CX260" i="1"/>
  <c r="CO326" i="1"/>
  <c r="CS63" i="1"/>
  <c r="CX63" i="1"/>
  <c r="CO198" i="1"/>
  <c r="CS270" i="1"/>
  <c r="CX270" i="1"/>
  <c r="CO356" i="1"/>
  <c r="CS102" i="1"/>
  <c r="CX102" i="1"/>
  <c r="CO362" i="1"/>
  <c r="CS80" i="1"/>
  <c r="CX80" i="1"/>
  <c r="CO304" i="1"/>
  <c r="CO154" i="1"/>
  <c r="CS312" i="1"/>
  <c r="CX312" i="1"/>
  <c r="CS83" i="1"/>
  <c r="CX83" i="1"/>
  <c r="CS122" i="1"/>
  <c r="CX122" i="1"/>
  <c r="CO309" i="1"/>
  <c r="CS328" i="1"/>
  <c r="CX328" i="1"/>
  <c r="CO346" i="1"/>
  <c r="CS71" i="1"/>
  <c r="CX71" i="1"/>
  <c r="CO197" i="1"/>
  <c r="CO65" i="1"/>
  <c r="CO286" i="1"/>
  <c r="CS64" i="1"/>
  <c r="CX64" i="1"/>
  <c r="CS131" i="1"/>
  <c r="CX131" i="1"/>
  <c r="CO138" i="1"/>
  <c r="CO209" i="1"/>
  <c r="CO149" i="1"/>
  <c r="CO187" i="1"/>
  <c r="CS287" i="1"/>
  <c r="CX287" i="1"/>
  <c r="CO200" i="1"/>
  <c r="CO315" i="1"/>
  <c r="CS269" i="1"/>
  <c r="CX269" i="1"/>
  <c r="CO120" i="1"/>
  <c r="CS162" i="1"/>
  <c r="CX162" i="1"/>
  <c r="CO123" i="1"/>
  <c r="CS241" i="1"/>
  <c r="CX241" i="1"/>
  <c r="CO373" i="1"/>
  <c r="CS217" i="1"/>
  <c r="CX217" i="1"/>
  <c r="CO246" i="1"/>
  <c r="CS113" i="1"/>
  <c r="CX113" i="1"/>
  <c r="CS77" i="1"/>
  <c r="CX77" i="1"/>
  <c r="CS92" i="1"/>
  <c r="CX92" i="1"/>
  <c r="CU354" i="1"/>
  <c r="CS219" i="1"/>
  <c r="CX219" i="1"/>
  <c r="CU231" i="1"/>
  <c r="CS352" i="1"/>
  <c r="CX352" i="1"/>
  <c r="CU134" i="1"/>
  <c r="AA415" i="1"/>
  <c r="CS325" i="1"/>
  <c r="CX325" i="1"/>
  <c r="CS281" i="1"/>
  <c r="CX281" i="1"/>
  <c r="CU367" i="1"/>
  <c r="CU75" i="1"/>
  <c r="CU129" i="1"/>
  <c r="CU151" i="1"/>
  <c r="CU74" i="1"/>
  <c r="CS294" i="1"/>
  <c r="CX294" i="1"/>
  <c r="CU282" i="1"/>
  <c r="CU145" i="1"/>
  <c r="CS184" i="1"/>
  <c r="CX184" i="1"/>
  <c r="CU238" i="1"/>
  <c r="CU319" i="1"/>
  <c r="CU264" i="1"/>
  <c r="CU165" i="1"/>
  <c r="CS191" i="1"/>
  <c r="CX191" i="1"/>
  <c r="CU243" i="1"/>
  <c r="CS97" i="1"/>
  <c r="CX97" i="1"/>
  <c r="CU62" i="1"/>
  <c r="CU115" i="1"/>
  <c r="CS228" i="1"/>
  <c r="CX228" i="1"/>
  <c r="CU302" i="1"/>
  <c r="CS109" i="1"/>
  <c r="CX109" i="1"/>
  <c r="CS189" i="1"/>
  <c r="CX189" i="1"/>
  <c r="CU290" i="1"/>
  <c r="CS81" i="1"/>
  <c r="CX81" i="1"/>
  <c r="CS164" i="1"/>
  <c r="CX164" i="1"/>
  <c r="CU260" i="1"/>
  <c r="CS127" i="1"/>
  <c r="CX127" i="1"/>
  <c r="CU63" i="1"/>
  <c r="CS374" i="1"/>
  <c r="CX374" i="1"/>
  <c r="CS170" i="1"/>
  <c r="CX170" i="1"/>
  <c r="CU270" i="1"/>
  <c r="CS195" i="1"/>
  <c r="CX195" i="1"/>
  <c r="CU102" i="1"/>
  <c r="CS301" i="1"/>
  <c r="CX301" i="1"/>
  <c r="CS128" i="1"/>
  <c r="CX128" i="1"/>
  <c r="CU80" i="1"/>
  <c r="CS91" i="1"/>
  <c r="CX91" i="1"/>
  <c r="CS202" i="1"/>
  <c r="CX202" i="1"/>
  <c r="CS153" i="1"/>
  <c r="CX153" i="1"/>
  <c r="CS242" i="1"/>
  <c r="CX242" i="1"/>
  <c r="CS347" i="1"/>
  <c r="CX347" i="1"/>
  <c r="CU312" i="1"/>
  <c r="CU83" i="1"/>
  <c r="CU122" i="1"/>
  <c r="CS360" i="1"/>
  <c r="CX360" i="1"/>
  <c r="CS317" i="1"/>
  <c r="CX317" i="1"/>
  <c r="CS249" i="1"/>
  <c r="CX249" i="1"/>
  <c r="CU328" i="1"/>
  <c r="CS212" i="1"/>
  <c r="CX212" i="1"/>
  <c r="CU71" i="1"/>
  <c r="CS314" i="1"/>
  <c r="CX314" i="1"/>
  <c r="CS61" i="1"/>
  <c r="CX61" i="1"/>
  <c r="CU64" i="1"/>
  <c r="CU131" i="1"/>
  <c r="CS132" i="1"/>
  <c r="CX132" i="1"/>
  <c r="CS73" i="1"/>
  <c r="CX73" i="1"/>
  <c r="CU287" i="1"/>
  <c r="CS176" i="1"/>
  <c r="CX176" i="1"/>
  <c r="CU269" i="1"/>
  <c r="CS341" i="1"/>
  <c r="CX341" i="1"/>
  <c r="CU162" i="1"/>
  <c r="CS174" i="1"/>
  <c r="CX174" i="1"/>
  <c r="CU241" i="1"/>
  <c r="CS250" i="1"/>
  <c r="CX250" i="1"/>
  <c r="CU217" i="1"/>
  <c r="CS323" i="1"/>
  <c r="CX323" i="1"/>
  <c r="CU113" i="1"/>
  <c r="CU77" i="1"/>
  <c r="CO219" i="1"/>
  <c r="CO352" i="1"/>
  <c r="CS169" i="1"/>
  <c r="CX169" i="1"/>
  <c r="CO325" i="1"/>
  <c r="CS274" i="1"/>
  <c r="CX274" i="1"/>
  <c r="CP395" i="1"/>
  <c r="CQ395" i="1" s="1"/>
  <c r="CN395" i="1"/>
  <c r="CS177" i="1"/>
  <c r="CX177" i="1"/>
  <c r="CO281" i="1"/>
  <c r="CS224" i="1"/>
  <c r="CX224" i="1"/>
  <c r="CS361" i="1"/>
  <c r="CX361" i="1"/>
  <c r="CO294" i="1"/>
  <c r="CS68" i="1"/>
  <c r="CX68" i="1"/>
  <c r="CO184" i="1"/>
  <c r="CS329" i="1"/>
  <c r="CX329" i="1"/>
  <c r="CS161" i="1"/>
  <c r="CX161" i="1"/>
  <c r="CO191" i="1"/>
  <c r="CO97" i="1"/>
  <c r="CP400" i="1"/>
  <c r="CQ400" i="1" s="1"/>
  <c r="CN400" i="1"/>
  <c r="CP402" i="1"/>
  <c r="CQ402" i="1" s="1"/>
  <c r="CN402" i="1"/>
  <c r="CS349" i="1"/>
  <c r="CX349" i="1"/>
  <c r="CO228" i="1"/>
  <c r="CS70" i="1"/>
  <c r="CX70" i="1"/>
  <c r="CO109" i="1"/>
  <c r="CS267" i="1"/>
  <c r="CX267" i="1"/>
  <c r="AA412" i="1"/>
  <c r="CO189" i="1"/>
  <c r="CS353" i="1"/>
  <c r="CX353" i="1"/>
  <c r="CP407" i="1"/>
  <c r="CQ407" i="1" s="1"/>
  <c r="CN407" i="1"/>
  <c r="CS88" i="1"/>
  <c r="CX88" i="1"/>
  <c r="CO81" i="1"/>
  <c r="CS69" i="1"/>
  <c r="CX69" i="1"/>
  <c r="CS255" i="1"/>
  <c r="CX255" i="1"/>
  <c r="CO164" i="1"/>
  <c r="CS358" i="1"/>
  <c r="CX358" i="1"/>
  <c r="CS273" i="1"/>
  <c r="CX273" i="1"/>
  <c r="CO127" i="1"/>
  <c r="CS272" i="1"/>
  <c r="CX272" i="1"/>
  <c r="CO374" i="1"/>
  <c r="CO170" i="1"/>
  <c r="CS183" i="1"/>
  <c r="CX183" i="1"/>
  <c r="CO195" i="1"/>
  <c r="CS116" i="1"/>
  <c r="CX116" i="1"/>
  <c r="CO301" i="1"/>
  <c r="CO128" i="1"/>
  <c r="CS348" i="1"/>
  <c r="CX348" i="1"/>
  <c r="CS95" i="1"/>
  <c r="CX95" i="1"/>
  <c r="CO91" i="1"/>
  <c r="CO202" i="1"/>
  <c r="CO153" i="1"/>
  <c r="CO242" i="1"/>
  <c r="CO347" i="1"/>
  <c r="CS216" i="1"/>
  <c r="CX216" i="1"/>
  <c r="CO360" i="1"/>
  <c r="CO317" i="1"/>
  <c r="CO249" i="1"/>
  <c r="CS322" i="1"/>
  <c r="CX322" i="1"/>
  <c r="CS324" i="1"/>
  <c r="CX324" i="1"/>
  <c r="CO212" i="1"/>
  <c r="CS196" i="1"/>
  <c r="CX196" i="1"/>
  <c r="CO314" i="1"/>
  <c r="CO61" i="1"/>
  <c r="CS147" i="1"/>
  <c r="CX147" i="1"/>
  <c r="CS140" i="1"/>
  <c r="CX140" i="1"/>
  <c r="CS186" i="1"/>
  <c r="CX186" i="1"/>
  <c r="CO132" i="1"/>
  <c r="CO73" i="1"/>
  <c r="CS313" i="1"/>
  <c r="CX313" i="1"/>
  <c r="CO176" i="1"/>
  <c r="CS173" i="1"/>
  <c r="CX173" i="1"/>
  <c r="CS371" i="1"/>
  <c r="CX371" i="1"/>
  <c r="CO341" i="1"/>
  <c r="CS245" i="1"/>
  <c r="CX245" i="1"/>
  <c r="CS355" i="1"/>
  <c r="CX355" i="1"/>
  <c r="CS339" i="1"/>
  <c r="CX339" i="1"/>
  <c r="CS192" i="1"/>
  <c r="CX192" i="1"/>
  <c r="CO174" i="1"/>
  <c r="CS377" i="1"/>
  <c r="CX377" i="1"/>
  <c r="CO250" i="1"/>
  <c r="CS295" i="1"/>
  <c r="CX295" i="1"/>
  <c r="CO323" i="1"/>
  <c r="CS121" i="1"/>
  <c r="CX121" i="1"/>
  <c r="CO92" i="1"/>
  <c r="CS210" i="1"/>
  <c r="CX210" i="1"/>
  <c r="CS208" i="1"/>
  <c r="CX208" i="1"/>
  <c r="CS193" i="1"/>
  <c r="CX193" i="1"/>
  <c r="CS276" i="1"/>
  <c r="CX276" i="1"/>
  <c r="CU210" i="1"/>
  <c r="CS365" i="1"/>
  <c r="CX365" i="1"/>
  <c r="CU278" i="1"/>
  <c r="CU169" i="1"/>
  <c r="CU274" i="1"/>
  <c r="CU177" i="1"/>
  <c r="CU224" i="1"/>
  <c r="CS112" i="1"/>
  <c r="CX112" i="1"/>
  <c r="CS333" i="1"/>
  <c r="CX333" i="1"/>
  <c r="CU361" i="1"/>
  <c r="CU68" i="1"/>
  <c r="CS142" i="1"/>
  <c r="CX142" i="1"/>
  <c r="CU329" i="1"/>
  <c r="CS318" i="1"/>
  <c r="CX318" i="1"/>
  <c r="CS292" i="1"/>
  <c r="CX292" i="1"/>
  <c r="CU161" i="1"/>
  <c r="CS146" i="1"/>
  <c r="CX146" i="1"/>
  <c r="CS104" i="1"/>
  <c r="CX104" i="1"/>
  <c r="CS306" i="1"/>
  <c r="CX306" i="1"/>
  <c r="CU349" i="1"/>
  <c r="CS222" i="1"/>
  <c r="CX222" i="1"/>
  <c r="CS311" i="1"/>
  <c r="CX311" i="1"/>
  <c r="CU70" i="1"/>
  <c r="CS136" i="1"/>
  <c r="CX136" i="1"/>
  <c r="CU267" i="1"/>
  <c r="CS364" i="1"/>
  <c r="CX364" i="1"/>
  <c r="CS330" i="1"/>
  <c r="CX330" i="1"/>
  <c r="CS283" i="1"/>
  <c r="CX283" i="1"/>
  <c r="CS168" i="1"/>
  <c r="CX168" i="1"/>
  <c r="CS107" i="1"/>
  <c r="CX107" i="1"/>
  <c r="CU353" i="1"/>
  <c r="CU88" i="1"/>
  <c r="AA418" i="1"/>
  <c r="CU69" i="1"/>
  <c r="CU255" i="1"/>
  <c r="CS251" i="1"/>
  <c r="CX251" i="1"/>
  <c r="CU358" i="1"/>
  <c r="CU273" i="1"/>
  <c r="CS166" i="1"/>
  <c r="CX166" i="1"/>
  <c r="CS148" i="1"/>
  <c r="CX148" i="1"/>
  <c r="CU272" i="1"/>
  <c r="CS106" i="1"/>
  <c r="CX106" i="1"/>
  <c r="CS141" i="1"/>
  <c r="CX141" i="1"/>
  <c r="CP394" i="1"/>
  <c r="CQ394" i="1" s="1"/>
  <c r="CN394" i="1"/>
  <c r="CU183" i="1"/>
  <c r="CS257" i="1"/>
  <c r="CX257" i="1"/>
  <c r="CU116" i="1"/>
  <c r="CS194" i="1"/>
  <c r="CX194" i="1"/>
  <c r="CU348" i="1"/>
  <c r="CU95" i="1"/>
  <c r="CS96" i="1"/>
  <c r="CX96" i="1"/>
  <c r="CS268" i="1"/>
  <c r="CX268" i="1"/>
  <c r="CU216" i="1"/>
  <c r="CS248" i="1"/>
  <c r="CX248" i="1"/>
  <c r="CU322" i="1"/>
  <c r="CU324" i="1"/>
  <c r="CS296" i="1"/>
  <c r="CX296" i="1"/>
  <c r="CS293" i="1"/>
  <c r="CX293" i="1"/>
  <c r="CS98" i="1"/>
  <c r="CX98" i="1"/>
  <c r="CU196" i="1"/>
  <c r="CS316" i="1"/>
  <c r="CX316" i="1"/>
  <c r="CU147" i="1"/>
  <c r="CU140" i="1"/>
  <c r="CU186" i="1"/>
  <c r="CS118" i="1"/>
  <c r="CX118" i="1"/>
  <c r="CS179" i="1"/>
  <c r="CX179" i="1"/>
  <c r="CU313" i="1"/>
  <c r="CS111" i="1"/>
  <c r="CX111" i="1"/>
  <c r="CU173" i="1"/>
  <c r="CU371" i="1"/>
  <c r="CS135" i="1"/>
  <c r="CX135" i="1"/>
  <c r="CU245" i="1"/>
  <c r="CU355" i="1"/>
  <c r="CU339" i="1"/>
  <c r="CU192" i="1"/>
  <c r="CS156" i="1"/>
  <c r="CX156" i="1"/>
  <c r="CU377" i="1"/>
  <c r="CS239" i="1"/>
  <c r="CX239" i="1"/>
  <c r="CS237" i="1"/>
  <c r="CX237" i="1"/>
  <c r="CU295" i="1"/>
  <c r="CS350" i="1"/>
  <c r="CX350" i="1"/>
  <c r="CU121" i="1"/>
  <c r="CS220" i="1"/>
  <c r="CX220" i="1"/>
  <c r="CS188" i="1"/>
  <c r="CX188" i="1"/>
  <c r="CS152" i="1"/>
  <c r="CX152" i="1"/>
  <c r="Z408" i="1" l="1"/>
  <c r="AA408" i="1" s="1"/>
  <c r="AJ408" i="1" s="1"/>
  <c r="Z411" i="1"/>
  <c r="AG411" i="1" s="1"/>
  <c r="AL411" i="1" s="1"/>
  <c r="Z409" i="1"/>
  <c r="Z410" i="1"/>
  <c r="CV152" i="1"/>
  <c r="BO152" i="1" s="1"/>
  <c r="DC152" i="1"/>
  <c r="EA152" i="1"/>
  <c r="EA237" i="1"/>
  <c r="CO295" i="1"/>
  <c r="EA179" i="1"/>
  <c r="CO348" i="1"/>
  <c r="CO371" i="1"/>
  <c r="DC118" i="1"/>
  <c r="CV118" i="1"/>
  <c r="BO118" i="1" s="1"/>
  <c r="DC194" i="1"/>
  <c r="CV194" i="1"/>
  <c r="BO194" i="1" s="1"/>
  <c r="CV283" i="1"/>
  <c r="BO283" i="1" s="1"/>
  <c r="DC283" i="1"/>
  <c r="EA239" i="1"/>
  <c r="DC98" i="1"/>
  <c r="CV98" i="1"/>
  <c r="BO98" i="1" s="1"/>
  <c r="CV251" i="1"/>
  <c r="BO251" i="1" s="1"/>
  <c r="DC251" i="1"/>
  <c r="CO267" i="1"/>
  <c r="CO161" i="1"/>
  <c r="EA112" i="1"/>
  <c r="EA377" i="1"/>
  <c r="EA188" i="1"/>
  <c r="EA156" i="1"/>
  <c r="CO313" i="1"/>
  <c r="EA118" i="1"/>
  <c r="CO147" i="1"/>
  <c r="EA316" i="1"/>
  <c r="CO324" i="1"/>
  <c r="CV268" i="1"/>
  <c r="BO268" i="1" s="1"/>
  <c r="DC268" i="1"/>
  <c r="EA194" i="1"/>
  <c r="CO273" i="1"/>
  <c r="EA251" i="1"/>
  <c r="CV107" i="1"/>
  <c r="BO107" i="1" s="1"/>
  <c r="DC107" i="1"/>
  <c r="EA283" i="1"/>
  <c r="CV136" i="1"/>
  <c r="BO136" i="1" s="1"/>
  <c r="DC136" i="1"/>
  <c r="CO70" i="1"/>
  <c r="EA306" i="1"/>
  <c r="DC292" i="1"/>
  <c r="CV292" i="1"/>
  <c r="BO292" i="1" s="1"/>
  <c r="CV142" i="1"/>
  <c r="BO142" i="1" s="1"/>
  <c r="DC142" i="1"/>
  <c r="CV276" i="1"/>
  <c r="BO276" i="1" s="1"/>
  <c r="DC276" i="1"/>
  <c r="DC193" i="1"/>
  <c r="CV193" i="1"/>
  <c r="BO193" i="1" s="1"/>
  <c r="EA295" i="1"/>
  <c r="DC192" i="1"/>
  <c r="CV192" i="1"/>
  <c r="BO192" i="1" s="1"/>
  <c r="EA355" i="1"/>
  <c r="DC313" i="1"/>
  <c r="CV313" i="1"/>
  <c r="BO313" i="1" s="1"/>
  <c r="DC216" i="1"/>
  <c r="CV216" i="1"/>
  <c r="BO216" i="1" s="1"/>
  <c r="EA116" i="1"/>
  <c r="DC183" i="1"/>
  <c r="CV183" i="1"/>
  <c r="BO183" i="1" s="1"/>
  <c r="DC273" i="1"/>
  <c r="CV273" i="1"/>
  <c r="BO273" i="1" s="1"/>
  <c r="CV69" i="1"/>
  <c r="BO69" i="1" s="1"/>
  <c r="DC69" i="1"/>
  <c r="CV161" i="1"/>
  <c r="BO161" i="1" s="1"/>
  <c r="DC161" i="1"/>
  <c r="DC329" i="1"/>
  <c r="CV329" i="1"/>
  <c r="BO329" i="1" s="1"/>
  <c r="CO71" i="1"/>
  <c r="EA317" i="1"/>
  <c r="DC242" i="1"/>
  <c r="CV242" i="1"/>
  <c r="BO242" i="1" s="1"/>
  <c r="DC127" i="1"/>
  <c r="CV127" i="1"/>
  <c r="BO127" i="1" s="1"/>
  <c r="CV97" i="1"/>
  <c r="BO97" i="1" s="1"/>
  <c r="DC97" i="1"/>
  <c r="CO264" i="1"/>
  <c r="CO238" i="1"/>
  <c r="CO367" i="1"/>
  <c r="EA219" i="1"/>
  <c r="EA113" i="1"/>
  <c r="DC217" i="1"/>
  <c r="CV217" i="1"/>
  <c r="BO217" i="1" s="1"/>
  <c r="DC71" i="1"/>
  <c r="CV71" i="1"/>
  <c r="BO71" i="1" s="1"/>
  <c r="EA270" i="1"/>
  <c r="EA63" i="1"/>
  <c r="DC260" i="1"/>
  <c r="CV260" i="1"/>
  <c r="BO260" i="1" s="1"/>
  <c r="CV62" i="1"/>
  <c r="BO62" i="1" s="1"/>
  <c r="DC62" i="1"/>
  <c r="EA238" i="1"/>
  <c r="CV282" i="1"/>
  <c r="BO282" i="1" s="1"/>
  <c r="DC282" i="1"/>
  <c r="DC367" i="1"/>
  <c r="CV367" i="1"/>
  <c r="BO367" i="1" s="1"/>
  <c r="EA231" i="1"/>
  <c r="CO150" i="1"/>
  <c r="DC200" i="1"/>
  <c r="CV200" i="1"/>
  <c r="BO200" i="1" s="1"/>
  <c r="CO59" i="1"/>
  <c r="EA154" i="1"/>
  <c r="CO90" i="1"/>
  <c r="CO343" i="1"/>
  <c r="CO230" i="1"/>
  <c r="EA85" i="1"/>
  <c r="DC206" i="1"/>
  <c r="CV206" i="1"/>
  <c r="BO206" i="1" s="1"/>
  <c r="DC167" i="1"/>
  <c r="CV167" i="1"/>
  <c r="BO167" i="1" s="1"/>
  <c r="CO336" i="1"/>
  <c r="CV340" i="1"/>
  <c r="BO340" i="1" s="1"/>
  <c r="DC340" i="1"/>
  <c r="DC114" i="1"/>
  <c r="CV114" i="1"/>
  <c r="BO114" i="1" s="1"/>
  <c r="CV119" i="1"/>
  <c r="BO119" i="1" s="1"/>
  <c r="DC119" i="1"/>
  <c r="DC157" i="1"/>
  <c r="CV157" i="1"/>
  <c r="BO157" i="1" s="1"/>
  <c r="DC215" i="1"/>
  <c r="CV215" i="1"/>
  <c r="BO215" i="1" s="1"/>
  <c r="DC271" i="1"/>
  <c r="CV271" i="1"/>
  <c r="BO271" i="1" s="1"/>
  <c r="EA94" i="1"/>
  <c r="BG416" i="1"/>
  <c r="AJ416" i="1"/>
  <c r="AK416" i="1" s="1"/>
  <c r="DC190" i="1"/>
  <c r="CV190" i="1"/>
  <c r="BO190" i="1" s="1"/>
  <c r="EA155" i="1"/>
  <c r="DC82" i="1"/>
  <c r="CV82" i="1"/>
  <c r="BO82" i="1" s="1"/>
  <c r="DC93" i="1"/>
  <c r="CV93" i="1"/>
  <c r="BO93" i="1" s="1"/>
  <c r="EA280" i="1"/>
  <c r="EA284" i="1"/>
  <c r="EA235" i="1"/>
  <c r="EA368" i="1"/>
  <c r="EA79" i="1"/>
  <c r="EA337" i="1"/>
  <c r="EA279" i="1"/>
  <c r="CV252" i="1"/>
  <c r="BO252" i="1" s="1"/>
  <c r="DC252" i="1"/>
  <c r="DC139" i="1"/>
  <c r="CV139" i="1"/>
  <c r="BO139" i="1" s="1"/>
  <c r="EA351" i="1"/>
  <c r="CV366" i="1"/>
  <c r="BO366" i="1" s="1"/>
  <c r="DC366" i="1"/>
  <c r="DC207" i="1"/>
  <c r="CV207" i="1"/>
  <c r="BO207" i="1" s="1"/>
  <c r="EA266" i="1"/>
  <c r="EA232" i="1"/>
  <c r="AH414" i="1"/>
  <c r="V414" i="1"/>
  <c r="CV135" i="1"/>
  <c r="BO135" i="1" s="1"/>
  <c r="DC135" i="1"/>
  <c r="CO355" i="1"/>
  <c r="EA111" i="1"/>
  <c r="DC141" i="1"/>
  <c r="CV141" i="1"/>
  <c r="BO141" i="1" s="1"/>
  <c r="EA166" i="1"/>
  <c r="CO173" i="1"/>
  <c r="EA296" i="1"/>
  <c r="DC257" i="1"/>
  <c r="CV257" i="1"/>
  <c r="BO257" i="1" s="1"/>
  <c r="EA141" i="1"/>
  <c r="AH416" i="1"/>
  <c r="V416" i="1"/>
  <c r="DC295" i="1"/>
  <c r="CV295" i="1"/>
  <c r="BO295" i="1" s="1"/>
  <c r="DC324" i="1"/>
  <c r="CV324" i="1"/>
  <c r="BO324" i="1" s="1"/>
  <c r="CV220" i="1"/>
  <c r="BO220" i="1" s="1"/>
  <c r="DC220" i="1"/>
  <c r="CO377" i="1"/>
  <c r="CO186" i="1"/>
  <c r="CO196" i="1"/>
  <c r="EA98" i="1"/>
  <c r="CO322" i="1"/>
  <c r="EA248" i="1"/>
  <c r="CV96" i="1"/>
  <c r="BO96" i="1" s="1"/>
  <c r="DC96" i="1"/>
  <c r="CO116" i="1"/>
  <c r="EA257" i="1"/>
  <c r="DC106" i="1"/>
  <c r="CV106" i="1"/>
  <c r="BO106" i="1" s="1"/>
  <c r="CO358" i="1"/>
  <c r="EA107" i="1"/>
  <c r="DC330" i="1"/>
  <c r="CV330" i="1"/>
  <c r="BO330" i="1" s="1"/>
  <c r="EA136" i="1"/>
  <c r="DC311" i="1"/>
  <c r="CV311" i="1"/>
  <c r="BO311" i="1" s="1"/>
  <c r="DC104" i="1"/>
  <c r="CV104" i="1"/>
  <c r="BO104" i="1" s="1"/>
  <c r="EA292" i="1"/>
  <c r="CO224" i="1"/>
  <c r="CO169" i="1"/>
  <c r="EA193" i="1"/>
  <c r="EA192" i="1"/>
  <c r="DC245" i="1"/>
  <c r="CV245" i="1"/>
  <c r="BO245" i="1" s="1"/>
  <c r="EA313" i="1"/>
  <c r="DC186" i="1"/>
  <c r="CV186" i="1"/>
  <c r="BO186" i="1" s="1"/>
  <c r="EA147" i="1"/>
  <c r="EA324" i="1"/>
  <c r="EA216" i="1"/>
  <c r="EA95" i="1"/>
  <c r="EA183" i="1"/>
  <c r="DC272" i="1"/>
  <c r="CV272" i="1"/>
  <c r="BO272" i="1" s="1"/>
  <c r="EA70" i="1"/>
  <c r="EA329" i="1"/>
  <c r="DC169" i="1"/>
  <c r="CV169" i="1"/>
  <c r="BO169" i="1" s="1"/>
  <c r="CO131" i="1"/>
  <c r="CO328" i="1"/>
  <c r="EA242" i="1"/>
  <c r="CV91" i="1"/>
  <c r="BO91" i="1" s="1"/>
  <c r="DC91" i="1"/>
  <c r="EA128" i="1"/>
  <c r="EA374" i="1"/>
  <c r="EA127" i="1"/>
  <c r="DC189" i="1"/>
  <c r="CV189" i="1"/>
  <c r="BO189" i="1" s="1"/>
  <c r="CO115" i="1"/>
  <c r="DC184" i="1"/>
  <c r="CV184" i="1"/>
  <c r="BO184" i="1" s="1"/>
  <c r="CV281" i="1"/>
  <c r="BO281" i="1" s="1"/>
  <c r="DC281" i="1"/>
  <c r="EA217" i="1"/>
  <c r="CV269" i="1"/>
  <c r="BO269" i="1" s="1"/>
  <c r="DC269" i="1"/>
  <c r="EA71" i="1"/>
  <c r="CV83" i="1"/>
  <c r="BO83" i="1" s="1"/>
  <c r="DC83" i="1"/>
  <c r="EA260" i="1"/>
  <c r="CV115" i="1"/>
  <c r="BO115" i="1" s="1"/>
  <c r="DC115" i="1"/>
  <c r="EA62" i="1"/>
  <c r="EA319" i="1"/>
  <c r="EA282" i="1"/>
  <c r="EA151" i="1"/>
  <c r="EA367" i="1"/>
  <c r="DC354" i="1"/>
  <c r="CV354" i="1"/>
  <c r="BO354" i="1" s="1"/>
  <c r="EA200" i="1"/>
  <c r="CV187" i="1"/>
  <c r="BO187" i="1" s="1"/>
  <c r="DC187" i="1"/>
  <c r="EA209" i="1"/>
  <c r="DC197" i="1"/>
  <c r="CV197" i="1"/>
  <c r="BO197" i="1" s="1"/>
  <c r="CV304" i="1"/>
  <c r="BO304" i="1" s="1"/>
  <c r="DC304" i="1"/>
  <c r="CO119" i="1"/>
  <c r="CV326" i="1"/>
  <c r="BO326" i="1" s="1"/>
  <c r="DC326" i="1"/>
  <c r="CO357" i="1"/>
  <c r="EA159" i="1"/>
  <c r="CV359" i="1"/>
  <c r="BO359" i="1" s="1"/>
  <c r="DC359" i="1"/>
  <c r="EA167" i="1"/>
  <c r="CO332" i="1"/>
  <c r="DC103" i="1"/>
  <c r="CV103" i="1"/>
  <c r="BO103" i="1" s="1"/>
  <c r="EA99" i="1"/>
  <c r="CV150" i="1"/>
  <c r="BO150" i="1" s="1"/>
  <c r="DC150" i="1"/>
  <c r="CV101" i="1"/>
  <c r="BO101" i="1" s="1"/>
  <c r="DC101" i="1"/>
  <c r="EA201" i="1"/>
  <c r="DC307" i="1"/>
  <c r="CV307" i="1"/>
  <c r="BO307" i="1" s="1"/>
  <c r="EA157" i="1"/>
  <c r="CV343" i="1"/>
  <c r="BO343" i="1" s="1"/>
  <c r="DC343" i="1"/>
  <c r="CV172" i="1"/>
  <c r="BO172" i="1" s="1"/>
  <c r="DC172" i="1"/>
  <c r="DC160" i="1"/>
  <c r="CV160" i="1"/>
  <c r="BO160" i="1" s="1"/>
  <c r="EA335" i="1"/>
  <c r="CV60" i="1"/>
  <c r="BO60" i="1" s="1"/>
  <c r="DC60" i="1"/>
  <c r="DC376" i="1"/>
  <c r="CV376" i="1"/>
  <c r="BO376" i="1" s="1"/>
  <c r="EA336" i="1"/>
  <c r="EA105" i="1"/>
  <c r="CV185" i="1"/>
  <c r="BO185" i="1" s="1"/>
  <c r="DC185" i="1"/>
  <c r="EA82" i="1"/>
  <c r="CO366" i="1"/>
  <c r="CV291" i="1"/>
  <c r="BO291" i="1" s="1"/>
  <c r="DC291" i="1"/>
  <c r="CV262" i="1"/>
  <c r="BO262" i="1" s="1"/>
  <c r="DC262" i="1"/>
  <c r="CV300" i="1"/>
  <c r="BO300" i="1" s="1"/>
  <c r="DC300" i="1"/>
  <c r="CV218" i="1"/>
  <c r="BO218" i="1" s="1"/>
  <c r="DC218" i="1"/>
  <c r="EA139" i="1"/>
  <c r="DC221" i="1"/>
  <c r="CV221" i="1"/>
  <c r="BO221" i="1" s="1"/>
  <c r="CV110" i="1"/>
  <c r="BO110" i="1" s="1"/>
  <c r="DC110" i="1"/>
  <c r="CV303" i="1"/>
  <c r="BO303" i="1" s="1"/>
  <c r="DC303" i="1"/>
  <c r="CV344" i="1"/>
  <c r="BO344" i="1" s="1"/>
  <c r="DC344" i="1"/>
  <c r="DC84" i="1"/>
  <c r="CV84" i="1"/>
  <c r="BO84" i="1" s="1"/>
  <c r="EA366" i="1"/>
  <c r="EA207" i="1"/>
  <c r="EA227" i="1"/>
  <c r="DC225" i="1"/>
  <c r="CV225" i="1"/>
  <c r="BO225" i="1" s="1"/>
  <c r="EA299" i="1"/>
  <c r="EA321" i="1"/>
  <c r="CV258" i="1"/>
  <c r="BO258" i="1" s="1"/>
  <c r="DC258" i="1"/>
  <c r="AH421" i="1"/>
  <c r="V421" i="1"/>
  <c r="AJ414" i="1"/>
  <c r="AK414" i="1" s="1"/>
  <c r="BG414" i="1"/>
  <c r="AJ417" i="1"/>
  <c r="AK417" i="1" s="1"/>
  <c r="BG417" i="1"/>
  <c r="CO140" i="1"/>
  <c r="DC293" i="1"/>
  <c r="CV293" i="1"/>
  <c r="BO293" i="1" s="1"/>
  <c r="CO216" i="1"/>
  <c r="EA268" i="1"/>
  <c r="EA96" i="1"/>
  <c r="CO183" i="1"/>
  <c r="EA106" i="1"/>
  <c r="CV148" i="1"/>
  <c r="BO148" i="1" s="1"/>
  <c r="DC148" i="1"/>
  <c r="CO255" i="1"/>
  <c r="EA142" i="1"/>
  <c r="CO177" i="1"/>
  <c r="CO278" i="1"/>
  <c r="EA276" i="1"/>
  <c r="EA245" i="1"/>
  <c r="DC322" i="1"/>
  <c r="CV322" i="1"/>
  <c r="BO322" i="1" s="1"/>
  <c r="DC348" i="1"/>
  <c r="CV348" i="1"/>
  <c r="BO348" i="1" s="1"/>
  <c r="EA272" i="1"/>
  <c r="EA273" i="1"/>
  <c r="EA69" i="1"/>
  <c r="CV349" i="1"/>
  <c r="BO349" i="1" s="1"/>
  <c r="DC349" i="1"/>
  <c r="EA161" i="1"/>
  <c r="EA169" i="1"/>
  <c r="CV323" i="1"/>
  <c r="BO323" i="1" s="1"/>
  <c r="DC323" i="1"/>
  <c r="DC176" i="1"/>
  <c r="CV176" i="1"/>
  <c r="BO176" i="1" s="1"/>
  <c r="CO64" i="1"/>
  <c r="CV61" i="1"/>
  <c r="BO61" i="1" s="1"/>
  <c r="DC61" i="1"/>
  <c r="CV360" i="1"/>
  <c r="BO360" i="1" s="1"/>
  <c r="DC360" i="1"/>
  <c r="EA91" i="1"/>
  <c r="CV301" i="1"/>
  <c r="BO301" i="1" s="1"/>
  <c r="DC301" i="1"/>
  <c r="CO63" i="1"/>
  <c r="DC109" i="1"/>
  <c r="CV109" i="1"/>
  <c r="BO109" i="1" s="1"/>
  <c r="CO62" i="1"/>
  <c r="EA97" i="1"/>
  <c r="CO134" i="1"/>
  <c r="CV241" i="1"/>
  <c r="BO241" i="1" s="1"/>
  <c r="DC241" i="1"/>
  <c r="EA269" i="1"/>
  <c r="DC131" i="1"/>
  <c r="CV131" i="1"/>
  <c r="BO131" i="1" s="1"/>
  <c r="DC328" i="1"/>
  <c r="CV328" i="1"/>
  <c r="BO328" i="1" s="1"/>
  <c r="DC165" i="1"/>
  <c r="CV165" i="1"/>
  <c r="BO165" i="1" s="1"/>
  <c r="DC129" i="1"/>
  <c r="CV129" i="1"/>
  <c r="BO129" i="1" s="1"/>
  <c r="EA354" i="1"/>
  <c r="EA187" i="1"/>
  <c r="CV138" i="1"/>
  <c r="BO138" i="1" s="1"/>
  <c r="DC138" i="1"/>
  <c r="EA197" i="1"/>
  <c r="CV346" i="1"/>
  <c r="BO346" i="1" s="1"/>
  <c r="DC346" i="1"/>
  <c r="CV362" i="1"/>
  <c r="BO362" i="1" s="1"/>
  <c r="DC362" i="1"/>
  <c r="CO288" i="1"/>
  <c r="CV277" i="1"/>
  <c r="BO277" i="1" s="1"/>
  <c r="DC277" i="1"/>
  <c r="DC308" i="1"/>
  <c r="CV308" i="1"/>
  <c r="BO308" i="1" s="1"/>
  <c r="CO143" i="1"/>
  <c r="CO60" i="1"/>
  <c r="EA206" i="1"/>
  <c r="CO205" i="1"/>
  <c r="DC182" i="1"/>
  <c r="CV182" i="1"/>
  <c r="BO182" i="1" s="1"/>
  <c r="EA340" i="1"/>
  <c r="CV87" i="1"/>
  <c r="BO87" i="1" s="1"/>
  <c r="DC87" i="1"/>
  <c r="EA114" i="1"/>
  <c r="CV130" i="1"/>
  <c r="BO130" i="1" s="1"/>
  <c r="DC130" i="1"/>
  <c r="EA150" i="1"/>
  <c r="CV263" i="1"/>
  <c r="BO263" i="1" s="1"/>
  <c r="DC263" i="1"/>
  <c r="EA307" i="1"/>
  <c r="EA119" i="1"/>
  <c r="EA343" i="1"/>
  <c r="EA172" i="1"/>
  <c r="EA215" i="1"/>
  <c r="EA271" i="1"/>
  <c r="EA160" i="1"/>
  <c r="CV126" i="1"/>
  <c r="BO126" i="1" s="1"/>
  <c r="DC126" i="1"/>
  <c r="EA60" i="1"/>
  <c r="EA376" i="1"/>
  <c r="DC332" i="1"/>
  <c r="CV332" i="1"/>
  <c r="BO332" i="1" s="1"/>
  <c r="CV72" i="1"/>
  <c r="BO72" i="1" s="1"/>
  <c r="DC72" i="1"/>
  <c r="EA190" i="1"/>
  <c r="CV327" i="1"/>
  <c r="BO327" i="1" s="1"/>
  <c r="DC327" i="1"/>
  <c r="EA93" i="1"/>
  <c r="CO247" i="1"/>
  <c r="CO207" i="1"/>
  <c r="EA262" i="1"/>
  <c r="CV171" i="1"/>
  <c r="BO171" i="1" s="1"/>
  <c r="DC171" i="1"/>
  <c r="CV285" i="1"/>
  <c r="BO285" i="1" s="1"/>
  <c r="DC285" i="1"/>
  <c r="DC125" i="1"/>
  <c r="CV125" i="1"/>
  <c r="BO125" i="1" s="1"/>
  <c r="CV298" i="1"/>
  <c r="BO298" i="1" s="1"/>
  <c r="DC298" i="1"/>
  <c r="EA218" i="1"/>
  <c r="EA252" i="1"/>
  <c r="DC275" i="1"/>
  <c r="CV275" i="1"/>
  <c r="BO275" i="1" s="1"/>
  <c r="EA221" i="1"/>
  <c r="EA110" i="1"/>
  <c r="EA303" i="1"/>
  <c r="EA84" i="1"/>
  <c r="DC144" i="1"/>
  <c r="CV144" i="1"/>
  <c r="BO144" i="1" s="1"/>
  <c r="CV297" i="1"/>
  <c r="BO297" i="1" s="1"/>
  <c r="DC297" i="1"/>
  <c r="EA225" i="1"/>
  <c r="CV363" i="1"/>
  <c r="BO363" i="1" s="1"/>
  <c r="DC363" i="1"/>
  <c r="CV175" i="1"/>
  <c r="BO175" i="1" s="1"/>
  <c r="DC175" i="1"/>
  <c r="DC350" i="1"/>
  <c r="CV350" i="1"/>
  <c r="BO350" i="1" s="1"/>
  <c r="CO339" i="1"/>
  <c r="CO69" i="1"/>
  <c r="DC168" i="1"/>
  <c r="CV168" i="1"/>
  <c r="BO168" i="1" s="1"/>
  <c r="EA330" i="1"/>
  <c r="EA311" i="1"/>
  <c r="EA104" i="1"/>
  <c r="CV318" i="1"/>
  <c r="BO318" i="1" s="1"/>
  <c r="DC318" i="1"/>
  <c r="CO68" i="1"/>
  <c r="DC333" i="1"/>
  <c r="CV333" i="1"/>
  <c r="BO333" i="1" s="1"/>
  <c r="CO274" i="1"/>
  <c r="DC365" i="1"/>
  <c r="CV365" i="1"/>
  <c r="BO365" i="1" s="1"/>
  <c r="CV339" i="1"/>
  <c r="BO339" i="1" s="1"/>
  <c r="DC339" i="1"/>
  <c r="DC371" i="1"/>
  <c r="CV371" i="1"/>
  <c r="BO371" i="1" s="1"/>
  <c r="EA186" i="1"/>
  <c r="DC196" i="1"/>
  <c r="CV196" i="1"/>
  <c r="BO196" i="1" s="1"/>
  <c r="DC358" i="1"/>
  <c r="CV358" i="1"/>
  <c r="BO358" i="1" s="1"/>
  <c r="DC177" i="1"/>
  <c r="CV177" i="1"/>
  <c r="BO177" i="1" s="1"/>
  <c r="CO77" i="1"/>
  <c r="EA323" i="1"/>
  <c r="DC250" i="1"/>
  <c r="CV250" i="1"/>
  <c r="BO250" i="1" s="1"/>
  <c r="EA176" i="1"/>
  <c r="DC73" i="1"/>
  <c r="CV73" i="1"/>
  <c r="BO73" i="1" s="1"/>
  <c r="EA61" i="1"/>
  <c r="DC153" i="1"/>
  <c r="CV153" i="1"/>
  <c r="BO153" i="1" s="1"/>
  <c r="CV195" i="1"/>
  <c r="BO195" i="1" s="1"/>
  <c r="DC195" i="1"/>
  <c r="CO260" i="1"/>
  <c r="CV81" i="1"/>
  <c r="BO81" i="1" s="1"/>
  <c r="DC81" i="1"/>
  <c r="EA189" i="1"/>
  <c r="CO243" i="1"/>
  <c r="EA184" i="1"/>
  <c r="EA281" i="1"/>
  <c r="CV352" i="1"/>
  <c r="BO352" i="1" s="1"/>
  <c r="DC352" i="1"/>
  <c r="CV77" i="1"/>
  <c r="BO77" i="1" s="1"/>
  <c r="DC77" i="1"/>
  <c r="EA241" i="1"/>
  <c r="EA131" i="1"/>
  <c r="EA83" i="1"/>
  <c r="EA115" i="1"/>
  <c r="EA165" i="1"/>
  <c r="CV246" i="1"/>
  <c r="BO246" i="1" s="1"/>
  <c r="DC246" i="1"/>
  <c r="CO223" i="1"/>
  <c r="DC286" i="1"/>
  <c r="CV286" i="1"/>
  <c r="BO286" i="1" s="1"/>
  <c r="EA346" i="1"/>
  <c r="CV309" i="1"/>
  <c r="BO309" i="1" s="1"/>
  <c r="DC309" i="1"/>
  <c r="EA304" i="1"/>
  <c r="EA362" i="1"/>
  <c r="CO244" i="1"/>
  <c r="EA326" i="1"/>
  <c r="EA308" i="1"/>
  <c r="CO271" i="1"/>
  <c r="EA359" i="1"/>
  <c r="CO253" i="1"/>
  <c r="CO94" i="1"/>
  <c r="EA182" i="1"/>
  <c r="CO72" i="1"/>
  <c r="CO137" i="1"/>
  <c r="EA103" i="1"/>
  <c r="DC59" i="1"/>
  <c r="CV59" i="1"/>
  <c r="BO59" i="1" s="1"/>
  <c r="EA101" i="1"/>
  <c r="CV310" i="1"/>
  <c r="BO310" i="1" s="1"/>
  <c r="DC310" i="1"/>
  <c r="DC181" i="1"/>
  <c r="CV181" i="1"/>
  <c r="BO181" i="1" s="1"/>
  <c r="DC288" i="1"/>
  <c r="CV288" i="1"/>
  <c r="BO288" i="1" s="1"/>
  <c r="EA126" i="1"/>
  <c r="CV205" i="1"/>
  <c r="BO205" i="1" s="1"/>
  <c r="DC205" i="1"/>
  <c r="EA332" i="1"/>
  <c r="EA72" i="1"/>
  <c r="DC137" i="1"/>
  <c r="CV137" i="1"/>
  <c r="BO137" i="1" s="1"/>
  <c r="EA185" i="1"/>
  <c r="DC117" i="1"/>
  <c r="CV117" i="1"/>
  <c r="BO117" i="1" s="1"/>
  <c r="EA327" i="1"/>
  <c r="CO108" i="1"/>
  <c r="EA291" i="1"/>
  <c r="EA171" i="1"/>
  <c r="EA125" i="1"/>
  <c r="EA300" i="1"/>
  <c r="CV254" i="1"/>
  <c r="BO254" i="1" s="1"/>
  <c r="DC254" i="1"/>
  <c r="EA344" i="1"/>
  <c r="CV247" i="1"/>
  <c r="BO247" i="1" s="1"/>
  <c r="DC247" i="1"/>
  <c r="DC240" i="1"/>
  <c r="CV240" i="1"/>
  <c r="BO240" i="1" s="1"/>
  <c r="CV211" i="1"/>
  <c r="BO211" i="1" s="1"/>
  <c r="DC211" i="1"/>
  <c r="DC67" i="1"/>
  <c r="CV67" i="1"/>
  <c r="BO67" i="1" s="1"/>
  <c r="EA258" i="1"/>
  <c r="EA175" i="1"/>
  <c r="AJ421" i="1"/>
  <c r="AK421" i="1" s="1"/>
  <c r="BG421" i="1"/>
  <c r="AH413" i="1"/>
  <c r="V413" i="1"/>
  <c r="EA220" i="1"/>
  <c r="DC179" i="1"/>
  <c r="CV179" i="1"/>
  <c r="BO179" i="1" s="1"/>
  <c r="EA293" i="1"/>
  <c r="CO95" i="1"/>
  <c r="CO272" i="1"/>
  <c r="EA148" i="1"/>
  <c r="BG418" i="1"/>
  <c r="AJ418" i="1"/>
  <c r="AK418" i="1" s="1"/>
  <c r="EA168" i="1"/>
  <c r="CV364" i="1"/>
  <c r="BO364" i="1" s="1"/>
  <c r="DC364" i="1"/>
  <c r="DC222" i="1"/>
  <c r="CV222" i="1"/>
  <c r="BO222" i="1" s="1"/>
  <c r="DC146" i="1"/>
  <c r="CV146" i="1"/>
  <c r="BO146" i="1" s="1"/>
  <c r="EA318" i="1"/>
  <c r="CO361" i="1"/>
  <c r="EA333" i="1"/>
  <c r="EA365" i="1"/>
  <c r="DC208" i="1"/>
  <c r="CV208" i="1"/>
  <c r="BO208" i="1" s="1"/>
  <c r="DC140" i="1"/>
  <c r="CV140" i="1"/>
  <c r="BO140" i="1" s="1"/>
  <c r="EA322" i="1"/>
  <c r="EA348" i="1"/>
  <c r="EA358" i="1"/>
  <c r="AJ412" i="1"/>
  <c r="AK412" i="1" s="1"/>
  <c r="BG412" i="1"/>
  <c r="EA349" i="1"/>
  <c r="CV274" i="1"/>
  <c r="BO274" i="1" s="1"/>
  <c r="DC274" i="1"/>
  <c r="CO113" i="1"/>
  <c r="CV174" i="1"/>
  <c r="BO174" i="1" s="1"/>
  <c r="DC174" i="1"/>
  <c r="DC341" i="1"/>
  <c r="CV341" i="1"/>
  <c r="BO341" i="1" s="1"/>
  <c r="EA73" i="1"/>
  <c r="CV249" i="1"/>
  <c r="BO249" i="1" s="1"/>
  <c r="DC249" i="1"/>
  <c r="EA360" i="1"/>
  <c r="CO80" i="1"/>
  <c r="EA301" i="1"/>
  <c r="EA195" i="1"/>
  <c r="DC170" i="1"/>
  <c r="CV170" i="1"/>
  <c r="BO170" i="1" s="1"/>
  <c r="EA81" i="1"/>
  <c r="EA109" i="1"/>
  <c r="DC191" i="1"/>
  <c r="CV191" i="1"/>
  <c r="BO191" i="1" s="1"/>
  <c r="CO145" i="1"/>
  <c r="CO74" i="1"/>
  <c r="CV325" i="1"/>
  <c r="BO325" i="1" s="1"/>
  <c r="DC325" i="1"/>
  <c r="EA77" i="1"/>
  <c r="CV162" i="1"/>
  <c r="BO162" i="1" s="1"/>
  <c r="DC162" i="1"/>
  <c r="EA328" i="1"/>
  <c r="DC312" i="1"/>
  <c r="CV312" i="1"/>
  <c r="BO312" i="1" s="1"/>
  <c r="DC80" i="1"/>
  <c r="CV80" i="1"/>
  <c r="BO80" i="1" s="1"/>
  <c r="DC290" i="1"/>
  <c r="CV290" i="1"/>
  <c r="BO290" i="1" s="1"/>
  <c r="DC302" i="1"/>
  <c r="CV302" i="1"/>
  <c r="BO302" i="1" s="1"/>
  <c r="CV74" i="1"/>
  <c r="BO74" i="1" s="1"/>
  <c r="DC74" i="1"/>
  <c r="EA129" i="1"/>
  <c r="DC134" i="1"/>
  <c r="CV134" i="1"/>
  <c r="BO134" i="1" s="1"/>
  <c r="DC373" i="1"/>
  <c r="CV373" i="1"/>
  <c r="BO373" i="1" s="1"/>
  <c r="CV120" i="1"/>
  <c r="BO120" i="1" s="1"/>
  <c r="DC120" i="1"/>
  <c r="CV149" i="1"/>
  <c r="BO149" i="1" s="1"/>
  <c r="DC149" i="1"/>
  <c r="EA138" i="1"/>
  <c r="CO101" i="1"/>
  <c r="EA309" i="1"/>
  <c r="CO233" i="1"/>
  <c r="CV356" i="1"/>
  <c r="BO356" i="1" s="1"/>
  <c r="DC356" i="1"/>
  <c r="CO157" i="1"/>
  <c r="EA277" i="1"/>
  <c r="CV124" i="1"/>
  <c r="BO124" i="1" s="1"/>
  <c r="DC124" i="1"/>
  <c r="CO335" i="1"/>
  <c r="CV236" i="1"/>
  <c r="BO236" i="1" s="1"/>
  <c r="DC236" i="1"/>
  <c r="BG420" i="1"/>
  <c r="AJ420" i="1"/>
  <c r="AK420" i="1" s="1"/>
  <c r="EA87" i="1"/>
  <c r="CO130" i="1"/>
  <c r="EA130" i="1"/>
  <c r="CV223" i="1"/>
  <c r="BO223" i="1" s="1"/>
  <c r="DC223" i="1"/>
  <c r="EA59" i="1"/>
  <c r="EA310" i="1"/>
  <c r="DC233" i="1"/>
  <c r="CV233" i="1"/>
  <c r="BO233" i="1" s="1"/>
  <c r="EA263" i="1"/>
  <c r="EA181" i="1"/>
  <c r="EA288" i="1"/>
  <c r="CV357" i="1"/>
  <c r="BO357" i="1" s="1"/>
  <c r="DC357" i="1"/>
  <c r="DC230" i="1"/>
  <c r="CV230" i="1"/>
  <c r="BO230" i="1" s="1"/>
  <c r="DC253" i="1"/>
  <c r="CV253" i="1"/>
  <c r="BO253" i="1" s="1"/>
  <c r="CV265" i="1"/>
  <c r="BO265" i="1" s="1"/>
  <c r="DC265" i="1"/>
  <c r="EA117" i="1"/>
  <c r="CV259" i="1"/>
  <c r="BO259" i="1" s="1"/>
  <c r="DC259" i="1"/>
  <c r="CV213" i="1"/>
  <c r="BO213" i="1" s="1"/>
  <c r="DC213" i="1"/>
  <c r="DC331" i="1"/>
  <c r="CV331" i="1"/>
  <c r="BO331" i="1" s="1"/>
  <c r="DC320" i="1"/>
  <c r="CV320" i="1"/>
  <c r="BO320" i="1" s="1"/>
  <c r="EA285" i="1"/>
  <c r="EA298" i="1"/>
  <c r="CO254" i="1"/>
  <c r="EA275" i="1"/>
  <c r="CV66" i="1"/>
  <c r="BO66" i="1" s="1"/>
  <c r="DC66" i="1"/>
  <c r="CV289" i="1"/>
  <c r="BO289" i="1" s="1"/>
  <c r="DC289" i="1"/>
  <c r="CV214" i="1"/>
  <c r="BO214" i="1" s="1"/>
  <c r="DC214" i="1"/>
  <c r="DC234" i="1"/>
  <c r="CV234" i="1"/>
  <c r="BO234" i="1" s="1"/>
  <c r="EA144" i="1"/>
  <c r="EA297" i="1"/>
  <c r="CV370" i="1"/>
  <c r="BO370" i="1" s="1"/>
  <c r="DC370" i="1"/>
  <c r="EA211" i="1"/>
  <c r="DC133" i="1"/>
  <c r="CV133" i="1"/>
  <c r="BO133" i="1" s="1"/>
  <c r="EA363" i="1"/>
  <c r="EA350" i="1"/>
  <c r="EA135" i="1"/>
  <c r="CV296" i="1"/>
  <c r="BO296" i="1" s="1"/>
  <c r="DC296" i="1"/>
  <c r="DC166" i="1"/>
  <c r="CV166" i="1"/>
  <c r="BO166" i="1" s="1"/>
  <c r="EA364" i="1"/>
  <c r="EA222" i="1"/>
  <c r="DC210" i="1"/>
  <c r="CV210" i="1"/>
  <c r="BO210" i="1" s="1"/>
  <c r="CV121" i="1"/>
  <c r="BO121" i="1" s="1"/>
  <c r="DC121" i="1"/>
  <c r="EA339" i="1"/>
  <c r="EA371" i="1"/>
  <c r="EA140" i="1"/>
  <c r="EA196" i="1"/>
  <c r="DC255" i="1"/>
  <c r="CV255" i="1"/>
  <c r="BO255" i="1" s="1"/>
  <c r="DC88" i="1"/>
  <c r="CV88" i="1"/>
  <c r="BO88" i="1" s="1"/>
  <c r="DC267" i="1"/>
  <c r="CV267" i="1"/>
  <c r="BO267" i="1" s="1"/>
  <c r="CV68" i="1"/>
  <c r="BO68" i="1" s="1"/>
  <c r="DC68" i="1"/>
  <c r="EA177" i="1"/>
  <c r="CO217" i="1"/>
  <c r="EA250" i="1"/>
  <c r="EA341" i="1"/>
  <c r="CO287" i="1"/>
  <c r="DC314" i="1"/>
  <c r="CV314" i="1"/>
  <c r="BO314" i="1" s="1"/>
  <c r="EA249" i="1"/>
  <c r="CO122" i="1"/>
  <c r="CV347" i="1"/>
  <c r="BO347" i="1" s="1"/>
  <c r="DC347" i="1"/>
  <c r="EA153" i="1"/>
  <c r="CO102" i="1"/>
  <c r="EA170" i="1"/>
  <c r="CO302" i="1"/>
  <c r="CO282" i="1"/>
  <c r="CO151" i="1"/>
  <c r="EA325" i="1"/>
  <c r="EA352" i="1"/>
  <c r="CO354" i="1"/>
  <c r="DC287" i="1"/>
  <c r="CV287" i="1"/>
  <c r="BO287" i="1" s="1"/>
  <c r="DC64" i="1"/>
  <c r="CV64" i="1"/>
  <c r="BO64" i="1" s="1"/>
  <c r="DC102" i="1"/>
  <c r="CV102" i="1"/>
  <c r="BO102" i="1" s="1"/>
  <c r="EA290" i="1"/>
  <c r="EA302" i="1"/>
  <c r="CV243" i="1"/>
  <c r="BO243" i="1" s="1"/>
  <c r="DC243" i="1"/>
  <c r="CV264" i="1"/>
  <c r="BO264" i="1" s="1"/>
  <c r="DC264" i="1"/>
  <c r="CV145" i="1"/>
  <c r="BO145" i="1" s="1"/>
  <c r="DC145" i="1"/>
  <c r="DC75" i="1"/>
  <c r="CV75" i="1"/>
  <c r="BO75" i="1" s="1"/>
  <c r="CO103" i="1"/>
  <c r="EA246" i="1"/>
  <c r="EA373" i="1"/>
  <c r="DC123" i="1"/>
  <c r="CV123" i="1"/>
  <c r="BO123" i="1" s="1"/>
  <c r="EA120" i="1"/>
  <c r="CV315" i="1"/>
  <c r="BO315" i="1" s="1"/>
  <c r="DC315" i="1"/>
  <c r="EA286" i="1"/>
  <c r="CO310" i="1"/>
  <c r="CO201" i="1"/>
  <c r="CO226" i="1"/>
  <c r="EA356" i="1"/>
  <c r="CV198" i="1"/>
  <c r="BO198" i="1" s="1"/>
  <c r="DC198" i="1"/>
  <c r="DC89" i="1"/>
  <c r="CV89" i="1"/>
  <c r="BO89" i="1" s="1"/>
  <c r="CO172" i="1"/>
  <c r="EA124" i="1"/>
  <c r="CO126" i="1"/>
  <c r="CV178" i="1"/>
  <c r="BO178" i="1" s="1"/>
  <c r="DC178" i="1"/>
  <c r="CO372" i="1"/>
  <c r="CV305" i="1"/>
  <c r="BO305" i="1" s="1"/>
  <c r="DC305" i="1"/>
  <c r="CV78" i="1"/>
  <c r="BO78" i="1" s="1"/>
  <c r="DC78" i="1"/>
  <c r="CV204" i="1"/>
  <c r="BO204" i="1" s="1"/>
  <c r="DC204" i="1"/>
  <c r="CV203" i="1"/>
  <c r="BO203" i="1" s="1"/>
  <c r="DC203" i="1"/>
  <c r="EA223" i="1"/>
  <c r="CV100" i="1"/>
  <c r="BO100" i="1" s="1"/>
  <c r="DC100" i="1"/>
  <c r="EA233" i="1"/>
  <c r="CV90" i="1"/>
  <c r="BO90" i="1" s="1"/>
  <c r="DC90" i="1"/>
  <c r="EA357" i="1"/>
  <c r="CV143" i="1"/>
  <c r="BO143" i="1" s="1"/>
  <c r="DC143" i="1"/>
  <c r="EA230" i="1"/>
  <c r="EA205" i="1"/>
  <c r="DC372" i="1"/>
  <c r="CV372" i="1"/>
  <c r="BO372" i="1" s="1"/>
  <c r="EA265" i="1"/>
  <c r="EA137" i="1"/>
  <c r="CV86" i="1"/>
  <c r="BO86" i="1" s="1"/>
  <c r="DC86" i="1"/>
  <c r="EA259" i="1"/>
  <c r="EA213" i="1"/>
  <c r="CO297" i="1"/>
  <c r="CV375" i="1"/>
  <c r="BO375" i="1" s="1"/>
  <c r="DC375" i="1"/>
  <c r="CO321" i="1"/>
  <c r="CO67" i="1"/>
  <c r="DC261" i="1"/>
  <c r="CV261" i="1"/>
  <c r="BO261" i="1" s="1"/>
  <c r="DC338" i="1"/>
  <c r="CV338" i="1"/>
  <c r="BO338" i="1" s="1"/>
  <c r="DC76" i="1"/>
  <c r="CV76" i="1"/>
  <c r="BO76" i="1" s="1"/>
  <c r="EA254" i="1"/>
  <c r="CO139" i="1"/>
  <c r="EA247" i="1"/>
  <c r="EA240" i="1"/>
  <c r="EA370" i="1"/>
  <c r="EA67" i="1"/>
  <c r="EA133" i="1"/>
  <c r="CV158" i="1"/>
  <c r="BO158" i="1" s="1"/>
  <c r="DC158" i="1"/>
  <c r="AJ413" i="1"/>
  <c r="AK413" i="1" s="1"/>
  <c r="BG413" i="1"/>
  <c r="CO192" i="1"/>
  <c r="CO121" i="1"/>
  <c r="CO245" i="1"/>
  <c r="CV316" i="1"/>
  <c r="BO316" i="1" s="1"/>
  <c r="DC316" i="1"/>
  <c r="CV306" i="1"/>
  <c r="BO306" i="1" s="1"/>
  <c r="DC306" i="1"/>
  <c r="EA146" i="1"/>
  <c r="CO329" i="1"/>
  <c r="DC112" i="1"/>
  <c r="CV112" i="1"/>
  <c r="BO112" i="1" s="1"/>
  <c r="CO210" i="1"/>
  <c r="EA208" i="1"/>
  <c r="EA210" i="1"/>
  <c r="DC377" i="1"/>
  <c r="CV377" i="1"/>
  <c r="BO377" i="1" s="1"/>
  <c r="DC355" i="1"/>
  <c r="CV355" i="1"/>
  <c r="BO355" i="1" s="1"/>
  <c r="CV173" i="1"/>
  <c r="BO173" i="1" s="1"/>
  <c r="DC173" i="1"/>
  <c r="CV116" i="1"/>
  <c r="BO116" i="1" s="1"/>
  <c r="DC116" i="1"/>
  <c r="EA255" i="1"/>
  <c r="DC353" i="1"/>
  <c r="CV353" i="1"/>
  <c r="BO353" i="1" s="1"/>
  <c r="DC361" i="1"/>
  <c r="CV361" i="1"/>
  <c r="BO361" i="1" s="1"/>
  <c r="CV224" i="1"/>
  <c r="BO224" i="1" s="1"/>
  <c r="DC224" i="1"/>
  <c r="EA274" i="1"/>
  <c r="CO241" i="1"/>
  <c r="EA174" i="1"/>
  <c r="CV132" i="1"/>
  <c r="BO132" i="1" s="1"/>
  <c r="DC132" i="1"/>
  <c r="DC212" i="1"/>
  <c r="CV212" i="1"/>
  <c r="BO212" i="1" s="1"/>
  <c r="CO83" i="1"/>
  <c r="EA347" i="1"/>
  <c r="CV202" i="1"/>
  <c r="BO202" i="1" s="1"/>
  <c r="DC202" i="1"/>
  <c r="CO270" i="1"/>
  <c r="DC164" i="1"/>
  <c r="CV164" i="1"/>
  <c r="BO164" i="1" s="1"/>
  <c r="CO290" i="1"/>
  <c r="DC228" i="1"/>
  <c r="CV228" i="1"/>
  <c r="BO228" i="1" s="1"/>
  <c r="EA191" i="1"/>
  <c r="CV294" i="1"/>
  <c r="BO294" i="1" s="1"/>
  <c r="DC294" i="1"/>
  <c r="CO129" i="1"/>
  <c r="CO231" i="1"/>
  <c r="CV92" i="1"/>
  <c r="BO92" i="1" s="1"/>
  <c r="DC92" i="1"/>
  <c r="DC113" i="1"/>
  <c r="CV113" i="1"/>
  <c r="BO113" i="1" s="1"/>
  <c r="EA162" i="1"/>
  <c r="EA64" i="1"/>
  <c r="CV122" i="1"/>
  <c r="BO122" i="1" s="1"/>
  <c r="DC122" i="1"/>
  <c r="EA312" i="1"/>
  <c r="EA80" i="1"/>
  <c r="EA102" i="1"/>
  <c r="CV63" i="1"/>
  <c r="BO63" i="1" s="1"/>
  <c r="DC63" i="1"/>
  <c r="EA243" i="1"/>
  <c r="EA264" i="1"/>
  <c r="EA74" i="1"/>
  <c r="EA75" i="1"/>
  <c r="EA134" i="1"/>
  <c r="CO204" i="1"/>
  <c r="EA315" i="1"/>
  <c r="EA149" i="1"/>
  <c r="CV65" i="1"/>
  <c r="BO65" i="1" s="1"/>
  <c r="DC65" i="1"/>
  <c r="CO100" i="1"/>
  <c r="CV154" i="1"/>
  <c r="BO154" i="1" s="1"/>
  <c r="DC154" i="1"/>
  <c r="CO263" i="1"/>
  <c r="CO307" i="1"/>
  <c r="CO215" i="1"/>
  <c r="CV256" i="1"/>
  <c r="BO256" i="1" s="1"/>
  <c r="DC256" i="1"/>
  <c r="EA236" i="1"/>
  <c r="DC180" i="1"/>
  <c r="CV180" i="1"/>
  <c r="BO180" i="1" s="1"/>
  <c r="CO265" i="1"/>
  <c r="EA204" i="1"/>
  <c r="EA203" i="1"/>
  <c r="DC226" i="1"/>
  <c r="CV226" i="1"/>
  <c r="BO226" i="1" s="1"/>
  <c r="EA90" i="1"/>
  <c r="DC244" i="1"/>
  <c r="CV244" i="1"/>
  <c r="BO244" i="1" s="1"/>
  <c r="EA253" i="1"/>
  <c r="CV94" i="1"/>
  <c r="BO94" i="1" s="1"/>
  <c r="DC94" i="1"/>
  <c r="DC58" i="1"/>
  <c r="CV58" i="1"/>
  <c r="BO58" i="1" s="1"/>
  <c r="EA86" i="1"/>
  <c r="CV199" i="1"/>
  <c r="BO199" i="1" s="1"/>
  <c r="DC199" i="1"/>
  <c r="DC342" i="1"/>
  <c r="CV342" i="1"/>
  <c r="BO342" i="1" s="1"/>
  <c r="EA331" i="1"/>
  <c r="DC334" i="1"/>
  <c r="CV334" i="1"/>
  <c r="BO334" i="1" s="1"/>
  <c r="EA320" i="1"/>
  <c r="DC368" i="1"/>
  <c r="CV368" i="1"/>
  <c r="BO368" i="1" s="1"/>
  <c r="DC229" i="1"/>
  <c r="CV229" i="1"/>
  <c r="BO229" i="1" s="1"/>
  <c r="CO211" i="1"/>
  <c r="CV345" i="1"/>
  <c r="BO345" i="1" s="1"/>
  <c r="DC345" i="1"/>
  <c r="DC337" i="1"/>
  <c r="CV337" i="1"/>
  <c r="BO337" i="1" s="1"/>
  <c r="DC279" i="1"/>
  <c r="CV279" i="1"/>
  <c r="BO279" i="1" s="1"/>
  <c r="CO252" i="1"/>
  <c r="CO275" i="1"/>
  <c r="EA76" i="1"/>
  <c r="CV278" i="1"/>
  <c r="BO278" i="1" s="1"/>
  <c r="DC278" i="1"/>
  <c r="DC163" i="1"/>
  <c r="CV163" i="1"/>
  <c r="BO163" i="1" s="1"/>
  <c r="CV369" i="1"/>
  <c r="BO369" i="1" s="1"/>
  <c r="DC369" i="1"/>
  <c r="DC351" i="1"/>
  <c r="CV351" i="1"/>
  <c r="BO351" i="1" s="1"/>
  <c r="EA66" i="1"/>
  <c r="EA289" i="1"/>
  <c r="EA214" i="1"/>
  <c r="EA234" i="1"/>
  <c r="CV108" i="1"/>
  <c r="BO108" i="1" s="1"/>
  <c r="DC108" i="1"/>
  <c r="CV266" i="1"/>
  <c r="BO266" i="1" s="1"/>
  <c r="DC266" i="1"/>
  <c r="V419" i="1"/>
  <c r="AH419" i="1"/>
  <c r="CV237" i="1"/>
  <c r="BO237" i="1" s="1"/>
  <c r="DC237" i="1"/>
  <c r="CV111" i="1"/>
  <c r="BO111" i="1" s="1"/>
  <c r="DC111" i="1"/>
  <c r="CV188" i="1"/>
  <c r="BO188" i="1" s="1"/>
  <c r="DC188" i="1"/>
  <c r="DC239" i="1"/>
  <c r="CV239" i="1"/>
  <c r="BO239" i="1" s="1"/>
  <c r="CO88" i="1"/>
  <c r="CV156" i="1"/>
  <c r="BO156" i="1" s="1"/>
  <c r="DC156" i="1"/>
  <c r="CV248" i="1"/>
  <c r="BO248" i="1" s="1"/>
  <c r="DC248" i="1"/>
  <c r="CO353" i="1"/>
  <c r="CO349" i="1"/>
  <c r="EA121" i="1"/>
  <c r="EA173" i="1"/>
  <c r="CV147" i="1"/>
  <c r="BO147" i="1" s="1"/>
  <c r="DC147" i="1"/>
  <c r="CV95" i="1"/>
  <c r="BO95" i="1" s="1"/>
  <c r="DC95" i="1"/>
  <c r="EA88" i="1"/>
  <c r="EA353" i="1"/>
  <c r="EA267" i="1"/>
  <c r="DC70" i="1"/>
  <c r="CV70" i="1"/>
  <c r="BO70" i="1" s="1"/>
  <c r="EA68" i="1"/>
  <c r="EA361" i="1"/>
  <c r="EA224" i="1"/>
  <c r="CO162" i="1"/>
  <c r="CO269" i="1"/>
  <c r="EA132" i="1"/>
  <c r="EA314" i="1"/>
  <c r="EA212" i="1"/>
  <c r="DC317" i="1"/>
  <c r="CV317" i="1"/>
  <c r="BO317" i="1" s="1"/>
  <c r="CO312" i="1"/>
  <c r="EA202" i="1"/>
  <c r="DC128" i="1"/>
  <c r="CV128" i="1"/>
  <c r="BO128" i="1" s="1"/>
  <c r="CV374" i="1"/>
  <c r="BO374" i="1" s="1"/>
  <c r="DC374" i="1"/>
  <c r="EA164" i="1"/>
  <c r="EA228" i="1"/>
  <c r="CO165" i="1"/>
  <c r="CO319" i="1"/>
  <c r="EA294" i="1"/>
  <c r="CO75" i="1"/>
  <c r="BG415" i="1"/>
  <c r="AJ415" i="1"/>
  <c r="AK415" i="1" s="1"/>
  <c r="CV219" i="1"/>
  <c r="BO219" i="1" s="1"/>
  <c r="DC219" i="1"/>
  <c r="EA92" i="1"/>
  <c r="EA287" i="1"/>
  <c r="EA122" i="1"/>
  <c r="DC270" i="1"/>
  <c r="CV270" i="1"/>
  <c r="BO270" i="1" s="1"/>
  <c r="CV319" i="1"/>
  <c r="BO319" i="1" s="1"/>
  <c r="DC319" i="1"/>
  <c r="CV238" i="1"/>
  <c r="BO238" i="1" s="1"/>
  <c r="DC238" i="1"/>
  <c r="EA145" i="1"/>
  <c r="DC151" i="1"/>
  <c r="CV151" i="1"/>
  <c r="BO151" i="1" s="1"/>
  <c r="CV231" i="1"/>
  <c r="BO231" i="1" s="1"/>
  <c r="DC231" i="1"/>
  <c r="CO99" i="1"/>
  <c r="EA123" i="1"/>
  <c r="CO203" i="1"/>
  <c r="CV209" i="1"/>
  <c r="BO209" i="1" s="1"/>
  <c r="DC209" i="1"/>
  <c r="EA65" i="1"/>
  <c r="CO181" i="1"/>
  <c r="EA198" i="1"/>
  <c r="EA89" i="1"/>
  <c r="DC159" i="1"/>
  <c r="CV159" i="1"/>
  <c r="BO159" i="1" s="1"/>
  <c r="CO160" i="1"/>
  <c r="EA256" i="1"/>
  <c r="DC85" i="1"/>
  <c r="CV85" i="1"/>
  <c r="BO85" i="1" s="1"/>
  <c r="CO376" i="1"/>
  <c r="EA178" i="1"/>
  <c r="EA180" i="1"/>
  <c r="CO105" i="1"/>
  <c r="EA305" i="1"/>
  <c r="EA78" i="1"/>
  <c r="CV99" i="1"/>
  <c r="BO99" i="1" s="1"/>
  <c r="DC99" i="1"/>
  <c r="EA100" i="1"/>
  <c r="CV201" i="1"/>
  <c r="BO201" i="1" s="1"/>
  <c r="DC201" i="1"/>
  <c r="EA226" i="1"/>
  <c r="EA244" i="1"/>
  <c r="EA143" i="1"/>
  <c r="DC335" i="1"/>
  <c r="CV335" i="1"/>
  <c r="BO335" i="1" s="1"/>
  <c r="CV336" i="1"/>
  <c r="BO336" i="1" s="1"/>
  <c r="DC336" i="1"/>
  <c r="EA372" i="1"/>
  <c r="CV105" i="1"/>
  <c r="BO105" i="1" s="1"/>
  <c r="DC105" i="1"/>
  <c r="EA58" i="1"/>
  <c r="CV155" i="1"/>
  <c r="BO155" i="1" s="1"/>
  <c r="DC155" i="1"/>
  <c r="EA199" i="1"/>
  <c r="EA342" i="1"/>
  <c r="DC280" i="1"/>
  <c r="CV280" i="1"/>
  <c r="BO280" i="1" s="1"/>
  <c r="EA334" i="1"/>
  <c r="DC284" i="1"/>
  <c r="CV284" i="1"/>
  <c r="BO284" i="1" s="1"/>
  <c r="DC235" i="1"/>
  <c r="CV235" i="1"/>
  <c r="BO235" i="1" s="1"/>
  <c r="CO227" i="1"/>
  <c r="EA375" i="1"/>
  <c r="EA229" i="1"/>
  <c r="DC79" i="1"/>
  <c r="CV79" i="1"/>
  <c r="BO79" i="1" s="1"/>
  <c r="EA345" i="1"/>
  <c r="EA261" i="1"/>
  <c r="EA338" i="1"/>
  <c r="EA278" i="1"/>
  <c r="EA163" i="1"/>
  <c r="EA369" i="1"/>
  <c r="EA108" i="1"/>
  <c r="CV227" i="1"/>
  <c r="BO227" i="1" s="1"/>
  <c r="DC227" i="1"/>
  <c r="DC299" i="1"/>
  <c r="CV299" i="1"/>
  <c r="BO299" i="1" s="1"/>
  <c r="DC321" i="1"/>
  <c r="CV321" i="1"/>
  <c r="BO321" i="1" s="1"/>
  <c r="CV232" i="1"/>
  <c r="BO232" i="1" s="1"/>
  <c r="DC232" i="1"/>
  <c r="EA158" i="1"/>
  <c r="BG419" i="1"/>
  <c r="AJ419" i="1"/>
  <c r="AK419" i="1" s="1"/>
  <c r="V417" i="1"/>
  <c r="AH417" i="1"/>
  <c r="EB158" i="1" l="1"/>
  <c r="EE158" i="1"/>
  <c r="ED158" i="1"/>
  <c r="DS158" i="1"/>
  <c r="DP158" i="1"/>
  <c r="EB58" i="1"/>
  <c r="EE58" i="1"/>
  <c r="DS58" i="1"/>
  <c r="ED58" i="1"/>
  <c r="DP58" i="1"/>
  <c r="EB143" i="1"/>
  <c r="EE143" i="1"/>
  <c r="DS143" i="1"/>
  <c r="ED143" i="1"/>
  <c r="DP143" i="1"/>
  <c r="EB78" i="1"/>
  <c r="EE78" i="1"/>
  <c r="ED78" i="1"/>
  <c r="DS78" i="1"/>
  <c r="DP78" i="1"/>
  <c r="EB256" i="1"/>
  <c r="EE256" i="1"/>
  <c r="DS256" i="1"/>
  <c r="ED256" i="1"/>
  <c r="DP256" i="1"/>
  <c r="EB122" i="1"/>
  <c r="EE122" i="1"/>
  <c r="DS122" i="1"/>
  <c r="ED122" i="1"/>
  <c r="DP122" i="1"/>
  <c r="EB294" i="1"/>
  <c r="EE294" i="1"/>
  <c r="ED294" i="1"/>
  <c r="DS294" i="1"/>
  <c r="DP294" i="1"/>
  <c r="EB353" i="1"/>
  <c r="EE353" i="1"/>
  <c r="ED353" i="1"/>
  <c r="DS353" i="1"/>
  <c r="DP353" i="1"/>
  <c r="EB66" i="1"/>
  <c r="EE66" i="1"/>
  <c r="DS66" i="1"/>
  <c r="ED66" i="1"/>
  <c r="DP66" i="1"/>
  <c r="EB264" i="1"/>
  <c r="EE264" i="1"/>
  <c r="DS264" i="1"/>
  <c r="ED264" i="1"/>
  <c r="DP264" i="1"/>
  <c r="EB370" i="1"/>
  <c r="EE370" i="1"/>
  <c r="ED370" i="1"/>
  <c r="DS370" i="1"/>
  <c r="DP370" i="1"/>
  <c r="EB213" i="1"/>
  <c r="EE213" i="1"/>
  <c r="ED213" i="1"/>
  <c r="DS213" i="1"/>
  <c r="DP213" i="1"/>
  <c r="EB205" i="1"/>
  <c r="EE205" i="1"/>
  <c r="DS205" i="1"/>
  <c r="ED205" i="1"/>
  <c r="DP205" i="1"/>
  <c r="EB246" i="1"/>
  <c r="EE246" i="1"/>
  <c r="DS246" i="1"/>
  <c r="ED246" i="1"/>
  <c r="DP246" i="1"/>
  <c r="EB170" i="1"/>
  <c r="EE170" i="1"/>
  <c r="DS170" i="1"/>
  <c r="ED170" i="1"/>
  <c r="DP170" i="1"/>
  <c r="EB371" i="1"/>
  <c r="EE371" i="1"/>
  <c r="ED371" i="1"/>
  <c r="DS371" i="1"/>
  <c r="DP371" i="1"/>
  <c r="EB298" i="1"/>
  <c r="EE298" i="1"/>
  <c r="DS298" i="1"/>
  <c r="ED298" i="1"/>
  <c r="DP298" i="1"/>
  <c r="EB310" i="1"/>
  <c r="EE310" i="1"/>
  <c r="ED310" i="1"/>
  <c r="DS310" i="1"/>
  <c r="DP310" i="1"/>
  <c r="BJ420" i="1"/>
  <c r="AZ420" i="1"/>
  <c r="BH420" i="1"/>
  <c r="AW420" i="1"/>
  <c r="EB301" i="1"/>
  <c r="EE301" i="1"/>
  <c r="ED301" i="1"/>
  <c r="DS301" i="1"/>
  <c r="DP301" i="1"/>
  <c r="EB358" i="1"/>
  <c r="EE358" i="1"/>
  <c r="ED358" i="1"/>
  <c r="DS358" i="1"/>
  <c r="DP358" i="1"/>
  <c r="EB333" i="1"/>
  <c r="EE333" i="1"/>
  <c r="ED333" i="1"/>
  <c r="DS333" i="1"/>
  <c r="DP333" i="1"/>
  <c r="EB258" i="1"/>
  <c r="EE258" i="1"/>
  <c r="DS258" i="1"/>
  <c r="ED258" i="1"/>
  <c r="DP258" i="1"/>
  <c r="EB332" i="1"/>
  <c r="EE332" i="1"/>
  <c r="DS332" i="1"/>
  <c r="DP332" i="1"/>
  <c r="ED332" i="1"/>
  <c r="EB182" i="1"/>
  <c r="EE182" i="1"/>
  <c r="DS182" i="1"/>
  <c r="ED182" i="1"/>
  <c r="DP182" i="1"/>
  <c r="EB362" i="1"/>
  <c r="EE362" i="1"/>
  <c r="ED362" i="1"/>
  <c r="DS362" i="1"/>
  <c r="DP362" i="1"/>
  <c r="EB307" i="1"/>
  <c r="EE307" i="1"/>
  <c r="ED307" i="1"/>
  <c r="DS307" i="1"/>
  <c r="DP307" i="1"/>
  <c r="EB273" i="1"/>
  <c r="EE273" i="1"/>
  <c r="DS273" i="1"/>
  <c r="ED273" i="1"/>
  <c r="DP273" i="1"/>
  <c r="EB96" i="1"/>
  <c r="EE96" i="1"/>
  <c r="DS96" i="1"/>
  <c r="ED96" i="1"/>
  <c r="DP96" i="1"/>
  <c r="BH414" i="1"/>
  <c r="BJ414" i="1"/>
  <c r="AZ414" i="1"/>
  <c r="AW414" i="1"/>
  <c r="EB159" i="1"/>
  <c r="EE159" i="1"/>
  <c r="DS159" i="1"/>
  <c r="ED159" i="1"/>
  <c r="DP159" i="1"/>
  <c r="EB151" i="1"/>
  <c r="EE151" i="1"/>
  <c r="DS151" i="1"/>
  <c r="ED151" i="1"/>
  <c r="DP151" i="1"/>
  <c r="EB292" i="1"/>
  <c r="EE292" i="1"/>
  <c r="ED292" i="1"/>
  <c r="DS292" i="1"/>
  <c r="DP292" i="1"/>
  <c r="EB107" i="1"/>
  <c r="EE107" i="1"/>
  <c r="ED107" i="1"/>
  <c r="DS107" i="1"/>
  <c r="DP107" i="1"/>
  <c r="EB248" i="1"/>
  <c r="EE248" i="1"/>
  <c r="DS248" i="1"/>
  <c r="ED248" i="1"/>
  <c r="DP248" i="1"/>
  <c r="EB337" i="1"/>
  <c r="EE337" i="1"/>
  <c r="ED337" i="1"/>
  <c r="DS337" i="1"/>
  <c r="DP337" i="1"/>
  <c r="EB237" i="1"/>
  <c r="EE237" i="1"/>
  <c r="ED237" i="1"/>
  <c r="DS237" i="1"/>
  <c r="DP237" i="1"/>
  <c r="EB261" i="1"/>
  <c r="EE261" i="1"/>
  <c r="ED261" i="1"/>
  <c r="DS261" i="1"/>
  <c r="DP261" i="1"/>
  <c r="EB108" i="1"/>
  <c r="EE108" i="1"/>
  <c r="DP108" i="1"/>
  <c r="ED108" i="1"/>
  <c r="DS108" i="1"/>
  <c r="EB334" i="1"/>
  <c r="EE334" i="1"/>
  <c r="ED334" i="1"/>
  <c r="DS334" i="1"/>
  <c r="DP334" i="1"/>
  <c r="EB244" i="1"/>
  <c r="EE244" i="1"/>
  <c r="ED244" i="1"/>
  <c r="DS244" i="1"/>
  <c r="DP244" i="1"/>
  <c r="EB305" i="1"/>
  <c r="EE305" i="1"/>
  <c r="ED305" i="1"/>
  <c r="DS305" i="1"/>
  <c r="DP305" i="1"/>
  <c r="EB145" i="1"/>
  <c r="EE145" i="1"/>
  <c r="DS145" i="1"/>
  <c r="ED145" i="1"/>
  <c r="DP145" i="1"/>
  <c r="EB287" i="1"/>
  <c r="EE287" i="1"/>
  <c r="ED287" i="1"/>
  <c r="DS287" i="1"/>
  <c r="DP287" i="1"/>
  <c r="EB202" i="1"/>
  <c r="EE202" i="1"/>
  <c r="DS202" i="1"/>
  <c r="ED202" i="1"/>
  <c r="DP202" i="1"/>
  <c r="EB88" i="1"/>
  <c r="EE88" i="1"/>
  <c r="DS88" i="1"/>
  <c r="ED88" i="1"/>
  <c r="DP88" i="1"/>
  <c r="EB76" i="1"/>
  <c r="EE76" i="1"/>
  <c r="ED76" i="1"/>
  <c r="DS76" i="1"/>
  <c r="DP76" i="1"/>
  <c r="EB243" i="1"/>
  <c r="EE243" i="1"/>
  <c r="ED243" i="1"/>
  <c r="DS243" i="1"/>
  <c r="DP243" i="1"/>
  <c r="EB64" i="1"/>
  <c r="EE64" i="1"/>
  <c r="DS64" i="1"/>
  <c r="ED64" i="1"/>
  <c r="DP64" i="1"/>
  <c r="EB240" i="1"/>
  <c r="EE240" i="1"/>
  <c r="DS240" i="1"/>
  <c r="ED240" i="1"/>
  <c r="DP240" i="1"/>
  <c r="EB259" i="1"/>
  <c r="EE259" i="1"/>
  <c r="ED259" i="1"/>
  <c r="DS259" i="1"/>
  <c r="DP259" i="1"/>
  <c r="EB230" i="1"/>
  <c r="EE230" i="1"/>
  <c r="DS230" i="1"/>
  <c r="ED230" i="1"/>
  <c r="DP230" i="1"/>
  <c r="EB286" i="1"/>
  <c r="EE286" i="1"/>
  <c r="DS286" i="1"/>
  <c r="ED286" i="1"/>
  <c r="DP286" i="1"/>
  <c r="EB339" i="1"/>
  <c r="EE339" i="1"/>
  <c r="ED339" i="1"/>
  <c r="DS339" i="1"/>
  <c r="DP339" i="1"/>
  <c r="EB211" i="1"/>
  <c r="EE211" i="1"/>
  <c r="ED211" i="1"/>
  <c r="DS211" i="1"/>
  <c r="DP211" i="1"/>
  <c r="EB285" i="1"/>
  <c r="EE285" i="1"/>
  <c r="ED285" i="1"/>
  <c r="DS285" i="1"/>
  <c r="DP285" i="1"/>
  <c r="EB59" i="1"/>
  <c r="EE59" i="1"/>
  <c r="ED59" i="1"/>
  <c r="DS59" i="1"/>
  <c r="DP59" i="1"/>
  <c r="EB328" i="1"/>
  <c r="EE328" i="1"/>
  <c r="DS328" i="1"/>
  <c r="ED328" i="1"/>
  <c r="DP328" i="1"/>
  <c r="EB348" i="1"/>
  <c r="EE348" i="1"/>
  <c r="ED348" i="1"/>
  <c r="DS348" i="1"/>
  <c r="DP348" i="1"/>
  <c r="EB168" i="1"/>
  <c r="EE168" i="1"/>
  <c r="DS168" i="1"/>
  <c r="ED168" i="1"/>
  <c r="DP168" i="1"/>
  <c r="EB344" i="1"/>
  <c r="EE344" i="1"/>
  <c r="ED344" i="1"/>
  <c r="DS344" i="1"/>
  <c r="DP344" i="1"/>
  <c r="EB327" i="1"/>
  <c r="EE327" i="1"/>
  <c r="ED327" i="1"/>
  <c r="DS327" i="1"/>
  <c r="DP327" i="1"/>
  <c r="EB304" i="1"/>
  <c r="EE304" i="1"/>
  <c r="DS304" i="1"/>
  <c r="ED304" i="1"/>
  <c r="DP304" i="1"/>
  <c r="EB176" i="1"/>
  <c r="EE176" i="1"/>
  <c r="DS176" i="1"/>
  <c r="ED176" i="1"/>
  <c r="DP176" i="1"/>
  <c r="EB104" i="1"/>
  <c r="EE104" i="1"/>
  <c r="DS104" i="1"/>
  <c r="ED104" i="1"/>
  <c r="DP104" i="1"/>
  <c r="EB252" i="1"/>
  <c r="EE252" i="1"/>
  <c r="ED252" i="1"/>
  <c r="DS252" i="1"/>
  <c r="DP252" i="1"/>
  <c r="EB190" i="1"/>
  <c r="EE190" i="1"/>
  <c r="DS190" i="1"/>
  <c r="ED190" i="1"/>
  <c r="DP190" i="1"/>
  <c r="EB340" i="1"/>
  <c r="EE340" i="1"/>
  <c r="ED340" i="1"/>
  <c r="DS340" i="1"/>
  <c r="DP340" i="1"/>
  <c r="EB197" i="1"/>
  <c r="EE197" i="1"/>
  <c r="ED197" i="1"/>
  <c r="DS197" i="1"/>
  <c r="DP197" i="1"/>
  <c r="EB91" i="1"/>
  <c r="EE91" i="1"/>
  <c r="ED91" i="1"/>
  <c r="DS91" i="1"/>
  <c r="DP91" i="1"/>
  <c r="EB272" i="1"/>
  <c r="EE272" i="1"/>
  <c r="DS272" i="1"/>
  <c r="ED272" i="1"/>
  <c r="DP272" i="1"/>
  <c r="EB268" i="1"/>
  <c r="EE268" i="1"/>
  <c r="ED268" i="1"/>
  <c r="DS268" i="1"/>
  <c r="DP268" i="1"/>
  <c r="EB82" i="1"/>
  <c r="EE82" i="1"/>
  <c r="DS82" i="1"/>
  <c r="ED82" i="1"/>
  <c r="DP82" i="1"/>
  <c r="EB157" i="1"/>
  <c r="EE157" i="1"/>
  <c r="DS157" i="1"/>
  <c r="ED157" i="1"/>
  <c r="DP157" i="1"/>
  <c r="EB99" i="1"/>
  <c r="EE99" i="1"/>
  <c r="ED99" i="1"/>
  <c r="DS99" i="1"/>
  <c r="DP99" i="1"/>
  <c r="EB209" i="1"/>
  <c r="EE209" i="1"/>
  <c r="DS209" i="1"/>
  <c r="ED209" i="1"/>
  <c r="DP209" i="1"/>
  <c r="EB282" i="1"/>
  <c r="EE282" i="1"/>
  <c r="DS282" i="1"/>
  <c r="ED282" i="1"/>
  <c r="DP282" i="1"/>
  <c r="EB71" i="1"/>
  <c r="EE71" i="1"/>
  <c r="DS71" i="1"/>
  <c r="ED71" i="1"/>
  <c r="DP71" i="1"/>
  <c r="EB242" i="1"/>
  <c r="EE242" i="1"/>
  <c r="DS242" i="1"/>
  <c r="ED242" i="1"/>
  <c r="DP242" i="1"/>
  <c r="EB313" i="1"/>
  <c r="EE313" i="1"/>
  <c r="ED313" i="1"/>
  <c r="DS313" i="1"/>
  <c r="DP313" i="1"/>
  <c r="EB296" i="1"/>
  <c r="EE296" i="1"/>
  <c r="DS296" i="1"/>
  <c r="ED296" i="1"/>
  <c r="DP296" i="1"/>
  <c r="EB79" i="1"/>
  <c r="EE79" i="1"/>
  <c r="DS79" i="1"/>
  <c r="ED79" i="1"/>
  <c r="DP79" i="1"/>
  <c r="EB85" i="1"/>
  <c r="EE85" i="1"/>
  <c r="ED85" i="1"/>
  <c r="DS85" i="1"/>
  <c r="DP85" i="1"/>
  <c r="EB116" i="1"/>
  <c r="EE116" i="1"/>
  <c r="ED116" i="1"/>
  <c r="DS116" i="1"/>
  <c r="DP116" i="1"/>
  <c r="EB295" i="1"/>
  <c r="EE295" i="1"/>
  <c r="DS295" i="1"/>
  <c r="ED295" i="1"/>
  <c r="DP295" i="1"/>
  <c r="EB251" i="1"/>
  <c r="EE251" i="1"/>
  <c r="ED251" i="1"/>
  <c r="DS251" i="1"/>
  <c r="DP251" i="1"/>
  <c r="EB118" i="1"/>
  <c r="EE118" i="1"/>
  <c r="DS118" i="1"/>
  <c r="ED118" i="1"/>
  <c r="DP118" i="1"/>
  <c r="EB152" i="1"/>
  <c r="EE152" i="1"/>
  <c r="DS152" i="1"/>
  <c r="ED152" i="1"/>
  <c r="DP152" i="1"/>
  <c r="EB226" i="1"/>
  <c r="EE226" i="1"/>
  <c r="DS226" i="1"/>
  <c r="ED226" i="1"/>
  <c r="DP226" i="1"/>
  <c r="EB92" i="1"/>
  <c r="EE92" i="1"/>
  <c r="ED92" i="1"/>
  <c r="DS92" i="1"/>
  <c r="DP92" i="1"/>
  <c r="EB224" i="1"/>
  <c r="EE224" i="1"/>
  <c r="DS224" i="1"/>
  <c r="ED224" i="1"/>
  <c r="DP224" i="1"/>
  <c r="EB331" i="1"/>
  <c r="EE331" i="1"/>
  <c r="ED331" i="1"/>
  <c r="DS331" i="1"/>
  <c r="DP331" i="1"/>
  <c r="EB203" i="1"/>
  <c r="EE203" i="1"/>
  <c r="ED203" i="1"/>
  <c r="DS203" i="1"/>
  <c r="DP203" i="1"/>
  <c r="EB149" i="1"/>
  <c r="EE149" i="1"/>
  <c r="ED149" i="1"/>
  <c r="DS149" i="1"/>
  <c r="DP149" i="1"/>
  <c r="EB162" i="1"/>
  <c r="EE162" i="1"/>
  <c r="DS162" i="1"/>
  <c r="ED162" i="1"/>
  <c r="DP162" i="1"/>
  <c r="EB174" i="1"/>
  <c r="EE174" i="1"/>
  <c r="DS174" i="1"/>
  <c r="ED174" i="1"/>
  <c r="DP174" i="1"/>
  <c r="EB146" i="1"/>
  <c r="EE146" i="1"/>
  <c r="DS146" i="1"/>
  <c r="ED146" i="1"/>
  <c r="DP146" i="1"/>
  <c r="BH413" i="1"/>
  <c r="BJ413" i="1"/>
  <c r="AZ413" i="1"/>
  <c r="AW413" i="1"/>
  <c r="EB247" i="1"/>
  <c r="EE247" i="1"/>
  <c r="DS247" i="1"/>
  <c r="ED247" i="1"/>
  <c r="DP247" i="1"/>
  <c r="EB223" i="1"/>
  <c r="EE223" i="1"/>
  <c r="DS223" i="1"/>
  <c r="ED223" i="1"/>
  <c r="DP223" i="1"/>
  <c r="EB302" i="1"/>
  <c r="EE302" i="1"/>
  <c r="DS302" i="1"/>
  <c r="ED302" i="1"/>
  <c r="DP302" i="1"/>
  <c r="EB153" i="1"/>
  <c r="EE153" i="1"/>
  <c r="DS153" i="1"/>
  <c r="ED153" i="1"/>
  <c r="DP153" i="1"/>
  <c r="EB341" i="1"/>
  <c r="EE341" i="1"/>
  <c r="ED341" i="1"/>
  <c r="DS341" i="1"/>
  <c r="DP341" i="1"/>
  <c r="EB117" i="1"/>
  <c r="EE117" i="1"/>
  <c r="DP117" i="1"/>
  <c r="ED117" i="1"/>
  <c r="DS117" i="1"/>
  <c r="EB360" i="1"/>
  <c r="EE360" i="1"/>
  <c r="DS360" i="1"/>
  <c r="ED360" i="1"/>
  <c r="DP360" i="1"/>
  <c r="EB322" i="1"/>
  <c r="EE322" i="1"/>
  <c r="ED322" i="1"/>
  <c r="DS322" i="1"/>
  <c r="DP322" i="1"/>
  <c r="EB318" i="1"/>
  <c r="EE318" i="1"/>
  <c r="ED318" i="1"/>
  <c r="DS318" i="1"/>
  <c r="DP318" i="1"/>
  <c r="EB220" i="1"/>
  <c r="EE220" i="1"/>
  <c r="ED220" i="1"/>
  <c r="DS220" i="1"/>
  <c r="DP220" i="1"/>
  <c r="EB101" i="1"/>
  <c r="EE101" i="1"/>
  <c r="ED101" i="1"/>
  <c r="DS101" i="1"/>
  <c r="DP101" i="1"/>
  <c r="EB165" i="1"/>
  <c r="EE165" i="1"/>
  <c r="DS165" i="1"/>
  <c r="ED165" i="1"/>
  <c r="DP165" i="1"/>
  <c r="EB311" i="1"/>
  <c r="EE311" i="1"/>
  <c r="ED311" i="1"/>
  <c r="DS311" i="1"/>
  <c r="DP311" i="1"/>
  <c r="EB218" i="1"/>
  <c r="EE218" i="1"/>
  <c r="DS218" i="1"/>
  <c r="ED218" i="1"/>
  <c r="DP218" i="1"/>
  <c r="EB160" i="1"/>
  <c r="EE160" i="1"/>
  <c r="ED160" i="1"/>
  <c r="DS160" i="1"/>
  <c r="DP160" i="1"/>
  <c r="EB97" i="1"/>
  <c r="EE97" i="1"/>
  <c r="DS97" i="1"/>
  <c r="ED97" i="1"/>
  <c r="DP97" i="1"/>
  <c r="EB142" i="1"/>
  <c r="EE142" i="1"/>
  <c r="DS142" i="1"/>
  <c r="ED142" i="1"/>
  <c r="DP142" i="1"/>
  <c r="EB227" i="1"/>
  <c r="EE227" i="1"/>
  <c r="ED227" i="1"/>
  <c r="DS227" i="1"/>
  <c r="DP227" i="1"/>
  <c r="EB335" i="1"/>
  <c r="EE335" i="1"/>
  <c r="ED335" i="1"/>
  <c r="DS335" i="1"/>
  <c r="DP335" i="1"/>
  <c r="EB319" i="1"/>
  <c r="EE319" i="1"/>
  <c r="ED319" i="1"/>
  <c r="DS319" i="1"/>
  <c r="DP319" i="1"/>
  <c r="EB183" i="1"/>
  <c r="EE183" i="1"/>
  <c r="DS183" i="1"/>
  <c r="ED183" i="1"/>
  <c r="DP183" i="1"/>
  <c r="EB98" i="1"/>
  <c r="EE98" i="1"/>
  <c r="DS98" i="1"/>
  <c r="ED98" i="1"/>
  <c r="DP98" i="1"/>
  <c r="EB351" i="1"/>
  <c r="EE351" i="1"/>
  <c r="ED351" i="1"/>
  <c r="DS351" i="1"/>
  <c r="DP351" i="1"/>
  <c r="EB368" i="1"/>
  <c r="EE368" i="1"/>
  <c r="DS368" i="1"/>
  <c r="ED368" i="1"/>
  <c r="DP368" i="1"/>
  <c r="EB155" i="1"/>
  <c r="EE155" i="1"/>
  <c r="DS155" i="1"/>
  <c r="ED155" i="1"/>
  <c r="DP155" i="1"/>
  <c r="EB231" i="1"/>
  <c r="EE231" i="1"/>
  <c r="DS231" i="1"/>
  <c r="ED231" i="1"/>
  <c r="DP231" i="1"/>
  <c r="EB113" i="1"/>
  <c r="EE113" i="1"/>
  <c r="DS113" i="1"/>
  <c r="ED113" i="1"/>
  <c r="DP113" i="1"/>
  <c r="EB306" i="1"/>
  <c r="EE306" i="1"/>
  <c r="ED306" i="1"/>
  <c r="DS306" i="1"/>
  <c r="DP306" i="1"/>
  <c r="EB229" i="1"/>
  <c r="EE229" i="1"/>
  <c r="ED229" i="1"/>
  <c r="DS229" i="1"/>
  <c r="DP229" i="1"/>
  <c r="EB163" i="1"/>
  <c r="EE163" i="1"/>
  <c r="DS163" i="1"/>
  <c r="ED163" i="1"/>
  <c r="DP163" i="1"/>
  <c r="EB375" i="1"/>
  <c r="EE375" i="1"/>
  <c r="ED375" i="1"/>
  <c r="DS375" i="1"/>
  <c r="DP375" i="1"/>
  <c r="EB372" i="1"/>
  <c r="EE372" i="1"/>
  <c r="ED372" i="1"/>
  <c r="DS372" i="1"/>
  <c r="DP372" i="1"/>
  <c r="EB180" i="1"/>
  <c r="EE180" i="1"/>
  <c r="ED180" i="1"/>
  <c r="DS180" i="1"/>
  <c r="DP180" i="1"/>
  <c r="EB123" i="1"/>
  <c r="EE123" i="1"/>
  <c r="ED123" i="1"/>
  <c r="DS123" i="1"/>
  <c r="DP123" i="1"/>
  <c r="EB228" i="1"/>
  <c r="EE228" i="1"/>
  <c r="ED228" i="1"/>
  <c r="DS228" i="1"/>
  <c r="DP228" i="1"/>
  <c r="EB361" i="1"/>
  <c r="EE361" i="1"/>
  <c r="ED361" i="1"/>
  <c r="DS361" i="1"/>
  <c r="DP361" i="1"/>
  <c r="EB204" i="1"/>
  <c r="EE204" i="1"/>
  <c r="ED204" i="1"/>
  <c r="DS204" i="1"/>
  <c r="DP204" i="1"/>
  <c r="EB315" i="1"/>
  <c r="EE315" i="1"/>
  <c r="ED315" i="1"/>
  <c r="DS315" i="1"/>
  <c r="DP315" i="1"/>
  <c r="EB191" i="1"/>
  <c r="EE191" i="1"/>
  <c r="DS191" i="1"/>
  <c r="ED191" i="1"/>
  <c r="DP191" i="1"/>
  <c r="EB255" i="1"/>
  <c r="EE255" i="1"/>
  <c r="DS255" i="1"/>
  <c r="ED255" i="1"/>
  <c r="DP255" i="1"/>
  <c r="EB290" i="1"/>
  <c r="EE290" i="1"/>
  <c r="DS290" i="1"/>
  <c r="ED290" i="1"/>
  <c r="DP290" i="1"/>
  <c r="EB352" i="1"/>
  <c r="EE352" i="1"/>
  <c r="DS352" i="1"/>
  <c r="ED352" i="1"/>
  <c r="DP352" i="1"/>
  <c r="EB250" i="1"/>
  <c r="EE250" i="1"/>
  <c r="DS250" i="1"/>
  <c r="ED250" i="1"/>
  <c r="DP250" i="1"/>
  <c r="EB288" i="1"/>
  <c r="EE288" i="1"/>
  <c r="DS288" i="1"/>
  <c r="ED288" i="1"/>
  <c r="DP288" i="1"/>
  <c r="EB309" i="1"/>
  <c r="EE309" i="1"/>
  <c r="ED309" i="1"/>
  <c r="DS309" i="1"/>
  <c r="DP309" i="1"/>
  <c r="EB109" i="1"/>
  <c r="EE109" i="1"/>
  <c r="DS109" i="1"/>
  <c r="ED109" i="1"/>
  <c r="DP109" i="1"/>
  <c r="BJ418" i="1"/>
  <c r="AZ418" i="1"/>
  <c r="BH418" i="1"/>
  <c r="AW418" i="1"/>
  <c r="EB126" i="1"/>
  <c r="EE126" i="1"/>
  <c r="DS126" i="1"/>
  <c r="ED126" i="1"/>
  <c r="DP126" i="1"/>
  <c r="EB359" i="1"/>
  <c r="EE359" i="1"/>
  <c r="ED359" i="1"/>
  <c r="DS359" i="1"/>
  <c r="DP359" i="1"/>
  <c r="EB115" i="1"/>
  <c r="EE115" i="1"/>
  <c r="ED115" i="1"/>
  <c r="DS115" i="1"/>
  <c r="DP115" i="1"/>
  <c r="EB281" i="1"/>
  <c r="EE281" i="1"/>
  <c r="DS281" i="1"/>
  <c r="ED281" i="1"/>
  <c r="DP281" i="1"/>
  <c r="EB330" i="1"/>
  <c r="EE330" i="1"/>
  <c r="ED330" i="1"/>
  <c r="DS330" i="1"/>
  <c r="DP330" i="1"/>
  <c r="EB84" i="1"/>
  <c r="EE84" i="1"/>
  <c r="DS84" i="1"/>
  <c r="ED84" i="1"/>
  <c r="DP84" i="1"/>
  <c r="EB262" i="1"/>
  <c r="EE262" i="1"/>
  <c r="DS262" i="1"/>
  <c r="ED262" i="1"/>
  <c r="DP262" i="1"/>
  <c r="EB271" i="1"/>
  <c r="EE271" i="1"/>
  <c r="DS271" i="1"/>
  <c r="ED271" i="1"/>
  <c r="DP271" i="1"/>
  <c r="EB150" i="1"/>
  <c r="EE150" i="1"/>
  <c r="DS150" i="1"/>
  <c r="ED150" i="1"/>
  <c r="DP150" i="1"/>
  <c r="EB169" i="1"/>
  <c r="EE169" i="1"/>
  <c r="DS169" i="1"/>
  <c r="ED169" i="1"/>
  <c r="DP169" i="1"/>
  <c r="EB207" i="1"/>
  <c r="EE207" i="1"/>
  <c r="DS207" i="1"/>
  <c r="ED207" i="1"/>
  <c r="DP207" i="1"/>
  <c r="EB62" i="1"/>
  <c r="EE62" i="1"/>
  <c r="DS62" i="1"/>
  <c r="ED62" i="1"/>
  <c r="DP62" i="1"/>
  <c r="EB95" i="1"/>
  <c r="EE95" i="1"/>
  <c r="DS95" i="1"/>
  <c r="ED95" i="1"/>
  <c r="DP95" i="1"/>
  <c r="EB166" i="1"/>
  <c r="EE166" i="1"/>
  <c r="DS166" i="1"/>
  <c r="ED166" i="1"/>
  <c r="DP166" i="1"/>
  <c r="EB235" i="1"/>
  <c r="EE235" i="1"/>
  <c r="ED235" i="1"/>
  <c r="DS235" i="1"/>
  <c r="DP235" i="1"/>
  <c r="EB219" i="1"/>
  <c r="EE219" i="1"/>
  <c r="ED219" i="1"/>
  <c r="DS219" i="1"/>
  <c r="DP219" i="1"/>
  <c r="EB194" i="1"/>
  <c r="EE194" i="1"/>
  <c r="DS194" i="1"/>
  <c r="ED194" i="1"/>
  <c r="DP194" i="1"/>
  <c r="EB156" i="1"/>
  <c r="EE156" i="1"/>
  <c r="ED156" i="1"/>
  <c r="DS156" i="1"/>
  <c r="DP156" i="1"/>
  <c r="EB278" i="1"/>
  <c r="EE278" i="1"/>
  <c r="DS278" i="1"/>
  <c r="ED278" i="1"/>
  <c r="DP278" i="1"/>
  <c r="EB342" i="1"/>
  <c r="EE342" i="1"/>
  <c r="ED342" i="1"/>
  <c r="DS342" i="1"/>
  <c r="DP342" i="1"/>
  <c r="EB178" i="1"/>
  <c r="EE178" i="1"/>
  <c r="DS178" i="1"/>
  <c r="ED178" i="1"/>
  <c r="DP178" i="1"/>
  <c r="EB89" i="1"/>
  <c r="EE89" i="1"/>
  <c r="DS89" i="1"/>
  <c r="ED89" i="1"/>
  <c r="DP89" i="1"/>
  <c r="EB164" i="1"/>
  <c r="EE164" i="1"/>
  <c r="ED164" i="1"/>
  <c r="DS164" i="1"/>
  <c r="DP164" i="1"/>
  <c r="EB68" i="1"/>
  <c r="EE68" i="1"/>
  <c r="ED68" i="1"/>
  <c r="DS68" i="1"/>
  <c r="DP68" i="1"/>
  <c r="EB253" i="1"/>
  <c r="EE253" i="1"/>
  <c r="ED253" i="1"/>
  <c r="DS253" i="1"/>
  <c r="DP253" i="1"/>
  <c r="EB102" i="1"/>
  <c r="EE102" i="1"/>
  <c r="DS102" i="1"/>
  <c r="ED102" i="1"/>
  <c r="DP102" i="1"/>
  <c r="EB347" i="1"/>
  <c r="EE347" i="1"/>
  <c r="ED347" i="1"/>
  <c r="DS347" i="1"/>
  <c r="DP347" i="1"/>
  <c r="EB274" i="1"/>
  <c r="EE274" i="1"/>
  <c r="DS274" i="1"/>
  <c r="ED274" i="1"/>
  <c r="DP274" i="1"/>
  <c r="EB210" i="1"/>
  <c r="EE210" i="1"/>
  <c r="DS210" i="1"/>
  <c r="ED210" i="1"/>
  <c r="DP210" i="1"/>
  <c r="EB254" i="1"/>
  <c r="EE254" i="1"/>
  <c r="DS254" i="1"/>
  <c r="DP254" i="1"/>
  <c r="ED254" i="1"/>
  <c r="EB137" i="1"/>
  <c r="EE137" i="1"/>
  <c r="DS137" i="1"/>
  <c r="ED137" i="1"/>
  <c r="DP137" i="1"/>
  <c r="EB357" i="1"/>
  <c r="EE357" i="1"/>
  <c r="ED357" i="1"/>
  <c r="DS357" i="1"/>
  <c r="DP357" i="1"/>
  <c r="EB120" i="1"/>
  <c r="EE120" i="1"/>
  <c r="DS120" i="1"/>
  <c r="ED120" i="1"/>
  <c r="DP120" i="1"/>
  <c r="EB325" i="1"/>
  <c r="EE325" i="1"/>
  <c r="ED325" i="1"/>
  <c r="DS325" i="1"/>
  <c r="DP325" i="1"/>
  <c r="EB135" i="1"/>
  <c r="EE135" i="1"/>
  <c r="ED135" i="1"/>
  <c r="DS135" i="1"/>
  <c r="DP135" i="1"/>
  <c r="EB297" i="1"/>
  <c r="EE297" i="1"/>
  <c r="DS297" i="1"/>
  <c r="ED297" i="1"/>
  <c r="DP297" i="1"/>
  <c r="EB181" i="1"/>
  <c r="EE181" i="1"/>
  <c r="ED181" i="1"/>
  <c r="DS181" i="1"/>
  <c r="DP181" i="1"/>
  <c r="EB130" i="1"/>
  <c r="EE130" i="1"/>
  <c r="ED130" i="1"/>
  <c r="DS130" i="1"/>
  <c r="DP130" i="1"/>
  <c r="EB77" i="1"/>
  <c r="EE77" i="1"/>
  <c r="ED77" i="1"/>
  <c r="DS77" i="1"/>
  <c r="DP77" i="1"/>
  <c r="EB81" i="1"/>
  <c r="EE81" i="1"/>
  <c r="DS81" i="1"/>
  <c r="ED81" i="1"/>
  <c r="DP81" i="1"/>
  <c r="EB148" i="1"/>
  <c r="EE148" i="1"/>
  <c r="ED148" i="1"/>
  <c r="DS148" i="1"/>
  <c r="DP148" i="1"/>
  <c r="EB300" i="1"/>
  <c r="EE300" i="1"/>
  <c r="ED300" i="1"/>
  <c r="DS300" i="1"/>
  <c r="DP300" i="1"/>
  <c r="EB185" i="1"/>
  <c r="EE185" i="1"/>
  <c r="DS185" i="1"/>
  <c r="ED185" i="1"/>
  <c r="DP185" i="1"/>
  <c r="EB346" i="1"/>
  <c r="EE346" i="1"/>
  <c r="ED346" i="1"/>
  <c r="DS346" i="1"/>
  <c r="DP346" i="1"/>
  <c r="EB83" i="1"/>
  <c r="EE83" i="1"/>
  <c r="ED83" i="1"/>
  <c r="DS83" i="1"/>
  <c r="DP83" i="1"/>
  <c r="EB184" i="1"/>
  <c r="EE184" i="1"/>
  <c r="DS184" i="1"/>
  <c r="ED184" i="1"/>
  <c r="DP184" i="1"/>
  <c r="EB323" i="1"/>
  <c r="EE323" i="1"/>
  <c r="DS323" i="1"/>
  <c r="ED323" i="1"/>
  <c r="DP323" i="1"/>
  <c r="EB186" i="1"/>
  <c r="EE186" i="1"/>
  <c r="DS186" i="1"/>
  <c r="ED186" i="1"/>
  <c r="DP186" i="1"/>
  <c r="EB303" i="1"/>
  <c r="EE303" i="1"/>
  <c r="DS303" i="1"/>
  <c r="ED303" i="1"/>
  <c r="DP303" i="1"/>
  <c r="EB215" i="1"/>
  <c r="EE215" i="1"/>
  <c r="DS215" i="1"/>
  <c r="ED215" i="1"/>
  <c r="DP215" i="1"/>
  <c r="EB187" i="1"/>
  <c r="EE187" i="1"/>
  <c r="ED187" i="1"/>
  <c r="DS187" i="1"/>
  <c r="DP187" i="1"/>
  <c r="EB161" i="1"/>
  <c r="EE161" i="1"/>
  <c r="DS161" i="1"/>
  <c r="ED161" i="1"/>
  <c r="DP161" i="1"/>
  <c r="EB366" i="1"/>
  <c r="EE366" i="1"/>
  <c r="ED366" i="1"/>
  <c r="DS366" i="1"/>
  <c r="DP366" i="1"/>
  <c r="EB105" i="1"/>
  <c r="EE105" i="1"/>
  <c r="DS105" i="1"/>
  <c r="ED105" i="1"/>
  <c r="DP105" i="1"/>
  <c r="EB201" i="1"/>
  <c r="EE201" i="1"/>
  <c r="DS201" i="1"/>
  <c r="ED201" i="1"/>
  <c r="DP201" i="1"/>
  <c r="EB200" i="1"/>
  <c r="EE200" i="1"/>
  <c r="DS200" i="1"/>
  <c r="ED200" i="1"/>
  <c r="DP200" i="1"/>
  <c r="EB217" i="1"/>
  <c r="EE217" i="1"/>
  <c r="DS217" i="1"/>
  <c r="ED217" i="1"/>
  <c r="DP217" i="1"/>
  <c r="EB127" i="1"/>
  <c r="EE127" i="1"/>
  <c r="DS127" i="1"/>
  <c r="ED127" i="1"/>
  <c r="DP127" i="1"/>
  <c r="EB216" i="1"/>
  <c r="EE216" i="1"/>
  <c r="DS216" i="1"/>
  <c r="ED216" i="1"/>
  <c r="DP216" i="1"/>
  <c r="EB192" i="1"/>
  <c r="EE192" i="1"/>
  <c r="DS192" i="1"/>
  <c r="ED192" i="1"/>
  <c r="DP192" i="1"/>
  <c r="EB257" i="1"/>
  <c r="EE257" i="1"/>
  <c r="DS257" i="1"/>
  <c r="ED257" i="1"/>
  <c r="DP257" i="1"/>
  <c r="EB232" i="1"/>
  <c r="EE232" i="1"/>
  <c r="DS232" i="1"/>
  <c r="ED232" i="1"/>
  <c r="DP232" i="1"/>
  <c r="EB284" i="1"/>
  <c r="EE284" i="1"/>
  <c r="ED284" i="1"/>
  <c r="DS284" i="1"/>
  <c r="DP284" i="1"/>
  <c r="EB63" i="1"/>
  <c r="EE63" i="1"/>
  <c r="DS63" i="1"/>
  <c r="ED63" i="1"/>
  <c r="DP63" i="1"/>
  <c r="EB188" i="1"/>
  <c r="EE188" i="1"/>
  <c r="ED188" i="1"/>
  <c r="DS188" i="1"/>
  <c r="DP188" i="1"/>
  <c r="EB369" i="1"/>
  <c r="EE369" i="1"/>
  <c r="ED369" i="1"/>
  <c r="DS369" i="1"/>
  <c r="DP369" i="1"/>
  <c r="EB338" i="1"/>
  <c r="EE338" i="1"/>
  <c r="ED338" i="1"/>
  <c r="DS338" i="1"/>
  <c r="DP338" i="1"/>
  <c r="EB199" i="1"/>
  <c r="EE199" i="1"/>
  <c r="DS199" i="1"/>
  <c r="ED199" i="1"/>
  <c r="DP199" i="1"/>
  <c r="EB100" i="1"/>
  <c r="EE100" i="1"/>
  <c r="ED100" i="1"/>
  <c r="DS100" i="1"/>
  <c r="DP100" i="1"/>
  <c r="EB198" i="1"/>
  <c r="EE198" i="1"/>
  <c r="DS198" i="1"/>
  <c r="ED198" i="1"/>
  <c r="DP198" i="1"/>
  <c r="EB212" i="1"/>
  <c r="EE212" i="1"/>
  <c r="ED212" i="1"/>
  <c r="DS212" i="1"/>
  <c r="DP212" i="1"/>
  <c r="EB234" i="1"/>
  <c r="EE234" i="1"/>
  <c r="DS234" i="1"/>
  <c r="ED234" i="1"/>
  <c r="DP234" i="1"/>
  <c r="EB134" i="1"/>
  <c r="EE134" i="1"/>
  <c r="DS134" i="1"/>
  <c r="ED134" i="1"/>
  <c r="DP134" i="1"/>
  <c r="EB80" i="1"/>
  <c r="EE80" i="1"/>
  <c r="DS80" i="1"/>
  <c r="ED80" i="1"/>
  <c r="DP80" i="1"/>
  <c r="EB208" i="1"/>
  <c r="EE208" i="1"/>
  <c r="DS208" i="1"/>
  <c r="ED208" i="1"/>
  <c r="DP208" i="1"/>
  <c r="EB265" i="1"/>
  <c r="EE265" i="1"/>
  <c r="DS265" i="1"/>
  <c r="ED265" i="1"/>
  <c r="DP265" i="1"/>
  <c r="EB356" i="1"/>
  <c r="EE356" i="1"/>
  <c r="ED356" i="1"/>
  <c r="DS356" i="1"/>
  <c r="DP356" i="1"/>
  <c r="EB177" i="1"/>
  <c r="EE177" i="1"/>
  <c r="DS177" i="1"/>
  <c r="ED177" i="1"/>
  <c r="DP177" i="1"/>
  <c r="EB350" i="1"/>
  <c r="EE350" i="1"/>
  <c r="ED350" i="1"/>
  <c r="DS350" i="1"/>
  <c r="DP350" i="1"/>
  <c r="EB144" i="1"/>
  <c r="EE144" i="1"/>
  <c r="DS144" i="1"/>
  <c r="ED144" i="1"/>
  <c r="DP144" i="1"/>
  <c r="EB263" i="1"/>
  <c r="EE263" i="1"/>
  <c r="DS263" i="1"/>
  <c r="ED263" i="1"/>
  <c r="DP263" i="1"/>
  <c r="EB138" i="1"/>
  <c r="EE138" i="1"/>
  <c r="DS138" i="1"/>
  <c r="ED138" i="1"/>
  <c r="DP138" i="1"/>
  <c r="EB73" i="1"/>
  <c r="EE73" i="1"/>
  <c r="DS73" i="1"/>
  <c r="ED73" i="1"/>
  <c r="DP73" i="1"/>
  <c r="EB349" i="1"/>
  <c r="EE349" i="1"/>
  <c r="ED349" i="1"/>
  <c r="DS349" i="1"/>
  <c r="DP349" i="1"/>
  <c r="BJ421" i="1"/>
  <c r="AZ421" i="1"/>
  <c r="BH421" i="1"/>
  <c r="AW421" i="1"/>
  <c r="EB125" i="1"/>
  <c r="EE125" i="1"/>
  <c r="DS125" i="1"/>
  <c r="ED125" i="1"/>
  <c r="DP125" i="1"/>
  <c r="EB103" i="1"/>
  <c r="EE103" i="1"/>
  <c r="ED103" i="1"/>
  <c r="DS103" i="1"/>
  <c r="DP103" i="1"/>
  <c r="EB308" i="1"/>
  <c r="EE308" i="1"/>
  <c r="ED308" i="1"/>
  <c r="DS308" i="1"/>
  <c r="DP308" i="1"/>
  <c r="EB131" i="1"/>
  <c r="EE131" i="1"/>
  <c r="ED131" i="1"/>
  <c r="DS131" i="1"/>
  <c r="DP131" i="1"/>
  <c r="EB110" i="1"/>
  <c r="EE110" i="1"/>
  <c r="DS110" i="1"/>
  <c r="ED110" i="1"/>
  <c r="DP110" i="1"/>
  <c r="EB172" i="1"/>
  <c r="EE172" i="1"/>
  <c r="ED172" i="1"/>
  <c r="DS172" i="1"/>
  <c r="DP172" i="1"/>
  <c r="EB206" i="1"/>
  <c r="EE206" i="1"/>
  <c r="DS206" i="1"/>
  <c r="ED206" i="1"/>
  <c r="DP206" i="1"/>
  <c r="EB354" i="1"/>
  <c r="EE354" i="1"/>
  <c r="DS354" i="1"/>
  <c r="ED354" i="1"/>
  <c r="DP354" i="1"/>
  <c r="EB336" i="1"/>
  <c r="EE336" i="1"/>
  <c r="DS336" i="1"/>
  <c r="ED336" i="1"/>
  <c r="DP336" i="1"/>
  <c r="EB167" i="1"/>
  <c r="EE167" i="1"/>
  <c r="DS167" i="1"/>
  <c r="ED167" i="1"/>
  <c r="DP167" i="1"/>
  <c r="EB374" i="1"/>
  <c r="EE374" i="1"/>
  <c r="ED374" i="1"/>
  <c r="DS374" i="1"/>
  <c r="DP374" i="1"/>
  <c r="EB324" i="1"/>
  <c r="EE324" i="1"/>
  <c r="ED324" i="1"/>
  <c r="DS324" i="1"/>
  <c r="DP324" i="1"/>
  <c r="EB193" i="1"/>
  <c r="EE193" i="1"/>
  <c r="ED193" i="1"/>
  <c r="DS193" i="1"/>
  <c r="DP193" i="1"/>
  <c r="EB136" i="1"/>
  <c r="EE136" i="1"/>
  <c r="DS136" i="1"/>
  <c r="ED136" i="1"/>
  <c r="DP136" i="1"/>
  <c r="EB266" i="1"/>
  <c r="EE266" i="1"/>
  <c r="DS266" i="1"/>
  <c r="ED266" i="1"/>
  <c r="DP266" i="1"/>
  <c r="EB280" i="1"/>
  <c r="EE280" i="1"/>
  <c r="DS280" i="1"/>
  <c r="ED280" i="1"/>
  <c r="DP280" i="1"/>
  <c r="EB154" i="1"/>
  <c r="EE154" i="1"/>
  <c r="ED154" i="1"/>
  <c r="DS154" i="1"/>
  <c r="DP154" i="1"/>
  <c r="EB270" i="1"/>
  <c r="EE270" i="1"/>
  <c r="DS270" i="1"/>
  <c r="ED270" i="1"/>
  <c r="DP270" i="1"/>
  <c r="EB317" i="1"/>
  <c r="EE317" i="1"/>
  <c r="DS317" i="1"/>
  <c r="DP317" i="1"/>
  <c r="ED317" i="1"/>
  <c r="EB377" i="1"/>
  <c r="EE377" i="1"/>
  <c r="ED377" i="1"/>
  <c r="DS377" i="1"/>
  <c r="DP377" i="1"/>
  <c r="EB239" i="1"/>
  <c r="EE239" i="1"/>
  <c r="DS239" i="1"/>
  <c r="ED239" i="1"/>
  <c r="DP239" i="1"/>
  <c r="BH415" i="1"/>
  <c r="BJ415" i="1"/>
  <c r="AZ415" i="1"/>
  <c r="AW415" i="1"/>
  <c r="EB314" i="1"/>
  <c r="EE314" i="1"/>
  <c r="ED314" i="1"/>
  <c r="DS314" i="1"/>
  <c r="DP314" i="1"/>
  <c r="EB173" i="1"/>
  <c r="EE173" i="1"/>
  <c r="ED173" i="1"/>
  <c r="DS173" i="1"/>
  <c r="DP173" i="1"/>
  <c r="EB214" i="1"/>
  <c r="EE214" i="1"/>
  <c r="DS214" i="1"/>
  <c r="ED214" i="1"/>
  <c r="DP214" i="1"/>
  <c r="EB75" i="1"/>
  <c r="EE75" i="1"/>
  <c r="ED75" i="1"/>
  <c r="DS75" i="1"/>
  <c r="DP75" i="1"/>
  <c r="EB312" i="1"/>
  <c r="EE312" i="1"/>
  <c r="ED312" i="1"/>
  <c r="DS312" i="1"/>
  <c r="DP312" i="1"/>
  <c r="EB133" i="1"/>
  <c r="EE133" i="1"/>
  <c r="ED133" i="1"/>
  <c r="DS133" i="1"/>
  <c r="DP133" i="1"/>
  <c r="EB249" i="1"/>
  <c r="EE249" i="1"/>
  <c r="DS249" i="1"/>
  <c r="ED249" i="1"/>
  <c r="DP249" i="1"/>
  <c r="EB196" i="1"/>
  <c r="EE196" i="1"/>
  <c r="ED196" i="1"/>
  <c r="DS196" i="1"/>
  <c r="DP196" i="1"/>
  <c r="EB222" i="1"/>
  <c r="EE222" i="1"/>
  <c r="DS222" i="1"/>
  <c r="ED222" i="1"/>
  <c r="DP222" i="1"/>
  <c r="EB363" i="1"/>
  <c r="EE363" i="1"/>
  <c r="ED363" i="1"/>
  <c r="DS363" i="1"/>
  <c r="DP363" i="1"/>
  <c r="EB275" i="1"/>
  <c r="EE275" i="1"/>
  <c r="ED275" i="1"/>
  <c r="DS275" i="1"/>
  <c r="DP275" i="1"/>
  <c r="EB87" i="1"/>
  <c r="EE87" i="1"/>
  <c r="DS87" i="1"/>
  <c r="ED87" i="1"/>
  <c r="DP87" i="1"/>
  <c r="EB277" i="1"/>
  <c r="EE277" i="1"/>
  <c r="ED277" i="1"/>
  <c r="DS277" i="1"/>
  <c r="DP277" i="1"/>
  <c r="EB129" i="1"/>
  <c r="EE129" i="1"/>
  <c r="DS129" i="1"/>
  <c r="ED129" i="1"/>
  <c r="DP129" i="1"/>
  <c r="BH412" i="1"/>
  <c r="BJ412" i="1"/>
  <c r="AZ412" i="1"/>
  <c r="AW412" i="1"/>
  <c r="EB171" i="1"/>
  <c r="EE171" i="1"/>
  <c r="ED171" i="1"/>
  <c r="DS171" i="1"/>
  <c r="DP171" i="1"/>
  <c r="EB326" i="1"/>
  <c r="EE326" i="1"/>
  <c r="DS326" i="1"/>
  <c r="ED326" i="1"/>
  <c r="DP326" i="1"/>
  <c r="EB241" i="1"/>
  <c r="EE241" i="1"/>
  <c r="DS241" i="1"/>
  <c r="ED241" i="1"/>
  <c r="DP241" i="1"/>
  <c r="EB189" i="1"/>
  <c r="EE189" i="1"/>
  <c r="DS189" i="1"/>
  <c r="ED189" i="1"/>
  <c r="DP189" i="1"/>
  <c r="EB61" i="1"/>
  <c r="EE61" i="1"/>
  <c r="ED61" i="1"/>
  <c r="DS61" i="1"/>
  <c r="DP61" i="1"/>
  <c r="EB225" i="1"/>
  <c r="EE225" i="1"/>
  <c r="DS225" i="1"/>
  <c r="ED225" i="1"/>
  <c r="DP225" i="1"/>
  <c r="EB221" i="1"/>
  <c r="EE221" i="1"/>
  <c r="DP221" i="1"/>
  <c r="ED221" i="1"/>
  <c r="DS221" i="1"/>
  <c r="EB93" i="1"/>
  <c r="EE93" i="1"/>
  <c r="ED93" i="1"/>
  <c r="DS93" i="1"/>
  <c r="DP93" i="1"/>
  <c r="EB376" i="1"/>
  <c r="EE376" i="1"/>
  <c r="ED376" i="1"/>
  <c r="DS376" i="1"/>
  <c r="DP376" i="1"/>
  <c r="EB343" i="1"/>
  <c r="EE343" i="1"/>
  <c r="ED343" i="1"/>
  <c r="DS343" i="1"/>
  <c r="DP343" i="1"/>
  <c r="EB114" i="1"/>
  <c r="EE114" i="1"/>
  <c r="DS114" i="1"/>
  <c r="ED114" i="1"/>
  <c r="DP114" i="1"/>
  <c r="EB269" i="1"/>
  <c r="EE269" i="1"/>
  <c r="ED269" i="1"/>
  <c r="DS269" i="1"/>
  <c r="DP269" i="1"/>
  <c r="EB245" i="1"/>
  <c r="EE245" i="1"/>
  <c r="ED245" i="1"/>
  <c r="DS245" i="1"/>
  <c r="DP245" i="1"/>
  <c r="EB106" i="1"/>
  <c r="EE106" i="1"/>
  <c r="DS106" i="1"/>
  <c r="ED106" i="1"/>
  <c r="DP106" i="1"/>
  <c r="AZ417" i="1"/>
  <c r="BJ417" i="1"/>
  <c r="BH417" i="1"/>
  <c r="AW417" i="1"/>
  <c r="EB321" i="1"/>
  <c r="EE321" i="1"/>
  <c r="ED321" i="1"/>
  <c r="DS321" i="1"/>
  <c r="DP321" i="1"/>
  <c r="EB260" i="1"/>
  <c r="EE260" i="1"/>
  <c r="ED260" i="1"/>
  <c r="DS260" i="1"/>
  <c r="DP260" i="1"/>
  <c r="EB128" i="1"/>
  <c r="EE128" i="1"/>
  <c r="DS128" i="1"/>
  <c r="ED128" i="1"/>
  <c r="DP128" i="1"/>
  <c r="EB329" i="1"/>
  <c r="EE329" i="1"/>
  <c r="ED329" i="1"/>
  <c r="DS329" i="1"/>
  <c r="DP329" i="1"/>
  <c r="EB147" i="1"/>
  <c r="EE147" i="1"/>
  <c r="ED147" i="1"/>
  <c r="DS147" i="1"/>
  <c r="DP147" i="1"/>
  <c r="EB141" i="1"/>
  <c r="EE141" i="1"/>
  <c r="ED141" i="1"/>
  <c r="DS141" i="1"/>
  <c r="DP141" i="1"/>
  <c r="EB111" i="1"/>
  <c r="EE111" i="1"/>
  <c r="DS111" i="1"/>
  <c r="ED111" i="1"/>
  <c r="DP111" i="1"/>
  <c r="BH416" i="1"/>
  <c r="BJ416" i="1"/>
  <c r="AZ416" i="1"/>
  <c r="AW416" i="1"/>
  <c r="EB355" i="1"/>
  <c r="EE355" i="1"/>
  <c r="ED355" i="1"/>
  <c r="DS355" i="1"/>
  <c r="DP355" i="1"/>
  <c r="EB283" i="1"/>
  <c r="EE283" i="1"/>
  <c r="ED283" i="1"/>
  <c r="DS283" i="1"/>
  <c r="DP283" i="1"/>
  <c r="EB112" i="1"/>
  <c r="EE112" i="1"/>
  <c r="DS112" i="1"/>
  <c r="ED112" i="1"/>
  <c r="DP112" i="1"/>
  <c r="EB179" i="1"/>
  <c r="EE179" i="1"/>
  <c r="ED179" i="1"/>
  <c r="DS179" i="1"/>
  <c r="DP179" i="1"/>
  <c r="AZ419" i="1"/>
  <c r="BJ419" i="1"/>
  <c r="BH419" i="1"/>
  <c r="AW419" i="1"/>
  <c r="EB345" i="1"/>
  <c r="EE345" i="1"/>
  <c r="ED345" i="1"/>
  <c r="DS345" i="1"/>
  <c r="DP345" i="1"/>
  <c r="EB65" i="1"/>
  <c r="EE65" i="1"/>
  <c r="ED65" i="1"/>
  <c r="DS65" i="1"/>
  <c r="DP65" i="1"/>
  <c r="EB132" i="1"/>
  <c r="EE132" i="1"/>
  <c r="ED132" i="1"/>
  <c r="DS132" i="1"/>
  <c r="DP132" i="1"/>
  <c r="EB267" i="1"/>
  <c r="EE267" i="1"/>
  <c r="DS267" i="1"/>
  <c r="ED267" i="1"/>
  <c r="DP267" i="1"/>
  <c r="EB121" i="1"/>
  <c r="EE121" i="1"/>
  <c r="DS121" i="1"/>
  <c r="ED121" i="1"/>
  <c r="DP121" i="1"/>
  <c r="EB289" i="1"/>
  <c r="EE289" i="1"/>
  <c r="DS289" i="1"/>
  <c r="ED289" i="1"/>
  <c r="DP289" i="1"/>
  <c r="EB320" i="1"/>
  <c r="EE320" i="1"/>
  <c r="DS320" i="1"/>
  <c r="ED320" i="1"/>
  <c r="DP320" i="1"/>
  <c r="EB86" i="1"/>
  <c r="EE86" i="1"/>
  <c r="DS86" i="1"/>
  <c r="ED86" i="1"/>
  <c r="DP86" i="1"/>
  <c r="EB90" i="1"/>
  <c r="EE90" i="1"/>
  <c r="DS90" i="1"/>
  <c r="ED90" i="1"/>
  <c r="DP90" i="1"/>
  <c r="EB236" i="1"/>
  <c r="EE236" i="1"/>
  <c r="ED236" i="1"/>
  <c r="DS236" i="1"/>
  <c r="DP236" i="1"/>
  <c r="EB74" i="1"/>
  <c r="EE74" i="1"/>
  <c r="DS74" i="1"/>
  <c r="ED74" i="1"/>
  <c r="DP74" i="1"/>
  <c r="EB67" i="1"/>
  <c r="EE67" i="1"/>
  <c r="DP67" i="1"/>
  <c r="ED67" i="1"/>
  <c r="DS67" i="1"/>
  <c r="EB233" i="1"/>
  <c r="EE233" i="1"/>
  <c r="DS233" i="1"/>
  <c r="ED233" i="1"/>
  <c r="DP233" i="1"/>
  <c r="EB124" i="1"/>
  <c r="EE124" i="1"/>
  <c r="ED124" i="1"/>
  <c r="DS124" i="1"/>
  <c r="DP124" i="1"/>
  <c r="EB373" i="1"/>
  <c r="EE373" i="1"/>
  <c r="ED373" i="1"/>
  <c r="DS373" i="1"/>
  <c r="DP373" i="1"/>
  <c r="EB140" i="1"/>
  <c r="EE140" i="1"/>
  <c r="ED140" i="1"/>
  <c r="DS140" i="1"/>
  <c r="DP140" i="1"/>
  <c r="EB364" i="1"/>
  <c r="EE364" i="1"/>
  <c r="DP364" i="1"/>
  <c r="ED364" i="1"/>
  <c r="DS364" i="1"/>
  <c r="EB195" i="1"/>
  <c r="EE195" i="1"/>
  <c r="ED195" i="1"/>
  <c r="DS195" i="1"/>
  <c r="DP195" i="1"/>
  <c r="EB365" i="1"/>
  <c r="EE365" i="1"/>
  <c r="ED365" i="1"/>
  <c r="DS365" i="1"/>
  <c r="DP365" i="1"/>
  <c r="EB293" i="1"/>
  <c r="EE293" i="1"/>
  <c r="ED293" i="1"/>
  <c r="DS293" i="1"/>
  <c r="DP293" i="1"/>
  <c r="EB175" i="1"/>
  <c r="EE175" i="1"/>
  <c r="DS175" i="1"/>
  <c r="ED175" i="1"/>
  <c r="DP175" i="1"/>
  <c r="EB291" i="1"/>
  <c r="EE291" i="1"/>
  <c r="ED291" i="1"/>
  <c r="DS291" i="1"/>
  <c r="DP291" i="1"/>
  <c r="EB72" i="1"/>
  <c r="EE72" i="1"/>
  <c r="DS72" i="1"/>
  <c r="ED72" i="1"/>
  <c r="DP72" i="1"/>
  <c r="EB60" i="1"/>
  <c r="EE60" i="1"/>
  <c r="DS60" i="1"/>
  <c r="ED60" i="1"/>
  <c r="DP60" i="1"/>
  <c r="EB119" i="1"/>
  <c r="EE119" i="1"/>
  <c r="DS119" i="1"/>
  <c r="ED119" i="1"/>
  <c r="DP119" i="1"/>
  <c r="EB69" i="1"/>
  <c r="EE69" i="1"/>
  <c r="ED69" i="1"/>
  <c r="DS69" i="1"/>
  <c r="DP69" i="1"/>
  <c r="EB276" i="1"/>
  <c r="EE276" i="1"/>
  <c r="DS276" i="1"/>
  <c r="ED276" i="1"/>
  <c r="DP276" i="1"/>
  <c r="EB299" i="1"/>
  <c r="EE299" i="1"/>
  <c r="ED299" i="1"/>
  <c r="DS299" i="1"/>
  <c r="DP299" i="1"/>
  <c r="EB139" i="1"/>
  <c r="EE139" i="1"/>
  <c r="DP139" i="1"/>
  <c r="ED139" i="1"/>
  <c r="DS139" i="1"/>
  <c r="EB367" i="1"/>
  <c r="EE367" i="1"/>
  <c r="ED367" i="1"/>
  <c r="DS367" i="1"/>
  <c r="DP367" i="1"/>
  <c r="EB70" i="1"/>
  <c r="EE70" i="1"/>
  <c r="DS70" i="1"/>
  <c r="ED70" i="1"/>
  <c r="DP70" i="1"/>
  <c r="EB279" i="1"/>
  <c r="EE279" i="1"/>
  <c r="DS279" i="1"/>
  <c r="ED279" i="1"/>
  <c r="DP279" i="1"/>
  <c r="EB94" i="1"/>
  <c r="EE94" i="1"/>
  <c r="DS94" i="1"/>
  <c r="ED94" i="1"/>
  <c r="DP94" i="1"/>
  <c r="EB238" i="1"/>
  <c r="EE238" i="1"/>
  <c r="DS238" i="1"/>
  <c r="ED238" i="1"/>
  <c r="DP238" i="1"/>
  <c r="EB316" i="1"/>
  <c r="EE316" i="1"/>
  <c r="DS316" i="1"/>
  <c r="DP316" i="1"/>
  <c r="ED316" i="1"/>
  <c r="AK408" i="1"/>
  <c r="AN408" i="1"/>
  <c r="AM414" i="1"/>
  <c r="AB414" i="1"/>
  <c r="Y414" i="1"/>
  <c r="AB418" i="1"/>
  <c r="AM418" i="1"/>
  <c r="Y418" i="1"/>
  <c r="AM413" i="1"/>
  <c r="AB413" i="1"/>
  <c r="Y413" i="1"/>
  <c r="AM415" i="1"/>
  <c r="AB415" i="1"/>
  <c r="Y415" i="1"/>
  <c r="AM416" i="1"/>
  <c r="AB416" i="1"/>
  <c r="Y416" i="1"/>
  <c r="AM421" i="1"/>
  <c r="AB421" i="1"/>
  <c r="Y421" i="1"/>
  <c r="AM419" i="1"/>
  <c r="AB419" i="1"/>
  <c r="Y419" i="1"/>
  <c r="AM420" i="1"/>
  <c r="AB420" i="1"/>
  <c r="Y420" i="1"/>
  <c r="AM412" i="1"/>
  <c r="AB412" i="1"/>
  <c r="Y412" i="1"/>
  <c r="AM417" i="1"/>
  <c r="AB417" i="1"/>
  <c r="Y417" i="1"/>
  <c r="AC408" i="1"/>
  <c r="W408" i="1" s="1"/>
  <c r="AG408" i="1"/>
  <c r="AL408" i="1" s="1"/>
  <c r="U408" i="1"/>
  <c r="V408" i="1" s="1"/>
  <c r="DJ40" i="1"/>
  <c r="BG408" i="1"/>
  <c r="AA411" i="1"/>
  <c r="AJ411" i="1" s="1"/>
  <c r="AC411" i="1"/>
  <c r="W411" i="1" s="1"/>
  <c r="U411" i="1"/>
  <c r="AA410" i="1"/>
  <c r="AG410" i="1"/>
  <c r="AL410" i="1" s="1"/>
  <c r="AC410" i="1"/>
  <c r="U410" i="1"/>
  <c r="AA409" i="1"/>
  <c r="AG409" i="1"/>
  <c r="AL409" i="1" s="1"/>
  <c r="U409" i="1"/>
  <c r="AC409" i="1"/>
  <c r="AK411" i="1" l="1"/>
  <c r="AN411" i="1"/>
  <c r="BH408" i="1"/>
  <c r="BJ408" i="1"/>
  <c r="AZ408" i="1"/>
  <c r="AW408" i="1"/>
  <c r="AD408" i="1"/>
  <c r="AH408" i="1"/>
  <c r="X408" i="1"/>
  <c r="Y408" i="1" s="1"/>
  <c r="AM408" i="1"/>
  <c r="AB408" i="1"/>
  <c r="X411" i="1"/>
  <c r="Y411" i="1" s="1"/>
  <c r="AM411" i="1"/>
  <c r="AB411" i="1"/>
  <c r="DJ37" i="1"/>
  <c r="BG411" i="1"/>
  <c r="DJ38" i="1"/>
  <c r="DJ39" i="1"/>
  <c r="V411" i="1"/>
  <c r="AH411" i="1"/>
  <c r="AD411" i="1"/>
  <c r="AD409" i="1"/>
  <c r="W409" i="1"/>
  <c r="X409" i="1"/>
  <c r="AH409" i="1"/>
  <c r="V409" i="1"/>
  <c r="BG409" i="1"/>
  <c r="AJ409" i="1"/>
  <c r="X410" i="1"/>
  <c r="V410" i="1"/>
  <c r="AH410" i="1"/>
  <c r="W410" i="1"/>
  <c r="AD410" i="1"/>
  <c r="BG410" i="1"/>
  <c r="AJ410" i="1"/>
  <c r="BH410" i="1" l="1"/>
  <c r="BJ410" i="1"/>
  <c r="AZ410" i="1"/>
  <c r="AW410" i="1"/>
  <c r="BH411" i="1"/>
  <c r="BJ411" i="1"/>
  <c r="AZ411" i="1"/>
  <c r="AW411" i="1"/>
  <c r="AK409" i="1"/>
  <c r="AN409" i="1"/>
  <c r="AM410" i="1"/>
  <c r="AK410" i="1"/>
  <c r="AN410" i="1"/>
  <c r="BH409" i="1"/>
  <c r="BJ409" i="1"/>
  <c r="AZ409" i="1"/>
  <c r="AW409" i="1"/>
  <c r="Y409" i="1"/>
  <c r="Y410" i="1"/>
  <c r="AB410" i="1"/>
  <c r="AB409" i="1"/>
  <c r="AM409" i="1"/>
  <c r="CP137" i="1"/>
  <c r="CP65" i="1"/>
  <c r="CP66" i="1"/>
  <c r="CP239" i="1"/>
  <c r="CP326" i="1"/>
  <c r="CP87" i="1"/>
  <c r="CP130" i="1"/>
  <c r="CP234" i="1"/>
  <c r="CP253" i="1"/>
  <c r="CP357" i="1"/>
  <c r="CP289" i="1"/>
  <c r="CP104" i="1"/>
  <c r="CP258" i="1"/>
  <c r="CP222" i="1"/>
  <c r="CP335" i="1"/>
  <c r="CP328" i="1"/>
  <c r="CP218" i="1"/>
  <c r="CP178" i="1"/>
  <c r="CP63" i="1"/>
  <c r="CP97" i="1"/>
  <c r="CP324" i="1"/>
  <c r="CP291" i="1"/>
  <c r="CP330" i="1"/>
  <c r="CP110" i="1"/>
  <c r="CP273" i="1"/>
  <c r="CP206" i="1"/>
  <c r="CP245" i="1"/>
  <c r="CP339" i="1"/>
  <c r="CP148" i="1"/>
  <c r="CP298" i="1"/>
  <c r="CP205" i="1"/>
  <c r="CP147" i="1"/>
  <c r="CP226" i="1"/>
  <c r="CP263" i="1"/>
  <c r="CP337" i="1"/>
  <c r="CP77" i="1"/>
  <c r="CP373" i="1"/>
  <c r="CP207" i="1"/>
  <c r="CP88" i="1"/>
  <c r="CP174" i="1"/>
  <c r="CP250" i="1"/>
  <c r="CP191" i="1"/>
  <c r="CP193" i="1"/>
  <c r="CP314" i="1"/>
  <c r="CP160" i="1"/>
  <c r="CP112" i="1"/>
  <c r="CP99" i="1"/>
  <c r="CP338" i="1"/>
  <c r="CP79" i="1"/>
  <c r="CP230" i="1"/>
  <c r="CP139" i="1"/>
  <c r="CP235" i="1"/>
  <c r="CP256" i="1"/>
  <c r="CP347" i="1"/>
  <c r="CP302" i="1"/>
  <c r="CP224" i="1"/>
  <c r="CP241" i="1"/>
  <c r="CP164" i="1"/>
  <c r="CP376" i="1"/>
  <c r="CP310" i="1"/>
  <c r="CP93" i="1"/>
  <c r="CP152" i="1"/>
  <c r="CP185" i="1"/>
  <c r="CP243" i="1"/>
  <c r="CP163" i="1"/>
  <c r="CP277" i="1"/>
  <c r="CP165" i="1"/>
  <c r="CP168" i="1"/>
  <c r="CP158" i="1"/>
  <c r="CP285" i="1"/>
  <c r="CP249" i="1"/>
  <c r="CP221" i="1"/>
  <c r="CP132" i="1"/>
  <c r="CP315" i="1"/>
  <c r="CP213" i="1"/>
  <c r="CP190" i="1"/>
  <c r="CP360" i="1"/>
  <c r="CP200" i="1"/>
  <c r="CP254" i="1"/>
  <c r="CP304" i="1"/>
  <c r="CP144" i="1"/>
  <c r="CP175" i="1"/>
  <c r="CP170" i="1"/>
  <c r="CP177" i="1"/>
  <c r="CP293" i="1"/>
  <c r="CP74" i="1"/>
  <c r="CP126" i="1"/>
  <c r="CP225" i="1"/>
  <c r="CP305" i="1"/>
  <c r="CP161" i="1"/>
  <c r="CP279" i="1"/>
  <c r="CP375" i="1"/>
  <c r="CP274" i="1"/>
  <c r="CP217" i="1"/>
  <c r="CP123" i="1"/>
  <c r="CP248" i="1"/>
  <c r="CP92" i="1"/>
  <c r="CP287" i="1"/>
  <c r="CP62" i="1"/>
  <c r="CP266" i="1"/>
  <c r="CP96" i="1"/>
  <c r="CP236" i="1"/>
  <c r="CP76" i="1"/>
  <c r="CP270" i="1"/>
  <c r="CP317" i="1"/>
  <c r="CP269" i="1"/>
  <c r="CP146" i="1"/>
  <c r="CP60" i="1"/>
  <c r="CP202" i="1"/>
  <c r="CP128" i="1"/>
  <c r="CP64" i="1"/>
  <c r="CP204" i="1"/>
  <c r="CP318" i="1"/>
  <c r="CP233" i="1"/>
  <c r="CP331" i="1"/>
  <c r="CP94" i="1"/>
  <c r="CP91" i="1"/>
  <c r="CP151" i="1"/>
  <c r="CP299" i="1"/>
  <c r="CP361" i="1"/>
  <c r="CP336" i="1"/>
  <c r="CP356" i="1"/>
  <c r="CP345" i="1"/>
  <c r="CP228" i="1"/>
  <c r="CP117" i="1"/>
  <c r="CP98" i="1"/>
  <c r="CP321" i="1"/>
  <c r="CP340" i="1"/>
  <c r="CP90" i="1"/>
  <c r="CP194" i="1"/>
  <c r="CP95" i="1"/>
  <c r="CP154" i="1"/>
  <c r="CP365" i="1"/>
  <c r="CP134" i="1"/>
  <c r="CP108" i="1"/>
  <c r="CP67" i="1"/>
  <c r="CP368" i="1"/>
  <c r="CP296" i="1"/>
  <c r="CP86" i="1"/>
  <c r="CP212" i="1"/>
  <c r="CP362" i="1"/>
  <c r="CP265" i="1"/>
  <c r="CP354" i="1"/>
  <c r="CP167" i="1"/>
  <c r="CP301" i="1"/>
  <c r="CP122" i="1"/>
  <c r="CP268" i="1"/>
  <c r="CP353" i="1"/>
  <c r="CP115" i="1"/>
  <c r="CP307" i="1"/>
  <c r="CP275" i="1"/>
  <c r="CP156" i="1"/>
  <c r="CP61" i="1"/>
  <c r="CP69" i="1"/>
  <c r="CP332" i="1"/>
  <c r="CP195" i="1"/>
  <c r="CP292" i="1"/>
  <c r="CP111" i="1"/>
  <c r="CP166" i="1"/>
  <c r="CP71" i="1"/>
  <c r="CP143" i="1"/>
  <c r="CP260" i="1"/>
  <c r="CP246" i="1"/>
  <c r="CP276" i="1"/>
  <c r="CP363" i="1"/>
  <c r="CP319" i="1"/>
  <c r="CP278" i="1"/>
  <c r="CP341" i="1"/>
  <c r="CP106" i="1"/>
  <c r="CP322" i="1"/>
  <c r="CP242" i="1"/>
  <c r="CP187" i="1"/>
  <c r="CP284" i="1"/>
  <c r="CP344" i="1"/>
  <c r="CP364" i="1"/>
  <c r="CP308" i="1"/>
  <c r="CP201" i="1"/>
  <c r="CP297" i="1"/>
  <c r="CP196" i="1"/>
  <c r="CP149" i="1"/>
  <c r="CP75" i="1"/>
  <c r="CP171" i="1"/>
  <c r="CP252" i="1"/>
  <c r="CP343" i="1"/>
  <c r="CP329" i="1"/>
  <c r="CP229" i="1"/>
  <c r="CP84" i="1"/>
  <c r="CP220" i="1"/>
  <c r="CP255" i="1"/>
  <c r="CP188" i="1"/>
  <c r="CP124" i="1"/>
  <c r="CP199" i="1"/>
  <c r="CP288" i="1"/>
  <c r="CP68" i="1"/>
  <c r="CP232" i="1"/>
  <c r="CP189" i="1"/>
  <c r="CP181" i="1"/>
  <c r="CP180" i="1"/>
  <c r="CP325" i="1"/>
  <c r="CP197" i="1"/>
  <c r="CP153" i="1"/>
  <c r="CP309" i="1"/>
  <c r="CP267" i="1"/>
  <c r="CP369" i="1"/>
  <c r="CP80" i="1"/>
  <c r="CP73" i="1"/>
  <c r="CP333" i="1"/>
  <c r="CP352" i="1"/>
  <c r="CP290" i="1"/>
  <c r="CP283" i="1"/>
  <c r="CP172" i="1"/>
  <c r="CP262" i="1"/>
  <c r="CP294" i="1"/>
  <c r="CP179" i="1"/>
  <c r="CP140" i="1"/>
  <c r="CP272" i="1"/>
  <c r="CP316" i="1"/>
  <c r="CP136" i="1"/>
  <c r="CP157" i="1"/>
  <c r="CP313" i="1"/>
  <c r="CP351" i="1"/>
  <c r="CP282" i="1"/>
  <c r="CP83" i="1"/>
  <c r="CP280" i="1"/>
  <c r="CP116" i="1"/>
  <c r="CP131" i="1"/>
  <c r="CP367" i="1"/>
  <c r="CP173" i="1"/>
  <c r="CP118" i="1"/>
  <c r="CP211" i="1"/>
  <c r="CP261" i="1"/>
  <c r="CP281" i="1"/>
  <c r="CP334" i="1"/>
  <c r="CP138" i="1"/>
  <c r="CP105" i="1"/>
  <c r="CP133" i="1"/>
  <c r="CP251" i="1"/>
  <c r="CP238" i="1"/>
  <c r="CP219" i="1"/>
  <c r="CP142" i="1"/>
  <c r="CP350" i="1"/>
  <c r="CP121" i="1"/>
  <c r="CP135" i="1"/>
  <c r="CP312" i="1"/>
  <c r="CP89" i="1"/>
  <c r="CP70" i="1"/>
  <c r="CP371" i="1"/>
  <c r="CP244" i="1"/>
  <c r="CP103" i="1"/>
  <c r="CP374" i="1"/>
  <c r="CP257" i="1"/>
  <c r="CP109" i="1"/>
  <c r="CP370" i="1"/>
  <c r="CP120" i="1"/>
  <c r="CP311" i="1"/>
  <c r="CP129" i="1"/>
  <c r="CP295" i="1"/>
  <c r="CP78" i="1"/>
  <c r="CP247" i="1"/>
  <c r="CP300" i="1"/>
  <c r="CP113" i="1"/>
  <c r="CP358" i="1"/>
  <c r="CP101" i="1"/>
  <c r="CP182" i="1"/>
  <c r="CP346" i="1"/>
  <c r="CP223" i="1"/>
  <c r="CP141" i="1"/>
  <c r="CP184" i="1"/>
  <c r="CP208" i="1"/>
  <c r="CP355" i="1"/>
  <c r="CP209" i="1"/>
  <c r="CP81" i="1"/>
  <c r="CP306" i="1"/>
  <c r="CP240" i="1"/>
  <c r="CP82" i="1"/>
  <c r="CP107" i="1"/>
  <c r="CP155" i="1"/>
  <c r="CP119" i="1"/>
  <c r="CP183" i="1"/>
  <c r="CP303" i="1"/>
  <c r="CP150" i="1"/>
  <c r="CP214" i="1"/>
  <c r="CP216" i="1"/>
  <c r="CP359" i="1"/>
  <c r="CP186" i="1"/>
  <c r="CP176" i="1"/>
  <c r="CP72" i="1"/>
  <c r="CP198" i="1"/>
  <c r="CP85" i="1"/>
  <c r="CP100" i="1"/>
  <c r="CP264" i="1"/>
  <c r="CP348" i="1"/>
  <c r="CP145" i="1"/>
  <c r="CP271" i="1"/>
  <c r="CP169" i="1"/>
  <c r="CP323" i="1"/>
  <c r="CP227" i="1"/>
  <c r="CP162" i="1"/>
  <c r="CP127" i="1"/>
  <c r="CP349" i="1"/>
  <c r="CP231" i="1"/>
  <c r="CP320" i="1"/>
  <c r="CP192" i="1"/>
  <c r="CP366" i="1"/>
  <c r="CP259" i="1"/>
  <c r="CP237" i="1"/>
  <c r="CP342" i="1"/>
  <c r="CP59" i="1"/>
  <c r="CP210" i="1"/>
  <c r="CP215" i="1"/>
  <c r="CP203" i="1"/>
  <c r="CP377" i="1"/>
  <c r="CP125" i="1"/>
  <c r="CP102" i="1"/>
  <c r="CP327" i="1"/>
  <c r="CP114" i="1"/>
  <c r="CP286" i="1"/>
  <c r="CP159" i="1"/>
  <c r="CP372" i="1"/>
  <c r="CP58" i="1"/>
  <c r="CY350" i="1"/>
  <c r="BU350" i="1" s="1"/>
  <c r="CN350" i="1"/>
  <c r="CY106" i="1"/>
  <c r="BU106" i="1" s="1"/>
  <c r="CN106" i="1"/>
  <c r="CY349" i="1"/>
  <c r="BU349" i="1" s="1"/>
  <c r="BP349" i="1" s="1"/>
  <c r="CN349" i="1"/>
  <c r="CY286" i="1"/>
  <c r="BU286" i="1" s="1"/>
  <c r="BP286" i="1" s="1"/>
  <c r="CN286" i="1"/>
  <c r="CY188" i="1"/>
  <c r="BU188" i="1" s="1"/>
  <c r="BP188" i="1" s="1"/>
  <c r="CN188" i="1"/>
  <c r="CY257" i="1"/>
  <c r="BU257" i="1" s="1"/>
  <c r="BP257" i="1" s="1"/>
  <c r="CN257" i="1"/>
  <c r="CY84" i="1"/>
  <c r="BU84" i="1" s="1"/>
  <c r="BP84" i="1" s="1"/>
  <c r="CN84" i="1"/>
  <c r="CY268" i="1"/>
  <c r="BU268" i="1" s="1"/>
  <c r="BP268" i="1" s="1"/>
  <c r="CN268" i="1"/>
  <c r="CY194" i="1"/>
  <c r="BU194" i="1" s="1"/>
  <c r="BP194" i="1" s="1"/>
  <c r="CN194" i="1"/>
  <c r="CY316" i="1"/>
  <c r="BU316" i="1" s="1"/>
  <c r="BP316" i="1" s="1"/>
  <c r="CN316" i="1"/>
  <c r="CY293" i="1"/>
  <c r="BU293" i="1" s="1"/>
  <c r="BP293" i="1" s="1"/>
  <c r="CN293" i="1"/>
  <c r="CY237" i="1"/>
  <c r="BU237" i="1" s="1"/>
  <c r="BP237" i="1" s="1"/>
  <c r="CN237" i="1"/>
  <c r="CY118" i="1"/>
  <c r="BU118" i="1" s="1"/>
  <c r="BP118" i="1" s="1"/>
  <c r="CN118" i="1"/>
  <c r="CY216" i="1"/>
  <c r="BU216" i="1" s="1"/>
  <c r="BP216" i="1" s="1"/>
  <c r="CN216" i="1"/>
  <c r="CY125" i="1"/>
  <c r="BU125" i="1" s="1"/>
  <c r="BP125" i="1" s="1"/>
  <c r="CN125" i="1"/>
  <c r="CY248" i="1"/>
  <c r="BU248" i="1" s="1"/>
  <c r="BP248" i="1" s="1"/>
  <c r="CN248" i="1"/>
  <c r="CY166" i="1"/>
  <c r="BU166" i="1" s="1"/>
  <c r="BP166" i="1" s="1"/>
  <c r="CN166" i="1"/>
  <c r="CY251" i="1"/>
  <c r="BU251" i="1" s="1"/>
  <c r="BP251" i="1" s="1"/>
  <c r="CN251" i="1"/>
  <c r="CY110" i="1"/>
  <c r="BU110" i="1" s="1"/>
  <c r="BP110" i="1" s="1"/>
  <c r="CN110" i="1"/>
  <c r="CY351" i="1"/>
  <c r="BU351" i="1" s="1"/>
  <c r="BP351" i="1" s="1"/>
  <c r="CN351" i="1"/>
  <c r="CY152" i="1"/>
  <c r="BU152" i="1" s="1"/>
  <c r="BP152" i="1" s="1"/>
  <c r="CN152" i="1"/>
  <c r="CY135" i="1"/>
  <c r="BU135" i="1" s="1"/>
  <c r="BP135" i="1" s="1"/>
  <c r="CN135" i="1"/>
  <c r="CY111" i="1"/>
  <c r="BU111" i="1" s="1"/>
  <c r="BP111" i="1" s="1"/>
  <c r="CN111" i="1"/>
  <c r="CY98" i="1"/>
  <c r="BU98" i="1" s="1"/>
  <c r="BP98" i="1" s="1"/>
  <c r="CN98" i="1"/>
  <c r="CY148" i="1"/>
  <c r="BU148" i="1" s="1"/>
  <c r="BP148" i="1" s="1"/>
  <c r="CN148" i="1"/>
  <c r="CY377" i="1"/>
  <c r="BU377" i="1" s="1"/>
  <c r="BP377" i="1" s="1"/>
  <c r="CN377" i="1"/>
  <c r="CY183" i="1"/>
  <c r="BU183" i="1" s="1"/>
  <c r="BP183" i="1" s="1"/>
  <c r="CN183" i="1"/>
  <c r="CY168" i="1"/>
  <c r="BU168" i="1" s="1"/>
  <c r="BP168" i="1" s="1"/>
  <c r="CN168" i="1"/>
  <c r="CY153" i="1"/>
  <c r="BU153" i="1" s="1"/>
  <c r="BP153" i="1" s="1"/>
  <c r="CN153" i="1"/>
  <c r="CY301" i="1"/>
  <c r="BU301" i="1" s="1"/>
  <c r="BP301" i="1" s="1"/>
  <c r="CN301" i="1"/>
  <c r="CY89" i="1"/>
  <c r="BU89" i="1" s="1"/>
  <c r="BP89" i="1" s="1"/>
  <c r="CN89" i="1"/>
  <c r="CY184" i="1"/>
  <c r="BU184" i="1" s="1"/>
  <c r="BP184" i="1" s="1"/>
  <c r="CN184" i="1"/>
  <c r="CY246" i="1"/>
  <c r="BU246" i="1" s="1"/>
  <c r="BP246" i="1" s="1"/>
  <c r="CN246" i="1"/>
  <c r="CY334" i="1"/>
  <c r="BU334" i="1" s="1"/>
  <c r="BP334" i="1" s="1"/>
  <c r="CN334" i="1"/>
  <c r="CY119" i="1"/>
  <c r="BU119" i="1" s="1"/>
  <c r="BP119" i="1" s="1"/>
  <c r="CN119" i="1"/>
  <c r="CY375" i="1"/>
  <c r="BU375" i="1" s="1"/>
  <c r="BP375" i="1" s="1"/>
  <c r="CN375" i="1"/>
  <c r="CY337" i="1"/>
  <c r="BU337" i="1" s="1"/>
  <c r="BP337" i="1" s="1"/>
  <c r="CN337" i="1"/>
  <c r="CY108" i="1"/>
  <c r="BU108" i="1" s="1"/>
  <c r="BP108" i="1" s="1"/>
  <c r="CN108" i="1"/>
  <c r="CY207" i="1"/>
  <c r="BU207" i="1" s="1"/>
  <c r="BP207" i="1" s="1"/>
  <c r="CN207" i="1"/>
  <c r="CY227" i="1"/>
  <c r="BU227" i="1" s="1"/>
  <c r="BP227" i="1" s="1"/>
  <c r="CN227" i="1"/>
  <c r="CY220" i="1"/>
  <c r="BU220" i="1" s="1"/>
  <c r="BP220" i="1" s="1"/>
  <c r="CN220" i="1"/>
  <c r="CY156" i="1"/>
  <c r="BU156" i="1" s="1"/>
  <c r="BP156" i="1" s="1"/>
  <c r="CN156" i="1"/>
  <c r="CY296" i="1"/>
  <c r="BU296" i="1" s="1"/>
  <c r="BP296" i="1" s="1"/>
  <c r="CN296" i="1"/>
  <c r="CY141" i="1"/>
  <c r="BU141" i="1" s="1"/>
  <c r="BP141" i="1" s="1"/>
  <c r="CN141" i="1"/>
  <c r="CY88" i="1"/>
  <c r="BU88" i="1" s="1"/>
  <c r="BP88" i="1" s="1"/>
  <c r="CN88" i="1"/>
  <c r="CY205" i="1"/>
  <c r="BU205" i="1" s="1"/>
  <c r="BP205" i="1" s="1"/>
  <c r="CN205" i="1"/>
  <c r="CY317" i="1"/>
  <c r="BU317" i="1" s="1"/>
  <c r="BP317" i="1" s="1"/>
  <c r="CN317" i="1"/>
  <c r="CY95" i="1"/>
  <c r="BU95" i="1" s="1"/>
  <c r="BP95" i="1" s="1"/>
  <c r="CN95" i="1"/>
  <c r="CN189" i="1"/>
  <c r="CY189" i="1"/>
  <c r="BU189" i="1" s="1"/>
  <c r="BP189" i="1" s="1"/>
  <c r="CY176" i="1"/>
  <c r="BU176" i="1" s="1"/>
  <c r="BP176" i="1" s="1"/>
  <c r="CN176" i="1"/>
  <c r="CY91" i="1"/>
  <c r="BU91" i="1" s="1"/>
  <c r="BP91" i="1" s="1"/>
  <c r="CN91" i="1"/>
  <c r="CY71" i="1"/>
  <c r="BU71" i="1" s="1"/>
  <c r="BP71" i="1" s="1"/>
  <c r="CN71" i="1"/>
  <c r="CY123" i="1"/>
  <c r="BU123" i="1" s="1"/>
  <c r="BP123" i="1" s="1"/>
  <c r="CN123" i="1"/>
  <c r="CY154" i="1"/>
  <c r="BU154" i="1" s="1"/>
  <c r="BP154" i="1" s="1"/>
  <c r="CN154" i="1"/>
  <c r="CY326" i="1"/>
  <c r="BU326" i="1" s="1"/>
  <c r="BP326" i="1" s="1"/>
  <c r="CN326" i="1"/>
  <c r="CN376" i="1"/>
  <c r="CY376" i="1"/>
  <c r="BU376" i="1" s="1"/>
  <c r="BP376" i="1" s="1"/>
  <c r="CY342" i="1"/>
  <c r="BU342" i="1" s="1"/>
  <c r="BP342" i="1" s="1"/>
  <c r="CN342" i="1"/>
  <c r="CY201" i="1"/>
  <c r="BU201" i="1" s="1"/>
  <c r="BP201" i="1" s="1"/>
  <c r="CN201" i="1"/>
  <c r="CY181" i="1"/>
  <c r="BU181" i="1" s="1"/>
  <c r="BP181" i="1" s="1"/>
  <c r="CN181" i="1"/>
  <c r="CY244" i="1"/>
  <c r="BU244" i="1" s="1"/>
  <c r="BP244" i="1" s="1"/>
  <c r="CN244" i="1"/>
  <c r="CY104" i="1"/>
  <c r="BU104" i="1" s="1"/>
  <c r="BP104" i="1" s="1"/>
  <c r="CN104" i="1"/>
  <c r="CY146" i="1"/>
  <c r="BU146" i="1" s="1"/>
  <c r="BP146" i="1" s="1"/>
  <c r="CN146" i="1"/>
  <c r="CY185" i="1"/>
  <c r="BU185" i="1" s="1"/>
  <c r="BP185" i="1" s="1"/>
  <c r="CN185" i="1"/>
  <c r="CY163" i="1"/>
  <c r="BU163" i="1" s="1"/>
  <c r="BP163" i="1" s="1"/>
  <c r="CN163" i="1"/>
  <c r="CY280" i="1"/>
  <c r="BU280" i="1" s="1"/>
  <c r="BP280" i="1" s="1"/>
  <c r="CN280" i="1"/>
  <c r="CY258" i="1"/>
  <c r="BU258" i="1" s="1"/>
  <c r="BP258" i="1" s="1"/>
  <c r="CN258" i="1"/>
  <c r="CN368" i="1"/>
  <c r="CY368" i="1"/>
  <c r="BU368" i="1" s="1"/>
  <c r="BP368" i="1" s="1"/>
  <c r="CY295" i="1"/>
  <c r="BU295" i="1" s="1"/>
  <c r="BP295" i="1" s="1"/>
  <c r="CN295" i="1"/>
  <c r="CY313" i="1"/>
  <c r="BU313" i="1" s="1"/>
  <c r="BP313" i="1" s="1"/>
  <c r="CN313" i="1"/>
  <c r="CY324" i="1"/>
  <c r="BU324" i="1" s="1"/>
  <c r="BP324" i="1" s="1"/>
  <c r="CN324" i="1"/>
  <c r="CY348" i="1"/>
  <c r="BU348" i="1" s="1"/>
  <c r="BP348" i="1" s="1"/>
  <c r="CN348" i="1"/>
  <c r="CY116" i="1"/>
  <c r="BU116" i="1" s="1"/>
  <c r="BP116" i="1" s="1"/>
  <c r="CN116" i="1"/>
  <c r="CY170" i="1"/>
  <c r="BU170" i="1" s="1"/>
  <c r="BP170" i="1" s="1"/>
  <c r="CN170" i="1"/>
  <c r="CY127" i="1"/>
  <c r="BU127" i="1" s="1"/>
  <c r="BP127" i="1" s="1"/>
  <c r="CN127" i="1"/>
  <c r="CY132" i="1"/>
  <c r="BU132" i="1" s="1"/>
  <c r="BP132" i="1" s="1"/>
  <c r="CN132" i="1"/>
  <c r="CY212" i="1"/>
  <c r="BU212" i="1" s="1"/>
  <c r="BP212" i="1" s="1"/>
  <c r="CN212" i="1"/>
  <c r="CY102" i="1"/>
  <c r="BU102" i="1" s="1"/>
  <c r="BP102" i="1" s="1"/>
  <c r="CN102" i="1"/>
  <c r="CY260" i="1"/>
  <c r="BU260" i="1" s="1"/>
  <c r="BP260" i="1" s="1"/>
  <c r="CN260" i="1"/>
  <c r="CY134" i="1"/>
  <c r="BU134" i="1" s="1"/>
  <c r="BP134" i="1" s="1"/>
  <c r="CN134" i="1"/>
  <c r="CY187" i="1"/>
  <c r="BU187" i="1" s="1"/>
  <c r="BP187" i="1" s="1"/>
  <c r="CN187" i="1"/>
  <c r="CY197" i="1"/>
  <c r="BU197" i="1" s="1"/>
  <c r="BP197" i="1" s="1"/>
  <c r="CN197" i="1"/>
  <c r="CY304" i="1"/>
  <c r="BU304" i="1" s="1"/>
  <c r="BP304" i="1" s="1"/>
  <c r="CN304" i="1"/>
  <c r="CY60" i="1"/>
  <c r="BU60" i="1" s="1"/>
  <c r="BP60" i="1" s="1"/>
  <c r="CN60" i="1"/>
  <c r="CY223" i="1"/>
  <c r="BU223" i="1" s="1"/>
  <c r="BP223" i="1" s="1"/>
  <c r="CN223" i="1"/>
  <c r="CY263" i="1"/>
  <c r="BU263" i="1" s="1"/>
  <c r="BP263" i="1" s="1"/>
  <c r="CN263" i="1"/>
  <c r="CY229" i="1"/>
  <c r="BU229" i="1" s="1"/>
  <c r="BP229" i="1" s="1"/>
  <c r="CN229" i="1"/>
  <c r="CY259" i="1"/>
  <c r="BU259" i="1" s="1"/>
  <c r="BP259" i="1" s="1"/>
  <c r="CN259" i="1"/>
  <c r="CY66" i="1"/>
  <c r="BU66" i="1" s="1"/>
  <c r="BP66" i="1" s="1"/>
  <c r="CN66" i="1"/>
  <c r="CN214" i="1"/>
  <c r="CY214" i="1"/>
  <c r="BU214" i="1" s="1"/>
  <c r="BP214" i="1" s="1"/>
  <c r="CY144" i="1"/>
  <c r="BU144" i="1" s="1"/>
  <c r="BP144" i="1" s="1"/>
  <c r="CN144" i="1"/>
  <c r="CY255" i="1"/>
  <c r="BU255" i="1" s="1"/>
  <c r="BP255" i="1" s="1"/>
  <c r="CN255" i="1"/>
  <c r="CY186" i="1"/>
  <c r="BU186" i="1" s="1"/>
  <c r="BP186" i="1" s="1"/>
  <c r="CN186" i="1"/>
  <c r="CY322" i="1"/>
  <c r="BU322" i="1" s="1"/>
  <c r="BP322" i="1" s="1"/>
  <c r="CN322" i="1"/>
  <c r="CY360" i="1"/>
  <c r="BU360" i="1" s="1"/>
  <c r="BP360" i="1" s="1"/>
  <c r="CN360" i="1"/>
  <c r="CY267" i="1"/>
  <c r="BU267" i="1" s="1"/>
  <c r="BP267" i="1" s="1"/>
  <c r="CN267" i="1"/>
  <c r="CY341" i="1"/>
  <c r="BU341" i="1" s="1"/>
  <c r="BP341" i="1" s="1"/>
  <c r="CN341" i="1"/>
  <c r="CY287" i="1"/>
  <c r="BU287" i="1" s="1"/>
  <c r="BP287" i="1" s="1"/>
  <c r="CN287" i="1"/>
  <c r="CY80" i="1"/>
  <c r="BU80" i="1" s="1"/>
  <c r="BP80" i="1" s="1"/>
  <c r="CN80" i="1"/>
  <c r="CY217" i="1"/>
  <c r="BU217" i="1" s="1"/>
  <c r="BP217" i="1" s="1"/>
  <c r="CN217" i="1"/>
  <c r="CY198" i="1"/>
  <c r="BU198" i="1" s="1"/>
  <c r="BP198" i="1" s="1"/>
  <c r="CN198" i="1"/>
  <c r="CY190" i="1"/>
  <c r="BU190" i="1" s="1"/>
  <c r="BP190" i="1" s="1"/>
  <c r="CN190" i="1"/>
  <c r="CY103" i="1"/>
  <c r="BU103" i="1" s="1"/>
  <c r="BP103" i="1" s="1"/>
  <c r="CN103" i="1"/>
  <c r="CY204" i="1"/>
  <c r="BU204" i="1" s="1"/>
  <c r="BP204" i="1" s="1"/>
  <c r="CN204" i="1"/>
  <c r="CY86" i="1"/>
  <c r="BU86" i="1" s="1"/>
  <c r="BP86" i="1" s="1"/>
  <c r="CN86" i="1"/>
  <c r="CY226" i="1"/>
  <c r="BU226" i="1" s="1"/>
  <c r="BP226" i="1" s="1"/>
  <c r="CN226" i="1"/>
  <c r="CY285" i="1"/>
  <c r="BU285" i="1" s="1"/>
  <c r="BP285" i="1" s="1"/>
  <c r="CN285" i="1"/>
  <c r="CY344" i="1"/>
  <c r="BU344" i="1" s="1"/>
  <c r="BP344" i="1" s="1"/>
  <c r="CN344" i="1"/>
  <c r="CY247" i="1"/>
  <c r="BU247" i="1" s="1"/>
  <c r="BP247" i="1" s="1"/>
  <c r="CN247" i="1"/>
  <c r="CY366" i="1"/>
  <c r="BU366" i="1" s="1"/>
  <c r="CN366" i="1"/>
  <c r="CY211" i="1"/>
  <c r="BU211" i="1" s="1"/>
  <c r="CN211" i="1"/>
  <c r="CY239" i="1"/>
  <c r="BU239" i="1" s="1"/>
  <c r="CN239" i="1"/>
  <c r="CY250" i="1"/>
  <c r="BU250" i="1" s="1"/>
  <c r="CN250" i="1"/>
  <c r="CY192" i="1"/>
  <c r="BU192" i="1" s="1"/>
  <c r="CN192" i="1"/>
  <c r="CY371" i="1"/>
  <c r="BU371" i="1" s="1"/>
  <c r="CN371" i="1"/>
  <c r="CY140" i="1"/>
  <c r="BU140" i="1" s="1"/>
  <c r="CN140" i="1"/>
  <c r="CY202" i="1"/>
  <c r="BU202" i="1" s="1"/>
  <c r="CN202" i="1"/>
  <c r="CY374" i="1"/>
  <c r="BU374" i="1" s="1"/>
  <c r="CN374" i="1"/>
  <c r="CY273" i="1"/>
  <c r="BU273" i="1" s="1"/>
  <c r="CN273" i="1"/>
  <c r="CY323" i="1"/>
  <c r="BU323" i="1" s="1"/>
  <c r="CN323" i="1"/>
  <c r="CY241" i="1"/>
  <c r="BU241" i="1" s="1"/>
  <c r="CN241" i="1"/>
  <c r="CY61" i="1"/>
  <c r="BU61" i="1" s="1"/>
  <c r="CN61" i="1"/>
  <c r="CY122" i="1"/>
  <c r="BU122" i="1" s="1"/>
  <c r="CN122" i="1"/>
  <c r="CY231" i="1"/>
  <c r="BU231" i="1" s="1"/>
  <c r="CN231" i="1"/>
  <c r="CY77" i="1"/>
  <c r="BU77" i="1" s="1"/>
  <c r="CN77" i="1"/>
  <c r="CY162" i="1"/>
  <c r="BU162" i="1" s="1"/>
  <c r="CN162" i="1"/>
  <c r="CY149" i="1"/>
  <c r="BU149" i="1" s="1"/>
  <c r="CN149" i="1"/>
  <c r="CY65" i="1"/>
  <c r="BU65" i="1" s="1"/>
  <c r="CN65" i="1"/>
  <c r="CY346" i="1"/>
  <c r="BU346" i="1" s="1"/>
  <c r="CN346" i="1"/>
  <c r="CY315" i="1"/>
  <c r="BU315" i="1" s="1"/>
  <c r="CN315" i="1"/>
  <c r="CY209" i="1"/>
  <c r="BU209" i="1" s="1"/>
  <c r="CN209" i="1"/>
  <c r="CY101" i="1"/>
  <c r="BU101" i="1" s="1"/>
  <c r="CN101" i="1"/>
  <c r="CY309" i="1"/>
  <c r="BU309" i="1" s="1"/>
  <c r="CN309" i="1"/>
  <c r="CY288" i="1"/>
  <c r="BU288" i="1" s="1"/>
  <c r="CN288" i="1"/>
  <c r="CY253" i="1"/>
  <c r="BU253" i="1" s="1"/>
  <c r="CN253" i="1"/>
  <c r="CY228" i="1"/>
  <c r="BU228" i="1" s="1"/>
  <c r="CN228" i="1"/>
  <c r="CY265" i="1"/>
  <c r="BU265" i="1" s="1"/>
  <c r="CN265" i="1"/>
  <c r="CY331" i="1"/>
  <c r="BU331" i="1" s="1"/>
  <c r="CN331" i="1"/>
  <c r="CY307" i="1"/>
  <c r="BU307" i="1" s="1"/>
  <c r="CN307" i="1"/>
  <c r="CY235" i="1"/>
  <c r="BU235" i="1" s="1"/>
  <c r="CN235" i="1"/>
  <c r="CY221" i="1"/>
  <c r="BU221" i="1" s="1"/>
  <c r="CN221" i="1"/>
  <c r="CY303" i="1"/>
  <c r="BU303" i="1" s="1"/>
  <c r="CN303" i="1"/>
  <c r="CY213" i="1"/>
  <c r="BU213" i="1" s="1"/>
  <c r="CN213" i="1"/>
  <c r="CY284" i="1"/>
  <c r="BU284" i="1" s="1"/>
  <c r="CN284" i="1"/>
  <c r="CY291" i="1"/>
  <c r="BU291" i="1" s="1"/>
  <c r="CN291" i="1"/>
  <c r="CY364" i="1"/>
  <c r="BU364" i="1" s="1"/>
  <c r="CN364" i="1"/>
  <c r="CY142" i="1"/>
  <c r="BU142" i="1" s="1"/>
  <c r="CN142" i="1"/>
  <c r="CY292" i="1"/>
  <c r="BU292" i="1" s="1"/>
  <c r="CN292" i="1"/>
  <c r="CY276" i="1"/>
  <c r="BU276" i="1" s="1"/>
  <c r="CN276" i="1"/>
  <c r="CY245" i="1"/>
  <c r="BU245" i="1" s="1"/>
  <c r="CN245" i="1"/>
  <c r="CY179" i="1"/>
  <c r="BU179" i="1" s="1"/>
  <c r="CN179" i="1"/>
  <c r="CY96" i="1"/>
  <c r="BU96" i="1" s="1"/>
  <c r="CN96" i="1"/>
  <c r="CY272" i="1"/>
  <c r="BU272" i="1" s="1"/>
  <c r="CN272" i="1"/>
  <c r="CY69" i="1"/>
  <c r="BU69" i="1" s="1"/>
  <c r="CN69" i="1"/>
  <c r="CY70" i="1"/>
  <c r="BU70" i="1" s="1"/>
  <c r="CN70" i="1"/>
  <c r="CY161" i="1"/>
  <c r="BU161" i="1" s="1"/>
  <c r="CN161" i="1"/>
  <c r="CY224" i="1"/>
  <c r="BU224" i="1" s="1"/>
  <c r="CN224" i="1"/>
  <c r="CY121" i="1"/>
  <c r="BU121" i="1" s="1"/>
  <c r="CN121" i="1"/>
  <c r="CY339" i="1"/>
  <c r="BU339" i="1" s="1"/>
  <c r="CN339" i="1"/>
  <c r="CY173" i="1"/>
  <c r="BU173" i="1" s="1"/>
  <c r="CN173" i="1"/>
  <c r="CY73" i="1"/>
  <c r="BU73" i="1" s="1"/>
  <c r="CN73" i="1"/>
  <c r="CY147" i="1"/>
  <c r="BU147" i="1" s="1"/>
  <c r="CN147" i="1"/>
  <c r="CY196" i="1"/>
  <c r="BU196" i="1" s="1"/>
  <c r="CN196" i="1"/>
  <c r="CY195" i="1"/>
  <c r="BU195" i="1" s="1"/>
  <c r="CN195" i="1"/>
  <c r="CY358" i="1"/>
  <c r="BU358" i="1" s="1"/>
  <c r="CN358" i="1"/>
  <c r="CY314" i="1"/>
  <c r="BU314" i="1" s="1"/>
  <c r="CN314" i="1"/>
  <c r="CY347" i="1"/>
  <c r="BU347" i="1" s="1"/>
  <c r="CN347" i="1"/>
  <c r="CY164" i="1"/>
  <c r="BU164" i="1" s="1"/>
  <c r="CN164" i="1"/>
  <c r="CY165" i="1"/>
  <c r="BU165" i="1" s="1"/>
  <c r="CN165" i="1"/>
  <c r="CY120" i="1"/>
  <c r="BU120" i="1" s="1"/>
  <c r="CN120" i="1"/>
  <c r="CY131" i="1"/>
  <c r="BU131" i="1" s="1"/>
  <c r="CN131" i="1"/>
  <c r="CY312" i="1"/>
  <c r="BU312" i="1" s="1"/>
  <c r="CN312" i="1"/>
  <c r="CY270" i="1"/>
  <c r="BU270" i="1" s="1"/>
  <c r="CN270" i="1"/>
  <c r="CY63" i="1"/>
  <c r="BU63" i="1" s="1"/>
  <c r="CN63" i="1"/>
  <c r="CY159" i="1"/>
  <c r="BU159" i="1" s="1"/>
  <c r="CN159" i="1"/>
  <c r="CY200" i="1"/>
  <c r="BU200" i="1" s="1"/>
  <c r="CN200" i="1"/>
  <c r="CY138" i="1"/>
  <c r="BU138" i="1" s="1"/>
  <c r="CN138" i="1"/>
  <c r="CY233" i="1"/>
  <c r="BU233" i="1" s="1"/>
  <c r="CN233" i="1"/>
  <c r="CY271" i="1"/>
  <c r="BU271" i="1" s="1"/>
  <c r="CN271" i="1"/>
  <c r="CY126" i="1"/>
  <c r="BU126" i="1" s="1"/>
  <c r="CN126" i="1"/>
  <c r="CY150" i="1"/>
  <c r="BU150" i="1" s="1"/>
  <c r="CN150" i="1"/>
  <c r="CY203" i="1"/>
  <c r="BU203" i="1" s="1"/>
  <c r="CN203" i="1"/>
  <c r="CY93" i="1"/>
  <c r="BU93" i="1" s="1"/>
  <c r="CN93" i="1"/>
  <c r="CY160" i="1"/>
  <c r="BU160" i="1" s="1"/>
  <c r="CN160" i="1"/>
  <c r="CY112" i="1"/>
  <c r="BU112" i="1" s="1"/>
  <c r="CN112" i="1"/>
  <c r="CY321" i="1"/>
  <c r="BU321" i="1" s="1"/>
  <c r="CN321" i="1"/>
  <c r="CY155" i="1"/>
  <c r="BU155" i="1" s="1"/>
  <c r="CN155" i="1"/>
  <c r="CY369" i="1"/>
  <c r="BU369" i="1" s="1"/>
  <c r="CN369" i="1"/>
  <c r="CY320" i="1"/>
  <c r="BU320" i="1" s="1"/>
  <c r="CN320" i="1"/>
  <c r="CY299" i="1"/>
  <c r="BU299" i="1" s="1"/>
  <c r="CN299" i="1"/>
  <c r="CY355" i="1"/>
  <c r="BU355" i="1" s="1"/>
  <c r="CN355" i="1"/>
  <c r="CY249" i="1"/>
  <c r="BU249" i="1" s="1"/>
  <c r="CN249" i="1"/>
  <c r="CY174" i="1"/>
  <c r="BU174" i="1" s="1"/>
  <c r="CN174" i="1"/>
  <c r="CY269" i="1"/>
  <c r="BU269" i="1" s="1"/>
  <c r="CN269" i="1"/>
  <c r="CY83" i="1"/>
  <c r="BU83" i="1" s="1"/>
  <c r="CN83" i="1"/>
  <c r="CY242" i="1"/>
  <c r="BU242" i="1" s="1"/>
  <c r="CN242" i="1"/>
  <c r="CY128" i="1"/>
  <c r="BU128" i="1" s="1"/>
  <c r="CN128" i="1"/>
  <c r="CY308" i="1"/>
  <c r="BU308" i="1" s="1"/>
  <c r="CN308" i="1"/>
  <c r="CY113" i="1"/>
  <c r="BU113" i="1" s="1"/>
  <c r="CN113" i="1"/>
  <c r="CY64" i="1"/>
  <c r="BU64" i="1" s="1"/>
  <c r="CN64" i="1"/>
  <c r="CY328" i="1"/>
  <c r="BU328" i="1" s="1"/>
  <c r="CN328" i="1"/>
  <c r="CY340" i="1"/>
  <c r="BU340" i="1" s="1"/>
  <c r="CN340" i="1"/>
  <c r="CY99" i="1"/>
  <c r="BU99" i="1" s="1"/>
  <c r="CN99" i="1"/>
  <c r="CY59" i="1"/>
  <c r="BU59" i="1" s="1"/>
  <c r="CN59" i="1"/>
  <c r="CY100" i="1"/>
  <c r="BU100" i="1" s="1"/>
  <c r="CN100" i="1"/>
  <c r="CY362" i="1"/>
  <c r="BU362" i="1" s="1"/>
  <c r="CN362" i="1"/>
  <c r="CY356" i="1"/>
  <c r="BU356" i="1" s="1"/>
  <c r="CN356" i="1"/>
  <c r="CY277" i="1"/>
  <c r="BU277" i="1" s="1"/>
  <c r="CN277" i="1"/>
  <c r="CY357" i="1"/>
  <c r="BU357" i="1" s="1"/>
  <c r="CN357" i="1"/>
  <c r="CY372" i="1"/>
  <c r="BU372" i="1" s="1"/>
  <c r="CN372" i="1"/>
  <c r="CY58" i="1"/>
  <c r="BU58" i="1" s="1"/>
  <c r="CN58" i="1"/>
  <c r="CY117" i="1"/>
  <c r="BU117" i="1" s="1"/>
  <c r="CN117" i="1"/>
  <c r="CY82" i="1"/>
  <c r="BU82" i="1" s="1"/>
  <c r="CN82" i="1"/>
  <c r="CY310" i="1"/>
  <c r="BU310" i="1" s="1"/>
  <c r="CN310" i="1"/>
  <c r="CY90" i="1"/>
  <c r="BU90" i="1" s="1"/>
  <c r="CN90" i="1"/>
  <c r="CY157" i="1"/>
  <c r="BU157" i="1" s="1"/>
  <c r="CN157" i="1"/>
  <c r="CY343" i="1"/>
  <c r="BU343" i="1" s="1"/>
  <c r="CN343" i="1"/>
  <c r="CY297" i="1"/>
  <c r="BU297" i="1" s="1"/>
  <c r="CN297" i="1"/>
  <c r="CY261" i="1"/>
  <c r="BU261" i="1" s="1"/>
  <c r="CN261" i="1"/>
  <c r="CY143" i="1"/>
  <c r="BU143" i="1" s="1"/>
  <c r="CN143" i="1"/>
  <c r="CY327" i="1"/>
  <c r="BU327" i="1" s="1"/>
  <c r="CN327" i="1"/>
  <c r="CY199" i="1"/>
  <c r="BU199" i="1" s="1"/>
  <c r="CN199" i="1"/>
  <c r="CY289" i="1"/>
  <c r="BU289" i="1" s="1"/>
  <c r="CN289" i="1"/>
  <c r="CY234" i="1"/>
  <c r="BU234" i="1" s="1"/>
  <c r="CN234" i="1"/>
  <c r="CY67" i="1"/>
  <c r="BU67" i="1" s="1"/>
  <c r="CN67" i="1"/>
  <c r="CY92" i="1"/>
  <c r="BU92" i="1" s="1"/>
  <c r="CN92" i="1"/>
  <c r="CY318" i="1"/>
  <c r="BU318" i="1" s="1"/>
  <c r="CN318" i="1"/>
  <c r="CY109" i="1"/>
  <c r="BU109" i="1" s="1"/>
  <c r="CN109" i="1"/>
  <c r="CY129" i="1"/>
  <c r="BU129" i="1" s="1"/>
  <c r="CN129" i="1"/>
  <c r="CY232" i="1"/>
  <c r="BU232" i="1" s="1"/>
  <c r="CN232" i="1"/>
  <c r="CY114" i="1"/>
  <c r="BU114" i="1" s="1"/>
  <c r="CN114" i="1"/>
  <c r="CY335" i="1"/>
  <c r="BU335" i="1" s="1"/>
  <c r="CN335" i="1"/>
  <c r="CY94" i="1"/>
  <c r="BU94" i="1" s="1"/>
  <c r="CN94" i="1"/>
  <c r="CY158" i="1"/>
  <c r="BU158" i="1" s="1"/>
  <c r="CN158" i="1"/>
  <c r="CY145" i="1"/>
  <c r="BU145" i="1" s="1"/>
  <c r="CN145" i="1"/>
  <c r="CY210" i="1"/>
  <c r="BU210" i="1" s="1"/>
  <c r="CN210" i="1"/>
  <c r="CY97" i="1"/>
  <c r="BU97" i="1" s="1"/>
  <c r="CN97" i="1"/>
  <c r="CY87" i="1"/>
  <c r="BU87" i="1" s="1"/>
  <c r="CN87" i="1"/>
  <c r="CY274" i="1"/>
  <c r="BU274" i="1" s="1"/>
  <c r="CN274" i="1"/>
  <c r="CY298" i="1"/>
  <c r="BU298" i="1" s="1"/>
  <c r="CN298" i="1"/>
  <c r="CY76" i="1"/>
  <c r="BU76" i="1" s="1"/>
  <c r="CN76" i="1"/>
  <c r="CY72" i="1"/>
  <c r="BU72" i="1" s="1"/>
  <c r="CN72" i="1"/>
  <c r="CY330" i="1"/>
  <c r="BU330" i="1" s="1"/>
  <c r="CN330" i="1"/>
  <c r="CY81" i="1"/>
  <c r="BU81" i="1" s="1"/>
  <c r="CN81" i="1"/>
  <c r="CY74" i="1"/>
  <c r="BU74" i="1" s="1"/>
  <c r="CN74" i="1"/>
  <c r="CY193" i="1"/>
  <c r="BU193" i="1" s="1"/>
  <c r="CN193" i="1"/>
  <c r="CY329" i="1"/>
  <c r="BU329" i="1" s="1"/>
  <c r="CN329" i="1"/>
  <c r="CY283" i="1"/>
  <c r="BU283" i="1" s="1"/>
  <c r="CN283" i="1"/>
  <c r="CY167" i="1"/>
  <c r="BU167" i="1" s="1"/>
  <c r="CN167" i="1"/>
  <c r="CY171" i="1"/>
  <c r="BU171" i="1" s="1"/>
  <c r="CN171" i="1"/>
  <c r="CY275" i="1"/>
  <c r="BU275" i="1" s="1"/>
  <c r="CN275" i="1"/>
  <c r="CY178" i="1"/>
  <c r="BU178" i="1" s="1"/>
  <c r="CN178" i="1"/>
  <c r="CY352" i="1"/>
  <c r="BU352" i="1" s="1"/>
  <c r="CN352" i="1"/>
  <c r="CY311" i="1"/>
  <c r="BU311" i="1" s="1"/>
  <c r="CN311" i="1"/>
  <c r="CY325" i="1"/>
  <c r="BU325" i="1" s="1"/>
  <c r="CN325" i="1"/>
  <c r="CY62" i="1"/>
  <c r="BU62" i="1" s="1"/>
  <c r="CN62" i="1"/>
  <c r="CY319" i="1"/>
  <c r="BU319" i="1" s="1"/>
  <c r="CN319" i="1"/>
  <c r="CY264" i="1"/>
  <c r="BU264" i="1" s="1"/>
  <c r="CN264" i="1"/>
  <c r="CY262" i="1"/>
  <c r="BU262" i="1" s="1"/>
  <c r="CN262" i="1"/>
  <c r="CY240" i="1"/>
  <c r="BU240" i="1" s="1"/>
  <c r="CN240" i="1"/>
  <c r="CY130" i="1"/>
  <c r="BU130" i="1" s="1"/>
  <c r="CN130" i="1"/>
  <c r="CY238" i="1"/>
  <c r="BU238" i="1" s="1"/>
  <c r="CN238" i="1"/>
  <c r="CY294" i="1"/>
  <c r="BU294" i="1" s="1"/>
  <c r="CN294" i="1"/>
  <c r="CY218" i="1"/>
  <c r="BU218" i="1" s="1"/>
  <c r="CN218" i="1"/>
  <c r="CY208" i="1"/>
  <c r="BU208" i="1" s="1"/>
  <c r="CN208" i="1"/>
  <c r="CY281" i="1"/>
  <c r="BU281" i="1" s="1"/>
  <c r="CN281" i="1"/>
  <c r="CY282" i="1"/>
  <c r="BU282" i="1" s="1"/>
  <c r="CN282" i="1"/>
  <c r="CY169" i="1"/>
  <c r="BU169" i="1" s="1"/>
  <c r="CN169" i="1"/>
  <c r="CY107" i="1"/>
  <c r="BU107" i="1" s="1"/>
  <c r="CN107" i="1"/>
  <c r="CY370" i="1"/>
  <c r="BU370" i="1" s="1"/>
  <c r="CN370" i="1"/>
  <c r="CY305" i="1"/>
  <c r="BU305" i="1" s="1"/>
  <c r="CN305" i="1"/>
  <c r="CY175" i="1"/>
  <c r="BU175" i="1" s="1"/>
  <c r="BP175" i="1" s="1"/>
  <c r="CN175" i="1"/>
  <c r="CY353" i="1"/>
  <c r="BU353" i="1" s="1"/>
  <c r="CN353" i="1"/>
  <c r="CY363" i="1"/>
  <c r="BU363" i="1" s="1"/>
  <c r="CN363" i="1"/>
  <c r="CY333" i="1"/>
  <c r="BU333" i="1" s="1"/>
  <c r="CN333" i="1"/>
  <c r="CY278" i="1"/>
  <c r="BU278" i="1" s="1"/>
  <c r="CN278" i="1"/>
  <c r="CY338" i="1"/>
  <c r="BU338" i="1" s="1"/>
  <c r="BP338" i="1" s="1"/>
  <c r="CN338" i="1"/>
  <c r="CY359" i="1"/>
  <c r="BU359" i="1" s="1"/>
  <c r="CN359" i="1"/>
  <c r="CY236" i="1"/>
  <c r="BU236" i="1" s="1"/>
  <c r="BP236" i="1" s="1"/>
  <c r="CN236" i="1"/>
  <c r="CY79" i="1"/>
  <c r="BU79" i="1" s="1"/>
  <c r="CN79" i="1"/>
  <c r="CY254" i="1"/>
  <c r="BU254" i="1" s="1"/>
  <c r="BP254" i="1" s="1"/>
  <c r="CN254" i="1"/>
  <c r="CY105" i="1"/>
  <c r="BU105" i="1" s="1"/>
  <c r="BP105" i="1" s="1"/>
  <c r="CN105" i="1"/>
  <c r="CY302" i="1"/>
  <c r="BU302" i="1" s="1"/>
  <c r="CN302" i="1"/>
  <c r="CY78" i="1"/>
  <c r="BU78" i="1" s="1"/>
  <c r="BP78" i="1" s="1"/>
  <c r="CN78" i="1"/>
  <c r="CY290" i="1"/>
  <c r="BU290" i="1" s="1"/>
  <c r="CN290" i="1"/>
  <c r="CY336" i="1"/>
  <c r="BU336" i="1" s="1"/>
  <c r="BP336" i="1" s="1"/>
  <c r="CN336" i="1"/>
  <c r="CY180" i="1"/>
  <c r="BU180" i="1" s="1"/>
  <c r="CN180" i="1"/>
  <c r="CY85" i="1"/>
  <c r="BU85" i="1" s="1"/>
  <c r="BP85" i="1" s="1"/>
  <c r="CN85" i="1"/>
  <c r="CY222" i="1"/>
  <c r="BU222" i="1" s="1"/>
  <c r="CN222" i="1"/>
  <c r="CY172" i="1"/>
  <c r="BU172" i="1" s="1"/>
  <c r="BP172" i="1" s="1"/>
  <c r="CN172" i="1"/>
  <c r="CY243" i="1"/>
  <c r="BU243" i="1" s="1"/>
  <c r="CN243" i="1"/>
  <c r="CY252" i="1"/>
  <c r="BU252" i="1" s="1"/>
  <c r="BP252" i="1" s="1"/>
  <c r="CN252" i="1"/>
  <c r="CY136" i="1"/>
  <c r="BU136" i="1" s="1"/>
  <c r="CN136" i="1"/>
  <c r="CY215" i="1"/>
  <c r="BU215" i="1" s="1"/>
  <c r="BP215" i="1" s="1"/>
  <c r="CN215" i="1"/>
  <c r="CY75" i="1"/>
  <c r="BU75" i="1" s="1"/>
  <c r="CN75" i="1"/>
  <c r="CY225" i="1"/>
  <c r="BU225" i="1" s="1"/>
  <c r="BP225" i="1" s="1"/>
  <c r="CN225" i="1"/>
  <c r="CY115" i="1"/>
  <c r="BU115" i="1" s="1"/>
  <c r="CN115" i="1"/>
  <c r="CY345" i="1"/>
  <c r="BU345" i="1" s="1"/>
  <c r="BP345" i="1" s="1"/>
  <c r="CN345" i="1"/>
  <c r="CY137" i="1"/>
  <c r="BU137" i="1" s="1"/>
  <c r="CN137" i="1"/>
  <c r="CY68" i="1"/>
  <c r="BU68" i="1" s="1"/>
  <c r="BP68" i="1" s="1"/>
  <c r="CN68" i="1"/>
  <c r="CY367" i="1"/>
  <c r="BU367" i="1" s="1"/>
  <c r="CN367" i="1"/>
  <c r="CY182" i="1"/>
  <c r="BU182" i="1" s="1"/>
  <c r="BP182" i="1" s="1"/>
  <c r="CN182" i="1"/>
  <c r="CY151" i="1"/>
  <c r="BU151" i="1" s="1"/>
  <c r="CN151" i="1"/>
  <c r="CY300" i="1"/>
  <c r="BU300" i="1" s="1"/>
  <c r="BP300" i="1" s="1"/>
  <c r="CN300" i="1"/>
  <c r="CY361" i="1"/>
  <c r="BU361" i="1" s="1"/>
  <c r="CN361" i="1"/>
  <c r="CY332" i="1"/>
  <c r="BU332" i="1" s="1"/>
  <c r="BP332" i="1" s="1"/>
  <c r="CN332" i="1"/>
  <c r="CY124" i="1"/>
  <c r="BU124" i="1" s="1"/>
  <c r="BP124" i="1" s="1"/>
  <c r="CN124" i="1"/>
  <c r="CY266" i="1"/>
  <c r="BU266" i="1" s="1"/>
  <c r="CN266" i="1"/>
  <c r="CY219" i="1"/>
  <c r="BU219" i="1" s="1"/>
  <c r="CN219" i="1"/>
  <c r="CY256" i="1"/>
  <c r="BU256" i="1" s="1"/>
  <c r="BP256" i="1" s="1"/>
  <c r="CN256" i="1"/>
  <c r="CY206" i="1"/>
  <c r="BU206" i="1" s="1"/>
  <c r="CN206" i="1"/>
  <c r="CY230" i="1"/>
  <c r="BU230" i="1" s="1"/>
  <c r="BP230" i="1" s="1"/>
  <c r="CN230" i="1"/>
  <c r="CY177" i="1"/>
  <c r="BU177" i="1" s="1"/>
  <c r="CN177" i="1"/>
  <c r="CY306" i="1"/>
  <c r="BU306" i="1" s="1"/>
  <c r="BP306" i="1" s="1"/>
  <c r="CN306" i="1"/>
  <c r="CY354" i="1"/>
  <c r="BU354" i="1" s="1"/>
  <c r="CN354" i="1"/>
  <c r="CY191" i="1"/>
  <c r="BU191" i="1" s="1"/>
  <c r="BP191" i="1" s="1"/>
  <c r="CN191" i="1"/>
  <c r="CY139" i="1"/>
  <c r="BU139" i="1" s="1"/>
  <c r="CN139" i="1"/>
  <c r="CY133" i="1"/>
  <c r="BU133" i="1" s="1"/>
  <c r="BP133" i="1" s="1"/>
  <c r="CN133" i="1"/>
  <c r="CY365" i="1"/>
  <c r="BU365" i="1" s="1"/>
  <c r="CN365" i="1"/>
  <c r="CY279" i="1"/>
  <c r="BU279" i="1" s="1"/>
  <c r="BP279" i="1" s="1"/>
  <c r="CN279" i="1"/>
  <c r="CY373" i="1"/>
  <c r="BU373" i="1" s="1"/>
  <c r="BP373" i="1" s="1"/>
  <c r="CN373" i="1"/>
  <c r="BV151" i="1" l="1"/>
  <c r="BP151" i="1"/>
  <c r="BV75" i="1"/>
  <c r="DA75" i="1" s="1"/>
  <c r="CQ75" i="1" s="1"/>
  <c r="BP75" i="1"/>
  <c r="BV180" i="1"/>
  <c r="DA180" i="1" s="1"/>
  <c r="CQ180" i="1" s="1"/>
  <c r="BP180" i="1"/>
  <c r="BV79" i="1"/>
  <c r="DA79" i="1" s="1"/>
  <c r="BP79" i="1"/>
  <c r="BV353" i="1"/>
  <c r="BP353" i="1"/>
  <c r="BV208" i="1"/>
  <c r="DA208" i="1" s="1"/>
  <c r="BP208" i="1"/>
  <c r="BV319" i="1"/>
  <c r="DA319" i="1" s="1"/>
  <c r="BP319" i="1"/>
  <c r="BV167" i="1"/>
  <c r="DA167" i="1" s="1"/>
  <c r="CQ167" i="1" s="1"/>
  <c r="BP167" i="1"/>
  <c r="BV87" i="1"/>
  <c r="DA87" i="1" s="1"/>
  <c r="BP87" i="1"/>
  <c r="BV232" i="1"/>
  <c r="DA232" i="1" s="1"/>
  <c r="CQ232" i="1" s="1"/>
  <c r="BP232" i="1"/>
  <c r="BV289" i="1"/>
  <c r="DA289" i="1" s="1"/>
  <c r="CQ289" i="1" s="1"/>
  <c r="BP289" i="1"/>
  <c r="BV90" i="1"/>
  <c r="DA90" i="1" s="1"/>
  <c r="CQ90" i="1" s="1"/>
  <c r="BP90" i="1"/>
  <c r="BV356" i="1"/>
  <c r="BP356" i="1"/>
  <c r="BV113" i="1"/>
  <c r="DA113" i="1" s="1"/>
  <c r="CQ113" i="1" s="1"/>
  <c r="BP113" i="1"/>
  <c r="BV355" i="1"/>
  <c r="DA355" i="1" s="1"/>
  <c r="CQ355" i="1" s="1"/>
  <c r="BP355" i="1"/>
  <c r="BV93" i="1"/>
  <c r="DA93" i="1" s="1"/>
  <c r="BP93" i="1"/>
  <c r="BV159" i="1"/>
  <c r="BP159" i="1"/>
  <c r="BV347" i="1"/>
  <c r="DA347" i="1" s="1"/>
  <c r="CQ347" i="1" s="1"/>
  <c r="BP347" i="1"/>
  <c r="BV173" i="1"/>
  <c r="DA173" i="1" s="1"/>
  <c r="CQ173" i="1" s="1"/>
  <c r="BP173" i="1"/>
  <c r="BV96" i="1"/>
  <c r="DA96" i="1" s="1"/>
  <c r="CQ96" i="1" s="1"/>
  <c r="BP96" i="1"/>
  <c r="BV291" i="1"/>
  <c r="BP291" i="1"/>
  <c r="BV265" i="1"/>
  <c r="DA265" i="1" s="1"/>
  <c r="CQ265" i="1" s="1"/>
  <c r="BP265" i="1"/>
  <c r="BV346" i="1"/>
  <c r="DA346" i="1" s="1"/>
  <c r="CQ346" i="1" s="1"/>
  <c r="BP346" i="1"/>
  <c r="BV241" i="1"/>
  <c r="DA241" i="1" s="1"/>
  <c r="BP241" i="1"/>
  <c r="BV137" i="1"/>
  <c r="BP137" i="1"/>
  <c r="BV243" i="1"/>
  <c r="DA243" i="1" s="1"/>
  <c r="BP243" i="1"/>
  <c r="BV302" i="1"/>
  <c r="DA302" i="1" s="1"/>
  <c r="CQ302" i="1" s="1"/>
  <c r="BP302" i="1"/>
  <c r="BV278" i="1"/>
  <c r="DA278" i="1" s="1"/>
  <c r="CQ278" i="1" s="1"/>
  <c r="BP278" i="1"/>
  <c r="BV107" i="1"/>
  <c r="BP107" i="1"/>
  <c r="BV130" i="1"/>
  <c r="DA130" i="1" s="1"/>
  <c r="CQ130" i="1" s="1"/>
  <c r="BP130" i="1"/>
  <c r="BV352" i="1"/>
  <c r="DA352" i="1" s="1"/>
  <c r="CQ352" i="1" s="1"/>
  <c r="BP352" i="1"/>
  <c r="BV74" i="1"/>
  <c r="DA74" i="1" s="1"/>
  <c r="BP74" i="1"/>
  <c r="BV76" i="1"/>
  <c r="DA76" i="1" s="1"/>
  <c r="BP76" i="1"/>
  <c r="BV158" i="1"/>
  <c r="DA158" i="1" s="1"/>
  <c r="CQ158" i="1" s="1"/>
  <c r="BP158" i="1"/>
  <c r="BV318" i="1"/>
  <c r="DA318" i="1" s="1"/>
  <c r="BP318" i="1"/>
  <c r="BV261" i="1"/>
  <c r="DA261" i="1" s="1"/>
  <c r="CQ261" i="1" s="1"/>
  <c r="BP261" i="1"/>
  <c r="BV58" i="1"/>
  <c r="DA58" i="1" s="1"/>
  <c r="BP58" i="1"/>
  <c r="BV99" i="1"/>
  <c r="DA99" i="1" s="1"/>
  <c r="CQ99" i="1" s="1"/>
  <c r="BP99" i="1"/>
  <c r="BV83" i="1"/>
  <c r="DA83" i="1" s="1"/>
  <c r="CQ83" i="1" s="1"/>
  <c r="BP83" i="1"/>
  <c r="BV155" i="1"/>
  <c r="DA155" i="1" s="1"/>
  <c r="CQ155" i="1" s="1"/>
  <c r="BP155" i="1"/>
  <c r="BV271" i="1"/>
  <c r="BP271" i="1"/>
  <c r="BV131" i="1"/>
  <c r="DA131" i="1" s="1"/>
  <c r="CQ131" i="1" s="1"/>
  <c r="BP131" i="1"/>
  <c r="BV195" i="1"/>
  <c r="DA195" i="1" s="1"/>
  <c r="BP195" i="1"/>
  <c r="BV161" i="1"/>
  <c r="DA161" i="1" s="1"/>
  <c r="BP161" i="1"/>
  <c r="BV276" i="1"/>
  <c r="BP276" i="1"/>
  <c r="BV221" i="1"/>
  <c r="DA221" i="1" s="1"/>
  <c r="CQ221" i="1" s="1"/>
  <c r="BP221" i="1"/>
  <c r="BV309" i="1"/>
  <c r="DA309" i="1" s="1"/>
  <c r="BP309" i="1"/>
  <c r="BV77" i="1"/>
  <c r="DA77" i="1" s="1"/>
  <c r="CQ77" i="1" s="1"/>
  <c r="BP77" i="1"/>
  <c r="BV202" i="1"/>
  <c r="DA202" i="1" s="1"/>
  <c r="BP202" i="1"/>
  <c r="BV250" i="1"/>
  <c r="DA250" i="1" s="1"/>
  <c r="CQ250" i="1" s="1"/>
  <c r="BP250" i="1"/>
  <c r="BV177" i="1"/>
  <c r="DA177" i="1" s="1"/>
  <c r="BP177" i="1"/>
  <c r="BV219" i="1"/>
  <c r="DA219" i="1" s="1"/>
  <c r="BP219" i="1"/>
  <c r="BV169" i="1"/>
  <c r="BP169" i="1"/>
  <c r="BV240" i="1"/>
  <c r="DA240" i="1" s="1"/>
  <c r="CQ240" i="1" s="1"/>
  <c r="BP240" i="1"/>
  <c r="BV178" i="1"/>
  <c r="DA178" i="1" s="1"/>
  <c r="BP178" i="1"/>
  <c r="BV81" i="1"/>
  <c r="DA81" i="1" s="1"/>
  <c r="CQ81" i="1" s="1"/>
  <c r="BP81" i="1"/>
  <c r="BV97" i="1"/>
  <c r="DA97" i="1" s="1"/>
  <c r="BP97" i="1"/>
  <c r="BV129" i="1"/>
  <c r="DA129" i="1" s="1"/>
  <c r="BP129" i="1"/>
  <c r="BV199" i="1"/>
  <c r="DA199" i="1" s="1"/>
  <c r="BP199" i="1"/>
  <c r="BV310" i="1"/>
  <c r="DA310" i="1" s="1"/>
  <c r="BP310" i="1"/>
  <c r="BV362" i="1"/>
  <c r="DA362" i="1" s="1"/>
  <c r="BP362" i="1"/>
  <c r="BV308" i="1"/>
  <c r="DA308" i="1" s="1"/>
  <c r="CQ308" i="1" s="1"/>
  <c r="BP308" i="1"/>
  <c r="BV299" i="1"/>
  <c r="DA299" i="1" s="1"/>
  <c r="CQ299" i="1" s="1"/>
  <c r="BP299" i="1"/>
  <c r="BV203" i="1"/>
  <c r="DA203" i="1" s="1"/>
  <c r="BP203" i="1"/>
  <c r="BV63" i="1"/>
  <c r="BP63" i="1"/>
  <c r="BV314" i="1"/>
  <c r="DA314" i="1" s="1"/>
  <c r="CQ314" i="1" s="1"/>
  <c r="BP314" i="1"/>
  <c r="BV339" i="1"/>
  <c r="DA339" i="1" s="1"/>
  <c r="BP339" i="1"/>
  <c r="BV179" i="1"/>
  <c r="DA179" i="1" s="1"/>
  <c r="BP179" i="1"/>
  <c r="BV284" i="1"/>
  <c r="DA284" i="1" s="1"/>
  <c r="BP284" i="1"/>
  <c r="BV228" i="1"/>
  <c r="DA228" i="1" s="1"/>
  <c r="CQ228" i="1" s="1"/>
  <c r="BP228" i="1"/>
  <c r="BV65" i="1"/>
  <c r="DA65" i="1" s="1"/>
  <c r="CQ65" i="1" s="1"/>
  <c r="BP65" i="1"/>
  <c r="BV323" i="1"/>
  <c r="DA323" i="1" s="1"/>
  <c r="BP323" i="1"/>
  <c r="BX106" i="1"/>
  <c r="BP106" i="1"/>
  <c r="BV139" i="1"/>
  <c r="DA139" i="1" s="1"/>
  <c r="CQ139" i="1" s="1"/>
  <c r="BP139" i="1"/>
  <c r="BV218" i="1"/>
  <c r="DA218" i="1" s="1"/>
  <c r="CQ218" i="1" s="1"/>
  <c r="BP218" i="1"/>
  <c r="BV62" i="1"/>
  <c r="DA62" i="1" s="1"/>
  <c r="BP62" i="1"/>
  <c r="BV283" i="1"/>
  <c r="DA283" i="1" s="1"/>
  <c r="BP283" i="1"/>
  <c r="BV298" i="1"/>
  <c r="DA298" i="1" s="1"/>
  <c r="CQ298" i="1" s="1"/>
  <c r="BP298" i="1"/>
  <c r="BV94" i="1"/>
  <c r="DA94" i="1" s="1"/>
  <c r="CQ94" i="1" s="1"/>
  <c r="BP94" i="1"/>
  <c r="BV92" i="1"/>
  <c r="DA92" i="1" s="1"/>
  <c r="BP92" i="1"/>
  <c r="BV297" i="1"/>
  <c r="BP297" i="1"/>
  <c r="BV372" i="1"/>
  <c r="DA372" i="1" s="1"/>
  <c r="CQ372" i="1" s="1"/>
  <c r="BP372" i="1"/>
  <c r="BV340" i="1"/>
  <c r="DA340" i="1" s="1"/>
  <c r="BP340" i="1"/>
  <c r="BV269" i="1"/>
  <c r="DA269" i="1" s="1"/>
  <c r="CQ269" i="1" s="1"/>
  <c r="BP269" i="1"/>
  <c r="BV321" i="1"/>
  <c r="DA321" i="1" s="1"/>
  <c r="BP321" i="1"/>
  <c r="BV233" i="1"/>
  <c r="DA233" i="1" s="1"/>
  <c r="CQ233" i="1" s="1"/>
  <c r="BP233" i="1"/>
  <c r="BV120" i="1"/>
  <c r="DA120" i="1" s="1"/>
  <c r="CQ120" i="1" s="1"/>
  <c r="BP120" i="1"/>
  <c r="BV196" i="1"/>
  <c r="DA196" i="1" s="1"/>
  <c r="CQ196" i="1" s="1"/>
  <c r="BP196" i="1"/>
  <c r="BV70" i="1"/>
  <c r="BP70" i="1"/>
  <c r="BV292" i="1"/>
  <c r="DA292" i="1" s="1"/>
  <c r="CQ292" i="1" s="1"/>
  <c r="BP292" i="1"/>
  <c r="BV235" i="1"/>
  <c r="DA235" i="1" s="1"/>
  <c r="CQ235" i="1" s="1"/>
  <c r="BP235" i="1"/>
  <c r="BV101" i="1"/>
  <c r="DA101" i="1" s="1"/>
  <c r="BP101" i="1"/>
  <c r="BV231" i="1"/>
  <c r="DA231" i="1" s="1"/>
  <c r="BP231" i="1"/>
  <c r="BV140" i="1"/>
  <c r="DA140" i="1" s="1"/>
  <c r="CQ140" i="1" s="1"/>
  <c r="BP140" i="1"/>
  <c r="BV239" i="1"/>
  <c r="DA239" i="1" s="1"/>
  <c r="CQ239" i="1" s="1"/>
  <c r="BP239" i="1"/>
  <c r="BV361" i="1"/>
  <c r="DA361" i="1" s="1"/>
  <c r="BP361" i="1"/>
  <c r="BV115" i="1"/>
  <c r="DA115" i="1" s="1"/>
  <c r="CQ115" i="1" s="1"/>
  <c r="BP115" i="1"/>
  <c r="BV222" i="1"/>
  <c r="DA222" i="1" s="1"/>
  <c r="CQ222" i="1" s="1"/>
  <c r="BP222" i="1"/>
  <c r="BV359" i="1"/>
  <c r="DA359" i="1" s="1"/>
  <c r="BP359" i="1"/>
  <c r="BV305" i="1"/>
  <c r="DA305" i="1" s="1"/>
  <c r="BP305" i="1"/>
  <c r="BV294" i="1"/>
  <c r="DA294" i="1" s="1"/>
  <c r="CQ294" i="1" s="1"/>
  <c r="BP294" i="1"/>
  <c r="BV325" i="1"/>
  <c r="DA325" i="1" s="1"/>
  <c r="CQ325" i="1" s="1"/>
  <c r="BP325" i="1"/>
  <c r="BV329" i="1"/>
  <c r="DA329" i="1" s="1"/>
  <c r="BP329" i="1"/>
  <c r="BV274" i="1"/>
  <c r="DA274" i="1" s="1"/>
  <c r="CQ274" i="1" s="1"/>
  <c r="BP274" i="1"/>
  <c r="BV335" i="1"/>
  <c r="DA335" i="1" s="1"/>
  <c r="BP335" i="1"/>
  <c r="BV67" i="1"/>
  <c r="DA67" i="1" s="1"/>
  <c r="CQ67" i="1" s="1"/>
  <c r="BP67" i="1"/>
  <c r="BV343" i="1"/>
  <c r="DA343" i="1" s="1"/>
  <c r="BP343" i="1"/>
  <c r="BV357" i="1"/>
  <c r="DA357" i="1" s="1"/>
  <c r="BP357" i="1"/>
  <c r="BV328" i="1"/>
  <c r="DA328" i="1" s="1"/>
  <c r="BP328" i="1"/>
  <c r="BV174" i="1"/>
  <c r="DA174" i="1" s="1"/>
  <c r="CQ174" i="1" s="1"/>
  <c r="BP174" i="1"/>
  <c r="BV112" i="1"/>
  <c r="DA112" i="1" s="1"/>
  <c r="BP112" i="1"/>
  <c r="BV138" i="1"/>
  <c r="DA138" i="1" s="1"/>
  <c r="CQ138" i="1" s="1"/>
  <c r="BP138" i="1"/>
  <c r="BV165" i="1"/>
  <c r="DA165" i="1" s="1"/>
  <c r="BP165" i="1"/>
  <c r="BV147" i="1"/>
  <c r="DA147" i="1" s="1"/>
  <c r="CQ147" i="1" s="1"/>
  <c r="BP147" i="1"/>
  <c r="BV69" i="1"/>
  <c r="DA69" i="1" s="1"/>
  <c r="BP69" i="1"/>
  <c r="BV142" i="1"/>
  <c r="DA142" i="1" s="1"/>
  <c r="BP142" i="1"/>
  <c r="BV307" i="1"/>
  <c r="BP307" i="1"/>
  <c r="BV209" i="1"/>
  <c r="DA209" i="1" s="1"/>
  <c r="BP209" i="1"/>
  <c r="BV122" i="1"/>
  <c r="DA122" i="1" s="1"/>
  <c r="BP122" i="1"/>
  <c r="BV371" i="1"/>
  <c r="DA371" i="1" s="1"/>
  <c r="BP371" i="1"/>
  <c r="BV350" i="1"/>
  <c r="DA350" i="1" s="1"/>
  <c r="BP350" i="1"/>
  <c r="BV367" i="1"/>
  <c r="DA367" i="1" s="1"/>
  <c r="CQ367" i="1" s="1"/>
  <c r="BP367" i="1"/>
  <c r="BV136" i="1"/>
  <c r="DA136" i="1" s="1"/>
  <c r="BP136" i="1"/>
  <c r="BV290" i="1"/>
  <c r="DA290" i="1" s="1"/>
  <c r="CQ290" i="1" s="1"/>
  <c r="BP290" i="1"/>
  <c r="BV333" i="1"/>
  <c r="DA333" i="1" s="1"/>
  <c r="BP333" i="1"/>
  <c r="BV282" i="1"/>
  <c r="DA282" i="1" s="1"/>
  <c r="CQ282" i="1" s="1"/>
  <c r="BP282" i="1"/>
  <c r="BV262" i="1"/>
  <c r="DA262" i="1" s="1"/>
  <c r="BP262" i="1"/>
  <c r="BV275" i="1"/>
  <c r="DA275" i="1" s="1"/>
  <c r="CQ275" i="1" s="1"/>
  <c r="BP275" i="1"/>
  <c r="BV330" i="1"/>
  <c r="DA330" i="1" s="1"/>
  <c r="CQ330" i="1" s="1"/>
  <c r="BP330" i="1"/>
  <c r="BV210" i="1"/>
  <c r="DA210" i="1" s="1"/>
  <c r="CQ210" i="1" s="1"/>
  <c r="BP210" i="1"/>
  <c r="BV327" i="1"/>
  <c r="DA327" i="1" s="1"/>
  <c r="CQ327" i="1" s="1"/>
  <c r="BP327" i="1"/>
  <c r="BV82" i="1"/>
  <c r="DA82" i="1" s="1"/>
  <c r="BP82" i="1"/>
  <c r="BV100" i="1"/>
  <c r="DA100" i="1" s="1"/>
  <c r="CQ100" i="1" s="1"/>
  <c r="BP100" i="1"/>
  <c r="BV128" i="1"/>
  <c r="DA128" i="1" s="1"/>
  <c r="BP128" i="1"/>
  <c r="BV320" i="1"/>
  <c r="DA320" i="1" s="1"/>
  <c r="BP320" i="1"/>
  <c r="BV150" i="1"/>
  <c r="DA150" i="1" s="1"/>
  <c r="BP150" i="1"/>
  <c r="BV270" i="1"/>
  <c r="DA270" i="1" s="1"/>
  <c r="BP270" i="1"/>
  <c r="BV121" i="1"/>
  <c r="DA121" i="1" s="1"/>
  <c r="CQ121" i="1" s="1"/>
  <c r="BP121" i="1"/>
  <c r="BV245" i="1"/>
  <c r="DA245" i="1" s="1"/>
  <c r="BP245" i="1"/>
  <c r="BV213" i="1"/>
  <c r="DA213" i="1" s="1"/>
  <c r="BP213" i="1"/>
  <c r="BV253" i="1"/>
  <c r="DA253" i="1" s="1"/>
  <c r="BP253" i="1"/>
  <c r="BV149" i="1"/>
  <c r="DA149" i="1" s="1"/>
  <c r="CQ149" i="1" s="1"/>
  <c r="BP149" i="1"/>
  <c r="BV273" i="1"/>
  <c r="DA273" i="1" s="1"/>
  <c r="CQ273" i="1" s="1"/>
  <c r="BP273" i="1"/>
  <c r="BV211" i="1"/>
  <c r="DA211" i="1" s="1"/>
  <c r="BP211" i="1"/>
  <c r="BV365" i="1"/>
  <c r="DA365" i="1" s="1"/>
  <c r="BP365" i="1"/>
  <c r="BV206" i="1"/>
  <c r="DA206" i="1" s="1"/>
  <c r="BP206" i="1"/>
  <c r="BV363" i="1"/>
  <c r="DA363" i="1" s="1"/>
  <c r="CQ363" i="1" s="1"/>
  <c r="BP363" i="1"/>
  <c r="BV281" i="1"/>
  <c r="DA281" i="1" s="1"/>
  <c r="BP281" i="1"/>
  <c r="BV264" i="1"/>
  <c r="DA264" i="1" s="1"/>
  <c r="BP264" i="1"/>
  <c r="BV171" i="1"/>
  <c r="DA171" i="1" s="1"/>
  <c r="CQ171" i="1" s="1"/>
  <c r="BP171" i="1"/>
  <c r="BV72" i="1"/>
  <c r="DA72" i="1" s="1"/>
  <c r="CQ72" i="1" s="1"/>
  <c r="BP72" i="1"/>
  <c r="BV145" i="1"/>
  <c r="DA145" i="1" s="1"/>
  <c r="CQ145" i="1" s="1"/>
  <c r="BP145" i="1"/>
  <c r="BV109" i="1"/>
  <c r="DA109" i="1" s="1"/>
  <c r="BP109" i="1"/>
  <c r="BV143" i="1"/>
  <c r="DA143" i="1" s="1"/>
  <c r="CQ143" i="1" s="1"/>
  <c r="BP143" i="1"/>
  <c r="BV117" i="1"/>
  <c r="DA117" i="1" s="1"/>
  <c r="BP117" i="1"/>
  <c r="BV64" i="1"/>
  <c r="DA64" i="1" s="1"/>
  <c r="BP64" i="1"/>
  <c r="BV249" i="1"/>
  <c r="DA249" i="1" s="1"/>
  <c r="BP249" i="1"/>
  <c r="BV160" i="1"/>
  <c r="DA160" i="1" s="1"/>
  <c r="CQ160" i="1" s="1"/>
  <c r="BP160" i="1"/>
  <c r="BV200" i="1"/>
  <c r="DA200" i="1" s="1"/>
  <c r="CQ200" i="1" s="1"/>
  <c r="BP200" i="1"/>
  <c r="BV164" i="1"/>
  <c r="DA164" i="1" s="1"/>
  <c r="BP164" i="1"/>
  <c r="BV73" i="1"/>
  <c r="DA73" i="1" s="1"/>
  <c r="BP73" i="1"/>
  <c r="BV272" i="1"/>
  <c r="DA272" i="1" s="1"/>
  <c r="CQ272" i="1" s="1"/>
  <c r="BP272" i="1"/>
  <c r="BV303" i="1"/>
  <c r="DA303" i="1" s="1"/>
  <c r="CQ303" i="1" s="1"/>
  <c r="BP303" i="1"/>
  <c r="BV288" i="1"/>
  <c r="DA288" i="1" s="1"/>
  <c r="CQ288" i="1" s="1"/>
  <c r="BP288" i="1"/>
  <c r="BV162" i="1"/>
  <c r="DA162" i="1" s="1"/>
  <c r="BP162" i="1"/>
  <c r="BV374" i="1"/>
  <c r="DA374" i="1" s="1"/>
  <c r="CQ374" i="1" s="1"/>
  <c r="BP374" i="1"/>
  <c r="BV366" i="1"/>
  <c r="DA366" i="1" s="1"/>
  <c r="BP366" i="1"/>
  <c r="BV354" i="1"/>
  <c r="DA354" i="1" s="1"/>
  <c r="BP354" i="1"/>
  <c r="BV266" i="1"/>
  <c r="DA266" i="1" s="1"/>
  <c r="CQ266" i="1" s="1"/>
  <c r="BP266" i="1"/>
  <c r="BV370" i="1"/>
  <c r="DA370" i="1" s="1"/>
  <c r="CQ370" i="1" s="1"/>
  <c r="BP370" i="1"/>
  <c r="BV238" i="1"/>
  <c r="DA238" i="1" s="1"/>
  <c r="BP238" i="1"/>
  <c r="BV311" i="1"/>
  <c r="DA311" i="1" s="1"/>
  <c r="BP311" i="1"/>
  <c r="BV193" i="1"/>
  <c r="DA193" i="1" s="1"/>
  <c r="BP193" i="1"/>
  <c r="BV114" i="1"/>
  <c r="DA114" i="1" s="1"/>
  <c r="CQ114" i="1" s="1"/>
  <c r="BP114" i="1"/>
  <c r="BV234" i="1"/>
  <c r="DA234" i="1" s="1"/>
  <c r="CQ234" i="1" s="1"/>
  <c r="BP234" i="1"/>
  <c r="BV157" i="1"/>
  <c r="DA157" i="1" s="1"/>
  <c r="BP157" i="1"/>
  <c r="BV277" i="1"/>
  <c r="DA277" i="1" s="1"/>
  <c r="BP277" i="1"/>
  <c r="BV59" i="1"/>
  <c r="DA59" i="1" s="1"/>
  <c r="CQ59" i="1" s="1"/>
  <c r="BP59" i="1"/>
  <c r="BV242" i="1"/>
  <c r="DA242" i="1" s="1"/>
  <c r="BP242" i="1"/>
  <c r="BV369" i="1"/>
  <c r="DA369" i="1" s="1"/>
  <c r="BP369" i="1"/>
  <c r="BV126" i="1"/>
  <c r="DA126" i="1" s="1"/>
  <c r="CQ126" i="1" s="1"/>
  <c r="BP126" i="1"/>
  <c r="BV312" i="1"/>
  <c r="DA312" i="1" s="1"/>
  <c r="CQ312" i="1" s="1"/>
  <c r="BP312" i="1"/>
  <c r="BV358" i="1"/>
  <c r="DA358" i="1" s="1"/>
  <c r="CQ358" i="1" s="1"/>
  <c r="BP358" i="1"/>
  <c r="BV224" i="1"/>
  <c r="DA224" i="1" s="1"/>
  <c r="BP224" i="1"/>
  <c r="BV364" i="1"/>
  <c r="DA364" i="1" s="1"/>
  <c r="BP364" i="1"/>
  <c r="BV331" i="1"/>
  <c r="DA331" i="1" s="1"/>
  <c r="CQ331" i="1" s="1"/>
  <c r="BP331" i="1"/>
  <c r="BV315" i="1"/>
  <c r="DA315" i="1" s="1"/>
  <c r="BP315" i="1"/>
  <c r="BV61" i="1"/>
  <c r="DA61" i="1" s="1"/>
  <c r="BP61" i="1"/>
  <c r="BV192" i="1"/>
  <c r="DA192" i="1" s="1"/>
  <c r="BP192" i="1"/>
  <c r="BX349" i="1"/>
  <c r="BR349" i="1" s="1"/>
  <c r="BV349" i="1"/>
  <c r="DA349" i="1" s="1"/>
  <c r="CQ349" i="1" s="1"/>
  <c r="BV106" i="1"/>
  <c r="DA106" i="1" s="1"/>
  <c r="BX204" i="1"/>
  <c r="CA204" i="1"/>
  <c r="BV204" i="1"/>
  <c r="CA186" i="1"/>
  <c r="BX186" i="1"/>
  <c r="BV186" i="1"/>
  <c r="CA66" i="1"/>
  <c r="BV66" i="1"/>
  <c r="BX66" i="1"/>
  <c r="BX223" i="1"/>
  <c r="BV223" i="1"/>
  <c r="CA223" i="1"/>
  <c r="CA187" i="1"/>
  <c r="BX187" i="1"/>
  <c r="BV187" i="1"/>
  <c r="BX102" i="1"/>
  <c r="CA102" i="1"/>
  <c r="BV102" i="1"/>
  <c r="CA326" i="1"/>
  <c r="BX326" i="1"/>
  <c r="BV326" i="1"/>
  <c r="DA63" i="1"/>
  <c r="CQ63" i="1" s="1"/>
  <c r="DA276" i="1"/>
  <c r="CQ276" i="1" s="1"/>
  <c r="CA247" i="1"/>
  <c r="BX247" i="1"/>
  <c r="BV247" i="1"/>
  <c r="CA104" i="1"/>
  <c r="BV104" i="1"/>
  <c r="BX104" i="1"/>
  <c r="CA227" i="1"/>
  <c r="BV227" i="1"/>
  <c r="BX227" i="1"/>
  <c r="DA169" i="1"/>
  <c r="CQ169" i="1" s="1"/>
  <c r="DA271" i="1"/>
  <c r="CA255" i="1"/>
  <c r="BX255" i="1"/>
  <c r="BV255" i="1"/>
  <c r="CA259" i="1"/>
  <c r="BV259" i="1"/>
  <c r="BX259" i="1"/>
  <c r="CA60" i="1"/>
  <c r="BX60" i="1"/>
  <c r="BV60" i="1"/>
  <c r="CA134" i="1"/>
  <c r="BX134" i="1"/>
  <c r="BV134" i="1"/>
  <c r="BX91" i="1"/>
  <c r="CA91" i="1"/>
  <c r="BV91" i="1"/>
  <c r="CA88" i="1"/>
  <c r="BX88" i="1"/>
  <c r="BV88" i="1"/>
  <c r="DA356" i="1"/>
  <c r="DA151" i="1"/>
  <c r="CQ151" i="1" s="1"/>
  <c r="DA353" i="1"/>
  <c r="BX342" i="1"/>
  <c r="CA342" i="1"/>
  <c r="BV342" i="1"/>
  <c r="DA297" i="1"/>
  <c r="CA341" i="1"/>
  <c r="BV341" i="1"/>
  <c r="BX341" i="1"/>
  <c r="CA144" i="1"/>
  <c r="BX144" i="1"/>
  <c r="BV144" i="1"/>
  <c r="CA229" i="1"/>
  <c r="BX229" i="1"/>
  <c r="BV229" i="1"/>
  <c r="BX304" i="1"/>
  <c r="CA304" i="1"/>
  <c r="BV304" i="1"/>
  <c r="CA260" i="1"/>
  <c r="BV260" i="1"/>
  <c r="BX260" i="1"/>
  <c r="BX220" i="1"/>
  <c r="BV220" i="1"/>
  <c r="CA220" i="1"/>
  <c r="DA70" i="1"/>
  <c r="CQ70" i="1" s="1"/>
  <c r="DA291" i="1"/>
  <c r="CQ291" i="1" s="1"/>
  <c r="CA190" i="1"/>
  <c r="BX190" i="1"/>
  <c r="BV190" i="1"/>
  <c r="CA214" i="1"/>
  <c r="BX214" i="1"/>
  <c r="BV214" i="1"/>
  <c r="CA123" i="1"/>
  <c r="BX123" i="1"/>
  <c r="BV123" i="1"/>
  <c r="BX317" i="1"/>
  <c r="CA317" i="1"/>
  <c r="BV317" i="1"/>
  <c r="CA285" i="1"/>
  <c r="BX285" i="1"/>
  <c r="BV285" i="1"/>
  <c r="CA322" i="1"/>
  <c r="BX322" i="1"/>
  <c r="BV322" i="1"/>
  <c r="BX263" i="1"/>
  <c r="CA263" i="1"/>
  <c r="BV263" i="1"/>
  <c r="CA197" i="1"/>
  <c r="BX197" i="1"/>
  <c r="BV197" i="1"/>
  <c r="BX181" i="1"/>
  <c r="CA181" i="1"/>
  <c r="BV181" i="1"/>
  <c r="DA159" i="1"/>
  <c r="CQ159" i="1" s="1"/>
  <c r="DA137" i="1"/>
  <c r="CQ137" i="1" s="1"/>
  <c r="DA107" i="1"/>
  <c r="DA307" i="1"/>
  <c r="CQ307" i="1" s="1"/>
  <c r="BX80" i="1"/>
  <c r="CA80" i="1"/>
  <c r="BV80" i="1"/>
  <c r="CA296" i="1"/>
  <c r="BV296" i="1"/>
  <c r="BX296" i="1"/>
  <c r="BX373" i="1"/>
  <c r="CA373" i="1"/>
  <c r="CA279" i="1"/>
  <c r="BX279" i="1"/>
  <c r="CA133" i="1"/>
  <c r="BX133" i="1"/>
  <c r="BX191" i="1"/>
  <c r="CA191" i="1"/>
  <c r="CA306" i="1"/>
  <c r="BX306" i="1"/>
  <c r="CA230" i="1"/>
  <c r="BX230" i="1"/>
  <c r="CA256" i="1"/>
  <c r="BX256" i="1"/>
  <c r="CA124" i="1"/>
  <c r="BX124" i="1"/>
  <c r="CA332" i="1"/>
  <c r="BX332" i="1"/>
  <c r="BX300" i="1"/>
  <c r="CA300" i="1"/>
  <c r="BX182" i="1"/>
  <c r="CA182" i="1"/>
  <c r="BX68" i="1"/>
  <c r="CA68" i="1"/>
  <c r="BX345" i="1"/>
  <c r="CA345" i="1"/>
  <c r="CA225" i="1"/>
  <c r="BX225" i="1"/>
  <c r="BX215" i="1"/>
  <c r="CA215" i="1"/>
  <c r="BX252" i="1"/>
  <c r="CA252" i="1"/>
  <c r="CA172" i="1"/>
  <c r="BX172" i="1"/>
  <c r="CA85" i="1"/>
  <c r="BX85" i="1"/>
  <c r="BX336" i="1"/>
  <c r="CA336" i="1"/>
  <c r="CA78" i="1"/>
  <c r="BX78" i="1"/>
  <c r="CA105" i="1"/>
  <c r="BX105" i="1"/>
  <c r="BX254" i="1"/>
  <c r="CA254" i="1"/>
  <c r="BX236" i="1"/>
  <c r="CA236" i="1"/>
  <c r="CA338" i="1"/>
  <c r="BX338" i="1"/>
  <c r="BX175" i="1"/>
  <c r="CA175" i="1"/>
  <c r="CA127" i="1"/>
  <c r="BX127" i="1"/>
  <c r="BV127" i="1"/>
  <c r="CA258" i="1"/>
  <c r="BX258" i="1"/>
  <c r="BV258" i="1"/>
  <c r="BX234" i="1"/>
  <c r="CA234" i="1"/>
  <c r="CA327" i="1"/>
  <c r="BX327" i="1"/>
  <c r="CA297" i="1"/>
  <c r="BX297" i="1"/>
  <c r="CA90" i="1"/>
  <c r="BX90" i="1"/>
  <c r="BX117" i="1"/>
  <c r="CA117" i="1"/>
  <c r="BX226" i="1"/>
  <c r="CA226" i="1"/>
  <c r="BV226" i="1"/>
  <c r="CA368" i="1"/>
  <c r="BX368" i="1"/>
  <c r="BV368" i="1"/>
  <c r="BX375" i="1"/>
  <c r="CA375" i="1"/>
  <c r="BV375" i="1"/>
  <c r="CA184" i="1"/>
  <c r="BV184" i="1"/>
  <c r="BX184" i="1"/>
  <c r="CA351" i="1"/>
  <c r="BX351" i="1"/>
  <c r="BV351" i="1"/>
  <c r="CA248" i="1"/>
  <c r="BX248" i="1"/>
  <c r="BV248" i="1"/>
  <c r="BX118" i="1"/>
  <c r="CA118" i="1"/>
  <c r="BV118" i="1"/>
  <c r="BX194" i="1"/>
  <c r="BV194" i="1"/>
  <c r="CA194" i="1"/>
  <c r="CA84" i="1"/>
  <c r="BX84" i="1"/>
  <c r="BV84" i="1"/>
  <c r="CA116" i="1"/>
  <c r="BX116" i="1"/>
  <c r="BV116" i="1"/>
  <c r="BX163" i="1"/>
  <c r="CA163" i="1"/>
  <c r="BV163" i="1"/>
  <c r="CA189" i="1"/>
  <c r="BV189" i="1"/>
  <c r="BX189" i="1"/>
  <c r="BX289" i="1"/>
  <c r="CA289" i="1"/>
  <c r="CA143" i="1"/>
  <c r="BX143" i="1"/>
  <c r="CA343" i="1"/>
  <c r="BX343" i="1"/>
  <c r="BX310" i="1"/>
  <c r="CA310" i="1"/>
  <c r="CA217" i="1"/>
  <c r="BX217" i="1"/>
  <c r="BV217" i="1"/>
  <c r="CA244" i="1"/>
  <c r="BX244" i="1"/>
  <c r="BV244" i="1"/>
  <c r="CA141" i="1"/>
  <c r="BX141" i="1"/>
  <c r="BV141" i="1"/>
  <c r="CA98" i="1"/>
  <c r="BV98" i="1"/>
  <c r="BX98" i="1"/>
  <c r="BX344" i="1"/>
  <c r="CA344" i="1"/>
  <c r="BV344" i="1"/>
  <c r="BX198" i="1"/>
  <c r="CA198" i="1"/>
  <c r="BV198" i="1"/>
  <c r="CA360" i="1"/>
  <c r="BV360" i="1"/>
  <c r="BX360" i="1"/>
  <c r="CA132" i="1"/>
  <c r="BX132" i="1"/>
  <c r="BV132" i="1"/>
  <c r="CA146" i="1"/>
  <c r="BX146" i="1"/>
  <c r="BV146" i="1"/>
  <c r="BV154" i="1"/>
  <c r="BX154" i="1"/>
  <c r="CA154" i="1"/>
  <c r="CA205" i="1"/>
  <c r="BX205" i="1"/>
  <c r="BV205" i="1"/>
  <c r="BX207" i="1"/>
  <c r="CA207" i="1"/>
  <c r="BV207" i="1"/>
  <c r="CA119" i="1"/>
  <c r="BX119" i="1"/>
  <c r="BV119" i="1"/>
  <c r="BX89" i="1"/>
  <c r="CA89" i="1"/>
  <c r="BV89" i="1"/>
  <c r="CA183" i="1"/>
  <c r="BX183" i="1"/>
  <c r="BV183" i="1"/>
  <c r="BX111" i="1"/>
  <c r="CA111" i="1"/>
  <c r="BV111" i="1"/>
  <c r="CA110" i="1"/>
  <c r="BX110" i="1"/>
  <c r="BV110" i="1"/>
  <c r="CA237" i="1"/>
  <c r="BX237" i="1"/>
  <c r="BV237" i="1"/>
  <c r="BX268" i="1"/>
  <c r="BV268" i="1"/>
  <c r="CA268" i="1"/>
  <c r="CA257" i="1"/>
  <c r="BX257" i="1"/>
  <c r="BV257" i="1"/>
  <c r="CA67" i="1"/>
  <c r="BX67" i="1"/>
  <c r="BX199" i="1"/>
  <c r="CA199" i="1"/>
  <c r="BX261" i="1"/>
  <c r="CA261" i="1"/>
  <c r="BX157" i="1"/>
  <c r="CA157" i="1"/>
  <c r="CA82" i="1"/>
  <c r="BX82" i="1"/>
  <c r="BX313" i="1"/>
  <c r="BV313" i="1"/>
  <c r="CA313" i="1"/>
  <c r="BX71" i="1"/>
  <c r="CA71" i="1"/>
  <c r="BV71" i="1"/>
  <c r="CA168" i="1"/>
  <c r="BX168" i="1"/>
  <c r="BV168" i="1"/>
  <c r="CA324" i="1"/>
  <c r="BX324" i="1"/>
  <c r="BV324" i="1"/>
  <c r="BX372" i="1"/>
  <c r="CA372" i="1"/>
  <c r="BX277" i="1"/>
  <c r="CA277" i="1"/>
  <c r="CA362" i="1"/>
  <c r="BX362" i="1"/>
  <c r="CA59" i="1"/>
  <c r="BX59" i="1"/>
  <c r="CA340" i="1"/>
  <c r="BX340" i="1"/>
  <c r="BX64" i="1"/>
  <c r="CA64" i="1"/>
  <c r="BX308" i="1"/>
  <c r="CA308" i="1"/>
  <c r="BX242" i="1"/>
  <c r="CA242" i="1"/>
  <c r="BX269" i="1"/>
  <c r="CA269" i="1"/>
  <c r="BX174" i="1"/>
  <c r="CA174" i="1"/>
  <c r="BX249" i="1"/>
  <c r="CA249" i="1"/>
  <c r="CA355" i="1"/>
  <c r="BX355" i="1"/>
  <c r="CA299" i="1"/>
  <c r="BX299" i="1"/>
  <c r="BX369" i="1"/>
  <c r="CA369" i="1"/>
  <c r="CA155" i="1"/>
  <c r="BX155" i="1"/>
  <c r="BX321" i="1"/>
  <c r="CA321" i="1"/>
  <c r="CA112" i="1"/>
  <c r="BX112" i="1"/>
  <c r="CA160" i="1"/>
  <c r="BX160" i="1"/>
  <c r="BX93" i="1"/>
  <c r="CA93" i="1"/>
  <c r="BX203" i="1"/>
  <c r="CA203" i="1"/>
  <c r="CA150" i="1"/>
  <c r="BX150" i="1"/>
  <c r="CA126" i="1"/>
  <c r="BX126" i="1"/>
  <c r="CA271" i="1"/>
  <c r="BX271" i="1"/>
  <c r="BX233" i="1"/>
  <c r="CA233" i="1"/>
  <c r="CA138" i="1"/>
  <c r="BX138" i="1"/>
  <c r="BX200" i="1"/>
  <c r="CA200" i="1"/>
  <c r="BX159" i="1"/>
  <c r="CA159" i="1"/>
  <c r="BX63" i="1"/>
  <c r="CA63" i="1"/>
  <c r="BX270" i="1"/>
  <c r="CA270" i="1"/>
  <c r="CA312" i="1"/>
  <c r="BX312" i="1"/>
  <c r="BX131" i="1"/>
  <c r="CA131" i="1"/>
  <c r="BX120" i="1"/>
  <c r="CA120" i="1"/>
  <c r="BX165" i="1"/>
  <c r="CA165" i="1"/>
  <c r="CA164" i="1"/>
  <c r="BX164" i="1"/>
  <c r="BX347" i="1"/>
  <c r="CA347" i="1"/>
  <c r="CA314" i="1"/>
  <c r="BX314" i="1"/>
  <c r="CA358" i="1"/>
  <c r="BX358" i="1"/>
  <c r="CA195" i="1"/>
  <c r="BX195" i="1"/>
  <c r="CA196" i="1"/>
  <c r="BX196" i="1"/>
  <c r="CA147" i="1"/>
  <c r="BX147" i="1"/>
  <c r="BX73" i="1"/>
  <c r="CA73" i="1"/>
  <c r="BX173" i="1"/>
  <c r="CA173" i="1"/>
  <c r="CA339" i="1"/>
  <c r="BX339" i="1"/>
  <c r="CA121" i="1"/>
  <c r="BX121" i="1"/>
  <c r="CA224" i="1"/>
  <c r="BX224" i="1"/>
  <c r="CA161" i="1"/>
  <c r="BX161" i="1"/>
  <c r="BX70" i="1"/>
  <c r="CA70" i="1"/>
  <c r="CA69" i="1"/>
  <c r="BX69" i="1"/>
  <c r="BX272" i="1"/>
  <c r="CA272" i="1"/>
  <c r="BX96" i="1"/>
  <c r="CA96" i="1"/>
  <c r="BX179" i="1"/>
  <c r="CA179" i="1"/>
  <c r="CA245" i="1"/>
  <c r="BX245" i="1"/>
  <c r="BX276" i="1"/>
  <c r="CA276" i="1"/>
  <c r="BX292" i="1"/>
  <c r="CA292" i="1"/>
  <c r="BX142" i="1"/>
  <c r="CA142" i="1"/>
  <c r="BX364" i="1"/>
  <c r="CA364" i="1"/>
  <c r="BX291" i="1"/>
  <c r="CA291" i="1"/>
  <c r="CA284" i="1"/>
  <c r="BX284" i="1"/>
  <c r="CA213" i="1"/>
  <c r="BX213" i="1"/>
  <c r="CA303" i="1"/>
  <c r="BX303" i="1"/>
  <c r="BX221" i="1"/>
  <c r="CA221" i="1"/>
  <c r="CA235" i="1"/>
  <c r="BX235" i="1"/>
  <c r="CA307" i="1"/>
  <c r="BX307" i="1"/>
  <c r="BX331" i="1"/>
  <c r="CA331" i="1"/>
  <c r="CA265" i="1"/>
  <c r="BX265" i="1"/>
  <c r="BX228" i="1"/>
  <c r="CA228" i="1"/>
  <c r="CA253" i="1"/>
  <c r="BX253" i="1"/>
  <c r="CA288" i="1"/>
  <c r="BX288" i="1"/>
  <c r="CA309" i="1"/>
  <c r="BX309" i="1"/>
  <c r="BX101" i="1"/>
  <c r="CA101" i="1"/>
  <c r="CA209" i="1"/>
  <c r="BX209" i="1"/>
  <c r="CA315" i="1"/>
  <c r="BX315" i="1"/>
  <c r="CA346" i="1"/>
  <c r="BX346" i="1"/>
  <c r="CA65" i="1"/>
  <c r="BX65" i="1"/>
  <c r="BX149" i="1"/>
  <c r="CA149" i="1"/>
  <c r="BX162" i="1"/>
  <c r="CA162" i="1"/>
  <c r="CA77" i="1"/>
  <c r="BX77" i="1"/>
  <c r="CA231" i="1"/>
  <c r="BX231" i="1"/>
  <c r="BX122" i="1"/>
  <c r="CA122" i="1"/>
  <c r="CA61" i="1"/>
  <c r="BX61" i="1"/>
  <c r="CA241" i="1"/>
  <c r="BX241" i="1"/>
  <c r="BX323" i="1"/>
  <c r="CA323" i="1"/>
  <c r="CA273" i="1"/>
  <c r="BX273" i="1"/>
  <c r="CA374" i="1"/>
  <c r="BX374" i="1"/>
  <c r="BX202" i="1"/>
  <c r="CA202" i="1"/>
  <c r="BX140" i="1"/>
  <c r="CA140" i="1"/>
  <c r="CA371" i="1"/>
  <c r="BX371" i="1"/>
  <c r="CA192" i="1"/>
  <c r="BX192" i="1"/>
  <c r="BX250" i="1"/>
  <c r="CA250" i="1"/>
  <c r="CA239" i="1"/>
  <c r="BX239" i="1"/>
  <c r="CA211" i="1"/>
  <c r="BX211" i="1"/>
  <c r="CA366" i="1"/>
  <c r="BX366" i="1"/>
  <c r="BX103" i="1"/>
  <c r="CA103" i="1"/>
  <c r="BV103" i="1"/>
  <c r="CA267" i="1"/>
  <c r="BX267" i="1"/>
  <c r="BV267" i="1"/>
  <c r="CA170" i="1"/>
  <c r="BV170" i="1"/>
  <c r="BX170" i="1"/>
  <c r="BX280" i="1"/>
  <c r="CA280" i="1"/>
  <c r="BV280" i="1"/>
  <c r="CA376" i="1"/>
  <c r="BV376" i="1"/>
  <c r="BX376" i="1"/>
  <c r="CA95" i="1"/>
  <c r="BX95" i="1"/>
  <c r="BV95" i="1"/>
  <c r="CA108" i="1"/>
  <c r="BV108" i="1"/>
  <c r="BX108" i="1"/>
  <c r="BX334" i="1"/>
  <c r="BV334" i="1"/>
  <c r="CA334" i="1"/>
  <c r="CA301" i="1"/>
  <c r="BX301" i="1"/>
  <c r="BV301" i="1"/>
  <c r="BX377" i="1"/>
  <c r="CA377" i="1"/>
  <c r="BV377" i="1"/>
  <c r="CA135" i="1"/>
  <c r="BX135" i="1"/>
  <c r="BV135" i="1"/>
  <c r="CA251" i="1"/>
  <c r="BV251" i="1"/>
  <c r="BX251" i="1"/>
  <c r="BX125" i="1"/>
  <c r="CA125" i="1"/>
  <c r="BV125" i="1"/>
  <c r="BX293" i="1"/>
  <c r="CA293" i="1"/>
  <c r="BV293" i="1"/>
  <c r="BX188" i="1"/>
  <c r="CA188" i="1"/>
  <c r="BV188" i="1"/>
  <c r="BX58" i="1"/>
  <c r="CA58" i="1"/>
  <c r="BX357" i="1"/>
  <c r="CA357" i="1"/>
  <c r="BX356" i="1"/>
  <c r="CA356" i="1"/>
  <c r="BX100" i="1"/>
  <c r="CA100" i="1"/>
  <c r="CA99" i="1"/>
  <c r="BX99" i="1"/>
  <c r="BX328" i="1"/>
  <c r="CA328" i="1"/>
  <c r="CA113" i="1"/>
  <c r="BX113" i="1"/>
  <c r="CA128" i="1"/>
  <c r="BX128" i="1"/>
  <c r="BX83" i="1"/>
  <c r="CA83" i="1"/>
  <c r="BX320" i="1"/>
  <c r="CA320" i="1"/>
  <c r="BV373" i="1"/>
  <c r="BV279" i="1"/>
  <c r="BV133" i="1"/>
  <c r="BV191" i="1"/>
  <c r="BV306" i="1"/>
  <c r="BV230" i="1"/>
  <c r="BV256" i="1"/>
  <c r="BV124" i="1"/>
  <c r="BV332" i="1"/>
  <c r="BV300" i="1"/>
  <c r="BV182" i="1"/>
  <c r="BV68" i="1"/>
  <c r="BV345" i="1"/>
  <c r="BV225" i="1"/>
  <c r="BV215" i="1"/>
  <c r="BV252" i="1"/>
  <c r="BV172" i="1"/>
  <c r="BV85" i="1"/>
  <c r="BV336" i="1"/>
  <c r="BV78" i="1"/>
  <c r="BV105" i="1"/>
  <c r="BV254" i="1"/>
  <c r="BV236" i="1"/>
  <c r="BV338" i="1"/>
  <c r="BV175" i="1"/>
  <c r="CA212" i="1"/>
  <c r="BX212" i="1"/>
  <c r="BV212" i="1"/>
  <c r="CA295" i="1"/>
  <c r="BX295" i="1"/>
  <c r="BV295" i="1"/>
  <c r="BR106" i="1"/>
  <c r="BX365" i="1"/>
  <c r="CA365" i="1"/>
  <c r="CA139" i="1"/>
  <c r="BX139" i="1"/>
  <c r="CA354" i="1"/>
  <c r="BX354" i="1"/>
  <c r="CA177" i="1"/>
  <c r="BX177" i="1"/>
  <c r="CA206" i="1"/>
  <c r="BX206" i="1"/>
  <c r="CA219" i="1"/>
  <c r="BX219" i="1"/>
  <c r="CA266" i="1"/>
  <c r="BX266" i="1"/>
  <c r="CA361" i="1"/>
  <c r="BX361" i="1"/>
  <c r="CA151" i="1"/>
  <c r="BX151" i="1"/>
  <c r="BX367" i="1"/>
  <c r="CA367" i="1"/>
  <c r="CA137" i="1"/>
  <c r="BX137" i="1"/>
  <c r="CA115" i="1"/>
  <c r="BX115" i="1"/>
  <c r="BX75" i="1"/>
  <c r="CA75" i="1"/>
  <c r="BX136" i="1"/>
  <c r="CA136" i="1"/>
  <c r="BX243" i="1"/>
  <c r="CA243" i="1"/>
  <c r="CA222" i="1"/>
  <c r="BX222" i="1"/>
  <c r="CA180" i="1"/>
  <c r="BX180" i="1"/>
  <c r="BX290" i="1"/>
  <c r="CA290" i="1"/>
  <c r="BX302" i="1"/>
  <c r="CA302" i="1"/>
  <c r="CA79" i="1"/>
  <c r="BX79" i="1"/>
  <c r="CA359" i="1"/>
  <c r="BX359" i="1"/>
  <c r="CA278" i="1"/>
  <c r="BX278" i="1"/>
  <c r="CA333" i="1"/>
  <c r="BX333" i="1"/>
  <c r="BX363" i="1"/>
  <c r="CA363" i="1"/>
  <c r="BX353" i="1"/>
  <c r="CA353" i="1"/>
  <c r="BX305" i="1"/>
  <c r="CA305" i="1"/>
  <c r="CA370" i="1"/>
  <c r="BX370" i="1"/>
  <c r="CA107" i="1"/>
  <c r="BX107" i="1"/>
  <c r="CA169" i="1"/>
  <c r="BX169" i="1"/>
  <c r="BX282" i="1"/>
  <c r="CA282" i="1"/>
  <c r="CA281" i="1"/>
  <c r="BX281" i="1"/>
  <c r="BX208" i="1"/>
  <c r="CA208" i="1"/>
  <c r="CA218" i="1"/>
  <c r="BX218" i="1"/>
  <c r="CA294" i="1"/>
  <c r="BX294" i="1"/>
  <c r="BX238" i="1"/>
  <c r="CA238" i="1"/>
  <c r="CA130" i="1"/>
  <c r="BX130" i="1"/>
  <c r="CA240" i="1"/>
  <c r="BX240" i="1"/>
  <c r="CA262" i="1"/>
  <c r="BX262" i="1"/>
  <c r="CA264" i="1"/>
  <c r="BX264" i="1"/>
  <c r="BX319" i="1"/>
  <c r="CA319" i="1"/>
  <c r="BX62" i="1"/>
  <c r="CA62" i="1"/>
  <c r="CA325" i="1"/>
  <c r="BX325" i="1"/>
  <c r="CA311" i="1"/>
  <c r="BX311" i="1"/>
  <c r="CA352" i="1"/>
  <c r="BX352" i="1"/>
  <c r="CA178" i="1"/>
  <c r="BX178" i="1"/>
  <c r="CA275" i="1"/>
  <c r="BX275" i="1"/>
  <c r="CA171" i="1"/>
  <c r="BX171" i="1"/>
  <c r="CA167" i="1"/>
  <c r="BX167" i="1"/>
  <c r="CA283" i="1"/>
  <c r="BX283" i="1"/>
  <c r="CA329" i="1"/>
  <c r="BX329" i="1"/>
  <c r="CA193" i="1"/>
  <c r="BX193" i="1"/>
  <c r="BX74" i="1"/>
  <c r="CA74" i="1"/>
  <c r="CA81" i="1"/>
  <c r="BX81" i="1"/>
  <c r="CA330" i="1"/>
  <c r="BX330" i="1"/>
  <c r="CA72" i="1"/>
  <c r="BX72" i="1"/>
  <c r="BX76" i="1"/>
  <c r="CA76" i="1"/>
  <c r="BX298" i="1"/>
  <c r="CA298" i="1"/>
  <c r="CA274" i="1"/>
  <c r="BX274" i="1"/>
  <c r="CA87" i="1"/>
  <c r="BX87" i="1"/>
  <c r="CA97" i="1"/>
  <c r="BX97" i="1"/>
  <c r="CA210" i="1"/>
  <c r="BX210" i="1"/>
  <c r="CA145" i="1"/>
  <c r="BX145" i="1"/>
  <c r="CA158" i="1"/>
  <c r="BX158" i="1"/>
  <c r="CA94" i="1"/>
  <c r="BX94" i="1"/>
  <c r="CA335" i="1"/>
  <c r="BX335" i="1"/>
  <c r="BX114" i="1"/>
  <c r="CA114" i="1"/>
  <c r="CA232" i="1"/>
  <c r="BX232" i="1"/>
  <c r="BX129" i="1"/>
  <c r="CA129" i="1"/>
  <c r="CA109" i="1"/>
  <c r="BX109" i="1"/>
  <c r="CA318" i="1"/>
  <c r="BX318" i="1"/>
  <c r="BX92" i="1"/>
  <c r="CA92" i="1"/>
  <c r="CA86" i="1"/>
  <c r="BX86" i="1"/>
  <c r="BV86" i="1"/>
  <c r="CA287" i="1"/>
  <c r="BX287" i="1"/>
  <c r="BV287" i="1"/>
  <c r="CA348" i="1"/>
  <c r="BV348" i="1"/>
  <c r="BX348" i="1"/>
  <c r="BX185" i="1"/>
  <c r="CA185" i="1"/>
  <c r="BV185" i="1"/>
  <c r="BX201" i="1"/>
  <c r="CA201" i="1"/>
  <c r="BV201" i="1"/>
  <c r="BX176" i="1"/>
  <c r="CA176" i="1"/>
  <c r="BV176" i="1"/>
  <c r="CA156" i="1"/>
  <c r="BX156" i="1"/>
  <c r="BV156" i="1"/>
  <c r="CA337" i="1"/>
  <c r="BX337" i="1"/>
  <c r="BV337" i="1"/>
  <c r="BX246" i="1"/>
  <c r="CA246" i="1"/>
  <c r="BV246" i="1"/>
  <c r="BX153" i="1"/>
  <c r="CA153" i="1"/>
  <c r="BV153" i="1"/>
  <c r="CA148" i="1"/>
  <c r="BV148" i="1"/>
  <c r="BX148" i="1"/>
  <c r="CA152" i="1"/>
  <c r="BX152" i="1"/>
  <c r="BV152" i="1"/>
  <c r="CA166" i="1"/>
  <c r="BV166" i="1"/>
  <c r="BX166" i="1"/>
  <c r="CA216" i="1"/>
  <c r="BX216" i="1"/>
  <c r="BV216" i="1"/>
  <c r="CA316" i="1"/>
  <c r="BX316" i="1"/>
  <c r="BV316" i="1"/>
  <c r="CA286" i="1"/>
  <c r="BX286" i="1"/>
  <c r="BV286" i="1"/>
  <c r="CA349" i="1"/>
  <c r="CA106" i="1"/>
  <c r="BX350" i="1"/>
  <c r="CA350" i="1"/>
  <c r="DB107" i="1" l="1"/>
  <c r="DE107" i="1"/>
  <c r="CT107" i="1"/>
  <c r="DD107" i="1"/>
  <c r="DB356" i="1"/>
  <c r="DE356" i="1"/>
  <c r="CT356" i="1"/>
  <c r="DD356" i="1"/>
  <c r="DB137" i="1"/>
  <c r="DE137" i="1"/>
  <c r="DD137" i="1"/>
  <c r="CT137" i="1"/>
  <c r="DB192" i="1"/>
  <c r="DE192" i="1"/>
  <c r="DD192" i="1"/>
  <c r="CT192" i="1"/>
  <c r="DB364" i="1"/>
  <c r="DE364" i="1"/>
  <c r="CT364" i="1"/>
  <c r="DD364" i="1"/>
  <c r="DB126" i="1"/>
  <c r="DE126" i="1"/>
  <c r="CT126" i="1"/>
  <c r="DD126" i="1"/>
  <c r="DB277" i="1"/>
  <c r="DE277" i="1"/>
  <c r="CT277" i="1"/>
  <c r="DD277" i="1"/>
  <c r="DB193" i="1"/>
  <c r="DE193" i="1"/>
  <c r="DD193" i="1"/>
  <c r="CT193" i="1"/>
  <c r="DB266" i="1"/>
  <c r="DE266" i="1"/>
  <c r="CT266" i="1"/>
  <c r="DD266" i="1"/>
  <c r="DB162" i="1"/>
  <c r="DE162" i="1"/>
  <c r="CT162" i="1"/>
  <c r="DD162" i="1"/>
  <c r="DB73" i="1"/>
  <c r="DE73" i="1"/>
  <c r="DD73" i="1"/>
  <c r="CT73" i="1"/>
  <c r="DB249" i="1"/>
  <c r="DE249" i="1"/>
  <c r="DD249" i="1"/>
  <c r="CT249" i="1"/>
  <c r="DB109" i="1"/>
  <c r="DE109" i="1"/>
  <c r="CT109" i="1"/>
  <c r="DD109" i="1"/>
  <c r="DB264" i="1"/>
  <c r="DE264" i="1"/>
  <c r="CT264" i="1"/>
  <c r="DD264" i="1"/>
  <c r="DB365" i="1"/>
  <c r="DE365" i="1"/>
  <c r="CT365" i="1"/>
  <c r="DD365" i="1"/>
  <c r="DB253" i="1"/>
  <c r="DE253" i="1"/>
  <c r="CT253" i="1"/>
  <c r="DD253" i="1"/>
  <c r="DB270" i="1"/>
  <c r="DE270" i="1"/>
  <c r="CT270" i="1"/>
  <c r="DD270" i="1"/>
  <c r="DB100" i="1"/>
  <c r="DE100" i="1"/>
  <c r="DD100" i="1"/>
  <c r="CT100" i="1"/>
  <c r="DB330" i="1"/>
  <c r="DE330" i="1"/>
  <c r="CT330" i="1"/>
  <c r="DD330" i="1"/>
  <c r="DB333" i="1"/>
  <c r="DE333" i="1"/>
  <c r="CT333" i="1"/>
  <c r="DD333" i="1"/>
  <c r="DB350" i="1"/>
  <c r="DE350" i="1"/>
  <c r="CT350" i="1"/>
  <c r="DD350" i="1"/>
  <c r="DB165" i="1"/>
  <c r="DE165" i="1"/>
  <c r="CT165" i="1"/>
  <c r="DD165" i="1"/>
  <c r="DB328" i="1"/>
  <c r="DE328" i="1"/>
  <c r="DD328" i="1"/>
  <c r="CT328" i="1"/>
  <c r="DB335" i="1"/>
  <c r="DE335" i="1"/>
  <c r="DD335" i="1"/>
  <c r="CT335" i="1"/>
  <c r="DB294" i="1"/>
  <c r="DE294" i="1"/>
  <c r="CT294" i="1"/>
  <c r="DD294" i="1"/>
  <c r="DB115" i="1"/>
  <c r="DE115" i="1"/>
  <c r="CT115" i="1"/>
  <c r="DD115" i="1"/>
  <c r="DB231" i="1"/>
  <c r="DE231" i="1"/>
  <c r="DD231" i="1"/>
  <c r="CT231" i="1"/>
  <c r="DB321" i="1"/>
  <c r="DE321" i="1"/>
  <c r="DD321" i="1"/>
  <c r="CT321" i="1"/>
  <c r="DB283" i="1"/>
  <c r="DE283" i="1"/>
  <c r="CT283" i="1"/>
  <c r="DD283" i="1"/>
  <c r="DB284" i="1"/>
  <c r="DE284" i="1"/>
  <c r="CT284" i="1"/>
  <c r="DD284" i="1"/>
  <c r="DB362" i="1"/>
  <c r="DE362" i="1"/>
  <c r="CT362" i="1"/>
  <c r="DD362" i="1"/>
  <c r="DB97" i="1"/>
  <c r="DE97" i="1"/>
  <c r="DD97" i="1"/>
  <c r="CT97" i="1"/>
  <c r="DB202" i="1"/>
  <c r="DE202" i="1"/>
  <c r="CT202" i="1"/>
  <c r="DD202" i="1"/>
  <c r="DB58" i="1"/>
  <c r="DE58" i="1"/>
  <c r="DD58" i="1"/>
  <c r="CT58" i="1"/>
  <c r="DB76" i="1"/>
  <c r="DE76" i="1"/>
  <c r="CT76" i="1"/>
  <c r="DD76" i="1"/>
  <c r="DB87" i="1"/>
  <c r="DE87" i="1"/>
  <c r="DD87" i="1"/>
  <c r="CT87" i="1"/>
  <c r="CQ328" i="1"/>
  <c r="CQ253" i="1"/>
  <c r="CQ162" i="1"/>
  <c r="DB159" i="1"/>
  <c r="DE159" i="1"/>
  <c r="DD159" i="1"/>
  <c r="CT159" i="1"/>
  <c r="DB297" i="1"/>
  <c r="DE297" i="1"/>
  <c r="DD297" i="1"/>
  <c r="CT297" i="1"/>
  <c r="CQ165" i="1"/>
  <c r="CQ87" i="1"/>
  <c r="CQ76" i="1"/>
  <c r="CQ297" i="1"/>
  <c r="DB271" i="1"/>
  <c r="DE271" i="1"/>
  <c r="CT271" i="1"/>
  <c r="DD271" i="1"/>
  <c r="DB61" i="1"/>
  <c r="DE61" i="1"/>
  <c r="CT61" i="1"/>
  <c r="DD61" i="1"/>
  <c r="DB224" i="1"/>
  <c r="DE224" i="1"/>
  <c r="DD224" i="1"/>
  <c r="CT224" i="1"/>
  <c r="DB369" i="1"/>
  <c r="DE369" i="1"/>
  <c r="DD369" i="1"/>
  <c r="CT369" i="1"/>
  <c r="DB157" i="1"/>
  <c r="DE157" i="1"/>
  <c r="DD157" i="1"/>
  <c r="CT157" i="1"/>
  <c r="DB311" i="1"/>
  <c r="DE311" i="1"/>
  <c r="DD311" i="1"/>
  <c r="CT311" i="1"/>
  <c r="DB354" i="1"/>
  <c r="DE354" i="1"/>
  <c r="CT354" i="1"/>
  <c r="DD354" i="1"/>
  <c r="DB288" i="1"/>
  <c r="DE288" i="1"/>
  <c r="DD288" i="1"/>
  <c r="CT288" i="1"/>
  <c r="DB164" i="1"/>
  <c r="DE164" i="1"/>
  <c r="CT164" i="1"/>
  <c r="DD164" i="1"/>
  <c r="DB64" i="1"/>
  <c r="DE64" i="1"/>
  <c r="DD64" i="1"/>
  <c r="CT64" i="1"/>
  <c r="DB145" i="1"/>
  <c r="DE145" i="1"/>
  <c r="DD145" i="1"/>
  <c r="CT145" i="1"/>
  <c r="DB281" i="1"/>
  <c r="DE281" i="1"/>
  <c r="DD281" i="1"/>
  <c r="CT281" i="1"/>
  <c r="DB211" i="1"/>
  <c r="DE211" i="1"/>
  <c r="CT211" i="1"/>
  <c r="DD211" i="1"/>
  <c r="DB213" i="1"/>
  <c r="DE213" i="1"/>
  <c r="CT213" i="1"/>
  <c r="DD213" i="1"/>
  <c r="DB150" i="1"/>
  <c r="DE150" i="1"/>
  <c r="DD150" i="1"/>
  <c r="CT150" i="1"/>
  <c r="DB82" i="1"/>
  <c r="DE82" i="1"/>
  <c r="CT82" i="1"/>
  <c r="DD82" i="1"/>
  <c r="DB275" i="1"/>
  <c r="DE275" i="1"/>
  <c r="CT275" i="1"/>
  <c r="DD275" i="1"/>
  <c r="DB290" i="1"/>
  <c r="DE290" i="1"/>
  <c r="CT290" i="1"/>
  <c r="DD290" i="1"/>
  <c r="DB371" i="1"/>
  <c r="DE371" i="1"/>
  <c r="CT371" i="1"/>
  <c r="DD371" i="1"/>
  <c r="DB142" i="1"/>
  <c r="DE142" i="1"/>
  <c r="CT142" i="1"/>
  <c r="DD142" i="1"/>
  <c r="DB138" i="1"/>
  <c r="DE138" i="1"/>
  <c r="CT138" i="1"/>
  <c r="DD138" i="1"/>
  <c r="DB357" i="1"/>
  <c r="DE357" i="1"/>
  <c r="CT357" i="1"/>
  <c r="DD357" i="1"/>
  <c r="DB274" i="1"/>
  <c r="DE274" i="1"/>
  <c r="CT274" i="1"/>
  <c r="DD274" i="1"/>
  <c r="DB305" i="1"/>
  <c r="DE305" i="1"/>
  <c r="DD305" i="1"/>
  <c r="CT305" i="1"/>
  <c r="DB361" i="1"/>
  <c r="DE361" i="1"/>
  <c r="DD361" i="1"/>
  <c r="CT361" i="1"/>
  <c r="DB101" i="1"/>
  <c r="DE101" i="1"/>
  <c r="CT101" i="1"/>
  <c r="DD101" i="1"/>
  <c r="DB196" i="1"/>
  <c r="DE196" i="1"/>
  <c r="DD196" i="1"/>
  <c r="CT196" i="1"/>
  <c r="DB269" i="1"/>
  <c r="DE269" i="1"/>
  <c r="CT269" i="1"/>
  <c r="DD269" i="1"/>
  <c r="DB92" i="1"/>
  <c r="DE92" i="1"/>
  <c r="CT92" i="1"/>
  <c r="DD92" i="1"/>
  <c r="DB62" i="1"/>
  <c r="DE62" i="1"/>
  <c r="CT62" i="1"/>
  <c r="DD62" i="1"/>
  <c r="DB323" i="1"/>
  <c r="DE323" i="1"/>
  <c r="CT323" i="1"/>
  <c r="DD323" i="1"/>
  <c r="DB179" i="1"/>
  <c r="DE179" i="1"/>
  <c r="CT179" i="1"/>
  <c r="DD179" i="1"/>
  <c r="DB203" i="1"/>
  <c r="DE203" i="1"/>
  <c r="DD203" i="1"/>
  <c r="CT203" i="1"/>
  <c r="DB310" i="1"/>
  <c r="DE310" i="1"/>
  <c r="DD310" i="1"/>
  <c r="CT310" i="1"/>
  <c r="DB81" i="1"/>
  <c r="DE81" i="1"/>
  <c r="DD81" i="1"/>
  <c r="CT81" i="1"/>
  <c r="DB219" i="1"/>
  <c r="DE219" i="1"/>
  <c r="CT219" i="1"/>
  <c r="DD219" i="1"/>
  <c r="DB77" i="1"/>
  <c r="DE77" i="1"/>
  <c r="CT77" i="1"/>
  <c r="DD77" i="1"/>
  <c r="DB161" i="1"/>
  <c r="DE161" i="1"/>
  <c r="DD161" i="1"/>
  <c r="CT161" i="1"/>
  <c r="DB155" i="1"/>
  <c r="DE155" i="1"/>
  <c r="CT155" i="1"/>
  <c r="DD155" i="1"/>
  <c r="DB261" i="1"/>
  <c r="DE261" i="1"/>
  <c r="CT261" i="1"/>
  <c r="DD261" i="1"/>
  <c r="DB74" i="1"/>
  <c r="DE74" i="1"/>
  <c r="CT74" i="1"/>
  <c r="DD74" i="1"/>
  <c r="DB278" i="1"/>
  <c r="DE278" i="1"/>
  <c r="CT278" i="1"/>
  <c r="DD278" i="1"/>
  <c r="DB241" i="1"/>
  <c r="DE241" i="1"/>
  <c r="DD241" i="1"/>
  <c r="CT241" i="1"/>
  <c r="DB96" i="1"/>
  <c r="DE96" i="1"/>
  <c r="DD96" i="1"/>
  <c r="CT96" i="1"/>
  <c r="DB93" i="1"/>
  <c r="DE93" i="1"/>
  <c r="CT93" i="1"/>
  <c r="DD93" i="1"/>
  <c r="DB90" i="1"/>
  <c r="DE90" i="1"/>
  <c r="DD90" i="1"/>
  <c r="CT90" i="1"/>
  <c r="DB167" i="1"/>
  <c r="DE167" i="1"/>
  <c r="DD167" i="1"/>
  <c r="CT167" i="1"/>
  <c r="DB79" i="1"/>
  <c r="DE79" i="1"/>
  <c r="DD79" i="1"/>
  <c r="CT79" i="1"/>
  <c r="CQ213" i="1"/>
  <c r="CQ310" i="1"/>
  <c r="CQ109" i="1"/>
  <c r="CQ202" i="1"/>
  <c r="CQ284" i="1"/>
  <c r="CQ231" i="1"/>
  <c r="CQ73" i="1"/>
  <c r="CQ64" i="1"/>
  <c r="CQ364" i="1"/>
  <c r="CQ219" i="1"/>
  <c r="CQ192" i="1"/>
  <c r="CQ305" i="1"/>
  <c r="CQ61" i="1"/>
  <c r="CQ150" i="1"/>
  <c r="CQ164" i="1"/>
  <c r="CQ356" i="1"/>
  <c r="DB169" i="1"/>
  <c r="DE169" i="1"/>
  <c r="DD169" i="1"/>
  <c r="CT169" i="1"/>
  <c r="CQ82" i="1"/>
  <c r="CQ74" i="1"/>
  <c r="CQ179" i="1"/>
  <c r="CQ371" i="1"/>
  <c r="CQ203" i="1"/>
  <c r="CQ270" i="1"/>
  <c r="CQ281" i="1"/>
  <c r="CQ323" i="1"/>
  <c r="CQ92" i="1"/>
  <c r="CQ277" i="1"/>
  <c r="DB106" i="1"/>
  <c r="DE106" i="1"/>
  <c r="CT106" i="1"/>
  <c r="DD106" i="1"/>
  <c r="DB315" i="1"/>
  <c r="DE315" i="1"/>
  <c r="CT315" i="1"/>
  <c r="DD315" i="1"/>
  <c r="DB358" i="1"/>
  <c r="DE358" i="1"/>
  <c r="CT358" i="1"/>
  <c r="DD358" i="1"/>
  <c r="DB242" i="1"/>
  <c r="DE242" i="1"/>
  <c r="CT242" i="1"/>
  <c r="DD242" i="1"/>
  <c r="DB234" i="1"/>
  <c r="DE234" i="1"/>
  <c r="CT234" i="1"/>
  <c r="DD234" i="1"/>
  <c r="DB238" i="1"/>
  <c r="DE238" i="1"/>
  <c r="CT238" i="1"/>
  <c r="DD238" i="1"/>
  <c r="DB366" i="1"/>
  <c r="DE366" i="1"/>
  <c r="CT366" i="1"/>
  <c r="DD366" i="1"/>
  <c r="DB303" i="1"/>
  <c r="DE303" i="1"/>
  <c r="DD303" i="1"/>
  <c r="CT303" i="1"/>
  <c r="DB200" i="1"/>
  <c r="DE200" i="1"/>
  <c r="DD200" i="1"/>
  <c r="CT200" i="1"/>
  <c r="DB117" i="1"/>
  <c r="DE117" i="1"/>
  <c r="CT117" i="1"/>
  <c r="DD117" i="1"/>
  <c r="DB72" i="1"/>
  <c r="DE72" i="1"/>
  <c r="DD72" i="1"/>
  <c r="CT72" i="1"/>
  <c r="DB363" i="1"/>
  <c r="DE363" i="1"/>
  <c r="CT363" i="1"/>
  <c r="DD363" i="1"/>
  <c r="DB273" i="1"/>
  <c r="DE273" i="1"/>
  <c r="DD273" i="1"/>
  <c r="CT273" i="1"/>
  <c r="DB245" i="1"/>
  <c r="DE245" i="1"/>
  <c r="CT245" i="1"/>
  <c r="DD245" i="1"/>
  <c r="DB320" i="1"/>
  <c r="DE320" i="1"/>
  <c r="DD320" i="1"/>
  <c r="CT320" i="1"/>
  <c r="DB327" i="1"/>
  <c r="DE327" i="1"/>
  <c r="DD327" i="1"/>
  <c r="CT327" i="1"/>
  <c r="DB262" i="1"/>
  <c r="DE262" i="1"/>
  <c r="CT262" i="1"/>
  <c r="DD262" i="1"/>
  <c r="DB136" i="1"/>
  <c r="DE136" i="1"/>
  <c r="DD136" i="1"/>
  <c r="CT136" i="1"/>
  <c r="DB122" i="1"/>
  <c r="DE122" i="1"/>
  <c r="CT122" i="1"/>
  <c r="DD122" i="1"/>
  <c r="DB69" i="1"/>
  <c r="DE69" i="1"/>
  <c r="DD69" i="1"/>
  <c r="CT69" i="1"/>
  <c r="DB112" i="1"/>
  <c r="DE112" i="1"/>
  <c r="DD112" i="1"/>
  <c r="CT112" i="1"/>
  <c r="DB343" i="1"/>
  <c r="DE343" i="1"/>
  <c r="DD343" i="1"/>
  <c r="CT343" i="1"/>
  <c r="DB329" i="1"/>
  <c r="DE329" i="1"/>
  <c r="DD329" i="1"/>
  <c r="CT329" i="1"/>
  <c r="DB359" i="1"/>
  <c r="DE359" i="1"/>
  <c r="DD359" i="1"/>
  <c r="CT359" i="1"/>
  <c r="DB239" i="1"/>
  <c r="DE239" i="1"/>
  <c r="DD239" i="1"/>
  <c r="CT239" i="1"/>
  <c r="DB235" i="1"/>
  <c r="DE235" i="1"/>
  <c r="CT235" i="1"/>
  <c r="DD235" i="1"/>
  <c r="DB120" i="1"/>
  <c r="DE120" i="1"/>
  <c r="DD120" i="1"/>
  <c r="CT120" i="1"/>
  <c r="DB340" i="1"/>
  <c r="DE340" i="1"/>
  <c r="CT340" i="1"/>
  <c r="DD340" i="1"/>
  <c r="DB94" i="1"/>
  <c r="DE94" i="1"/>
  <c r="CT94" i="1"/>
  <c r="DD94" i="1"/>
  <c r="DB218" i="1"/>
  <c r="DE218" i="1"/>
  <c r="CT218" i="1"/>
  <c r="DD218" i="1"/>
  <c r="DB65" i="1"/>
  <c r="DE65" i="1"/>
  <c r="DD65" i="1"/>
  <c r="CT65" i="1"/>
  <c r="DB339" i="1"/>
  <c r="DE339" i="1"/>
  <c r="DD339" i="1"/>
  <c r="CT339" i="1"/>
  <c r="DB299" i="1"/>
  <c r="DE299" i="1"/>
  <c r="CT299" i="1"/>
  <c r="DD299" i="1"/>
  <c r="DB199" i="1"/>
  <c r="DE199" i="1"/>
  <c r="DD199" i="1"/>
  <c r="CT199" i="1"/>
  <c r="DB178" i="1"/>
  <c r="DE178" i="1"/>
  <c r="CT178" i="1"/>
  <c r="DD178" i="1"/>
  <c r="DB177" i="1"/>
  <c r="DE177" i="1"/>
  <c r="DD177" i="1"/>
  <c r="CT177" i="1"/>
  <c r="DB309" i="1"/>
  <c r="DE309" i="1"/>
  <c r="CT309" i="1"/>
  <c r="DD309" i="1"/>
  <c r="DB195" i="1"/>
  <c r="DE195" i="1"/>
  <c r="CT195" i="1"/>
  <c r="DD195" i="1"/>
  <c r="DB83" i="1"/>
  <c r="DE83" i="1"/>
  <c r="CT83" i="1"/>
  <c r="DD83" i="1"/>
  <c r="DB318" i="1"/>
  <c r="DE318" i="1"/>
  <c r="CT318" i="1"/>
  <c r="DD318" i="1"/>
  <c r="DB352" i="1"/>
  <c r="DE352" i="1"/>
  <c r="DD352" i="1"/>
  <c r="CT352" i="1"/>
  <c r="DB302" i="1"/>
  <c r="DE302" i="1"/>
  <c r="CT302" i="1"/>
  <c r="DD302" i="1"/>
  <c r="DB346" i="1"/>
  <c r="DE346" i="1"/>
  <c r="CT346" i="1"/>
  <c r="DD346" i="1"/>
  <c r="DB173" i="1"/>
  <c r="DE173" i="1"/>
  <c r="CT173" i="1"/>
  <c r="DD173" i="1"/>
  <c r="DB355" i="1"/>
  <c r="DE355" i="1"/>
  <c r="CT355" i="1"/>
  <c r="DD355" i="1"/>
  <c r="DB289" i="1"/>
  <c r="DE289" i="1"/>
  <c r="DD289" i="1"/>
  <c r="CT289" i="1"/>
  <c r="DB319" i="1"/>
  <c r="DE319" i="1"/>
  <c r="DD319" i="1"/>
  <c r="CT319" i="1"/>
  <c r="DB180" i="1"/>
  <c r="DE180" i="1"/>
  <c r="CT180" i="1"/>
  <c r="DD180" i="1"/>
  <c r="CQ245" i="1"/>
  <c r="CQ157" i="1"/>
  <c r="CQ369" i="1"/>
  <c r="CQ93" i="1"/>
  <c r="CQ117" i="1"/>
  <c r="CQ321" i="1"/>
  <c r="CQ311" i="1"/>
  <c r="CQ142" i="1"/>
  <c r="CQ366" i="1"/>
  <c r="CQ106" i="1"/>
  <c r="CQ357" i="1"/>
  <c r="CQ315" i="1"/>
  <c r="CQ309" i="1"/>
  <c r="DB291" i="1"/>
  <c r="DE291" i="1"/>
  <c r="CT291" i="1"/>
  <c r="DD291" i="1"/>
  <c r="DB353" i="1"/>
  <c r="DE353" i="1"/>
  <c r="DD353" i="1"/>
  <c r="CT353" i="1"/>
  <c r="DB276" i="1"/>
  <c r="DE276" i="1"/>
  <c r="CT276" i="1"/>
  <c r="DD276" i="1"/>
  <c r="DB349" i="1"/>
  <c r="DE349" i="1"/>
  <c r="CT349" i="1"/>
  <c r="DD349" i="1"/>
  <c r="CQ62" i="1"/>
  <c r="CQ264" i="1"/>
  <c r="CQ97" i="1"/>
  <c r="CQ177" i="1"/>
  <c r="CQ353" i="1"/>
  <c r="CQ262" i="1"/>
  <c r="CQ107" i="1"/>
  <c r="CQ365" i="1"/>
  <c r="CQ319" i="1"/>
  <c r="CQ211" i="1"/>
  <c r="CQ271" i="1"/>
  <c r="CQ249" i="1"/>
  <c r="CQ101" i="1"/>
  <c r="CQ224" i="1"/>
  <c r="CQ361" i="1"/>
  <c r="CQ343" i="1"/>
  <c r="CQ79" i="1"/>
  <c r="CQ318" i="1"/>
  <c r="CQ350" i="1"/>
  <c r="CQ178" i="1"/>
  <c r="CQ122" i="1"/>
  <c r="CQ283" i="1"/>
  <c r="DB307" i="1"/>
  <c r="DE307" i="1"/>
  <c r="CT307" i="1"/>
  <c r="DD307" i="1"/>
  <c r="DB70" i="1"/>
  <c r="DE70" i="1"/>
  <c r="DD70" i="1"/>
  <c r="CT70" i="1"/>
  <c r="DB151" i="1"/>
  <c r="DE151" i="1"/>
  <c r="DD151" i="1"/>
  <c r="CT151" i="1"/>
  <c r="DB63" i="1"/>
  <c r="DE63" i="1"/>
  <c r="DD63" i="1"/>
  <c r="CT63" i="1"/>
  <c r="DB331" i="1"/>
  <c r="DE331" i="1"/>
  <c r="CT331" i="1"/>
  <c r="DD331" i="1"/>
  <c r="DB312" i="1"/>
  <c r="DE312" i="1"/>
  <c r="DD312" i="1"/>
  <c r="CT312" i="1"/>
  <c r="DB59" i="1"/>
  <c r="DE59" i="1"/>
  <c r="CT59" i="1"/>
  <c r="DD59" i="1"/>
  <c r="DB114" i="1"/>
  <c r="DE114" i="1"/>
  <c r="CT114" i="1"/>
  <c r="DD114" i="1"/>
  <c r="DB370" i="1"/>
  <c r="DE370" i="1"/>
  <c r="CT370" i="1"/>
  <c r="DD370" i="1"/>
  <c r="DB374" i="1"/>
  <c r="DE374" i="1"/>
  <c r="CT374" i="1"/>
  <c r="DD374" i="1"/>
  <c r="DB272" i="1"/>
  <c r="DE272" i="1"/>
  <c r="DD272" i="1"/>
  <c r="CT272" i="1"/>
  <c r="DB160" i="1"/>
  <c r="DE160" i="1"/>
  <c r="DD160" i="1"/>
  <c r="CT160" i="1"/>
  <c r="DB143" i="1"/>
  <c r="DE143" i="1"/>
  <c r="DD143" i="1"/>
  <c r="CT143" i="1"/>
  <c r="DB171" i="1"/>
  <c r="DE171" i="1"/>
  <c r="CM37" i="1" s="1"/>
  <c r="CT171" i="1"/>
  <c r="DD171" i="1"/>
  <c r="DB206" i="1"/>
  <c r="DE206" i="1"/>
  <c r="CT206" i="1"/>
  <c r="DD206" i="1"/>
  <c r="DB149" i="1"/>
  <c r="DE149" i="1"/>
  <c r="CT149" i="1"/>
  <c r="DD149" i="1"/>
  <c r="DB121" i="1"/>
  <c r="DE121" i="1"/>
  <c r="DD121" i="1"/>
  <c r="CT121" i="1"/>
  <c r="DB128" i="1"/>
  <c r="DE128" i="1"/>
  <c r="DD128" i="1"/>
  <c r="CT128" i="1"/>
  <c r="DB210" i="1"/>
  <c r="DE210" i="1"/>
  <c r="CT210" i="1"/>
  <c r="DD210" i="1"/>
  <c r="DB282" i="1"/>
  <c r="DE282" i="1"/>
  <c r="DD282" i="1"/>
  <c r="CT282" i="1"/>
  <c r="DB367" i="1"/>
  <c r="DE367" i="1"/>
  <c r="DD367" i="1"/>
  <c r="CT367" i="1"/>
  <c r="DB209" i="1"/>
  <c r="DE209" i="1"/>
  <c r="DD209" i="1"/>
  <c r="CT209" i="1"/>
  <c r="DB147" i="1"/>
  <c r="DE147" i="1"/>
  <c r="CT147" i="1"/>
  <c r="DD147" i="1"/>
  <c r="DB174" i="1"/>
  <c r="DE174" i="1"/>
  <c r="CT174" i="1"/>
  <c r="DD174" i="1"/>
  <c r="DB67" i="1"/>
  <c r="DE67" i="1"/>
  <c r="CT67" i="1"/>
  <c r="DD67" i="1"/>
  <c r="DB325" i="1"/>
  <c r="DE325" i="1"/>
  <c r="CT325" i="1"/>
  <c r="DD325" i="1"/>
  <c r="DB222" i="1"/>
  <c r="DE222" i="1"/>
  <c r="CT222" i="1"/>
  <c r="DD222" i="1"/>
  <c r="DB140" i="1"/>
  <c r="DE140" i="1"/>
  <c r="CT140" i="1"/>
  <c r="DD140" i="1"/>
  <c r="DB292" i="1"/>
  <c r="DE292" i="1"/>
  <c r="CT292" i="1"/>
  <c r="DD292" i="1"/>
  <c r="DB233" i="1"/>
  <c r="DE233" i="1"/>
  <c r="DD233" i="1"/>
  <c r="CT233" i="1"/>
  <c r="DB372" i="1"/>
  <c r="DE372" i="1"/>
  <c r="CT372" i="1"/>
  <c r="DD372" i="1"/>
  <c r="DB298" i="1"/>
  <c r="DE298" i="1"/>
  <c r="CT298" i="1"/>
  <c r="DD298" i="1"/>
  <c r="DB139" i="1"/>
  <c r="DE139" i="1"/>
  <c r="CT139" i="1"/>
  <c r="DD139" i="1"/>
  <c r="DB228" i="1"/>
  <c r="DE228" i="1"/>
  <c r="CT228" i="1"/>
  <c r="DD228" i="1"/>
  <c r="DB314" i="1"/>
  <c r="DE314" i="1"/>
  <c r="CT314" i="1"/>
  <c r="DD314" i="1"/>
  <c r="DB308" i="1"/>
  <c r="DE308" i="1"/>
  <c r="CT308" i="1"/>
  <c r="DD308" i="1"/>
  <c r="DB129" i="1"/>
  <c r="DE129" i="1"/>
  <c r="DD129" i="1"/>
  <c r="CT129" i="1"/>
  <c r="DB240" i="1"/>
  <c r="DE240" i="1"/>
  <c r="DD240" i="1"/>
  <c r="CT240" i="1"/>
  <c r="DB250" i="1"/>
  <c r="DE250" i="1"/>
  <c r="CT250" i="1"/>
  <c r="DD250" i="1"/>
  <c r="DB221" i="1"/>
  <c r="DE221" i="1"/>
  <c r="CT221" i="1"/>
  <c r="DD221" i="1"/>
  <c r="DB131" i="1"/>
  <c r="DE131" i="1"/>
  <c r="CT131" i="1"/>
  <c r="DD131" i="1"/>
  <c r="DB99" i="1"/>
  <c r="DE99" i="1"/>
  <c r="CT99" i="1"/>
  <c r="DD99" i="1"/>
  <c r="DB158" i="1"/>
  <c r="DE158" i="1"/>
  <c r="CT158" i="1"/>
  <c r="DD158" i="1"/>
  <c r="DB130" i="1"/>
  <c r="DE130" i="1"/>
  <c r="CT130" i="1"/>
  <c r="DD130" i="1"/>
  <c r="DB243" i="1"/>
  <c r="DE243" i="1"/>
  <c r="CT243" i="1"/>
  <c r="DD243" i="1"/>
  <c r="DB265" i="1"/>
  <c r="DE265" i="1"/>
  <c r="DD265" i="1"/>
  <c r="CT265" i="1"/>
  <c r="DB347" i="1"/>
  <c r="DE347" i="1"/>
  <c r="CT347" i="1"/>
  <c r="DD347" i="1"/>
  <c r="DB113" i="1"/>
  <c r="DE113" i="1"/>
  <c r="DD113" i="1"/>
  <c r="CT113" i="1"/>
  <c r="DB232" i="1"/>
  <c r="DE232" i="1"/>
  <c r="DD232" i="1"/>
  <c r="CT232" i="1"/>
  <c r="DB208" i="1"/>
  <c r="DE208" i="1"/>
  <c r="DD208" i="1"/>
  <c r="CT208" i="1"/>
  <c r="DB75" i="1"/>
  <c r="DE75" i="1"/>
  <c r="CT75" i="1"/>
  <c r="DD75" i="1"/>
  <c r="CQ193" i="1"/>
  <c r="CQ242" i="1"/>
  <c r="CQ339" i="1"/>
  <c r="CQ195" i="1"/>
  <c r="CQ359" i="1"/>
  <c r="CQ362" i="1"/>
  <c r="CQ208" i="1"/>
  <c r="CQ112" i="1"/>
  <c r="CQ128" i="1"/>
  <c r="CQ238" i="1"/>
  <c r="CQ320" i="1"/>
  <c r="CQ335" i="1"/>
  <c r="CQ354" i="1"/>
  <c r="CQ333" i="1"/>
  <c r="CQ209" i="1"/>
  <c r="CQ243" i="1"/>
  <c r="CQ340" i="1"/>
  <c r="CQ199" i="1"/>
  <c r="CQ129" i="1"/>
  <c r="CQ58" i="1"/>
  <c r="CQ241" i="1"/>
  <c r="CQ329" i="1"/>
  <c r="CQ206" i="1"/>
  <c r="CQ161" i="1"/>
  <c r="CQ69" i="1"/>
  <c r="CQ136" i="1"/>
  <c r="BS350" i="1"/>
  <c r="BS286" i="1"/>
  <c r="BS330" i="1"/>
  <c r="BS193" i="1"/>
  <c r="BS283" i="1"/>
  <c r="BS62" i="1"/>
  <c r="BS370" i="1"/>
  <c r="BS367" i="1"/>
  <c r="BS139" i="1"/>
  <c r="BS328" i="1"/>
  <c r="BS356" i="1"/>
  <c r="BS371" i="1"/>
  <c r="BS122" i="1"/>
  <c r="BS209" i="1"/>
  <c r="BS307" i="1"/>
  <c r="BS120" i="1"/>
  <c r="BS321" i="1"/>
  <c r="BS82" i="1"/>
  <c r="BS119" i="1"/>
  <c r="BS184" i="1"/>
  <c r="BS368" i="1"/>
  <c r="BS117" i="1"/>
  <c r="BS332" i="1"/>
  <c r="BS181" i="1"/>
  <c r="BS102" i="1"/>
  <c r="BS186" i="1"/>
  <c r="BS158" i="1"/>
  <c r="BS76" i="1"/>
  <c r="BS167" i="1"/>
  <c r="BS311" i="1"/>
  <c r="BS319" i="1"/>
  <c r="BS262" i="1"/>
  <c r="BS238" i="1"/>
  <c r="BS208" i="1"/>
  <c r="BS180" i="1"/>
  <c r="BS243" i="1"/>
  <c r="BS115" i="1"/>
  <c r="BS151" i="1"/>
  <c r="BS266" i="1"/>
  <c r="BS177" i="1"/>
  <c r="BS128" i="1"/>
  <c r="BS135" i="1"/>
  <c r="BS280" i="1"/>
  <c r="BS267" i="1"/>
  <c r="BS142" i="1"/>
  <c r="BS70" i="1"/>
  <c r="BS196" i="1"/>
  <c r="BS199" i="1"/>
  <c r="BS143" i="1"/>
  <c r="BS248" i="1"/>
  <c r="BS254" i="1"/>
  <c r="BS172" i="1"/>
  <c r="BS225" i="1"/>
  <c r="BS279" i="1"/>
  <c r="BS123" i="1"/>
  <c r="BS104" i="1"/>
  <c r="BS247" i="1"/>
  <c r="BS223" i="1"/>
  <c r="BS148" i="1"/>
  <c r="BS156" i="1"/>
  <c r="BS114" i="1"/>
  <c r="BS81" i="1"/>
  <c r="BS178" i="1"/>
  <c r="BS359" i="1"/>
  <c r="BS136" i="1"/>
  <c r="BS99" i="1"/>
  <c r="BS95" i="1"/>
  <c r="BS265" i="1"/>
  <c r="BS291" i="1"/>
  <c r="BS272" i="1"/>
  <c r="BS73" i="1"/>
  <c r="BS200" i="1"/>
  <c r="BS198" i="1"/>
  <c r="BS310" i="1"/>
  <c r="BS194" i="1"/>
  <c r="BS182" i="1"/>
  <c r="BS191" i="1"/>
  <c r="BS342" i="1"/>
  <c r="BS227" i="1"/>
  <c r="BS316" i="1"/>
  <c r="BS246" i="1"/>
  <c r="BS201" i="1"/>
  <c r="BS97" i="1"/>
  <c r="BS349" i="1"/>
  <c r="BS329" i="1"/>
  <c r="BS240" i="1"/>
  <c r="BS169" i="1"/>
  <c r="BS363" i="1"/>
  <c r="BS302" i="1"/>
  <c r="BS137" i="1"/>
  <c r="BS354" i="1"/>
  <c r="BS365" i="1"/>
  <c r="BS320" i="1"/>
  <c r="BS125" i="1"/>
  <c r="BS301" i="1"/>
  <c r="BS108" i="1"/>
  <c r="BS241" i="1"/>
  <c r="BS346" i="1"/>
  <c r="BS164" i="1"/>
  <c r="BS324" i="1"/>
  <c r="BS157" i="1"/>
  <c r="BS67" i="1"/>
  <c r="BS89" i="1"/>
  <c r="BS207" i="1"/>
  <c r="BS132" i="1"/>
  <c r="BS244" i="1"/>
  <c r="BS127" i="1"/>
  <c r="BS124" i="1"/>
  <c r="BS256" i="1"/>
  <c r="BS373" i="1"/>
  <c r="BS80" i="1"/>
  <c r="BS263" i="1"/>
  <c r="BS304" i="1"/>
  <c r="BS255" i="1"/>
  <c r="BS348" i="1"/>
  <c r="BS335" i="1"/>
  <c r="BS274" i="1"/>
  <c r="BS171" i="1"/>
  <c r="BS264" i="1"/>
  <c r="BS294" i="1"/>
  <c r="BS222" i="1"/>
  <c r="BS219" i="1"/>
  <c r="BS357" i="1"/>
  <c r="BS273" i="1"/>
  <c r="BS253" i="1"/>
  <c r="BS179" i="1"/>
  <c r="BS339" i="1"/>
  <c r="BS314" i="1"/>
  <c r="BS355" i="1"/>
  <c r="BS59" i="1"/>
  <c r="BS277" i="1"/>
  <c r="BS168" i="1"/>
  <c r="BS313" i="1"/>
  <c r="BS234" i="1"/>
  <c r="BS338" i="1"/>
  <c r="BS105" i="1"/>
  <c r="BS336" i="1"/>
  <c r="BS252" i="1"/>
  <c r="BS345" i="1"/>
  <c r="BS230" i="1"/>
  <c r="BS285" i="1"/>
  <c r="BS317" i="1"/>
  <c r="BS214" i="1"/>
  <c r="BS232" i="1"/>
  <c r="BS87" i="1"/>
  <c r="BS72" i="1"/>
  <c r="BS352" i="1"/>
  <c r="BS325" i="1"/>
  <c r="BS281" i="1"/>
  <c r="BS107" i="1"/>
  <c r="BS305" i="1"/>
  <c r="BS333" i="1"/>
  <c r="BS75" i="1"/>
  <c r="BS113" i="1"/>
  <c r="BS100" i="1"/>
  <c r="BS188" i="1"/>
  <c r="BS149" i="1"/>
  <c r="BS213" i="1"/>
  <c r="BS63" i="1"/>
  <c r="BS268" i="1"/>
  <c r="BS111" i="1"/>
  <c r="BS154" i="1"/>
  <c r="BS98" i="1"/>
  <c r="BS326" i="1"/>
  <c r="BS153" i="1"/>
  <c r="BS287" i="1"/>
  <c r="BS109" i="1"/>
  <c r="BS94" i="1"/>
  <c r="BS298" i="1"/>
  <c r="BS130" i="1"/>
  <c r="BS218" i="1"/>
  <c r="BS353" i="1"/>
  <c r="BS290" i="1"/>
  <c r="BS361" i="1"/>
  <c r="BS212" i="1"/>
  <c r="BS83" i="1"/>
  <c r="BS103" i="1"/>
  <c r="BS77" i="1"/>
  <c r="BS309" i="1"/>
  <c r="BS224" i="1"/>
  <c r="BS126" i="1"/>
  <c r="BS369" i="1"/>
  <c r="BS64" i="1"/>
  <c r="BS261" i="1"/>
  <c r="BS205" i="1"/>
  <c r="BS351" i="1"/>
  <c r="BS297" i="1"/>
  <c r="BS236" i="1"/>
  <c r="BS85" i="1"/>
  <c r="BS300" i="1"/>
  <c r="BS88" i="1"/>
  <c r="BS259" i="1"/>
  <c r="BS216" i="1"/>
  <c r="BS152" i="1"/>
  <c r="BS92" i="1"/>
  <c r="BS145" i="1"/>
  <c r="BS176" i="1"/>
  <c r="BS210" i="1"/>
  <c r="BS74" i="1"/>
  <c r="BS275" i="1"/>
  <c r="BS282" i="1"/>
  <c r="BS278" i="1"/>
  <c r="BS79" i="1"/>
  <c r="BS206" i="1"/>
  <c r="BS377" i="1"/>
  <c r="BS221" i="1"/>
  <c r="BS358" i="1"/>
  <c r="BS312" i="1"/>
  <c r="BS71" i="1"/>
  <c r="BS257" i="1"/>
  <c r="BS237" i="1"/>
  <c r="BS344" i="1"/>
  <c r="BS118" i="1"/>
  <c r="BS258" i="1"/>
  <c r="BS175" i="1"/>
  <c r="BS78" i="1"/>
  <c r="BS215" i="1"/>
  <c r="BS68" i="1"/>
  <c r="BS306" i="1"/>
  <c r="BS133" i="1"/>
  <c r="BS197" i="1"/>
  <c r="BS341" i="1"/>
  <c r="CB106" i="1"/>
  <c r="BQ106" i="1"/>
  <c r="CB166" i="1"/>
  <c r="BQ166" i="1"/>
  <c r="CB129" i="1"/>
  <c r="BQ129" i="1"/>
  <c r="BR97" i="1"/>
  <c r="BR171" i="1"/>
  <c r="BS106" i="1"/>
  <c r="BR148" i="1"/>
  <c r="CF286" i="1"/>
  <c r="BY286" i="1"/>
  <c r="AR286" i="1" s="1"/>
  <c r="BS166" i="1"/>
  <c r="DA148" i="1"/>
  <c r="BQ246" i="1"/>
  <c r="CB246" i="1"/>
  <c r="CF337" i="1"/>
  <c r="BY337" i="1"/>
  <c r="AR337" i="1" s="1"/>
  <c r="CB176" i="1"/>
  <c r="BQ176" i="1"/>
  <c r="CB348" i="1"/>
  <c r="BQ348" i="1"/>
  <c r="DA86" i="1"/>
  <c r="BS129" i="1"/>
  <c r="DA212" i="1"/>
  <c r="DA338" i="1"/>
  <c r="DA252" i="1"/>
  <c r="DA124" i="1"/>
  <c r="DA373" i="1"/>
  <c r="CB58" i="1"/>
  <c r="BQ58" i="1"/>
  <c r="BY188" i="1"/>
  <c r="AR188" i="1" s="1"/>
  <c r="CF188" i="1"/>
  <c r="CF293" i="1"/>
  <c r="BY293" i="1"/>
  <c r="AR293" i="1" s="1"/>
  <c r="BR135" i="1"/>
  <c r="DA301" i="1"/>
  <c r="CB334" i="1"/>
  <c r="BQ334" i="1"/>
  <c r="BY280" i="1"/>
  <c r="AR280" i="1" s="1"/>
  <c r="CF280" i="1"/>
  <c r="BQ267" i="1"/>
  <c r="CB267" i="1"/>
  <c r="BR103" i="1"/>
  <c r="CB211" i="1"/>
  <c r="BQ211" i="1"/>
  <c r="BQ250" i="1"/>
  <c r="CB250" i="1"/>
  <c r="CF371" i="1"/>
  <c r="BY371" i="1"/>
  <c r="AR371" i="1" s="1"/>
  <c r="CB202" i="1"/>
  <c r="BQ202" i="1"/>
  <c r="CF273" i="1"/>
  <c r="BY273" i="1"/>
  <c r="AR273" i="1" s="1"/>
  <c r="CF241" i="1"/>
  <c r="BY241" i="1"/>
  <c r="AR241" i="1" s="1"/>
  <c r="BR122" i="1"/>
  <c r="CF77" i="1"/>
  <c r="BY77" i="1"/>
  <c r="AR77" i="1" s="1"/>
  <c r="BR149" i="1"/>
  <c r="BY346" i="1"/>
  <c r="AR346" i="1" s="1"/>
  <c r="CF346" i="1"/>
  <c r="CF209" i="1"/>
  <c r="BY209" i="1"/>
  <c r="AR209" i="1" s="1"/>
  <c r="BY309" i="1"/>
  <c r="AR309" i="1" s="1"/>
  <c r="CF309" i="1"/>
  <c r="BY253" i="1"/>
  <c r="AR253" i="1" s="1"/>
  <c r="CF253" i="1"/>
  <c r="CF265" i="1"/>
  <c r="BY265" i="1"/>
  <c r="AR265" i="1" s="1"/>
  <c r="BY307" i="1"/>
  <c r="AR307" i="1" s="1"/>
  <c r="CF307" i="1"/>
  <c r="BR221" i="1"/>
  <c r="CF213" i="1"/>
  <c r="BY213" i="1"/>
  <c r="AR213" i="1" s="1"/>
  <c r="BR291" i="1"/>
  <c r="BR142" i="1"/>
  <c r="CB276" i="1"/>
  <c r="BQ276" i="1"/>
  <c r="BR179" i="1"/>
  <c r="BR272" i="1"/>
  <c r="BR70" i="1"/>
  <c r="CF224" i="1"/>
  <c r="BY224" i="1"/>
  <c r="AR224" i="1" s="1"/>
  <c r="CF339" i="1"/>
  <c r="BY339" i="1"/>
  <c r="AR339" i="1" s="1"/>
  <c r="BR73" i="1"/>
  <c r="CF196" i="1"/>
  <c r="BY196" i="1"/>
  <c r="AR196" i="1" s="1"/>
  <c r="BY358" i="1"/>
  <c r="AR358" i="1" s="1"/>
  <c r="CF358" i="1"/>
  <c r="CF314" i="1"/>
  <c r="BY314" i="1"/>
  <c r="AR314" i="1" s="1"/>
  <c r="CF164" i="1"/>
  <c r="BY164" i="1"/>
  <c r="AR164" i="1" s="1"/>
  <c r="BR120" i="1"/>
  <c r="CF312" i="1"/>
  <c r="BY312" i="1"/>
  <c r="AR312" i="1" s="1"/>
  <c r="BR63" i="1"/>
  <c r="BR200" i="1"/>
  <c r="CB233" i="1"/>
  <c r="BQ233" i="1"/>
  <c r="CF126" i="1"/>
  <c r="BY126" i="1"/>
  <c r="AR126" i="1" s="1"/>
  <c r="CB203" i="1"/>
  <c r="BQ203" i="1"/>
  <c r="CB160" i="1"/>
  <c r="BQ160" i="1"/>
  <c r="BR321" i="1"/>
  <c r="BR369" i="1"/>
  <c r="CF355" i="1"/>
  <c r="BY355" i="1"/>
  <c r="AR355" i="1" s="1"/>
  <c r="CB174" i="1"/>
  <c r="BQ174" i="1"/>
  <c r="CB242" i="1"/>
  <c r="BQ242" i="1"/>
  <c r="BR64" i="1"/>
  <c r="CF59" i="1"/>
  <c r="BY59" i="1"/>
  <c r="AR59" i="1" s="1"/>
  <c r="CB277" i="1"/>
  <c r="BQ277" i="1"/>
  <c r="CF324" i="1"/>
  <c r="BY324" i="1"/>
  <c r="AR324" i="1" s="1"/>
  <c r="DA71" i="1"/>
  <c r="BY257" i="1"/>
  <c r="AR257" i="1" s="1"/>
  <c r="CF257" i="1"/>
  <c r="CB237" i="1"/>
  <c r="BQ237" i="1"/>
  <c r="BR111" i="1"/>
  <c r="DA89" i="1"/>
  <c r="CF119" i="1"/>
  <c r="BY119" i="1"/>
  <c r="AR119" i="1" s="1"/>
  <c r="DA205" i="1"/>
  <c r="BR132" i="1"/>
  <c r="CB198" i="1"/>
  <c r="BQ198" i="1"/>
  <c r="BR344" i="1"/>
  <c r="BR141" i="1"/>
  <c r="BR310" i="1"/>
  <c r="CF143" i="1"/>
  <c r="BY143" i="1"/>
  <c r="AR143" i="1" s="1"/>
  <c r="BR163" i="1"/>
  <c r="CF194" i="1"/>
  <c r="BY194" i="1"/>
  <c r="AR194" i="1" s="1"/>
  <c r="BQ118" i="1"/>
  <c r="CB118" i="1"/>
  <c r="BR351" i="1"/>
  <c r="BR368" i="1"/>
  <c r="CB117" i="1"/>
  <c r="BQ117" i="1"/>
  <c r="CB297" i="1"/>
  <c r="BQ297" i="1"/>
  <c r="CB234" i="1"/>
  <c r="BQ234" i="1"/>
  <c r="CF258" i="1"/>
  <c r="BY258" i="1"/>
  <c r="AR258" i="1" s="1"/>
  <c r="BY175" i="1"/>
  <c r="AR175" i="1" s="1"/>
  <c r="CF175" i="1"/>
  <c r="BY80" i="1"/>
  <c r="AR80" i="1" s="1"/>
  <c r="CF80" i="1"/>
  <c r="CF197" i="1"/>
  <c r="BY197" i="1"/>
  <c r="AR197" i="1" s="1"/>
  <c r="CB322" i="1"/>
  <c r="BQ322" i="1"/>
  <c r="DA317" i="1"/>
  <c r="CF123" i="1"/>
  <c r="BY123" i="1"/>
  <c r="AR123" i="1" s="1"/>
  <c r="BR190" i="1"/>
  <c r="DA260" i="1"/>
  <c r="BQ144" i="1"/>
  <c r="CB144" i="1"/>
  <c r="CB134" i="1"/>
  <c r="BQ134" i="1"/>
  <c r="CB259" i="1"/>
  <c r="BQ259" i="1"/>
  <c r="BY255" i="1"/>
  <c r="AR255" i="1" s="1"/>
  <c r="CF255" i="1"/>
  <c r="BR227" i="1"/>
  <c r="BY247" i="1"/>
  <c r="AR247" i="1" s="1"/>
  <c r="CF247" i="1"/>
  <c r="BY326" i="1"/>
  <c r="AR326" i="1" s="1"/>
  <c r="CF326" i="1"/>
  <c r="BR187" i="1"/>
  <c r="BR186" i="1"/>
  <c r="CB337" i="1"/>
  <c r="BQ337" i="1"/>
  <c r="BY287" i="1"/>
  <c r="AR287" i="1" s="1"/>
  <c r="CF287" i="1"/>
  <c r="BR114" i="1"/>
  <c r="CF283" i="1"/>
  <c r="BY283" i="1"/>
  <c r="AR283" i="1" s="1"/>
  <c r="BQ216" i="1"/>
  <c r="CB216" i="1"/>
  <c r="BY349" i="1"/>
  <c r="AR349" i="1" s="1"/>
  <c r="CF349" i="1"/>
  <c r="DA216" i="1"/>
  <c r="CB350" i="1"/>
  <c r="BQ350" i="1"/>
  <c r="BR216" i="1"/>
  <c r="CB152" i="1"/>
  <c r="BQ152" i="1"/>
  <c r="CF148" i="1"/>
  <c r="BY148" i="1"/>
  <c r="AR148" i="1" s="1"/>
  <c r="DA246" i="1"/>
  <c r="BS337" i="1"/>
  <c r="CF176" i="1"/>
  <c r="BY176" i="1"/>
  <c r="AR176" i="1" s="1"/>
  <c r="DA185" i="1"/>
  <c r="BY348" i="1"/>
  <c r="AR348" i="1" s="1"/>
  <c r="CF348" i="1"/>
  <c r="BR86" i="1"/>
  <c r="BR318" i="1"/>
  <c r="CB232" i="1"/>
  <c r="BQ232" i="1"/>
  <c r="BR335" i="1"/>
  <c r="CB158" i="1"/>
  <c r="BQ158" i="1"/>
  <c r="CB210" i="1"/>
  <c r="BQ210" i="1"/>
  <c r="CB87" i="1"/>
  <c r="BQ87" i="1"/>
  <c r="BR274" i="1"/>
  <c r="BQ76" i="1"/>
  <c r="CB76" i="1"/>
  <c r="BR330" i="1"/>
  <c r="BY74" i="1"/>
  <c r="AR74" i="1" s="1"/>
  <c r="CF74" i="1"/>
  <c r="CB329" i="1"/>
  <c r="BQ329" i="1"/>
  <c r="CB167" i="1"/>
  <c r="BQ167" i="1"/>
  <c r="BQ275" i="1"/>
  <c r="CB275" i="1"/>
  <c r="CB352" i="1"/>
  <c r="BQ352" i="1"/>
  <c r="BR325" i="1"/>
  <c r="BQ319" i="1"/>
  <c r="CB319" i="1"/>
  <c r="BR262" i="1"/>
  <c r="BR130" i="1"/>
  <c r="BR294" i="1"/>
  <c r="CB208" i="1"/>
  <c r="BQ208" i="1"/>
  <c r="CB282" i="1"/>
  <c r="BQ282" i="1"/>
  <c r="CB107" i="1"/>
  <c r="BQ107" i="1"/>
  <c r="CF305" i="1"/>
  <c r="BY305" i="1"/>
  <c r="AR305" i="1" s="1"/>
  <c r="BY363" i="1"/>
  <c r="AR363" i="1" s="1"/>
  <c r="CF363" i="1"/>
  <c r="CB278" i="1"/>
  <c r="BQ278" i="1"/>
  <c r="BR79" i="1"/>
  <c r="CB302" i="1"/>
  <c r="BQ302" i="1"/>
  <c r="CB180" i="1"/>
  <c r="BQ180" i="1"/>
  <c r="CF243" i="1"/>
  <c r="BY243" i="1"/>
  <c r="AR243" i="1" s="1"/>
  <c r="CB75" i="1"/>
  <c r="BQ75" i="1"/>
  <c r="CB137" i="1"/>
  <c r="BQ137" i="1"/>
  <c r="CB151" i="1"/>
  <c r="BQ151" i="1"/>
  <c r="BR266" i="1"/>
  <c r="BR206" i="1"/>
  <c r="CB354" i="1"/>
  <c r="BQ354" i="1"/>
  <c r="CF365" i="1"/>
  <c r="BY365" i="1"/>
  <c r="AR365" i="1" s="1"/>
  <c r="BR212" i="1"/>
  <c r="DA236" i="1"/>
  <c r="DA215" i="1"/>
  <c r="CB320" i="1"/>
  <c r="BQ320" i="1"/>
  <c r="CB128" i="1"/>
  <c r="BQ128" i="1"/>
  <c r="BY328" i="1"/>
  <c r="AR328" i="1" s="1"/>
  <c r="CF328" i="1"/>
  <c r="BQ100" i="1"/>
  <c r="CB100" i="1"/>
  <c r="CF357" i="1"/>
  <c r="BY357" i="1"/>
  <c r="AR357" i="1" s="1"/>
  <c r="BS58" i="1"/>
  <c r="BR188" i="1"/>
  <c r="BR293" i="1"/>
  <c r="BR251" i="1"/>
  <c r="BY135" i="1"/>
  <c r="AR135" i="1" s="1"/>
  <c r="CF135" i="1"/>
  <c r="BR301" i="1"/>
  <c r="BS334" i="1"/>
  <c r="CB376" i="1"/>
  <c r="BQ376" i="1"/>
  <c r="BR280" i="1"/>
  <c r="DA267" i="1"/>
  <c r="BS211" i="1"/>
  <c r="BS250" i="1"/>
  <c r="BS202" i="1"/>
  <c r="BS276" i="1"/>
  <c r="BS233" i="1"/>
  <c r="BS203" i="1"/>
  <c r="BS160" i="1"/>
  <c r="BS174" i="1"/>
  <c r="BS242" i="1"/>
  <c r="CB324" i="1"/>
  <c r="BQ324" i="1"/>
  <c r="CF71" i="1"/>
  <c r="BY71" i="1"/>
  <c r="AR71" i="1" s="1"/>
  <c r="BR82" i="1"/>
  <c r="BY261" i="1"/>
  <c r="AR261" i="1" s="1"/>
  <c r="CF261" i="1"/>
  <c r="BQ67" i="1"/>
  <c r="CB67" i="1"/>
  <c r="BR237" i="1"/>
  <c r="DA110" i="1"/>
  <c r="BQ111" i="1"/>
  <c r="CB111" i="1"/>
  <c r="CB89" i="1"/>
  <c r="BQ89" i="1"/>
  <c r="BR205" i="1"/>
  <c r="DA146" i="1"/>
  <c r="BY132" i="1"/>
  <c r="AR132" i="1" s="1"/>
  <c r="CF132" i="1"/>
  <c r="DA198" i="1"/>
  <c r="BY141" i="1"/>
  <c r="AR141" i="1" s="1"/>
  <c r="CF141" i="1"/>
  <c r="DA217" i="1"/>
  <c r="BR189" i="1"/>
  <c r="CB163" i="1"/>
  <c r="BQ163" i="1"/>
  <c r="DA194" i="1"/>
  <c r="BQ351" i="1"/>
  <c r="CB351" i="1"/>
  <c r="DA375" i="1"/>
  <c r="BY368" i="1"/>
  <c r="AR368" i="1" s="1"/>
  <c r="CF368" i="1"/>
  <c r="BY117" i="1"/>
  <c r="AR117" i="1" s="1"/>
  <c r="CF117" i="1"/>
  <c r="BR297" i="1"/>
  <c r="CF234" i="1"/>
  <c r="BY234" i="1"/>
  <c r="AR234" i="1" s="1"/>
  <c r="BR175" i="1"/>
  <c r="CB236" i="1"/>
  <c r="BQ236" i="1"/>
  <c r="BQ105" i="1"/>
  <c r="CB105" i="1"/>
  <c r="BY336" i="1"/>
  <c r="AR336" i="1" s="1"/>
  <c r="CF336" i="1"/>
  <c r="BR172" i="1"/>
  <c r="CF215" i="1"/>
  <c r="BY215" i="1"/>
  <c r="AR215" i="1" s="1"/>
  <c r="CB345" i="1"/>
  <c r="BQ345" i="1"/>
  <c r="BQ182" i="1"/>
  <c r="CB182" i="1"/>
  <c r="CB332" i="1"/>
  <c r="BQ332" i="1"/>
  <c r="CB230" i="1"/>
  <c r="BQ230" i="1"/>
  <c r="CB191" i="1"/>
  <c r="BQ191" i="1"/>
  <c r="BR279" i="1"/>
  <c r="BR296" i="1"/>
  <c r="BR80" i="1"/>
  <c r="BR322" i="1"/>
  <c r="CB317" i="1"/>
  <c r="BQ317" i="1"/>
  <c r="BY190" i="1"/>
  <c r="AR190" i="1" s="1"/>
  <c r="CF190" i="1"/>
  <c r="CB260" i="1"/>
  <c r="BQ260" i="1"/>
  <c r="DA229" i="1"/>
  <c r="BY144" i="1"/>
  <c r="AR144" i="1" s="1"/>
  <c r="CF144" i="1"/>
  <c r="DA91" i="1"/>
  <c r="CF134" i="1"/>
  <c r="BY134" i="1"/>
  <c r="AR134" i="1" s="1"/>
  <c r="BR259" i="1"/>
  <c r="DA227" i="1"/>
  <c r="BQ247" i="1"/>
  <c r="CB247" i="1"/>
  <c r="BQ187" i="1"/>
  <c r="CB187" i="1"/>
  <c r="BR66" i="1"/>
  <c r="CF186" i="1"/>
  <c r="BY186" i="1"/>
  <c r="AR186" i="1" s="1"/>
  <c r="CB349" i="1"/>
  <c r="BQ349" i="1"/>
  <c r="CB316" i="1"/>
  <c r="BQ316" i="1"/>
  <c r="CF216" i="1"/>
  <c r="BY216" i="1"/>
  <c r="AR216" i="1" s="1"/>
  <c r="DA152" i="1"/>
  <c r="CF246" i="1"/>
  <c r="BY246" i="1"/>
  <c r="AR246" i="1" s="1"/>
  <c r="CB156" i="1"/>
  <c r="BQ156" i="1"/>
  <c r="BR176" i="1"/>
  <c r="CF185" i="1"/>
  <c r="BY185" i="1"/>
  <c r="AR185" i="1" s="1"/>
  <c r="CB86" i="1"/>
  <c r="BQ86" i="1"/>
  <c r="CB318" i="1"/>
  <c r="BQ318" i="1"/>
  <c r="BR232" i="1"/>
  <c r="CB335" i="1"/>
  <c r="BQ335" i="1"/>
  <c r="BR158" i="1"/>
  <c r="BR210" i="1"/>
  <c r="BR87" i="1"/>
  <c r="CB274" i="1"/>
  <c r="BQ274" i="1"/>
  <c r="CF76" i="1"/>
  <c r="BY76" i="1"/>
  <c r="AR76" i="1" s="1"/>
  <c r="CB330" i="1"/>
  <c r="BQ330" i="1"/>
  <c r="BR74" i="1"/>
  <c r="BR329" i="1"/>
  <c r="BR167" i="1"/>
  <c r="BR275" i="1"/>
  <c r="BR352" i="1"/>
  <c r="CF325" i="1"/>
  <c r="BY325" i="1"/>
  <c r="AR325" i="1" s="1"/>
  <c r="BY319" i="1"/>
  <c r="AR319" i="1" s="1"/>
  <c r="CF319" i="1"/>
  <c r="CF262" i="1"/>
  <c r="BY262" i="1"/>
  <c r="AR262" i="1" s="1"/>
  <c r="CB130" i="1"/>
  <c r="BQ130" i="1"/>
  <c r="CB294" i="1"/>
  <c r="BQ294" i="1"/>
  <c r="BY208" i="1"/>
  <c r="AR208" i="1" s="1"/>
  <c r="CF208" i="1"/>
  <c r="CF282" i="1"/>
  <c r="BY282" i="1"/>
  <c r="AR282" i="1" s="1"/>
  <c r="BR107" i="1"/>
  <c r="BR305" i="1"/>
  <c r="BR363" i="1"/>
  <c r="BR278" i="1"/>
  <c r="CF79" i="1"/>
  <c r="BY79" i="1"/>
  <c r="AR79" i="1" s="1"/>
  <c r="BY302" i="1"/>
  <c r="AR302" i="1" s="1"/>
  <c r="CF302" i="1"/>
  <c r="BR180" i="1"/>
  <c r="BR243" i="1"/>
  <c r="BY75" i="1"/>
  <c r="AR75" i="1" s="1"/>
  <c r="CF75" i="1"/>
  <c r="BR137" i="1"/>
  <c r="BR151" i="1"/>
  <c r="BY266" i="1"/>
  <c r="AR266" i="1" s="1"/>
  <c r="CF266" i="1"/>
  <c r="BY206" i="1"/>
  <c r="AR206" i="1" s="1"/>
  <c r="CF206" i="1"/>
  <c r="BR354" i="1"/>
  <c r="BR365" i="1"/>
  <c r="BY212" i="1"/>
  <c r="AR212" i="1" s="1"/>
  <c r="CF212" i="1"/>
  <c r="DA254" i="1"/>
  <c r="DA225" i="1"/>
  <c r="DA256" i="1"/>
  <c r="CF320" i="1"/>
  <c r="BY320" i="1"/>
  <c r="AR320" i="1" s="1"/>
  <c r="BR128" i="1"/>
  <c r="CB328" i="1"/>
  <c r="BQ328" i="1"/>
  <c r="BY100" i="1"/>
  <c r="AR100" i="1" s="1"/>
  <c r="CF100" i="1"/>
  <c r="BQ357" i="1"/>
  <c r="CB357" i="1"/>
  <c r="CB293" i="1"/>
  <c r="BQ293" i="1"/>
  <c r="DA251" i="1"/>
  <c r="BQ301" i="1"/>
  <c r="CB301" i="1"/>
  <c r="BR108" i="1"/>
  <c r="BR376" i="1"/>
  <c r="BR267" i="1"/>
  <c r="CB366" i="1"/>
  <c r="BQ366" i="1"/>
  <c r="BR239" i="1"/>
  <c r="CB192" i="1"/>
  <c r="BQ192" i="1"/>
  <c r="CF140" i="1"/>
  <c r="BY140" i="1"/>
  <c r="AR140" i="1" s="1"/>
  <c r="CB374" i="1"/>
  <c r="BQ374" i="1"/>
  <c r="BY323" i="1"/>
  <c r="AR323" i="1" s="1"/>
  <c r="CF323" i="1"/>
  <c r="BR61" i="1"/>
  <c r="CB231" i="1"/>
  <c r="BQ231" i="1"/>
  <c r="CB162" i="1"/>
  <c r="BQ162" i="1"/>
  <c r="BR65" i="1"/>
  <c r="BQ315" i="1"/>
  <c r="CB315" i="1"/>
  <c r="BY101" i="1"/>
  <c r="AR101" i="1" s="1"/>
  <c r="CF101" i="1"/>
  <c r="BR288" i="1"/>
  <c r="CB228" i="1"/>
  <c r="BQ228" i="1"/>
  <c r="CF331" i="1"/>
  <c r="BY331" i="1"/>
  <c r="AR331" i="1" s="1"/>
  <c r="BR235" i="1"/>
  <c r="CB303" i="1"/>
  <c r="BQ303" i="1"/>
  <c r="CB284" i="1"/>
  <c r="BQ284" i="1"/>
  <c r="CB364" i="1"/>
  <c r="BQ364" i="1"/>
  <c r="CB292" i="1"/>
  <c r="BQ292" i="1"/>
  <c r="BR245" i="1"/>
  <c r="CF96" i="1"/>
  <c r="BY96" i="1"/>
  <c r="AR96" i="1" s="1"/>
  <c r="CB69" i="1"/>
  <c r="BQ69" i="1"/>
  <c r="BR161" i="1"/>
  <c r="BR121" i="1"/>
  <c r="CF173" i="1"/>
  <c r="BY173" i="1"/>
  <c r="AR173" i="1" s="1"/>
  <c r="BR147" i="1"/>
  <c r="BR195" i="1"/>
  <c r="BY347" i="1"/>
  <c r="AR347" i="1" s="1"/>
  <c r="CF347" i="1"/>
  <c r="CB165" i="1"/>
  <c r="BQ165" i="1"/>
  <c r="CB131" i="1"/>
  <c r="BQ131" i="1"/>
  <c r="CB270" i="1"/>
  <c r="BQ270" i="1"/>
  <c r="CB159" i="1"/>
  <c r="BQ159" i="1"/>
  <c r="CB138" i="1"/>
  <c r="BQ138" i="1"/>
  <c r="BQ271" i="1"/>
  <c r="CB271" i="1"/>
  <c r="BQ150" i="1"/>
  <c r="CB150" i="1"/>
  <c r="CB93" i="1"/>
  <c r="BQ93" i="1"/>
  <c r="CB112" i="1"/>
  <c r="BQ112" i="1"/>
  <c r="CB155" i="1"/>
  <c r="BQ155" i="1"/>
  <c r="BQ299" i="1"/>
  <c r="CB299" i="1"/>
  <c r="CB249" i="1"/>
  <c r="BQ249" i="1"/>
  <c r="CB269" i="1"/>
  <c r="BQ269" i="1"/>
  <c r="CB308" i="1"/>
  <c r="BQ308" i="1"/>
  <c r="CB340" i="1"/>
  <c r="BQ340" i="1"/>
  <c r="BR362" i="1"/>
  <c r="CB372" i="1"/>
  <c r="BQ372" i="1"/>
  <c r="DA168" i="1"/>
  <c r="BR71" i="1"/>
  <c r="BQ82" i="1"/>
  <c r="CB82" i="1"/>
  <c r="BQ261" i="1"/>
  <c r="CB261" i="1"/>
  <c r="BR67" i="1"/>
  <c r="CF268" i="1"/>
  <c r="BY268" i="1"/>
  <c r="AR268" i="1" s="1"/>
  <c r="CF237" i="1"/>
  <c r="BY237" i="1"/>
  <c r="AR237" i="1" s="1"/>
  <c r="BR110" i="1"/>
  <c r="BY89" i="1"/>
  <c r="AR89" i="1" s="1"/>
  <c r="CF89" i="1"/>
  <c r="DA207" i="1"/>
  <c r="BY205" i="1"/>
  <c r="AR205" i="1" s="1"/>
  <c r="CF205" i="1"/>
  <c r="BR146" i="1"/>
  <c r="BY198" i="1"/>
  <c r="AR198" i="1" s="1"/>
  <c r="CF198" i="1"/>
  <c r="BR98" i="1"/>
  <c r="CB141" i="1"/>
  <c r="BQ141" i="1"/>
  <c r="BR217" i="1"/>
  <c r="CB343" i="1"/>
  <c r="BQ343" i="1"/>
  <c r="BY289" i="1"/>
  <c r="AR289" i="1" s="1"/>
  <c r="CF289" i="1"/>
  <c r="DA189" i="1"/>
  <c r="BS163" i="1"/>
  <c r="BQ194" i="1"/>
  <c r="CB194" i="1"/>
  <c r="DA248" i="1"/>
  <c r="BY351" i="1"/>
  <c r="AR351" i="1" s="1"/>
  <c r="CF351" i="1"/>
  <c r="CB375" i="1"/>
  <c r="BQ375" i="1"/>
  <c r="BR117" i="1"/>
  <c r="CF297" i="1"/>
  <c r="BY297" i="1"/>
  <c r="AR297" i="1" s="1"/>
  <c r="BR234" i="1"/>
  <c r="CB127" i="1"/>
  <c r="BQ127" i="1"/>
  <c r="BY236" i="1"/>
  <c r="AR236" i="1" s="1"/>
  <c r="CF236" i="1"/>
  <c r="BR105" i="1"/>
  <c r="BR336" i="1"/>
  <c r="CB172" i="1"/>
  <c r="BQ172" i="1"/>
  <c r="CB215" i="1"/>
  <c r="BQ215" i="1"/>
  <c r="BY345" i="1"/>
  <c r="AR345" i="1" s="1"/>
  <c r="CF345" i="1"/>
  <c r="BY182" i="1"/>
  <c r="AR182" i="1" s="1"/>
  <c r="CF182" i="1"/>
  <c r="BR332" i="1"/>
  <c r="BR230" i="1"/>
  <c r="BY191" i="1"/>
  <c r="AR191" i="1" s="1"/>
  <c r="CF191" i="1"/>
  <c r="CB279" i="1"/>
  <c r="BQ279" i="1"/>
  <c r="DA296" i="1"/>
  <c r="DA263" i="1"/>
  <c r="CF322" i="1"/>
  <c r="BY322" i="1"/>
  <c r="AR322" i="1" s="1"/>
  <c r="CF317" i="1"/>
  <c r="BY317" i="1"/>
  <c r="AR317" i="1" s="1"/>
  <c r="DA214" i="1"/>
  <c r="CB190" i="1"/>
  <c r="BQ190" i="1"/>
  <c r="BY220" i="1"/>
  <c r="AR220" i="1" s="1"/>
  <c r="CF220" i="1"/>
  <c r="CF260" i="1"/>
  <c r="BY260" i="1"/>
  <c r="AR260" i="1" s="1"/>
  <c r="BQ229" i="1"/>
  <c r="CB229" i="1"/>
  <c r="BS144" i="1"/>
  <c r="BQ91" i="1"/>
  <c r="CB91" i="1"/>
  <c r="BS134" i="1"/>
  <c r="DA259" i="1"/>
  <c r="CF227" i="1"/>
  <c r="BY227" i="1"/>
  <c r="AR227" i="1" s="1"/>
  <c r="DA102" i="1"/>
  <c r="BY187" i="1"/>
  <c r="AR187" i="1" s="1"/>
  <c r="CF187" i="1"/>
  <c r="DA66" i="1"/>
  <c r="BR350" i="1"/>
  <c r="DA316" i="1"/>
  <c r="BR152" i="1"/>
  <c r="CB153" i="1"/>
  <c r="BQ153" i="1"/>
  <c r="BR246" i="1"/>
  <c r="DA156" i="1"/>
  <c r="BQ185" i="1"/>
  <c r="CB185" i="1"/>
  <c r="BQ287" i="1"/>
  <c r="CB287" i="1"/>
  <c r="BY86" i="1"/>
  <c r="AR86" i="1" s="1"/>
  <c r="CF86" i="1"/>
  <c r="BY318" i="1"/>
  <c r="AR318" i="1" s="1"/>
  <c r="CF318" i="1"/>
  <c r="CF232" i="1"/>
  <c r="BY232" i="1"/>
  <c r="AR232" i="1" s="1"/>
  <c r="BY335" i="1"/>
  <c r="AR335" i="1" s="1"/>
  <c r="CF335" i="1"/>
  <c r="CF158" i="1"/>
  <c r="BY158" i="1"/>
  <c r="AR158" i="1" s="1"/>
  <c r="BY210" i="1"/>
  <c r="AR210" i="1" s="1"/>
  <c r="CF210" i="1"/>
  <c r="CF87" i="1"/>
  <c r="BY87" i="1"/>
  <c r="AR87" i="1" s="1"/>
  <c r="CF274" i="1"/>
  <c r="BY274" i="1"/>
  <c r="AR274" i="1" s="1"/>
  <c r="BR76" i="1"/>
  <c r="CF330" i="1"/>
  <c r="BY330" i="1"/>
  <c r="AR330" i="1" s="1"/>
  <c r="BQ74" i="1"/>
  <c r="CB74" i="1"/>
  <c r="CF329" i="1"/>
  <c r="BY329" i="1"/>
  <c r="AR329" i="1" s="1"/>
  <c r="CF167" i="1"/>
  <c r="BY167" i="1"/>
  <c r="AR167" i="1" s="1"/>
  <c r="CF275" i="1"/>
  <c r="BY275" i="1"/>
  <c r="AR275" i="1" s="1"/>
  <c r="CF352" i="1"/>
  <c r="BY352" i="1"/>
  <c r="AR352" i="1" s="1"/>
  <c r="CB325" i="1"/>
  <c r="BQ325" i="1"/>
  <c r="BR319" i="1"/>
  <c r="BQ262" i="1"/>
  <c r="CB262" i="1"/>
  <c r="BY130" i="1"/>
  <c r="AR130" i="1" s="1"/>
  <c r="CF130" i="1"/>
  <c r="BY294" i="1"/>
  <c r="AR294" i="1" s="1"/>
  <c r="CF294" i="1"/>
  <c r="BR208" i="1"/>
  <c r="BR282" i="1"/>
  <c r="CF107" i="1"/>
  <c r="BY107" i="1"/>
  <c r="AR107" i="1" s="1"/>
  <c r="CB305" i="1"/>
  <c r="BQ305" i="1"/>
  <c r="CB363" i="1"/>
  <c r="BQ363" i="1"/>
  <c r="CF278" i="1"/>
  <c r="BY278" i="1"/>
  <c r="AR278" i="1" s="1"/>
  <c r="CB79" i="1"/>
  <c r="BQ79" i="1"/>
  <c r="BR302" i="1"/>
  <c r="BY180" i="1"/>
  <c r="AR180" i="1" s="1"/>
  <c r="CF180" i="1"/>
  <c r="CB243" i="1"/>
  <c r="BQ243" i="1"/>
  <c r="BR75" i="1"/>
  <c r="BY137" i="1"/>
  <c r="AR137" i="1" s="1"/>
  <c r="CF137" i="1"/>
  <c r="BY151" i="1"/>
  <c r="AR151" i="1" s="1"/>
  <c r="CF151" i="1"/>
  <c r="CB266" i="1"/>
  <c r="BQ266" i="1"/>
  <c r="CB206" i="1"/>
  <c r="BQ206" i="1"/>
  <c r="CF354" i="1"/>
  <c r="BY354" i="1"/>
  <c r="AR354" i="1" s="1"/>
  <c r="BQ365" i="1"/>
  <c r="CB365" i="1"/>
  <c r="DA295" i="1"/>
  <c r="CB212" i="1"/>
  <c r="BQ212" i="1"/>
  <c r="DA105" i="1"/>
  <c r="DA345" i="1"/>
  <c r="DA230" i="1"/>
  <c r="BR320" i="1"/>
  <c r="BY128" i="1"/>
  <c r="AR128" i="1" s="1"/>
  <c r="CF128" i="1"/>
  <c r="BR328" i="1"/>
  <c r="BR100" i="1"/>
  <c r="BR357" i="1"/>
  <c r="BS293" i="1"/>
  <c r="CB251" i="1"/>
  <c r="BQ251" i="1"/>
  <c r="DA377" i="1"/>
  <c r="CF301" i="1"/>
  <c r="BY301" i="1"/>
  <c r="AR301" i="1" s="1"/>
  <c r="DA108" i="1"/>
  <c r="DA376" i="1"/>
  <c r="BR170" i="1"/>
  <c r="CF267" i="1"/>
  <c r="BY267" i="1"/>
  <c r="AR267" i="1" s="1"/>
  <c r="BR366" i="1"/>
  <c r="CF239" i="1"/>
  <c r="BY239" i="1"/>
  <c r="AR239" i="1" s="1"/>
  <c r="BR192" i="1"/>
  <c r="BR140" i="1"/>
  <c r="BR374" i="1"/>
  <c r="BQ323" i="1"/>
  <c r="CB323" i="1"/>
  <c r="BQ61" i="1"/>
  <c r="CB61" i="1"/>
  <c r="BR231" i="1"/>
  <c r="BY162" i="1"/>
  <c r="AR162" i="1" s="1"/>
  <c r="CF162" i="1"/>
  <c r="BY65" i="1"/>
  <c r="AR65" i="1" s="1"/>
  <c r="CF65" i="1"/>
  <c r="BR315" i="1"/>
  <c r="BR101" i="1"/>
  <c r="CB288" i="1"/>
  <c r="BQ288" i="1"/>
  <c r="CF228" i="1"/>
  <c r="BY228" i="1"/>
  <c r="AR228" i="1" s="1"/>
  <c r="BQ331" i="1"/>
  <c r="CB331" i="1"/>
  <c r="CB235" i="1"/>
  <c r="BQ235" i="1"/>
  <c r="BR303" i="1"/>
  <c r="BR284" i="1"/>
  <c r="CF364" i="1"/>
  <c r="BY364" i="1"/>
  <c r="AR364" i="1" s="1"/>
  <c r="AX364" i="1" s="1"/>
  <c r="CF292" i="1"/>
  <c r="BY292" i="1"/>
  <c r="AR292" i="1" s="1"/>
  <c r="BQ245" i="1"/>
  <c r="CB245" i="1"/>
  <c r="CB96" i="1"/>
  <c r="BQ96" i="1"/>
  <c r="BR69" i="1"/>
  <c r="CB161" i="1"/>
  <c r="BQ161" i="1"/>
  <c r="CB121" i="1"/>
  <c r="BQ121" i="1"/>
  <c r="BQ173" i="1"/>
  <c r="CB173" i="1"/>
  <c r="CB147" i="1"/>
  <c r="BQ147" i="1"/>
  <c r="BY195" i="1"/>
  <c r="AR195" i="1" s="1"/>
  <c r="CF195" i="1"/>
  <c r="BR347" i="1"/>
  <c r="CF165" i="1"/>
  <c r="BY165" i="1"/>
  <c r="AR165" i="1" s="1"/>
  <c r="CF131" i="1"/>
  <c r="BY131" i="1"/>
  <c r="AR131" i="1" s="1"/>
  <c r="CF270" i="1"/>
  <c r="BY270" i="1"/>
  <c r="AR270" i="1" s="1"/>
  <c r="CF159" i="1"/>
  <c r="BY159" i="1"/>
  <c r="AR159" i="1" s="1"/>
  <c r="BR138" i="1"/>
  <c r="BR271" i="1"/>
  <c r="BR150" i="1"/>
  <c r="CF93" i="1"/>
  <c r="BY93" i="1"/>
  <c r="AR93" i="1" s="1"/>
  <c r="BR112" i="1"/>
  <c r="BR155" i="1"/>
  <c r="BR299" i="1"/>
  <c r="BY249" i="1"/>
  <c r="AR249" i="1" s="1"/>
  <c r="CF249" i="1"/>
  <c r="CF269" i="1"/>
  <c r="BY269" i="1"/>
  <c r="AR269" i="1" s="1"/>
  <c r="BY308" i="1"/>
  <c r="AR308" i="1" s="1"/>
  <c r="CF308" i="1"/>
  <c r="BR340" i="1"/>
  <c r="CB362" i="1"/>
  <c r="BQ362" i="1"/>
  <c r="BY372" i="1"/>
  <c r="AR372" i="1" s="1"/>
  <c r="CF372" i="1"/>
  <c r="CB168" i="1"/>
  <c r="BQ168" i="1"/>
  <c r="BY82" i="1"/>
  <c r="AR82" i="1" s="1"/>
  <c r="CF82" i="1"/>
  <c r="BR261" i="1"/>
  <c r="BY67" i="1"/>
  <c r="AR67" i="1" s="1"/>
  <c r="CF67" i="1"/>
  <c r="DA268" i="1"/>
  <c r="BQ110" i="1"/>
  <c r="CB110" i="1"/>
  <c r="DA183" i="1"/>
  <c r="BR89" i="1"/>
  <c r="CB207" i="1"/>
  <c r="BQ207" i="1"/>
  <c r="CB146" i="1"/>
  <c r="BQ146" i="1"/>
  <c r="BR360" i="1"/>
  <c r="BR198" i="1"/>
  <c r="DA98" i="1"/>
  <c r="BS141" i="1"/>
  <c r="BY217" i="1"/>
  <c r="AR217" i="1" s="1"/>
  <c r="CF217" i="1"/>
  <c r="BR343" i="1"/>
  <c r="BQ289" i="1"/>
  <c r="CB289" i="1"/>
  <c r="CF189" i="1"/>
  <c r="BY189" i="1"/>
  <c r="AR189" i="1" s="1"/>
  <c r="DA116" i="1"/>
  <c r="DA84" i="1"/>
  <c r="BR194" i="1"/>
  <c r="CB248" i="1"/>
  <c r="BQ248" i="1"/>
  <c r="BY375" i="1"/>
  <c r="AR375" i="1" s="1"/>
  <c r="CF375" i="1"/>
  <c r="DA226" i="1"/>
  <c r="DA127" i="1"/>
  <c r="BR236" i="1"/>
  <c r="BY105" i="1"/>
  <c r="AR105" i="1" s="1"/>
  <c r="CF105" i="1"/>
  <c r="BQ336" i="1"/>
  <c r="CB336" i="1"/>
  <c r="CF172" i="1"/>
  <c r="BY172" i="1"/>
  <c r="AR172" i="1" s="1"/>
  <c r="BR215" i="1"/>
  <c r="BR345" i="1"/>
  <c r="BR182" i="1"/>
  <c r="CF332" i="1"/>
  <c r="BY332" i="1"/>
  <c r="AR332" i="1" s="1"/>
  <c r="CF230" i="1"/>
  <c r="BY230" i="1"/>
  <c r="AR230" i="1" s="1"/>
  <c r="BR191" i="1"/>
  <c r="CF279" i="1"/>
  <c r="BY279" i="1"/>
  <c r="AR279" i="1" s="1"/>
  <c r="CB296" i="1"/>
  <c r="BQ296" i="1"/>
  <c r="DA181" i="1"/>
  <c r="CB263" i="1"/>
  <c r="BQ263" i="1"/>
  <c r="BS322" i="1"/>
  <c r="BR317" i="1"/>
  <c r="CB214" i="1"/>
  <c r="BQ214" i="1"/>
  <c r="BS190" i="1"/>
  <c r="DA220" i="1"/>
  <c r="BS260" i="1"/>
  <c r="BR229" i="1"/>
  <c r="CB341" i="1"/>
  <c r="BQ341" i="1"/>
  <c r="CF91" i="1"/>
  <c r="BY91" i="1"/>
  <c r="AR91" i="1" s="1"/>
  <c r="DA60" i="1"/>
  <c r="CF259" i="1"/>
  <c r="BY259" i="1"/>
  <c r="AR259" i="1" s="1"/>
  <c r="CB102" i="1"/>
  <c r="BQ102" i="1"/>
  <c r="BS187" i="1"/>
  <c r="CB66" i="1"/>
  <c r="BQ66" i="1"/>
  <c r="DA204" i="1"/>
  <c r="CF350" i="1"/>
  <c r="BY350" i="1"/>
  <c r="AR350" i="1" s="1"/>
  <c r="AX350" i="1" s="1"/>
  <c r="BR166" i="1"/>
  <c r="CB201" i="1"/>
  <c r="BQ201" i="1"/>
  <c r="BS86" i="1"/>
  <c r="CB295" i="1"/>
  <c r="BQ295" i="1"/>
  <c r="DA78" i="1"/>
  <c r="DA68" i="1"/>
  <c r="DA306" i="1"/>
  <c r="DA125" i="1"/>
  <c r="CF251" i="1"/>
  <c r="BY251" i="1"/>
  <c r="AR251" i="1" s="1"/>
  <c r="CF377" i="1"/>
  <c r="BY377" i="1"/>
  <c r="AR377" i="1" s="1"/>
  <c r="CB108" i="1"/>
  <c r="BQ108" i="1"/>
  <c r="DA95" i="1"/>
  <c r="CF376" i="1"/>
  <c r="BY376" i="1"/>
  <c r="AR376" i="1" s="1"/>
  <c r="DA170" i="1"/>
  <c r="CF366" i="1"/>
  <c r="BY366" i="1"/>
  <c r="AR366" i="1" s="1"/>
  <c r="BQ239" i="1"/>
  <c r="CB239" i="1"/>
  <c r="CF192" i="1"/>
  <c r="BY192" i="1"/>
  <c r="AR192" i="1" s="1"/>
  <c r="CB140" i="1"/>
  <c r="BQ140" i="1"/>
  <c r="CF374" i="1"/>
  <c r="BY374" i="1"/>
  <c r="AR374" i="1" s="1"/>
  <c r="BR323" i="1"/>
  <c r="CF61" i="1"/>
  <c r="BY61" i="1"/>
  <c r="AR61" i="1" s="1"/>
  <c r="CF231" i="1"/>
  <c r="BY231" i="1"/>
  <c r="AR231" i="1" s="1"/>
  <c r="BR162" i="1"/>
  <c r="BQ65" i="1"/>
  <c r="CB65" i="1"/>
  <c r="CF315" i="1"/>
  <c r="BY315" i="1"/>
  <c r="AR315" i="1" s="1"/>
  <c r="CB101" i="1"/>
  <c r="BQ101" i="1"/>
  <c r="CF288" i="1"/>
  <c r="BY288" i="1"/>
  <c r="AR288" i="1" s="1"/>
  <c r="BR228" i="1"/>
  <c r="BR331" i="1"/>
  <c r="CF235" i="1"/>
  <c r="BY235" i="1"/>
  <c r="AR235" i="1" s="1"/>
  <c r="CF303" i="1"/>
  <c r="BY303" i="1"/>
  <c r="AR303" i="1" s="1"/>
  <c r="BY284" i="1"/>
  <c r="AR284" i="1" s="1"/>
  <c r="CF284" i="1"/>
  <c r="BR364" i="1"/>
  <c r="BR292" i="1"/>
  <c r="CF245" i="1"/>
  <c r="BY245" i="1"/>
  <c r="AR245" i="1" s="1"/>
  <c r="BR96" i="1"/>
  <c r="BY69" i="1"/>
  <c r="AR69" i="1" s="1"/>
  <c r="AX69" i="1" s="1"/>
  <c r="CF69" i="1"/>
  <c r="BY161" i="1"/>
  <c r="AR161" i="1" s="1"/>
  <c r="CF161" i="1"/>
  <c r="BY121" i="1"/>
  <c r="AR121" i="1" s="1"/>
  <c r="CF121" i="1"/>
  <c r="BR173" i="1"/>
  <c r="BY147" i="1"/>
  <c r="AR147" i="1" s="1"/>
  <c r="CF147" i="1"/>
  <c r="CB195" i="1"/>
  <c r="BQ195" i="1"/>
  <c r="CB347" i="1"/>
  <c r="BQ347" i="1"/>
  <c r="BR165" i="1"/>
  <c r="BR131" i="1"/>
  <c r="BR270" i="1"/>
  <c r="BR159" i="1"/>
  <c r="BY138" i="1"/>
  <c r="AR138" i="1" s="1"/>
  <c r="CF138" i="1"/>
  <c r="BY271" i="1"/>
  <c r="AR271" i="1" s="1"/>
  <c r="CF271" i="1"/>
  <c r="BY150" i="1"/>
  <c r="AR150" i="1" s="1"/>
  <c r="CF150" i="1"/>
  <c r="BR93" i="1"/>
  <c r="BY112" i="1"/>
  <c r="AR112" i="1" s="1"/>
  <c r="CF112" i="1"/>
  <c r="CF155" i="1"/>
  <c r="BY155" i="1"/>
  <c r="AR155" i="1" s="1"/>
  <c r="CF299" i="1"/>
  <c r="BY299" i="1"/>
  <c r="AR299" i="1" s="1"/>
  <c r="BR249" i="1"/>
  <c r="BR269" i="1"/>
  <c r="BR308" i="1"/>
  <c r="BY340" i="1"/>
  <c r="AR340" i="1" s="1"/>
  <c r="CF340" i="1"/>
  <c r="BY362" i="1"/>
  <c r="AR362" i="1" s="1"/>
  <c r="CF362" i="1"/>
  <c r="BR372" i="1"/>
  <c r="BR168" i="1"/>
  <c r="CF313" i="1"/>
  <c r="BY313" i="1"/>
  <c r="AR313" i="1" s="1"/>
  <c r="BR268" i="1"/>
  <c r="CF110" i="1"/>
  <c r="BY110" i="1"/>
  <c r="AR110" i="1" s="1"/>
  <c r="CB183" i="1"/>
  <c r="BQ183" i="1"/>
  <c r="BY207" i="1"/>
  <c r="AR207" i="1" s="1"/>
  <c r="CF207" i="1"/>
  <c r="BY154" i="1"/>
  <c r="AR154" i="1" s="1"/>
  <c r="CF154" i="1"/>
  <c r="CF146" i="1"/>
  <c r="BY146" i="1"/>
  <c r="AR146" i="1" s="1"/>
  <c r="DA360" i="1"/>
  <c r="BY98" i="1"/>
  <c r="AR98" i="1" s="1"/>
  <c r="CF98" i="1"/>
  <c r="DA244" i="1"/>
  <c r="CB217" i="1"/>
  <c r="BQ217" i="1"/>
  <c r="CF343" i="1"/>
  <c r="BY343" i="1"/>
  <c r="AR343" i="1" s="1"/>
  <c r="BR289" i="1"/>
  <c r="CB189" i="1"/>
  <c r="BQ189" i="1"/>
  <c r="BR116" i="1"/>
  <c r="CB84" i="1"/>
  <c r="BQ84" i="1"/>
  <c r="BR248" i="1"/>
  <c r="BQ184" i="1"/>
  <c r="CB184" i="1"/>
  <c r="BR375" i="1"/>
  <c r="CB226" i="1"/>
  <c r="BQ226" i="1"/>
  <c r="CB90" i="1"/>
  <c r="BQ90" i="1"/>
  <c r="BR327" i="1"/>
  <c r="BR127" i="1"/>
  <c r="CF296" i="1"/>
  <c r="BY296" i="1"/>
  <c r="AR296" i="1" s="1"/>
  <c r="CF181" i="1"/>
  <c r="BY181" i="1"/>
  <c r="AR181" i="1" s="1"/>
  <c r="BY263" i="1"/>
  <c r="AR263" i="1" s="1"/>
  <c r="CF263" i="1"/>
  <c r="DA285" i="1"/>
  <c r="BR214" i="1"/>
  <c r="BQ220" i="1"/>
  <c r="CB220" i="1"/>
  <c r="BQ304" i="1"/>
  <c r="CB304" i="1"/>
  <c r="BY229" i="1"/>
  <c r="AR229" i="1" s="1"/>
  <c r="CF229" i="1"/>
  <c r="BR341" i="1"/>
  <c r="CB342" i="1"/>
  <c r="BQ342" i="1"/>
  <c r="CB88" i="1"/>
  <c r="BQ88" i="1"/>
  <c r="BR91" i="1"/>
  <c r="CB60" i="1"/>
  <c r="BQ60" i="1"/>
  <c r="BR104" i="1"/>
  <c r="BY102" i="1"/>
  <c r="AR102" i="1" s="1"/>
  <c r="CF102" i="1"/>
  <c r="CF223" i="1"/>
  <c r="BY223" i="1"/>
  <c r="AR223" i="1" s="1"/>
  <c r="BY66" i="1"/>
  <c r="AR66" i="1" s="1"/>
  <c r="CF66" i="1"/>
  <c r="BQ204" i="1"/>
  <c r="CB204" i="1"/>
  <c r="BR316" i="1"/>
  <c r="CF152" i="1"/>
  <c r="BY152" i="1"/>
  <c r="AR152" i="1" s="1"/>
  <c r="DA153" i="1"/>
  <c r="BR156" i="1"/>
  <c r="BR185" i="1"/>
  <c r="DA287" i="1"/>
  <c r="BS318" i="1"/>
  <c r="CF106" i="1"/>
  <c r="BY106" i="1"/>
  <c r="AR106" i="1" s="1"/>
  <c r="DA286" i="1"/>
  <c r="BY316" i="1"/>
  <c r="AR316" i="1" s="1"/>
  <c r="CF316" i="1"/>
  <c r="DA166" i="1"/>
  <c r="BY153" i="1"/>
  <c r="AR153" i="1" s="1"/>
  <c r="CF153" i="1"/>
  <c r="DA337" i="1"/>
  <c r="CF156" i="1"/>
  <c r="BY156" i="1"/>
  <c r="AR156" i="1" s="1"/>
  <c r="DA201" i="1"/>
  <c r="BS185" i="1"/>
  <c r="BR287" i="1"/>
  <c r="CB92" i="1"/>
  <c r="BQ92" i="1"/>
  <c r="BR109" i="1"/>
  <c r="BY129" i="1"/>
  <c r="AR129" i="1" s="1"/>
  <c r="CF129" i="1"/>
  <c r="BY114" i="1"/>
  <c r="AR114" i="1" s="1"/>
  <c r="CF114" i="1"/>
  <c r="CB94" i="1"/>
  <c r="BQ94" i="1"/>
  <c r="BR145" i="1"/>
  <c r="CB97" i="1"/>
  <c r="BQ97" i="1"/>
  <c r="CB298" i="1"/>
  <c r="BQ298" i="1"/>
  <c r="BR72" i="1"/>
  <c r="BQ81" i="1"/>
  <c r="CB81" i="1"/>
  <c r="CB193" i="1"/>
  <c r="BQ193" i="1"/>
  <c r="BR283" i="1"/>
  <c r="CB171" i="1"/>
  <c r="BQ171" i="1"/>
  <c r="CB178" i="1"/>
  <c r="BQ178" i="1"/>
  <c r="BR311" i="1"/>
  <c r="CF62" i="1"/>
  <c r="BY62" i="1"/>
  <c r="AR62" i="1" s="1"/>
  <c r="CB264" i="1"/>
  <c r="BQ264" i="1"/>
  <c r="BR240" i="1"/>
  <c r="CF238" i="1"/>
  <c r="BY238" i="1"/>
  <c r="AR238" i="1" s="1"/>
  <c r="BQ218" i="1"/>
  <c r="CB218" i="1"/>
  <c r="BR281" i="1"/>
  <c r="BR169" i="1"/>
  <c r="CB370" i="1"/>
  <c r="BQ370" i="1"/>
  <c r="CB353" i="1"/>
  <c r="BQ353" i="1"/>
  <c r="BR333" i="1"/>
  <c r="CB359" i="1"/>
  <c r="BQ359" i="1"/>
  <c r="CB290" i="1"/>
  <c r="BQ290" i="1"/>
  <c r="CB222" i="1"/>
  <c r="BQ222" i="1"/>
  <c r="BQ136" i="1"/>
  <c r="CB136" i="1"/>
  <c r="BR115" i="1"/>
  <c r="BY367" i="1"/>
  <c r="AR367" i="1" s="1"/>
  <c r="CF367" i="1"/>
  <c r="BR361" i="1"/>
  <c r="BR219" i="1"/>
  <c r="BR177" i="1"/>
  <c r="BR139" i="1"/>
  <c r="BR295" i="1"/>
  <c r="DA336" i="1"/>
  <c r="DA182" i="1"/>
  <c r="DA191" i="1"/>
  <c r="CB83" i="1"/>
  <c r="BQ83" i="1"/>
  <c r="BR113" i="1"/>
  <c r="CB99" i="1"/>
  <c r="BQ99" i="1"/>
  <c r="BQ356" i="1"/>
  <c r="CB356" i="1"/>
  <c r="CF125" i="1"/>
  <c r="BY125" i="1"/>
  <c r="AR125" i="1" s="1"/>
  <c r="BS251" i="1"/>
  <c r="CB377" i="1"/>
  <c r="BQ377" i="1"/>
  <c r="CF334" i="1"/>
  <c r="BY334" i="1"/>
  <c r="AR334" i="1" s="1"/>
  <c r="BY108" i="1"/>
  <c r="AR108" i="1" s="1"/>
  <c r="CF108" i="1"/>
  <c r="BQ95" i="1"/>
  <c r="CB95" i="1"/>
  <c r="BS376" i="1"/>
  <c r="BY170" i="1"/>
  <c r="AR170" i="1" s="1"/>
  <c r="CF170" i="1"/>
  <c r="DA103" i="1"/>
  <c r="BS366" i="1"/>
  <c r="BS239" i="1"/>
  <c r="BS192" i="1"/>
  <c r="BS140" i="1"/>
  <c r="BS374" i="1"/>
  <c r="BS323" i="1"/>
  <c r="BS61" i="1"/>
  <c r="BS231" i="1"/>
  <c r="BS162" i="1"/>
  <c r="BS65" i="1"/>
  <c r="BS315" i="1"/>
  <c r="BS101" i="1"/>
  <c r="BS288" i="1"/>
  <c r="BS228" i="1"/>
  <c r="BS331" i="1"/>
  <c r="BS235" i="1"/>
  <c r="BS303" i="1"/>
  <c r="BS284" i="1"/>
  <c r="BS364" i="1"/>
  <c r="BS292" i="1"/>
  <c r="BS245" i="1"/>
  <c r="BS96" i="1"/>
  <c r="BS69" i="1"/>
  <c r="BS161" i="1"/>
  <c r="BS121" i="1"/>
  <c r="BS173" i="1"/>
  <c r="BS147" i="1"/>
  <c r="BS195" i="1"/>
  <c r="BS347" i="1"/>
  <c r="BS165" i="1"/>
  <c r="BS131" i="1"/>
  <c r="BS270" i="1"/>
  <c r="BS159" i="1"/>
  <c r="BS138" i="1"/>
  <c r="BS271" i="1"/>
  <c r="BS150" i="1"/>
  <c r="BS93" i="1"/>
  <c r="BS112" i="1"/>
  <c r="BS155" i="1"/>
  <c r="BS299" i="1"/>
  <c r="BS249" i="1"/>
  <c r="BS269" i="1"/>
  <c r="BS308" i="1"/>
  <c r="BS340" i="1"/>
  <c r="BS362" i="1"/>
  <c r="BS372" i="1"/>
  <c r="BY168" i="1"/>
  <c r="AR168" i="1" s="1"/>
  <c r="CF168" i="1"/>
  <c r="CB313" i="1"/>
  <c r="BQ313" i="1"/>
  <c r="BY157" i="1"/>
  <c r="AR157" i="1" s="1"/>
  <c r="CF157" i="1"/>
  <c r="CF199" i="1"/>
  <c r="BY199" i="1"/>
  <c r="AR199" i="1" s="1"/>
  <c r="DA257" i="1"/>
  <c r="CB268" i="1"/>
  <c r="BQ268" i="1"/>
  <c r="BS110" i="1"/>
  <c r="BR183" i="1"/>
  <c r="DA119" i="1"/>
  <c r="BR207" i="1"/>
  <c r="BR154" i="1"/>
  <c r="BS146" i="1"/>
  <c r="CB360" i="1"/>
  <c r="BQ360" i="1"/>
  <c r="DA344" i="1"/>
  <c r="BQ98" i="1"/>
  <c r="CB98" i="1"/>
  <c r="CB244" i="1"/>
  <c r="BQ244" i="1"/>
  <c r="BS217" i="1"/>
  <c r="BS343" i="1"/>
  <c r="BS289" i="1"/>
  <c r="BS189" i="1"/>
  <c r="CF116" i="1"/>
  <c r="BY116" i="1"/>
  <c r="AR116" i="1" s="1"/>
  <c r="BR84" i="1"/>
  <c r="DA118" i="1"/>
  <c r="BY248" i="1"/>
  <c r="AR248" i="1" s="1"/>
  <c r="CF248" i="1"/>
  <c r="BR184" i="1"/>
  <c r="BS375" i="1"/>
  <c r="CF226" i="1"/>
  <c r="BY226" i="1"/>
  <c r="AR226" i="1" s="1"/>
  <c r="BR90" i="1"/>
  <c r="CF327" i="1"/>
  <c r="BY327" i="1"/>
  <c r="AR327" i="1" s="1"/>
  <c r="CB258" i="1"/>
  <c r="BQ258" i="1"/>
  <c r="BY127" i="1"/>
  <c r="AR127" i="1" s="1"/>
  <c r="CF127" i="1"/>
  <c r="BR338" i="1"/>
  <c r="CB254" i="1"/>
  <c r="BQ254" i="1"/>
  <c r="CB78" i="1"/>
  <c r="BQ78" i="1"/>
  <c r="BR85" i="1"/>
  <c r="CF252" i="1"/>
  <c r="BY252" i="1"/>
  <c r="AR252" i="1" s="1"/>
  <c r="CB225" i="1"/>
  <c r="BQ225" i="1"/>
  <c r="CB68" i="1"/>
  <c r="BQ68" i="1"/>
  <c r="CF300" i="1"/>
  <c r="BY300" i="1"/>
  <c r="AR300" i="1" s="1"/>
  <c r="CB124" i="1"/>
  <c r="BQ124" i="1"/>
  <c r="BR256" i="1"/>
  <c r="BQ306" i="1"/>
  <c r="CB306" i="1"/>
  <c r="BR133" i="1"/>
  <c r="CB373" i="1"/>
  <c r="BQ373" i="1"/>
  <c r="BS296" i="1"/>
  <c r="CB181" i="1"/>
  <c r="BQ181" i="1"/>
  <c r="DA197" i="1"/>
  <c r="BR263" i="1"/>
  <c r="BR285" i="1"/>
  <c r="DA123" i="1"/>
  <c r="CF214" i="1"/>
  <c r="BY214" i="1"/>
  <c r="AR214" i="1" s="1"/>
  <c r="BR220" i="1"/>
  <c r="DA304" i="1"/>
  <c r="BS229" i="1"/>
  <c r="DA341" i="1"/>
  <c r="DA342" i="1"/>
  <c r="DA88" i="1"/>
  <c r="BS91" i="1"/>
  <c r="BR60" i="1"/>
  <c r="DA255" i="1"/>
  <c r="DA104" i="1"/>
  <c r="DA326" i="1"/>
  <c r="BR102" i="1"/>
  <c r="DA223" i="1"/>
  <c r="BS66" i="1"/>
  <c r="CF204" i="1"/>
  <c r="BY204" i="1"/>
  <c r="AR204" i="1" s="1"/>
  <c r="CB148" i="1"/>
  <c r="BQ148" i="1"/>
  <c r="CF201" i="1"/>
  <c r="BY201" i="1"/>
  <c r="AR201" i="1" s="1"/>
  <c r="BY92" i="1"/>
  <c r="AR92" i="1" s="1"/>
  <c r="CF92" i="1"/>
  <c r="BR94" i="1"/>
  <c r="CF298" i="1"/>
  <c r="BY298" i="1"/>
  <c r="AR298" i="1" s="1"/>
  <c r="CB72" i="1"/>
  <c r="BQ72" i="1"/>
  <c r="BR193" i="1"/>
  <c r="BR178" i="1"/>
  <c r="CB311" i="1"/>
  <c r="BQ311" i="1"/>
  <c r="BR62" i="1"/>
  <c r="BR264" i="1"/>
  <c r="CB240" i="1"/>
  <c r="BQ240" i="1"/>
  <c r="CB238" i="1"/>
  <c r="BQ238" i="1"/>
  <c r="BR218" i="1"/>
  <c r="CB281" i="1"/>
  <c r="BQ281" i="1"/>
  <c r="CB169" i="1"/>
  <c r="BQ169" i="1"/>
  <c r="BR370" i="1"/>
  <c r="BY353" i="1"/>
  <c r="AR353" i="1" s="1"/>
  <c r="CF353" i="1"/>
  <c r="CB333" i="1"/>
  <c r="BQ333" i="1"/>
  <c r="BR359" i="1"/>
  <c r="CF290" i="1"/>
  <c r="BY290" i="1"/>
  <c r="AR290" i="1" s="1"/>
  <c r="BR222" i="1"/>
  <c r="CF136" i="1"/>
  <c r="BY136" i="1"/>
  <c r="AR136" i="1" s="1"/>
  <c r="CB115" i="1"/>
  <c r="BQ115" i="1"/>
  <c r="BR367" i="1"/>
  <c r="CF361" i="1"/>
  <c r="BY361" i="1"/>
  <c r="AR361" i="1" s="1"/>
  <c r="CF219" i="1"/>
  <c r="BY219" i="1"/>
  <c r="AR219" i="1" s="1"/>
  <c r="CB177" i="1"/>
  <c r="BQ177" i="1"/>
  <c r="CF139" i="1"/>
  <c r="BY139" i="1"/>
  <c r="AR139" i="1" s="1"/>
  <c r="BY295" i="1"/>
  <c r="AR295" i="1" s="1"/>
  <c r="CF295" i="1"/>
  <c r="DA175" i="1"/>
  <c r="DA85" i="1"/>
  <c r="DA300" i="1"/>
  <c r="DA133" i="1"/>
  <c r="CF83" i="1"/>
  <c r="BY83" i="1"/>
  <c r="AR83" i="1" s="1"/>
  <c r="CB113" i="1"/>
  <c r="BQ113" i="1"/>
  <c r="BR99" i="1"/>
  <c r="CF356" i="1"/>
  <c r="BY356" i="1"/>
  <c r="AR356" i="1" s="1"/>
  <c r="BY58" i="1"/>
  <c r="AR58" i="1" s="1"/>
  <c r="CF58" i="1"/>
  <c r="CB188" i="1"/>
  <c r="BQ188" i="1"/>
  <c r="CB125" i="1"/>
  <c r="BQ125" i="1"/>
  <c r="BQ135" i="1"/>
  <c r="CB135" i="1"/>
  <c r="BR377" i="1"/>
  <c r="DA334" i="1"/>
  <c r="BR95" i="1"/>
  <c r="BQ280" i="1"/>
  <c r="CB280" i="1"/>
  <c r="BQ170" i="1"/>
  <c r="CB170" i="1"/>
  <c r="CB103" i="1"/>
  <c r="BQ103" i="1"/>
  <c r="BR211" i="1"/>
  <c r="BY250" i="1"/>
  <c r="AR250" i="1" s="1"/>
  <c r="CF250" i="1"/>
  <c r="CB371" i="1"/>
  <c r="BQ371" i="1"/>
  <c r="BY202" i="1"/>
  <c r="AR202" i="1" s="1"/>
  <c r="CF202" i="1"/>
  <c r="CB273" i="1"/>
  <c r="BQ273" i="1"/>
  <c r="BR241" i="1"/>
  <c r="BQ122" i="1"/>
  <c r="CB122" i="1"/>
  <c r="CB77" i="1"/>
  <c r="BQ77" i="1"/>
  <c r="CF149" i="1"/>
  <c r="BY149" i="1"/>
  <c r="AR149" i="1" s="1"/>
  <c r="BR346" i="1"/>
  <c r="CB209" i="1"/>
  <c r="BQ209" i="1"/>
  <c r="CB309" i="1"/>
  <c r="BQ309" i="1"/>
  <c r="CB253" i="1"/>
  <c r="BQ253" i="1"/>
  <c r="CB265" i="1"/>
  <c r="BQ265" i="1"/>
  <c r="CB307" i="1"/>
  <c r="BQ307" i="1"/>
  <c r="BY221" i="1"/>
  <c r="AR221" i="1" s="1"/>
  <c r="CF221" i="1"/>
  <c r="BR213" i="1"/>
  <c r="CB291" i="1"/>
  <c r="BQ291" i="1"/>
  <c r="CF142" i="1"/>
  <c r="BY142" i="1"/>
  <c r="AR142" i="1" s="1"/>
  <c r="BY276" i="1"/>
  <c r="AR276" i="1" s="1"/>
  <c r="CF276" i="1"/>
  <c r="CB179" i="1"/>
  <c r="BQ179" i="1"/>
  <c r="CB272" i="1"/>
  <c r="BQ272" i="1"/>
  <c r="CF70" i="1"/>
  <c r="BY70" i="1"/>
  <c r="AR70" i="1" s="1"/>
  <c r="CB224" i="1"/>
  <c r="BQ224" i="1"/>
  <c r="CB339" i="1"/>
  <c r="BQ339" i="1"/>
  <c r="CB73" i="1"/>
  <c r="BQ73" i="1"/>
  <c r="BR196" i="1"/>
  <c r="BR358" i="1"/>
  <c r="BQ314" i="1"/>
  <c r="CB314" i="1"/>
  <c r="BR164" i="1"/>
  <c r="CB120" i="1"/>
  <c r="BQ120" i="1"/>
  <c r="BR312" i="1"/>
  <c r="BY63" i="1"/>
  <c r="AR63" i="1" s="1"/>
  <c r="CF63" i="1"/>
  <c r="CB200" i="1"/>
  <c r="BQ200" i="1"/>
  <c r="CF233" i="1"/>
  <c r="BY233" i="1"/>
  <c r="AR233" i="1" s="1"/>
  <c r="CB126" i="1"/>
  <c r="BQ126" i="1"/>
  <c r="CF203" i="1"/>
  <c r="BY203" i="1"/>
  <c r="AR203" i="1" s="1"/>
  <c r="BR160" i="1"/>
  <c r="BQ321" i="1"/>
  <c r="CB321" i="1"/>
  <c r="CB369" i="1"/>
  <c r="BQ369" i="1"/>
  <c r="CB355" i="1"/>
  <c r="BQ355" i="1"/>
  <c r="CF174" i="1"/>
  <c r="BY174" i="1"/>
  <c r="AR174" i="1" s="1"/>
  <c r="BY242" i="1"/>
  <c r="AR242" i="1" s="1"/>
  <c r="CF242" i="1"/>
  <c r="BQ64" i="1"/>
  <c r="CB64" i="1"/>
  <c r="CB59" i="1"/>
  <c r="BQ59" i="1"/>
  <c r="CF277" i="1"/>
  <c r="BY277" i="1"/>
  <c r="AR277" i="1" s="1"/>
  <c r="DA324" i="1"/>
  <c r="DA313" i="1"/>
  <c r="CB157" i="1"/>
  <c r="BQ157" i="1"/>
  <c r="CB199" i="1"/>
  <c r="BQ199" i="1"/>
  <c r="CB257" i="1"/>
  <c r="BQ257" i="1"/>
  <c r="DA111" i="1"/>
  <c r="CF183" i="1"/>
  <c r="BY183" i="1"/>
  <c r="AR183" i="1" s="1"/>
  <c r="BR119" i="1"/>
  <c r="DA154" i="1"/>
  <c r="DA132" i="1"/>
  <c r="CF360" i="1"/>
  <c r="BY360" i="1"/>
  <c r="AR360" i="1" s="1"/>
  <c r="CB344" i="1"/>
  <c r="BQ344" i="1"/>
  <c r="BR244" i="1"/>
  <c r="CB310" i="1"/>
  <c r="BQ310" i="1"/>
  <c r="BR143" i="1"/>
  <c r="DA163" i="1"/>
  <c r="CB116" i="1"/>
  <c r="BQ116" i="1"/>
  <c r="BY84" i="1"/>
  <c r="AR84" i="1" s="1"/>
  <c r="CF84" i="1"/>
  <c r="BY118" i="1"/>
  <c r="AR118" i="1" s="1"/>
  <c r="CF118" i="1"/>
  <c r="DA184" i="1"/>
  <c r="CB368" i="1"/>
  <c r="BQ368" i="1"/>
  <c r="BR226" i="1"/>
  <c r="CF90" i="1"/>
  <c r="BY90" i="1"/>
  <c r="AR90" i="1" s="1"/>
  <c r="BQ327" i="1"/>
  <c r="CB327" i="1"/>
  <c r="DA258" i="1"/>
  <c r="CB338" i="1"/>
  <c r="BQ338" i="1"/>
  <c r="BY254" i="1"/>
  <c r="AR254" i="1" s="1"/>
  <c r="CF254" i="1"/>
  <c r="BR78" i="1"/>
  <c r="CB85" i="1"/>
  <c r="BQ85" i="1"/>
  <c r="CB252" i="1"/>
  <c r="BQ252" i="1"/>
  <c r="BR225" i="1"/>
  <c r="BY68" i="1"/>
  <c r="AR68" i="1" s="1"/>
  <c r="CF68" i="1"/>
  <c r="CB300" i="1"/>
  <c r="BQ300" i="1"/>
  <c r="BR124" i="1"/>
  <c r="CF256" i="1"/>
  <c r="BY256" i="1"/>
  <c r="AR256" i="1" s="1"/>
  <c r="BR306" i="1"/>
  <c r="CF133" i="1"/>
  <c r="BY133" i="1"/>
  <c r="AR133" i="1" s="1"/>
  <c r="BY373" i="1"/>
  <c r="AR373" i="1" s="1"/>
  <c r="CF373" i="1"/>
  <c r="DA80" i="1"/>
  <c r="BR181" i="1"/>
  <c r="BQ197" i="1"/>
  <c r="CB197" i="1"/>
  <c r="CB285" i="1"/>
  <c r="BQ285" i="1"/>
  <c r="BR123" i="1"/>
  <c r="BS220" i="1"/>
  <c r="BY304" i="1"/>
  <c r="AR304" i="1" s="1"/>
  <c r="CF304" i="1"/>
  <c r="DA144" i="1"/>
  <c r="BY341" i="1"/>
  <c r="AR341" i="1" s="1"/>
  <c r="CF341" i="1"/>
  <c r="CF342" i="1"/>
  <c r="BY342" i="1"/>
  <c r="AR342" i="1" s="1"/>
  <c r="BR88" i="1"/>
  <c r="DA134" i="1"/>
  <c r="BY60" i="1"/>
  <c r="AR60" i="1" s="1"/>
  <c r="CF60" i="1"/>
  <c r="CB255" i="1"/>
  <c r="BQ255" i="1"/>
  <c r="BY104" i="1"/>
  <c r="AR104" i="1" s="1"/>
  <c r="CF104" i="1"/>
  <c r="DA247" i="1"/>
  <c r="BR326" i="1"/>
  <c r="CB223" i="1"/>
  <c r="BQ223" i="1"/>
  <c r="DA186" i="1"/>
  <c r="BR204" i="1"/>
  <c r="BR286" i="1"/>
  <c r="BR153" i="1"/>
  <c r="BR348" i="1"/>
  <c r="CF109" i="1"/>
  <c r="BY109" i="1"/>
  <c r="AR109" i="1" s="1"/>
  <c r="CF145" i="1"/>
  <c r="BY145" i="1"/>
  <c r="AR145" i="1" s="1"/>
  <c r="BR81" i="1"/>
  <c r="CB286" i="1"/>
  <c r="BQ286" i="1"/>
  <c r="BY166" i="1"/>
  <c r="AR166" i="1" s="1"/>
  <c r="CF166" i="1"/>
  <c r="BR337" i="1"/>
  <c r="DA176" i="1"/>
  <c r="BR201" i="1"/>
  <c r="DA348" i="1"/>
  <c r="BR92" i="1"/>
  <c r="CB109" i="1"/>
  <c r="BQ109" i="1"/>
  <c r="BR129" i="1"/>
  <c r="BQ114" i="1"/>
  <c r="CB114" i="1"/>
  <c r="CF94" i="1"/>
  <c r="BY94" i="1"/>
  <c r="AR94" i="1" s="1"/>
  <c r="CB145" i="1"/>
  <c r="BQ145" i="1"/>
  <c r="BY97" i="1"/>
  <c r="AR97" i="1" s="1"/>
  <c r="CF97" i="1"/>
  <c r="BR298" i="1"/>
  <c r="BY72" i="1"/>
  <c r="AR72" i="1" s="1"/>
  <c r="CF72" i="1"/>
  <c r="CF81" i="1"/>
  <c r="BY81" i="1"/>
  <c r="AR81" i="1" s="1"/>
  <c r="BY193" i="1"/>
  <c r="AR193" i="1" s="1"/>
  <c r="CF193" i="1"/>
  <c r="CB283" i="1"/>
  <c r="BQ283" i="1"/>
  <c r="BY171" i="1"/>
  <c r="AR171" i="1" s="1"/>
  <c r="CF171" i="1"/>
  <c r="CF178" i="1"/>
  <c r="BY178" i="1"/>
  <c r="AR178" i="1" s="1"/>
  <c r="BY311" i="1"/>
  <c r="AR311" i="1" s="1"/>
  <c r="CF311" i="1"/>
  <c r="CB62" i="1"/>
  <c r="BQ62" i="1"/>
  <c r="CF264" i="1"/>
  <c r="BY264" i="1"/>
  <c r="AR264" i="1" s="1"/>
  <c r="BY240" i="1"/>
  <c r="AR240" i="1" s="1"/>
  <c r="CF240" i="1"/>
  <c r="BR238" i="1"/>
  <c r="BY218" i="1"/>
  <c r="AR218" i="1" s="1"/>
  <c r="CF218" i="1"/>
  <c r="CF281" i="1"/>
  <c r="BY281" i="1"/>
  <c r="AR281" i="1" s="1"/>
  <c r="BY169" i="1"/>
  <c r="AR169" i="1" s="1"/>
  <c r="CF169" i="1"/>
  <c r="CF370" i="1"/>
  <c r="BY370" i="1"/>
  <c r="AR370" i="1" s="1"/>
  <c r="BR353" i="1"/>
  <c r="CF333" i="1"/>
  <c r="BY333" i="1"/>
  <c r="AR333" i="1" s="1"/>
  <c r="CF359" i="1"/>
  <c r="BY359" i="1"/>
  <c r="AR359" i="1" s="1"/>
  <c r="BR290" i="1"/>
  <c r="CF222" i="1"/>
  <c r="BY222" i="1"/>
  <c r="AR222" i="1" s="1"/>
  <c r="BR136" i="1"/>
  <c r="CF115" i="1"/>
  <c r="BY115" i="1"/>
  <c r="AR115" i="1" s="1"/>
  <c r="CB367" i="1"/>
  <c r="BQ367" i="1"/>
  <c r="CB361" i="1"/>
  <c r="BQ361" i="1"/>
  <c r="BQ219" i="1"/>
  <c r="CB219" i="1"/>
  <c r="CF177" i="1"/>
  <c r="BY177" i="1"/>
  <c r="AR177" i="1" s="1"/>
  <c r="CB139" i="1"/>
  <c r="BQ139" i="1"/>
  <c r="BS295" i="1"/>
  <c r="DA172" i="1"/>
  <c r="DA332" i="1"/>
  <c r="DA279" i="1"/>
  <c r="BR83" i="1"/>
  <c r="CF113" i="1"/>
  <c r="BY113" i="1"/>
  <c r="AR113" i="1" s="1"/>
  <c r="CF99" i="1"/>
  <c r="BY99" i="1"/>
  <c r="AR99" i="1" s="1"/>
  <c r="BR356" i="1"/>
  <c r="BR58" i="1"/>
  <c r="DA188" i="1"/>
  <c r="DA293" i="1"/>
  <c r="BR125" i="1"/>
  <c r="DA135" i="1"/>
  <c r="BR334" i="1"/>
  <c r="CF95" i="1"/>
  <c r="BY95" i="1"/>
  <c r="AR95" i="1" s="1"/>
  <c r="DA280" i="1"/>
  <c r="BS170" i="1"/>
  <c r="BY103" i="1"/>
  <c r="AR103" i="1" s="1"/>
  <c r="CF103" i="1"/>
  <c r="CF211" i="1"/>
  <c r="BY211" i="1"/>
  <c r="AR211" i="1" s="1"/>
  <c r="BR250" i="1"/>
  <c r="BR371" i="1"/>
  <c r="BR202" i="1"/>
  <c r="BR273" i="1"/>
  <c r="BQ241" i="1"/>
  <c r="CB241" i="1"/>
  <c r="BY122" i="1"/>
  <c r="AR122" i="1" s="1"/>
  <c r="CF122" i="1"/>
  <c r="BR77" i="1"/>
  <c r="BQ149" i="1"/>
  <c r="CB149" i="1"/>
  <c r="CB346" i="1"/>
  <c r="BQ346" i="1"/>
  <c r="BR209" i="1"/>
  <c r="BR309" i="1"/>
  <c r="BR253" i="1"/>
  <c r="BR265" i="1"/>
  <c r="BR307" i="1"/>
  <c r="CB221" i="1"/>
  <c r="BQ221" i="1"/>
  <c r="BQ213" i="1"/>
  <c r="CB213" i="1"/>
  <c r="BY291" i="1"/>
  <c r="AR291" i="1" s="1"/>
  <c r="CF291" i="1"/>
  <c r="CB142" i="1"/>
  <c r="BQ142" i="1"/>
  <c r="BR276" i="1"/>
  <c r="BY179" i="1"/>
  <c r="AR179" i="1" s="1"/>
  <c r="CF179" i="1"/>
  <c r="BY272" i="1"/>
  <c r="AR272" i="1" s="1"/>
  <c r="CF272" i="1"/>
  <c r="CB70" i="1"/>
  <c r="BQ70" i="1"/>
  <c r="BR224" i="1"/>
  <c r="BR339" i="1"/>
  <c r="BY73" i="1"/>
  <c r="AR73" i="1" s="1"/>
  <c r="CF73" i="1"/>
  <c r="CB196" i="1"/>
  <c r="BQ196" i="1"/>
  <c r="BQ358" i="1"/>
  <c r="CB358" i="1"/>
  <c r="BR314" i="1"/>
  <c r="CB164" i="1"/>
  <c r="BQ164" i="1"/>
  <c r="CF120" i="1"/>
  <c r="BY120" i="1"/>
  <c r="AR120" i="1" s="1"/>
  <c r="CB312" i="1"/>
  <c r="BQ312" i="1"/>
  <c r="BQ63" i="1"/>
  <c r="CB63" i="1"/>
  <c r="BY200" i="1"/>
  <c r="AR200" i="1" s="1"/>
  <c r="AX200" i="1" s="1"/>
  <c r="CF200" i="1"/>
  <c r="BR233" i="1"/>
  <c r="BR126" i="1"/>
  <c r="BR203" i="1"/>
  <c r="BY160" i="1"/>
  <c r="AR160" i="1" s="1"/>
  <c r="CF160" i="1"/>
  <c r="CF321" i="1"/>
  <c r="BY321" i="1"/>
  <c r="AR321" i="1" s="1"/>
  <c r="CF369" i="1"/>
  <c r="BY369" i="1"/>
  <c r="AR369" i="1" s="1"/>
  <c r="BR355" i="1"/>
  <c r="BR174" i="1"/>
  <c r="BR242" i="1"/>
  <c r="CF64" i="1"/>
  <c r="BY64" i="1"/>
  <c r="AR64" i="1" s="1"/>
  <c r="BR59" i="1"/>
  <c r="BR277" i="1"/>
  <c r="BR324" i="1"/>
  <c r="CB71" i="1"/>
  <c r="BQ71" i="1"/>
  <c r="BR313" i="1"/>
  <c r="BR157" i="1"/>
  <c r="BR199" i="1"/>
  <c r="BR257" i="1"/>
  <c r="DA237" i="1"/>
  <c r="BY111" i="1"/>
  <c r="AR111" i="1" s="1"/>
  <c r="CF111" i="1"/>
  <c r="BS183" i="1"/>
  <c r="BQ119" i="1"/>
  <c r="CB119" i="1"/>
  <c r="BQ205" i="1"/>
  <c r="CB205" i="1"/>
  <c r="BQ154" i="1"/>
  <c r="CB154" i="1"/>
  <c r="CB132" i="1"/>
  <c r="BQ132" i="1"/>
  <c r="BS360" i="1"/>
  <c r="BY344" i="1"/>
  <c r="AR344" i="1" s="1"/>
  <c r="CF344" i="1"/>
  <c r="DA141" i="1"/>
  <c r="BY244" i="1"/>
  <c r="AR244" i="1" s="1"/>
  <c r="CF244" i="1"/>
  <c r="BY310" i="1"/>
  <c r="AR310" i="1" s="1"/>
  <c r="CF310" i="1"/>
  <c r="BQ143" i="1"/>
  <c r="CB143" i="1"/>
  <c r="BY163" i="1"/>
  <c r="AR163" i="1" s="1"/>
  <c r="CF163" i="1"/>
  <c r="BS116" i="1"/>
  <c r="BS84" i="1"/>
  <c r="BR118" i="1"/>
  <c r="DA351" i="1"/>
  <c r="CF184" i="1"/>
  <c r="BY184" i="1"/>
  <c r="AR184" i="1" s="1"/>
  <c r="DA368" i="1"/>
  <c r="BS226" i="1"/>
  <c r="BS90" i="1"/>
  <c r="BS327" i="1"/>
  <c r="BR258" i="1"/>
  <c r="CB175" i="1"/>
  <c r="BQ175" i="1"/>
  <c r="CF338" i="1"/>
  <c r="BY338" i="1"/>
  <c r="AR338" i="1" s="1"/>
  <c r="BR254" i="1"/>
  <c r="BY78" i="1"/>
  <c r="AR78" i="1" s="1"/>
  <c r="CF78" i="1"/>
  <c r="CF85" i="1"/>
  <c r="BY85" i="1"/>
  <c r="AR85" i="1" s="1"/>
  <c r="BR252" i="1"/>
  <c r="BY225" i="1"/>
  <c r="AR225" i="1" s="1"/>
  <c r="CF225" i="1"/>
  <c r="BR68" i="1"/>
  <c r="BR300" i="1"/>
  <c r="BY124" i="1"/>
  <c r="AR124" i="1" s="1"/>
  <c r="CF124" i="1"/>
  <c r="CB256" i="1"/>
  <c r="BQ256" i="1"/>
  <c r="CF306" i="1"/>
  <c r="BY306" i="1"/>
  <c r="AR306" i="1" s="1"/>
  <c r="CB133" i="1"/>
  <c r="BQ133" i="1"/>
  <c r="BR373" i="1"/>
  <c r="CB80" i="1"/>
  <c r="BQ80" i="1"/>
  <c r="BR197" i="1"/>
  <c r="DA322" i="1"/>
  <c r="CF285" i="1"/>
  <c r="BY285" i="1"/>
  <c r="AR285" i="1" s="1"/>
  <c r="CB123" i="1"/>
  <c r="BQ123" i="1"/>
  <c r="DA190" i="1"/>
  <c r="BR260" i="1"/>
  <c r="BR304" i="1"/>
  <c r="BR144" i="1"/>
  <c r="BR342" i="1"/>
  <c r="CF88" i="1"/>
  <c r="BY88" i="1"/>
  <c r="AR88" i="1" s="1"/>
  <c r="BR134" i="1"/>
  <c r="BS60" i="1"/>
  <c r="BR255" i="1"/>
  <c r="CB227" i="1"/>
  <c r="BQ227" i="1"/>
  <c r="CB104" i="1"/>
  <c r="BQ104" i="1"/>
  <c r="BR247" i="1"/>
  <c r="CB326" i="1"/>
  <c r="BQ326" i="1"/>
  <c r="DA187" i="1"/>
  <c r="BR223" i="1"/>
  <c r="CB186" i="1"/>
  <c r="BQ186" i="1"/>
  <c r="BS204" i="1"/>
  <c r="AX297" i="1" l="1"/>
  <c r="AX343" i="1"/>
  <c r="AX93" i="1"/>
  <c r="AX162" i="1"/>
  <c r="AX362" i="1"/>
  <c r="AX67" i="1"/>
  <c r="AS67" i="1" s="1"/>
  <c r="AX353" i="1"/>
  <c r="AX291" i="1"/>
  <c r="AS291" i="1" s="1"/>
  <c r="AX292" i="1"/>
  <c r="AX147" i="1"/>
  <c r="AS147" i="1" s="1"/>
  <c r="AX120" i="1"/>
  <c r="DB368" i="1"/>
  <c r="DE368" i="1"/>
  <c r="DD368" i="1"/>
  <c r="CT368" i="1"/>
  <c r="CQ368" i="1"/>
  <c r="DB172" i="1"/>
  <c r="DE172" i="1"/>
  <c r="CT172" i="1"/>
  <c r="DD172" i="1"/>
  <c r="CQ172" i="1"/>
  <c r="DB313" i="1"/>
  <c r="DE313" i="1"/>
  <c r="DD313" i="1"/>
  <c r="CT313" i="1"/>
  <c r="CQ313" i="1"/>
  <c r="DB175" i="1"/>
  <c r="DE175" i="1"/>
  <c r="DD175" i="1"/>
  <c r="CT175" i="1"/>
  <c r="CQ175" i="1"/>
  <c r="DB326" i="1"/>
  <c r="DE326" i="1"/>
  <c r="CT326" i="1"/>
  <c r="DD326" i="1"/>
  <c r="CQ326" i="1"/>
  <c r="DB197" i="1"/>
  <c r="DE197" i="1"/>
  <c r="CT197" i="1"/>
  <c r="DD197" i="1"/>
  <c r="CQ197" i="1"/>
  <c r="DB244" i="1"/>
  <c r="DE244" i="1"/>
  <c r="CT244" i="1"/>
  <c r="DD244" i="1"/>
  <c r="CQ244" i="1"/>
  <c r="DB95" i="1"/>
  <c r="DE95" i="1"/>
  <c r="DD95" i="1"/>
  <c r="CT95" i="1"/>
  <c r="CQ95" i="1"/>
  <c r="DB306" i="1"/>
  <c r="DE306" i="1"/>
  <c r="CT306" i="1"/>
  <c r="DD306" i="1"/>
  <c r="CQ306" i="1"/>
  <c r="DB108" i="1"/>
  <c r="DE108" i="1"/>
  <c r="CT108" i="1"/>
  <c r="DD108" i="1"/>
  <c r="CQ108" i="1"/>
  <c r="DB316" i="1"/>
  <c r="DE316" i="1"/>
  <c r="CT316" i="1"/>
  <c r="DD316" i="1"/>
  <c r="CQ316" i="1"/>
  <c r="DB259" i="1"/>
  <c r="DE259" i="1"/>
  <c r="CT259" i="1"/>
  <c r="DD259" i="1"/>
  <c r="CQ259" i="1"/>
  <c r="DB248" i="1"/>
  <c r="DE248" i="1"/>
  <c r="DD248" i="1"/>
  <c r="CT248" i="1"/>
  <c r="CQ248" i="1"/>
  <c r="DB168" i="1"/>
  <c r="DE168" i="1"/>
  <c r="DD168" i="1"/>
  <c r="CT168" i="1"/>
  <c r="CQ168" i="1"/>
  <c r="DB91" i="1"/>
  <c r="DE91" i="1"/>
  <c r="CT91" i="1"/>
  <c r="DD91" i="1"/>
  <c r="CQ91" i="1"/>
  <c r="DB217" i="1"/>
  <c r="DE217" i="1"/>
  <c r="DD217" i="1"/>
  <c r="CT217" i="1"/>
  <c r="CQ217" i="1"/>
  <c r="DB267" i="1"/>
  <c r="DE267" i="1"/>
  <c r="CT267" i="1"/>
  <c r="DD267" i="1"/>
  <c r="CQ267" i="1"/>
  <c r="DB260" i="1"/>
  <c r="DE260" i="1"/>
  <c r="CT260" i="1"/>
  <c r="DD260" i="1"/>
  <c r="CQ260" i="1"/>
  <c r="DB212" i="1"/>
  <c r="DE212" i="1"/>
  <c r="CT212" i="1"/>
  <c r="DD212" i="1"/>
  <c r="CQ212" i="1"/>
  <c r="DB348" i="1"/>
  <c r="DE348" i="1"/>
  <c r="CT348" i="1"/>
  <c r="DD348" i="1"/>
  <c r="CQ348" i="1"/>
  <c r="DB111" i="1"/>
  <c r="DE111" i="1"/>
  <c r="DD111" i="1"/>
  <c r="CT111" i="1"/>
  <c r="CQ111" i="1"/>
  <c r="DB324" i="1"/>
  <c r="DE324" i="1"/>
  <c r="CT324" i="1"/>
  <c r="DD324" i="1"/>
  <c r="CQ324" i="1"/>
  <c r="DB104" i="1"/>
  <c r="DE104" i="1"/>
  <c r="DD104" i="1"/>
  <c r="CT104" i="1"/>
  <c r="CQ104" i="1"/>
  <c r="DB304" i="1"/>
  <c r="DE304" i="1"/>
  <c r="DD304" i="1"/>
  <c r="CT304" i="1"/>
  <c r="CQ304" i="1"/>
  <c r="DB119" i="1"/>
  <c r="DE119" i="1"/>
  <c r="DD119" i="1"/>
  <c r="CT119" i="1"/>
  <c r="CQ119" i="1"/>
  <c r="DB201" i="1"/>
  <c r="DE201" i="1"/>
  <c r="DD201" i="1"/>
  <c r="CT201" i="1"/>
  <c r="CQ201" i="1"/>
  <c r="DB153" i="1"/>
  <c r="DE153" i="1"/>
  <c r="DD153" i="1"/>
  <c r="CT153" i="1"/>
  <c r="CQ153" i="1"/>
  <c r="DB68" i="1"/>
  <c r="DE68" i="1"/>
  <c r="CT68" i="1"/>
  <c r="DD68" i="1"/>
  <c r="CQ68" i="1"/>
  <c r="DB375" i="1"/>
  <c r="DE375" i="1"/>
  <c r="DD375" i="1"/>
  <c r="CT375" i="1"/>
  <c r="CQ375" i="1"/>
  <c r="DB185" i="1"/>
  <c r="DE185" i="1"/>
  <c r="DD185" i="1"/>
  <c r="CT185" i="1"/>
  <c r="CQ185" i="1"/>
  <c r="DB186" i="1"/>
  <c r="DE186" i="1"/>
  <c r="CT186" i="1"/>
  <c r="DD186" i="1"/>
  <c r="CQ186" i="1"/>
  <c r="DB255" i="1"/>
  <c r="DE255" i="1"/>
  <c r="DD255" i="1"/>
  <c r="CT255" i="1"/>
  <c r="CQ255" i="1"/>
  <c r="DB286" i="1"/>
  <c r="DE286" i="1"/>
  <c r="CT286" i="1"/>
  <c r="DD286" i="1"/>
  <c r="CQ286" i="1"/>
  <c r="DB78" i="1"/>
  <c r="DE78" i="1"/>
  <c r="CT78" i="1"/>
  <c r="DD78" i="1"/>
  <c r="CQ78" i="1"/>
  <c r="DB220" i="1"/>
  <c r="DE220" i="1"/>
  <c r="CT220" i="1"/>
  <c r="DD220" i="1"/>
  <c r="CQ220" i="1"/>
  <c r="DB181" i="1"/>
  <c r="DE181" i="1"/>
  <c r="CT181" i="1"/>
  <c r="DD181" i="1"/>
  <c r="CQ181" i="1"/>
  <c r="DB268" i="1"/>
  <c r="DE268" i="1"/>
  <c r="CT268" i="1"/>
  <c r="DD268" i="1"/>
  <c r="CQ268" i="1"/>
  <c r="DB295" i="1"/>
  <c r="DE295" i="1"/>
  <c r="CT295" i="1"/>
  <c r="DD295" i="1"/>
  <c r="CQ295" i="1"/>
  <c r="DB66" i="1"/>
  <c r="DE66" i="1"/>
  <c r="CT66" i="1"/>
  <c r="DD66" i="1"/>
  <c r="CQ66" i="1"/>
  <c r="DB263" i="1"/>
  <c r="DE263" i="1"/>
  <c r="DD263" i="1"/>
  <c r="CT263" i="1"/>
  <c r="CQ263" i="1"/>
  <c r="DB207" i="1"/>
  <c r="DE207" i="1"/>
  <c r="DD207" i="1"/>
  <c r="CT207" i="1"/>
  <c r="CQ207" i="1"/>
  <c r="DB86" i="1"/>
  <c r="DE86" i="1"/>
  <c r="CT86" i="1"/>
  <c r="DD86" i="1"/>
  <c r="CQ86" i="1"/>
  <c r="DB322" i="1"/>
  <c r="DE322" i="1"/>
  <c r="CT322" i="1"/>
  <c r="DD322" i="1"/>
  <c r="CQ322" i="1"/>
  <c r="DB187" i="1"/>
  <c r="DE187" i="1"/>
  <c r="CT187" i="1"/>
  <c r="DD187" i="1"/>
  <c r="CQ187" i="1"/>
  <c r="DB351" i="1"/>
  <c r="DE351" i="1"/>
  <c r="DD351" i="1"/>
  <c r="CT351" i="1"/>
  <c r="CQ351" i="1"/>
  <c r="DB135" i="1"/>
  <c r="DE135" i="1"/>
  <c r="DD135" i="1"/>
  <c r="CT135" i="1"/>
  <c r="CQ135" i="1"/>
  <c r="DB176" i="1"/>
  <c r="DE176" i="1"/>
  <c r="DD176" i="1"/>
  <c r="CT176" i="1"/>
  <c r="CQ176" i="1"/>
  <c r="DB144" i="1"/>
  <c r="DE144" i="1"/>
  <c r="DD144" i="1"/>
  <c r="CT144" i="1"/>
  <c r="CQ144" i="1"/>
  <c r="DB163" i="1"/>
  <c r="DE163" i="1"/>
  <c r="CT163" i="1"/>
  <c r="DD163" i="1"/>
  <c r="CQ163" i="1"/>
  <c r="DB344" i="1"/>
  <c r="DE344" i="1"/>
  <c r="DD344" i="1"/>
  <c r="CT344" i="1"/>
  <c r="CQ344" i="1"/>
  <c r="DB191" i="1"/>
  <c r="DE191" i="1"/>
  <c r="DD191" i="1"/>
  <c r="CT191" i="1"/>
  <c r="CQ191" i="1"/>
  <c r="DB360" i="1"/>
  <c r="DE360" i="1"/>
  <c r="DD360" i="1"/>
  <c r="CT360" i="1"/>
  <c r="CQ360" i="1"/>
  <c r="DB204" i="1"/>
  <c r="DE204" i="1"/>
  <c r="DD204" i="1"/>
  <c r="CT204" i="1"/>
  <c r="CQ204" i="1"/>
  <c r="DB60" i="1"/>
  <c r="DE60" i="1"/>
  <c r="DD60" i="1"/>
  <c r="CT60" i="1"/>
  <c r="CQ60" i="1"/>
  <c r="DB377" i="1"/>
  <c r="DE377" i="1"/>
  <c r="DD377" i="1"/>
  <c r="CT377" i="1"/>
  <c r="CQ377" i="1"/>
  <c r="DB156" i="1"/>
  <c r="DE156" i="1"/>
  <c r="CT156" i="1"/>
  <c r="DD156" i="1"/>
  <c r="CQ156" i="1"/>
  <c r="DB296" i="1"/>
  <c r="DE296" i="1"/>
  <c r="DD296" i="1"/>
  <c r="CT296" i="1"/>
  <c r="CQ296" i="1"/>
  <c r="DB256" i="1"/>
  <c r="DE256" i="1"/>
  <c r="DD256" i="1"/>
  <c r="CT256" i="1"/>
  <c r="CQ256" i="1"/>
  <c r="DB229" i="1"/>
  <c r="DE229" i="1"/>
  <c r="CT229" i="1"/>
  <c r="DD229" i="1"/>
  <c r="CQ229" i="1"/>
  <c r="DB198" i="1"/>
  <c r="DE198" i="1"/>
  <c r="CT198" i="1"/>
  <c r="DD198" i="1"/>
  <c r="CQ198" i="1"/>
  <c r="DB148" i="1"/>
  <c r="DE148" i="1"/>
  <c r="CT148" i="1"/>
  <c r="DD148" i="1"/>
  <c r="CQ148" i="1"/>
  <c r="DB258" i="1"/>
  <c r="DE258" i="1"/>
  <c r="CT258" i="1"/>
  <c r="DD258" i="1"/>
  <c r="CQ258" i="1"/>
  <c r="DB184" i="1"/>
  <c r="DE184" i="1"/>
  <c r="DD184" i="1"/>
  <c r="CT184" i="1"/>
  <c r="CQ184" i="1"/>
  <c r="DB132" i="1"/>
  <c r="DE132" i="1"/>
  <c r="CT132" i="1"/>
  <c r="DD132" i="1"/>
  <c r="CQ132" i="1"/>
  <c r="DB334" i="1"/>
  <c r="DE334" i="1"/>
  <c r="CT334" i="1"/>
  <c r="DD334" i="1"/>
  <c r="CQ334" i="1"/>
  <c r="DB182" i="1"/>
  <c r="DE182" i="1"/>
  <c r="CT182" i="1"/>
  <c r="DD182" i="1"/>
  <c r="CQ182" i="1"/>
  <c r="DB337" i="1"/>
  <c r="DE337" i="1"/>
  <c r="DD337" i="1"/>
  <c r="CT337" i="1"/>
  <c r="CQ337" i="1"/>
  <c r="DB189" i="1"/>
  <c r="DE189" i="1"/>
  <c r="CT189" i="1"/>
  <c r="DD189" i="1"/>
  <c r="CQ189" i="1"/>
  <c r="DB225" i="1"/>
  <c r="DE225" i="1"/>
  <c r="DD225" i="1"/>
  <c r="CT225" i="1"/>
  <c r="CQ225" i="1"/>
  <c r="DB227" i="1"/>
  <c r="DE227" i="1"/>
  <c r="CT227" i="1"/>
  <c r="DD227" i="1"/>
  <c r="CQ227" i="1"/>
  <c r="DB194" i="1"/>
  <c r="DE194" i="1"/>
  <c r="CT194" i="1"/>
  <c r="DD194" i="1"/>
  <c r="CQ194" i="1"/>
  <c r="DB110" i="1"/>
  <c r="DE110" i="1"/>
  <c r="CT110" i="1"/>
  <c r="DD110" i="1"/>
  <c r="CQ110" i="1"/>
  <c r="DB317" i="1"/>
  <c r="DE317" i="1"/>
  <c r="CT317" i="1"/>
  <c r="DD317" i="1"/>
  <c r="CQ317" i="1"/>
  <c r="DB205" i="1"/>
  <c r="DE205" i="1"/>
  <c r="CT205" i="1"/>
  <c r="DD205" i="1"/>
  <c r="CQ205" i="1"/>
  <c r="DB301" i="1"/>
  <c r="DE301" i="1"/>
  <c r="CT301" i="1"/>
  <c r="DD301" i="1"/>
  <c r="CQ301" i="1"/>
  <c r="DB373" i="1"/>
  <c r="DE373" i="1"/>
  <c r="CT373" i="1"/>
  <c r="DD373" i="1"/>
  <c r="CQ373" i="1"/>
  <c r="DB293" i="1"/>
  <c r="DE293" i="1"/>
  <c r="CT293" i="1"/>
  <c r="DD293" i="1"/>
  <c r="CQ293" i="1"/>
  <c r="DB134" i="1"/>
  <c r="DE134" i="1"/>
  <c r="CT134" i="1"/>
  <c r="DD134" i="1"/>
  <c r="CQ134" i="1"/>
  <c r="DB80" i="1"/>
  <c r="DE80" i="1"/>
  <c r="DD80" i="1"/>
  <c r="CT80" i="1"/>
  <c r="CQ80" i="1"/>
  <c r="DB154" i="1"/>
  <c r="DE154" i="1"/>
  <c r="CT154" i="1"/>
  <c r="DD154" i="1"/>
  <c r="CQ154" i="1"/>
  <c r="DB133" i="1"/>
  <c r="DE133" i="1"/>
  <c r="CT133" i="1"/>
  <c r="DD133" i="1"/>
  <c r="CQ133" i="1"/>
  <c r="DB88" i="1"/>
  <c r="DE88" i="1"/>
  <c r="CT88" i="1"/>
  <c r="DD88" i="1"/>
  <c r="CQ88" i="1"/>
  <c r="DB123" i="1"/>
  <c r="DE123" i="1"/>
  <c r="CT123" i="1"/>
  <c r="DD123" i="1"/>
  <c r="CQ123" i="1"/>
  <c r="DB103" i="1"/>
  <c r="DE103" i="1"/>
  <c r="CT103" i="1"/>
  <c r="DD103" i="1"/>
  <c r="CQ103" i="1"/>
  <c r="DB336" i="1"/>
  <c r="DE336" i="1"/>
  <c r="DD336" i="1"/>
  <c r="CT336" i="1"/>
  <c r="CQ336" i="1"/>
  <c r="DB285" i="1"/>
  <c r="DE285" i="1"/>
  <c r="CT285" i="1"/>
  <c r="DD285" i="1"/>
  <c r="CQ285" i="1"/>
  <c r="DB170" i="1"/>
  <c r="DE170" i="1"/>
  <c r="CT170" i="1"/>
  <c r="DD170" i="1"/>
  <c r="CQ170" i="1"/>
  <c r="DB84" i="1"/>
  <c r="DE84" i="1"/>
  <c r="CT84" i="1"/>
  <c r="DD84" i="1"/>
  <c r="CQ84" i="1"/>
  <c r="DB230" i="1"/>
  <c r="DE230" i="1"/>
  <c r="DD230" i="1"/>
  <c r="CT230" i="1"/>
  <c r="CQ230" i="1"/>
  <c r="DB102" i="1"/>
  <c r="DE102" i="1"/>
  <c r="CT102" i="1"/>
  <c r="DD102" i="1"/>
  <c r="CQ102" i="1"/>
  <c r="DB214" i="1"/>
  <c r="DE214" i="1"/>
  <c r="CT214" i="1"/>
  <c r="DD214" i="1"/>
  <c r="CQ214" i="1"/>
  <c r="DB254" i="1"/>
  <c r="DE254" i="1"/>
  <c r="CT254" i="1"/>
  <c r="DD254" i="1"/>
  <c r="CQ254" i="1"/>
  <c r="DB246" i="1"/>
  <c r="DE246" i="1"/>
  <c r="CT246" i="1"/>
  <c r="DD246" i="1"/>
  <c r="CQ246" i="1"/>
  <c r="DB216" i="1"/>
  <c r="DE216" i="1"/>
  <c r="CT216" i="1"/>
  <c r="DD216" i="1"/>
  <c r="CQ216" i="1"/>
  <c r="DB71" i="1"/>
  <c r="DE71" i="1"/>
  <c r="DD71" i="1"/>
  <c r="CT71" i="1"/>
  <c r="CQ71" i="1"/>
  <c r="DB124" i="1"/>
  <c r="DE124" i="1"/>
  <c r="CT124" i="1"/>
  <c r="DD124" i="1"/>
  <c r="CQ124" i="1"/>
  <c r="DB188" i="1"/>
  <c r="DE188" i="1"/>
  <c r="CT188" i="1"/>
  <c r="DD188" i="1"/>
  <c r="CQ188" i="1"/>
  <c r="DB279" i="1"/>
  <c r="DE279" i="1"/>
  <c r="DD279" i="1"/>
  <c r="CT279" i="1"/>
  <c r="CQ279" i="1"/>
  <c r="DB247" i="1"/>
  <c r="DE247" i="1"/>
  <c r="DD247" i="1"/>
  <c r="CT247" i="1"/>
  <c r="CQ247" i="1"/>
  <c r="DB300" i="1"/>
  <c r="DE300" i="1"/>
  <c r="CT300" i="1"/>
  <c r="DD300" i="1"/>
  <c r="CQ300" i="1"/>
  <c r="DB223" i="1"/>
  <c r="DE223" i="1"/>
  <c r="DD223" i="1"/>
  <c r="CT223" i="1"/>
  <c r="CQ223" i="1"/>
  <c r="DB342" i="1"/>
  <c r="DE342" i="1"/>
  <c r="CT342" i="1"/>
  <c r="DD342" i="1"/>
  <c r="CQ342" i="1"/>
  <c r="DB257" i="1"/>
  <c r="DE257" i="1"/>
  <c r="DD257" i="1"/>
  <c r="CT257" i="1"/>
  <c r="CQ257" i="1"/>
  <c r="DB287" i="1"/>
  <c r="DE287" i="1"/>
  <c r="DD287" i="1"/>
  <c r="CT287" i="1"/>
  <c r="CQ287" i="1"/>
  <c r="DB127" i="1"/>
  <c r="DE127" i="1"/>
  <c r="DD127" i="1"/>
  <c r="CT127" i="1"/>
  <c r="CQ127" i="1"/>
  <c r="DB116" i="1"/>
  <c r="DE116" i="1"/>
  <c r="DD116" i="1"/>
  <c r="CT116" i="1"/>
  <c r="CQ116" i="1"/>
  <c r="DB345" i="1"/>
  <c r="DE345" i="1"/>
  <c r="DD345" i="1"/>
  <c r="CT345" i="1"/>
  <c r="CQ345" i="1"/>
  <c r="DB152" i="1"/>
  <c r="DE152" i="1"/>
  <c r="DD152" i="1"/>
  <c r="CT152" i="1"/>
  <c r="CQ152" i="1"/>
  <c r="DB146" i="1"/>
  <c r="DE146" i="1"/>
  <c r="CT146" i="1"/>
  <c r="DD146" i="1"/>
  <c r="CQ146" i="1"/>
  <c r="DB215" i="1"/>
  <c r="DE215" i="1"/>
  <c r="CT215" i="1"/>
  <c r="DD215" i="1"/>
  <c r="CQ215" i="1"/>
  <c r="DB252" i="1"/>
  <c r="DE252" i="1"/>
  <c r="CT252" i="1"/>
  <c r="DD252" i="1"/>
  <c r="CQ252" i="1"/>
  <c r="DB190" i="1"/>
  <c r="DE190" i="1"/>
  <c r="CT190" i="1"/>
  <c r="DD190" i="1"/>
  <c r="CQ190" i="1"/>
  <c r="DB237" i="1"/>
  <c r="DE237" i="1"/>
  <c r="CT237" i="1"/>
  <c r="DD237" i="1"/>
  <c r="CQ237" i="1"/>
  <c r="DB141" i="1"/>
  <c r="DE141" i="1"/>
  <c r="CT141" i="1"/>
  <c r="DD141" i="1"/>
  <c r="CQ141" i="1"/>
  <c r="DB280" i="1"/>
  <c r="DE280" i="1"/>
  <c r="DD280" i="1"/>
  <c r="CT280" i="1"/>
  <c r="CQ280" i="1"/>
  <c r="DB332" i="1"/>
  <c r="DE332" i="1"/>
  <c r="CT332" i="1"/>
  <c r="DD332" i="1"/>
  <c r="CQ332" i="1"/>
  <c r="DB85" i="1"/>
  <c r="DE85" i="1"/>
  <c r="CT85" i="1"/>
  <c r="DD85" i="1"/>
  <c r="CQ85" i="1"/>
  <c r="DB341" i="1"/>
  <c r="DE341" i="1"/>
  <c r="CT341" i="1"/>
  <c r="DD341" i="1"/>
  <c r="CQ341" i="1"/>
  <c r="DB118" i="1"/>
  <c r="DE118" i="1"/>
  <c r="CT118" i="1"/>
  <c r="DD118" i="1"/>
  <c r="CQ118" i="1"/>
  <c r="DB166" i="1"/>
  <c r="DE166" i="1"/>
  <c r="CT166" i="1"/>
  <c r="DD166" i="1"/>
  <c r="CQ166" i="1"/>
  <c r="DB125" i="1"/>
  <c r="DE125" i="1"/>
  <c r="CT125" i="1"/>
  <c r="DD125" i="1"/>
  <c r="CQ125" i="1"/>
  <c r="DB226" i="1"/>
  <c r="DE226" i="1"/>
  <c r="DD226" i="1"/>
  <c r="CT226" i="1"/>
  <c r="CQ226" i="1"/>
  <c r="DB98" i="1"/>
  <c r="DE98" i="1"/>
  <c r="CT98" i="1"/>
  <c r="DD98" i="1"/>
  <c r="CQ98" i="1"/>
  <c r="DB183" i="1"/>
  <c r="DE183" i="1"/>
  <c r="DD183" i="1"/>
  <c r="CT183" i="1"/>
  <c r="CQ183" i="1"/>
  <c r="DB376" i="1"/>
  <c r="DE376" i="1"/>
  <c r="DD376" i="1"/>
  <c r="CT376" i="1"/>
  <c r="CQ376" i="1"/>
  <c r="DB105" i="1"/>
  <c r="DE105" i="1"/>
  <c r="DD105" i="1"/>
  <c r="CT105" i="1"/>
  <c r="CQ105" i="1"/>
  <c r="DB251" i="1"/>
  <c r="DE251" i="1"/>
  <c r="CT251" i="1"/>
  <c r="DD251" i="1"/>
  <c r="CQ251" i="1"/>
  <c r="DB236" i="1"/>
  <c r="DE236" i="1"/>
  <c r="CT236" i="1"/>
  <c r="DD236" i="1"/>
  <c r="CQ236" i="1"/>
  <c r="DB89" i="1"/>
  <c r="DE89" i="1"/>
  <c r="DD89" i="1"/>
  <c r="CT89" i="1"/>
  <c r="CQ89" i="1"/>
  <c r="DB338" i="1"/>
  <c r="DE338" i="1"/>
  <c r="CT338" i="1"/>
  <c r="DD338" i="1"/>
  <c r="CQ338" i="1"/>
  <c r="AX174" i="1"/>
  <c r="AS174" i="1" s="1"/>
  <c r="AX203" i="1"/>
  <c r="AS203" i="1" s="1"/>
  <c r="AX106" i="1"/>
  <c r="AS106" i="1" s="1"/>
  <c r="AX315" i="1"/>
  <c r="AX155" i="1"/>
  <c r="AS155" i="1" s="1"/>
  <c r="AX107" i="1"/>
  <c r="AX81" i="1"/>
  <c r="AS81" i="1" s="1"/>
  <c r="AX171" i="1"/>
  <c r="AS171" i="1" s="1"/>
  <c r="AX122" i="1"/>
  <c r="AS122" i="1" s="1"/>
  <c r="AX72" i="1"/>
  <c r="AS72" i="1" s="1"/>
  <c r="AX278" i="1"/>
  <c r="AS278" i="1" s="1"/>
  <c r="CM39" i="1"/>
  <c r="AX234" i="1"/>
  <c r="AS234" i="1" s="1"/>
  <c r="AX136" i="1"/>
  <c r="AS136" i="1" s="1"/>
  <c r="AX92" i="1"/>
  <c r="AS92" i="1" s="1"/>
  <c r="AX159" i="1"/>
  <c r="AS159" i="1" s="1"/>
  <c r="AX276" i="1"/>
  <c r="AS276" i="1" s="1"/>
  <c r="CM38" i="1"/>
  <c r="AX58" i="1"/>
  <c r="AS58" i="1" s="1"/>
  <c r="CM40" i="1"/>
  <c r="AX158" i="1"/>
  <c r="AS158" i="1" s="1"/>
  <c r="AX271" i="1"/>
  <c r="AS271" i="1" s="1"/>
  <c r="AX167" i="1"/>
  <c r="AS167" i="1" s="1"/>
  <c r="AX284" i="1"/>
  <c r="AS284" i="1" s="1"/>
  <c r="AX274" i="1"/>
  <c r="AS274" i="1" s="1"/>
  <c r="AX299" i="1"/>
  <c r="AS299" i="1" s="1"/>
  <c r="AX150" i="1"/>
  <c r="AS150" i="1" s="1"/>
  <c r="AX128" i="1"/>
  <c r="AS128" i="1" s="1"/>
  <c r="AX356" i="1"/>
  <c r="AS356" i="1" s="1"/>
  <c r="AX354" i="1"/>
  <c r="AS354" i="1" s="1"/>
  <c r="AX202" i="1"/>
  <c r="AS202" i="1" s="1"/>
  <c r="AX288" i="1"/>
  <c r="AS288" i="1" s="1"/>
  <c r="AX75" i="1"/>
  <c r="AS75" i="1" s="1"/>
  <c r="AX340" i="1"/>
  <c r="AS340" i="1" s="1"/>
  <c r="AX231" i="1"/>
  <c r="AS231" i="1" s="1"/>
  <c r="AX82" i="1"/>
  <c r="AS82" i="1" s="1"/>
  <c r="AX270" i="1"/>
  <c r="AS270" i="1" s="1"/>
  <c r="AX97" i="1"/>
  <c r="AS97" i="1" s="1"/>
  <c r="AX242" i="1"/>
  <c r="AS242" i="1" s="1"/>
  <c r="AX61" i="1"/>
  <c r="AS61" i="1" s="1"/>
  <c r="AX232" i="1"/>
  <c r="AS232" i="1" s="1"/>
  <c r="AX160" i="1"/>
  <c r="AS160" i="1" s="1"/>
  <c r="AX115" i="1"/>
  <c r="AS115" i="1" s="1"/>
  <c r="AX333" i="1"/>
  <c r="AS333" i="1" s="1"/>
  <c r="AX311" i="1"/>
  <c r="AS311" i="1" s="1"/>
  <c r="AX372" i="1"/>
  <c r="AS372" i="1" s="1"/>
  <c r="AX264" i="1"/>
  <c r="AS264" i="1" s="1"/>
  <c r="AX218" i="1"/>
  <c r="AS218" i="1" s="1"/>
  <c r="AX303" i="1"/>
  <c r="AS303" i="1" s="1"/>
  <c r="AX192" i="1"/>
  <c r="AS192" i="1" s="1"/>
  <c r="AX329" i="1"/>
  <c r="AS329" i="1" s="1"/>
  <c r="AX87" i="1"/>
  <c r="AS87" i="1" s="1"/>
  <c r="AX282" i="1"/>
  <c r="AS282" i="1" s="1"/>
  <c r="AX193" i="1"/>
  <c r="AS193" i="1" s="1"/>
  <c r="AX359" i="1"/>
  <c r="AS359" i="1" s="1"/>
  <c r="AX374" i="1"/>
  <c r="AS374" i="1" s="1"/>
  <c r="AX222" i="1"/>
  <c r="AS222" i="1" s="1"/>
  <c r="AX90" i="1"/>
  <c r="AS90" i="1" s="1"/>
  <c r="AX233" i="1"/>
  <c r="AS233" i="1" s="1"/>
  <c r="AX137" i="1"/>
  <c r="AS137" i="1" s="1"/>
  <c r="AX228" i="1"/>
  <c r="AS228" i="1" s="1"/>
  <c r="AX129" i="1"/>
  <c r="AS129" i="1" s="1"/>
  <c r="AX277" i="1"/>
  <c r="AS277" i="1" s="1"/>
  <c r="AX250" i="1"/>
  <c r="AS250" i="1" s="1"/>
  <c r="AX352" i="1"/>
  <c r="AS352" i="1" s="1"/>
  <c r="AX302" i="1"/>
  <c r="AS302" i="1" s="1"/>
  <c r="AX370" i="1"/>
  <c r="AS370" i="1" s="1"/>
  <c r="AX99" i="1"/>
  <c r="AS99" i="1" s="1"/>
  <c r="AX240" i="1"/>
  <c r="AS240" i="1" s="1"/>
  <c r="AX298" i="1"/>
  <c r="AS298" i="1" s="1"/>
  <c r="AX211" i="1"/>
  <c r="AS211" i="1" s="1"/>
  <c r="AX249" i="1"/>
  <c r="AS249" i="1" s="1"/>
  <c r="AX130" i="1"/>
  <c r="AS130" i="1" s="1"/>
  <c r="AX330" i="1"/>
  <c r="AS330" i="1" s="1"/>
  <c r="AX210" i="1"/>
  <c r="AS210" i="1" s="1"/>
  <c r="AX318" i="1"/>
  <c r="AS318" i="1" s="1"/>
  <c r="AX208" i="1"/>
  <c r="AS208" i="1" s="1"/>
  <c r="AX117" i="1"/>
  <c r="AS117" i="1" s="1"/>
  <c r="AX308" i="1"/>
  <c r="AS308" i="1" s="1"/>
  <c r="AX131" i="1"/>
  <c r="AS131" i="1" s="1"/>
  <c r="AX235" i="1"/>
  <c r="AS235" i="1" s="1"/>
  <c r="AX100" i="1"/>
  <c r="AS100" i="1" s="1"/>
  <c r="AX94" i="1"/>
  <c r="AS94" i="1" s="1"/>
  <c r="AX83" i="1"/>
  <c r="AS83" i="1" s="1"/>
  <c r="AX310" i="1"/>
  <c r="AS310" i="1" s="1"/>
  <c r="AX272" i="1"/>
  <c r="AS272" i="1" s="1"/>
  <c r="AX177" i="1"/>
  <c r="AS177" i="1" s="1"/>
  <c r="AX73" i="1"/>
  <c r="AS73" i="1" s="1"/>
  <c r="AX64" i="1"/>
  <c r="AS64" i="1" s="1"/>
  <c r="AX121" i="1"/>
  <c r="AS121" i="1" s="1"/>
  <c r="AX319" i="1"/>
  <c r="AS319" i="1" s="1"/>
  <c r="AX113" i="1"/>
  <c r="AS113" i="1" s="1"/>
  <c r="AX369" i="1"/>
  <c r="AS369" i="1" s="1"/>
  <c r="AX138" i="1"/>
  <c r="AS138" i="1" s="1"/>
  <c r="AX290" i="1"/>
  <c r="AS290" i="1" s="1"/>
  <c r="AX112" i="1"/>
  <c r="AS112" i="1" s="1"/>
  <c r="AX335" i="1"/>
  <c r="AS335" i="1" s="1"/>
  <c r="AX269" i="1"/>
  <c r="AS269" i="1" s="1"/>
  <c r="AX178" i="1"/>
  <c r="AS178" i="1" s="1"/>
  <c r="AX294" i="1"/>
  <c r="AS294" i="1" s="1"/>
  <c r="AX165" i="1"/>
  <c r="AS165" i="1" s="1"/>
  <c r="AX180" i="1"/>
  <c r="AS180" i="1" s="1"/>
  <c r="AX169" i="1"/>
  <c r="AS169" i="1" s="1"/>
  <c r="AX366" i="1"/>
  <c r="AS366" i="1" s="1"/>
  <c r="AX151" i="1"/>
  <c r="AS151" i="1" s="1"/>
  <c r="AX275" i="1"/>
  <c r="AS275" i="1" s="1"/>
  <c r="AX145" i="1"/>
  <c r="AS145" i="1" s="1"/>
  <c r="AX261" i="1"/>
  <c r="AS261" i="1" s="1"/>
  <c r="AX328" i="1"/>
  <c r="AS328" i="1" s="1"/>
  <c r="AX63" i="1"/>
  <c r="AS63" i="1" s="1"/>
  <c r="AX173" i="1"/>
  <c r="AS173" i="1" s="1"/>
  <c r="AX79" i="1"/>
  <c r="AS79" i="1" s="1"/>
  <c r="AX285" i="1"/>
  <c r="AS285" i="1" s="1"/>
  <c r="AX124" i="1"/>
  <c r="AS124" i="1" s="1"/>
  <c r="AX306" i="1"/>
  <c r="AS306" i="1" s="1"/>
  <c r="AX338" i="1"/>
  <c r="AS338" i="1" s="1"/>
  <c r="AX163" i="1"/>
  <c r="AS163" i="1" s="1"/>
  <c r="AX95" i="1"/>
  <c r="AS95" i="1" s="1"/>
  <c r="AX256" i="1"/>
  <c r="AS256" i="1" s="1"/>
  <c r="AX70" i="1"/>
  <c r="AS70" i="1" s="1"/>
  <c r="AX142" i="1"/>
  <c r="AS142" i="1" s="1"/>
  <c r="AX139" i="1"/>
  <c r="AS139" i="1" s="1"/>
  <c r="AX204" i="1"/>
  <c r="AS204" i="1" s="1"/>
  <c r="AX300" i="1"/>
  <c r="AS300" i="1" s="1"/>
  <c r="AX108" i="1"/>
  <c r="AS108" i="1" s="1"/>
  <c r="AX367" i="1"/>
  <c r="AS367" i="1" s="1"/>
  <c r="AX62" i="1"/>
  <c r="AS62" i="1" s="1"/>
  <c r="AX66" i="1"/>
  <c r="AS66" i="1" s="1"/>
  <c r="AX207" i="1"/>
  <c r="AS207" i="1" s="1"/>
  <c r="AX245" i="1"/>
  <c r="AS245" i="1" s="1"/>
  <c r="AX332" i="1"/>
  <c r="AS332" i="1" s="1"/>
  <c r="AX345" i="1"/>
  <c r="AS345" i="1" s="1"/>
  <c r="AX236" i="1"/>
  <c r="AS236" i="1" s="1"/>
  <c r="AX266" i="1"/>
  <c r="AS266" i="1" s="1"/>
  <c r="AX186" i="1"/>
  <c r="AS186" i="1" s="1"/>
  <c r="AX336" i="1"/>
  <c r="AS336" i="1" s="1"/>
  <c r="AX357" i="1"/>
  <c r="AS357" i="1" s="1"/>
  <c r="AX324" i="1"/>
  <c r="AS324" i="1" s="1"/>
  <c r="AX213" i="1"/>
  <c r="AS213" i="1" s="1"/>
  <c r="AX253" i="1"/>
  <c r="AS253" i="1" s="1"/>
  <c r="AX77" i="1"/>
  <c r="AS77" i="1" s="1"/>
  <c r="AX293" i="1"/>
  <c r="AS293" i="1" s="1"/>
  <c r="AS120" i="1"/>
  <c r="AX342" i="1"/>
  <c r="AS342" i="1" s="1"/>
  <c r="AX334" i="1"/>
  <c r="AS334" i="1" s="1"/>
  <c r="AX223" i="1"/>
  <c r="AS223" i="1" s="1"/>
  <c r="AX296" i="1"/>
  <c r="AS296" i="1" s="1"/>
  <c r="AX98" i="1"/>
  <c r="AS98" i="1" s="1"/>
  <c r="AX91" i="1"/>
  <c r="AS91" i="1" s="1"/>
  <c r="AX227" i="1"/>
  <c r="AS227" i="1" s="1"/>
  <c r="AX289" i="1"/>
  <c r="AS289" i="1" s="1"/>
  <c r="AX198" i="1"/>
  <c r="AS198" i="1" s="1"/>
  <c r="AX237" i="1"/>
  <c r="AS237" i="1" s="1"/>
  <c r="AX101" i="1"/>
  <c r="AS101" i="1" s="1"/>
  <c r="AX144" i="1"/>
  <c r="AS144" i="1" s="1"/>
  <c r="AX132" i="1"/>
  <c r="AS132" i="1" s="1"/>
  <c r="AX243" i="1"/>
  <c r="AS243" i="1" s="1"/>
  <c r="AX197" i="1"/>
  <c r="AS197" i="1" s="1"/>
  <c r="AX312" i="1"/>
  <c r="AS312" i="1" s="1"/>
  <c r="AX358" i="1"/>
  <c r="AS358" i="1" s="1"/>
  <c r="AX371" i="1"/>
  <c r="AS371" i="1" s="1"/>
  <c r="AX337" i="1"/>
  <c r="AS337" i="1" s="1"/>
  <c r="AS353" i="1"/>
  <c r="AS162" i="1"/>
  <c r="AX344" i="1"/>
  <c r="AS344" i="1" s="1"/>
  <c r="AX341" i="1"/>
  <c r="AS341" i="1" s="1"/>
  <c r="AX149" i="1"/>
  <c r="AS149" i="1" s="1"/>
  <c r="AX214" i="1"/>
  <c r="AS214" i="1" s="1"/>
  <c r="AX327" i="1"/>
  <c r="AS327" i="1" s="1"/>
  <c r="AX248" i="1"/>
  <c r="AS248" i="1" s="1"/>
  <c r="AX168" i="1"/>
  <c r="AS168" i="1" s="1"/>
  <c r="AX153" i="1"/>
  <c r="AS153" i="1" s="1"/>
  <c r="AX377" i="1"/>
  <c r="AS377" i="1" s="1"/>
  <c r="AX105" i="1"/>
  <c r="AS105" i="1" s="1"/>
  <c r="AX267" i="1"/>
  <c r="AS267" i="1" s="1"/>
  <c r="AX191" i="1"/>
  <c r="AS191" i="1" s="1"/>
  <c r="AX351" i="1"/>
  <c r="AS351" i="1" s="1"/>
  <c r="AX212" i="1"/>
  <c r="AS212" i="1" s="1"/>
  <c r="AX185" i="1"/>
  <c r="AS185" i="1" s="1"/>
  <c r="AX216" i="1"/>
  <c r="AS216" i="1" s="1"/>
  <c r="AX148" i="1"/>
  <c r="AS148" i="1" s="1"/>
  <c r="AX287" i="1"/>
  <c r="AS287" i="1" s="1"/>
  <c r="AX255" i="1"/>
  <c r="AS255" i="1" s="1"/>
  <c r="AX123" i="1"/>
  <c r="AS123" i="1" s="1"/>
  <c r="AX196" i="1"/>
  <c r="AS196" i="1" s="1"/>
  <c r="AX309" i="1"/>
  <c r="AS309" i="1" s="1"/>
  <c r="AS200" i="1"/>
  <c r="AX225" i="1"/>
  <c r="AS225" i="1" s="1"/>
  <c r="AX85" i="1"/>
  <c r="AS85" i="1" s="1"/>
  <c r="AX281" i="1"/>
  <c r="AS281" i="1" s="1"/>
  <c r="AX104" i="1"/>
  <c r="AS104" i="1" s="1"/>
  <c r="AX118" i="1"/>
  <c r="AS118" i="1" s="1"/>
  <c r="AX199" i="1"/>
  <c r="AS199" i="1" s="1"/>
  <c r="AX170" i="1"/>
  <c r="AS170" i="1" s="1"/>
  <c r="AX238" i="1"/>
  <c r="AS238" i="1" s="1"/>
  <c r="AX146" i="1"/>
  <c r="AS146" i="1" s="1"/>
  <c r="AX110" i="1"/>
  <c r="AS110" i="1" s="1"/>
  <c r="AX279" i="1"/>
  <c r="AS279" i="1" s="1"/>
  <c r="AX217" i="1"/>
  <c r="AS217" i="1" s="1"/>
  <c r="AX260" i="1"/>
  <c r="AS260" i="1" s="1"/>
  <c r="AX322" i="1"/>
  <c r="AS322" i="1" s="1"/>
  <c r="AX268" i="1"/>
  <c r="AS268" i="1" s="1"/>
  <c r="AX331" i="1"/>
  <c r="AS331" i="1" s="1"/>
  <c r="AX323" i="1"/>
  <c r="AS323" i="1" s="1"/>
  <c r="AX325" i="1"/>
  <c r="AS325" i="1" s="1"/>
  <c r="AX135" i="1"/>
  <c r="AS135" i="1" s="1"/>
  <c r="AX363" i="1"/>
  <c r="AS363" i="1" s="1"/>
  <c r="AX74" i="1"/>
  <c r="AS74" i="1" s="1"/>
  <c r="AX349" i="1"/>
  <c r="AS349" i="1" s="1"/>
  <c r="AX194" i="1"/>
  <c r="AS194" i="1" s="1"/>
  <c r="AX355" i="1"/>
  <c r="AS355" i="1" s="1"/>
  <c r="AX126" i="1"/>
  <c r="AS126" i="1" s="1"/>
  <c r="AX209" i="1"/>
  <c r="AS209" i="1" s="1"/>
  <c r="AX241" i="1"/>
  <c r="AS241" i="1" s="1"/>
  <c r="AX280" i="1"/>
  <c r="AS280" i="1" s="1"/>
  <c r="AX188" i="1"/>
  <c r="AS188" i="1" s="1"/>
  <c r="AX88" i="1"/>
  <c r="AS88" i="1" s="1"/>
  <c r="AX184" i="1"/>
  <c r="AS184" i="1" s="1"/>
  <c r="AX109" i="1"/>
  <c r="AS109" i="1" s="1"/>
  <c r="AX304" i="1"/>
  <c r="AS304" i="1" s="1"/>
  <c r="AX373" i="1"/>
  <c r="AS373" i="1" s="1"/>
  <c r="AX183" i="1"/>
  <c r="AS183" i="1" s="1"/>
  <c r="AX219" i="1"/>
  <c r="AS219" i="1" s="1"/>
  <c r="AX201" i="1"/>
  <c r="AS201" i="1" s="1"/>
  <c r="AX102" i="1"/>
  <c r="AS102" i="1" s="1"/>
  <c r="AX161" i="1"/>
  <c r="AS161" i="1" s="1"/>
  <c r="AX251" i="1"/>
  <c r="AS251" i="1" s="1"/>
  <c r="AX65" i="1"/>
  <c r="AS65" i="1" s="1"/>
  <c r="AX86" i="1"/>
  <c r="AS86" i="1" s="1"/>
  <c r="AX205" i="1"/>
  <c r="AS205" i="1" s="1"/>
  <c r="AX320" i="1"/>
  <c r="AS320" i="1" s="1"/>
  <c r="AX76" i="1"/>
  <c r="AS76" i="1" s="1"/>
  <c r="AX215" i="1"/>
  <c r="AS215" i="1" s="1"/>
  <c r="AX368" i="1"/>
  <c r="AS368" i="1" s="1"/>
  <c r="AX305" i="1"/>
  <c r="AS305" i="1" s="1"/>
  <c r="AX348" i="1"/>
  <c r="AS348" i="1" s="1"/>
  <c r="AX80" i="1"/>
  <c r="AS80" i="1" s="1"/>
  <c r="AX59" i="1"/>
  <c r="AS59" i="1" s="1"/>
  <c r="AX164" i="1"/>
  <c r="AS164" i="1" s="1"/>
  <c r="AX307" i="1"/>
  <c r="AS307" i="1" s="1"/>
  <c r="AS93" i="1"/>
  <c r="AS297" i="1"/>
  <c r="AX133" i="1"/>
  <c r="AS133" i="1" s="1"/>
  <c r="AX84" i="1"/>
  <c r="AS84" i="1" s="1"/>
  <c r="AX226" i="1"/>
  <c r="AS226" i="1" s="1"/>
  <c r="AX116" i="1"/>
  <c r="AS116" i="1" s="1"/>
  <c r="AX114" i="1"/>
  <c r="AS114" i="1" s="1"/>
  <c r="AX316" i="1"/>
  <c r="AS316" i="1" s="1"/>
  <c r="AX229" i="1"/>
  <c r="AS229" i="1" s="1"/>
  <c r="AX376" i="1"/>
  <c r="AS376" i="1" s="1"/>
  <c r="AX172" i="1"/>
  <c r="AS172" i="1" s="1"/>
  <c r="AX189" i="1"/>
  <c r="AS189" i="1" s="1"/>
  <c r="AX195" i="1"/>
  <c r="AS195" i="1" s="1"/>
  <c r="AX134" i="1"/>
  <c r="AS134" i="1" s="1"/>
  <c r="AX365" i="1"/>
  <c r="AS365" i="1" s="1"/>
  <c r="AX326" i="1"/>
  <c r="AS326" i="1" s="1"/>
  <c r="AX339" i="1"/>
  <c r="AS339" i="1" s="1"/>
  <c r="AX265" i="1"/>
  <c r="AS265" i="1" s="1"/>
  <c r="AX273" i="1"/>
  <c r="AS273" i="1" s="1"/>
  <c r="AS343" i="1"/>
  <c r="AX103" i="1"/>
  <c r="AS103" i="1" s="1"/>
  <c r="AX78" i="1"/>
  <c r="AS78" i="1" s="1"/>
  <c r="AX244" i="1"/>
  <c r="AS244" i="1" s="1"/>
  <c r="AX179" i="1"/>
  <c r="AS179" i="1" s="1"/>
  <c r="AX166" i="1"/>
  <c r="AS166" i="1" s="1"/>
  <c r="AX68" i="1"/>
  <c r="AS68" i="1" s="1"/>
  <c r="AX254" i="1"/>
  <c r="AS254" i="1" s="1"/>
  <c r="AX221" i="1"/>
  <c r="AS221" i="1" s="1"/>
  <c r="AX361" i="1"/>
  <c r="AS361" i="1" s="1"/>
  <c r="AX252" i="1"/>
  <c r="AS252" i="1" s="1"/>
  <c r="AX157" i="1"/>
  <c r="AS157" i="1" s="1"/>
  <c r="AX125" i="1"/>
  <c r="AS125" i="1" s="1"/>
  <c r="AX156" i="1"/>
  <c r="AS156" i="1" s="1"/>
  <c r="AX152" i="1"/>
  <c r="AS152" i="1" s="1"/>
  <c r="AX263" i="1"/>
  <c r="AS263" i="1" s="1"/>
  <c r="AX154" i="1"/>
  <c r="AS154" i="1" s="1"/>
  <c r="AX313" i="1"/>
  <c r="AS313" i="1" s="1"/>
  <c r="AX259" i="1"/>
  <c r="AS259" i="1" s="1"/>
  <c r="AX230" i="1"/>
  <c r="AS230" i="1" s="1"/>
  <c r="AX220" i="1"/>
  <c r="AS220" i="1" s="1"/>
  <c r="AX182" i="1"/>
  <c r="AS182" i="1" s="1"/>
  <c r="AX347" i="1"/>
  <c r="AS347" i="1" s="1"/>
  <c r="AX140" i="1"/>
  <c r="AS140" i="1" s="1"/>
  <c r="AX206" i="1"/>
  <c r="AS206" i="1" s="1"/>
  <c r="AX190" i="1"/>
  <c r="AS190" i="1" s="1"/>
  <c r="AX141" i="1"/>
  <c r="AS141" i="1" s="1"/>
  <c r="AX176" i="1"/>
  <c r="AS176" i="1" s="1"/>
  <c r="AX283" i="1"/>
  <c r="AS283" i="1" s="1"/>
  <c r="AX175" i="1"/>
  <c r="AS175" i="1" s="1"/>
  <c r="AX143" i="1"/>
  <c r="AS143" i="1" s="1"/>
  <c r="AX257" i="1"/>
  <c r="AS257" i="1" s="1"/>
  <c r="AX314" i="1"/>
  <c r="AS314" i="1" s="1"/>
  <c r="AX346" i="1"/>
  <c r="AS346" i="1" s="1"/>
  <c r="AS350" i="1"/>
  <c r="AS364" i="1"/>
  <c r="AS292" i="1"/>
  <c r="AX111" i="1"/>
  <c r="AS111" i="1" s="1"/>
  <c r="AX321" i="1"/>
  <c r="AS321" i="1" s="1"/>
  <c r="AX60" i="1"/>
  <c r="AS60" i="1" s="1"/>
  <c r="AX360" i="1"/>
  <c r="AS360" i="1" s="1"/>
  <c r="AX295" i="1"/>
  <c r="AS295" i="1" s="1"/>
  <c r="AX127" i="1"/>
  <c r="AS127" i="1" s="1"/>
  <c r="AX181" i="1"/>
  <c r="AS181" i="1" s="1"/>
  <c r="AX375" i="1"/>
  <c r="AS375" i="1" s="1"/>
  <c r="AX239" i="1"/>
  <c r="AS239" i="1" s="1"/>
  <c r="AX301" i="1"/>
  <c r="AS301" i="1" s="1"/>
  <c r="AX187" i="1"/>
  <c r="AS187" i="1" s="1"/>
  <c r="AX317" i="1"/>
  <c r="AS317" i="1" s="1"/>
  <c r="AX89" i="1"/>
  <c r="AS89" i="1" s="1"/>
  <c r="AX96" i="1"/>
  <c r="AS96" i="1" s="1"/>
  <c r="AX262" i="1"/>
  <c r="AS262" i="1" s="1"/>
  <c r="AX246" i="1"/>
  <c r="AS246" i="1" s="1"/>
  <c r="AX71" i="1"/>
  <c r="AS71" i="1" s="1"/>
  <c r="AX247" i="1"/>
  <c r="AS247" i="1" s="1"/>
  <c r="AX258" i="1"/>
  <c r="AS258" i="1" s="1"/>
  <c r="AX119" i="1"/>
  <c r="AS119" i="1" s="1"/>
  <c r="AX224" i="1"/>
  <c r="AS224" i="1" s="1"/>
  <c r="AX286" i="1"/>
  <c r="AS286" i="1" s="1"/>
  <c r="AS69" i="1"/>
  <c r="AS107" i="1"/>
  <c r="AS362" i="1"/>
  <c r="AS315" i="1"/>
  <c r="BB85" i="1"/>
  <c r="BB133" i="1"/>
  <c r="BB189" i="1"/>
  <c r="BB103" i="1"/>
  <c r="BB169" i="1"/>
  <c r="BB240" i="1"/>
  <c r="BB84" i="1"/>
  <c r="BB63" i="1"/>
  <c r="BB248" i="1"/>
  <c r="BB230" i="1"/>
  <c r="BB195" i="1"/>
  <c r="BB65" i="1"/>
  <c r="BB137" i="1"/>
  <c r="BB86" i="1"/>
  <c r="BB141" i="1"/>
  <c r="BB166" i="1"/>
  <c r="BB135" i="1"/>
  <c r="BB120" i="1"/>
  <c r="BB99" i="1"/>
  <c r="BB183" i="1"/>
  <c r="BB114" i="1"/>
  <c r="BB98" i="1"/>
  <c r="BB150" i="1"/>
  <c r="BB245" i="1"/>
  <c r="BB105" i="1"/>
  <c r="BB107" i="1"/>
  <c r="BB87" i="1"/>
  <c r="BB232" i="1"/>
  <c r="BB187" i="1"/>
  <c r="BB79" i="1"/>
  <c r="BB186" i="1"/>
  <c r="BB64" i="1"/>
  <c r="BB78" i="1"/>
  <c r="BB122" i="1"/>
  <c r="BB171" i="1"/>
  <c r="BB72" i="1"/>
  <c r="BB221" i="1"/>
  <c r="BB155" i="1"/>
  <c r="BB121" i="1"/>
  <c r="BB82" i="1"/>
  <c r="BB130" i="1"/>
  <c r="BB237" i="1"/>
  <c r="BB216" i="1"/>
  <c r="BB222" i="1"/>
  <c r="BB95" i="1"/>
  <c r="BB113" i="1"/>
  <c r="BB177" i="1"/>
  <c r="BB115" i="1"/>
  <c r="BB97" i="1"/>
  <c r="BB70" i="1"/>
  <c r="BB142" i="1"/>
  <c r="BB219" i="1"/>
  <c r="BB116" i="1"/>
  <c r="BB108" i="1"/>
  <c r="BB156" i="1"/>
  <c r="BB146" i="1"/>
  <c r="BB110" i="1"/>
  <c r="BB235" i="1"/>
  <c r="BB231" i="1"/>
  <c r="BB251" i="1"/>
  <c r="BB190" i="1"/>
  <c r="BB132" i="1"/>
  <c r="BB184" i="1"/>
  <c r="BB104" i="1"/>
  <c r="BB111" i="1"/>
  <c r="BB160" i="1"/>
  <c r="BB200" i="1"/>
  <c r="BB73" i="1"/>
  <c r="BB218" i="1"/>
  <c r="BB145" i="1"/>
  <c r="BB60" i="1"/>
  <c r="BB168" i="1"/>
  <c r="BB161" i="1"/>
  <c r="BB172" i="1"/>
  <c r="BB239" i="1"/>
  <c r="BB128" i="1"/>
  <c r="BB210" i="1"/>
  <c r="BB227" i="1"/>
  <c r="BB148" i="1"/>
  <c r="BB163" i="1"/>
  <c r="BB178" i="1"/>
  <c r="BB139" i="1"/>
  <c r="BB212" i="1"/>
  <c r="BB88" i="1"/>
  <c r="BB244" i="1"/>
  <c r="BB211" i="1"/>
  <c r="BB127" i="1"/>
  <c r="BB152" i="1"/>
  <c r="BB66" i="1"/>
  <c r="BB229" i="1"/>
  <c r="BB112" i="1"/>
  <c r="BB138" i="1"/>
  <c r="BB61" i="1"/>
  <c r="BB192" i="1"/>
  <c r="BB217" i="1"/>
  <c r="BB167" i="1"/>
  <c r="BB158" i="1"/>
  <c r="BB205" i="1"/>
  <c r="BB206" i="1"/>
  <c r="BB149" i="1"/>
  <c r="BB225" i="1"/>
  <c r="BB124" i="1"/>
  <c r="BB179" i="1"/>
  <c r="BB193" i="1"/>
  <c r="BB94" i="1"/>
  <c r="BB109" i="1"/>
  <c r="BB90" i="1"/>
  <c r="BB214" i="1"/>
  <c r="BB170" i="1"/>
  <c r="BB147" i="1"/>
  <c r="BB69" i="1"/>
  <c r="BB67" i="1"/>
  <c r="BB151" i="1"/>
  <c r="BB180" i="1"/>
  <c r="BB202" i="1"/>
  <c r="BB247" i="1"/>
  <c r="BB252" i="1"/>
  <c r="BB197" i="1"/>
  <c r="BB118" i="1"/>
  <c r="BB199" i="1"/>
  <c r="BB224" i="1"/>
  <c r="BB58" i="1"/>
  <c r="BB83" i="1"/>
  <c r="BB136" i="1"/>
  <c r="BB143" i="1"/>
  <c r="BB198" i="1"/>
  <c r="BB234" i="1"/>
  <c r="BB126" i="1"/>
  <c r="BB250" i="1"/>
  <c r="BB238" i="1"/>
  <c r="BB92" i="1"/>
  <c r="BB123" i="1"/>
  <c r="BB62" i="1"/>
  <c r="BB106" i="1"/>
  <c r="BB91" i="1"/>
  <c r="BB191" i="1"/>
  <c r="BB182" i="1"/>
  <c r="BB236" i="1"/>
  <c r="BB223" i="1"/>
  <c r="BB144" i="1"/>
  <c r="BB68" i="1"/>
  <c r="BB157" i="1"/>
  <c r="BB77" i="1"/>
  <c r="BB125" i="1"/>
  <c r="BB129" i="1"/>
  <c r="BB213" i="1"/>
  <c r="BB74" i="1"/>
  <c r="BB174" i="1"/>
  <c r="BB134" i="1"/>
  <c r="BB242" i="1"/>
  <c r="BB233" i="1"/>
  <c r="BB81" i="1"/>
  <c r="BB153" i="1"/>
  <c r="BB226" i="1"/>
  <c r="BB164" i="1"/>
  <c r="BB131" i="1"/>
  <c r="BB100" i="1"/>
  <c r="BB80" i="1"/>
  <c r="BB196" i="1"/>
  <c r="BB194" i="1"/>
  <c r="BB140" i="1"/>
  <c r="BB117" i="1"/>
  <c r="BB71" i="1"/>
  <c r="BB175" i="1"/>
  <c r="BB241" i="1"/>
  <c r="BB154" i="1"/>
  <c r="BB185" i="1"/>
  <c r="BB165" i="1"/>
  <c r="BB173" i="1"/>
  <c r="BB75" i="1"/>
  <c r="BB208" i="1"/>
  <c r="BB209" i="1"/>
  <c r="BB201" i="1"/>
  <c r="BB119" i="1"/>
  <c r="BB102" i="1"/>
  <c r="BB249" i="1"/>
  <c r="BB93" i="1"/>
  <c r="BB96" i="1"/>
  <c r="BB228" i="1"/>
  <c r="BB162" i="1"/>
  <c r="BB215" i="1"/>
  <c r="BB89" i="1"/>
  <c r="BB101" i="1"/>
  <c r="BB76" i="1"/>
  <c r="BB243" i="1"/>
  <c r="BB188" i="1"/>
  <c r="BB59" i="1"/>
  <c r="BB203" i="1"/>
  <c r="BB204" i="1"/>
  <c r="BB181" i="1"/>
  <c r="BB220" i="1"/>
  <c r="BB207" i="1"/>
  <c r="BB159" i="1"/>
  <c r="BB246" i="1"/>
  <c r="BB176" i="1"/>
  <c r="DX57" i="1" l="1"/>
  <c r="EP57" i="1"/>
  <c r="EQ57" i="1" l="1"/>
  <c r="ES57" i="1"/>
  <c r="EC57" i="1"/>
  <c r="DU57" i="1"/>
  <c r="CL57" i="1" s="1"/>
  <c r="DY57" i="1"/>
  <c r="CR57" i="1" l="1"/>
  <c r="CS57" i="1" l="1"/>
  <c r="EA57" i="1" s="1"/>
  <c r="CM57" i="1"/>
  <c r="CU57" i="1"/>
  <c r="CO57" i="1" s="1"/>
  <c r="CX57" i="1"/>
  <c r="EB57" i="1" l="1"/>
  <c r="DS57" i="1"/>
  <c r="ED57" i="1"/>
  <c r="DP57" i="1"/>
  <c r="CP57" i="1"/>
  <c r="CY57" i="1"/>
  <c r="DC57" i="1"/>
  <c r="CV57" i="1"/>
  <c r="BO57" i="1" s="1"/>
  <c r="CN57" i="1"/>
  <c r="BU57" i="1" l="1"/>
  <c r="BP57" i="1" l="1"/>
  <c r="BV57" i="1"/>
  <c r="CA57" i="1"/>
  <c r="BX57" i="1"/>
  <c r="BQ57" i="1" l="1"/>
  <c r="CB57" i="1"/>
  <c r="BS57" i="1"/>
  <c r="DA57" i="1"/>
  <c r="BR57" i="1"/>
  <c r="CF57" i="1"/>
  <c r="BY57" i="1"/>
  <c r="DB57" i="1" l="1"/>
  <c r="CT57" i="1"/>
  <c r="DD57" i="1"/>
  <c r="CQ57" i="1"/>
  <c r="AR57" i="1"/>
  <c r="AX57" i="1" s="1"/>
  <c r="AS57" i="1" l="1"/>
  <c r="BB57" i="1"/>
  <c r="DX378" i="1" l="1"/>
  <c r="EC18" i="1"/>
  <c r="EP378" i="1"/>
  <c r="EQ378" i="1" l="1"/>
  <c r="ES378" i="1"/>
  <c r="EC378" i="1"/>
  <c r="DU378" i="1"/>
  <c r="CL378" i="1" s="1"/>
  <c r="DY378" i="1"/>
  <c r="CR378" i="1" l="1"/>
  <c r="CU378" i="1" l="1"/>
  <c r="CO378" i="1" s="1"/>
  <c r="DC20" i="1"/>
  <c r="CS378" i="1"/>
  <c r="EA378" i="1" s="1"/>
  <c r="CX378" i="1"/>
  <c r="CM378" i="1"/>
  <c r="EB378" i="1" l="1"/>
  <c r="EE378" i="1"/>
  <c r="ED378" i="1"/>
  <c r="DS378" i="1"/>
  <c r="DP378" i="1"/>
  <c r="CV378" i="1"/>
  <c r="BO378" i="1" s="1"/>
  <c r="CP378" i="1"/>
  <c r="DC378" i="1"/>
  <c r="CN378" i="1"/>
  <c r="CY378" i="1"/>
  <c r="BU378" i="1" l="1"/>
  <c r="BP378" i="1" l="1"/>
  <c r="BV378" i="1"/>
  <c r="CA378" i="1"/>
  <c r="BX378" i="1"/>
  <c r="BS378" i="1" l="1"/>
  <c r="CB378" i="1"/>
  <c r="BQ378" i="1"/>
  <c r="BR378" i="1"/>
  <c r="BY378" i="1"/>
  <c r="CF378" i="1"/>
  <c r="DA378" i="1"/>
  <c r="DB378" i="1" l="1"/>
  <c r="DE378" i="1"/>
  <c r="CT378" i="1"/>
  <c r="DD378" i="1"/>
  <c r="CQ378" i="1"/>
  <c r="AR378" i="1"/>
  <c r="DC7" i="1"/>
  <c r="AX378" i="1" l="1"/>
  <c r="AS378" i="1" s="1"/>
  <c r="EP410" i="1"/>
  <c r="EP393" i="1"/>
  <c r="DX393" i="1"/>
  <c r="DU393" i="1" s="1"/>
  <c r="CL393" i="1" s="1"/>
  <c r="CV393" i="1" s="1"/>
  <c r="BO393" i="1" s="1"/>
  <c r="EP409" i="1"/>
  <c r="DX379" i="1"/>
  <c r="DU379" i="1" s="1"/>
  <c r="CL379" i="1" s="1"/>
  <c r="CM379" i="1" s="1"/>
  <c r="DX394" i="1"/>
  <c r="DU394" i="1" s="1"/>
  <c r="CL394" i="1" s="1"/>
  <c r="CV394" i="1" s="1"/>
  <c r="BO394" i="1" s="1"/>
  <c r="DX403" i="1"/>
  <c r="DU403" i="1" s="1"/>
  <c r="CL403" i="1" s="1"/>
  <c r="CV403" i="1" s="1"/>
  <c r="BO403" i="1" s="1"/>
  <c r="DX392" i="1"/>
  <c r="DU392" i="1" s="1"/>
  <c r="CL392" i="1" s="1"/>
  <c r="CV392" i="1" s="1"/>
  <c r="BO392" i="1" s="1"/>
  <c r="EP417" i="1"/>
  <c r="EP419" i="1"/>
  <c r="EP382" i="1"/>
  <c r="EA382" i="1"/>
  <c r="EA399" i="1"/>
  <c r="DX383" i="1"/>
  <c r="DU383" i="1" s="1"/>
  <c r="CL383" i="1" s="1"/>
  <c r="CV383" i="1" s="1"/>
  <c r="BO383" i="1" s="1"/>
  <c r="EA388" i="1"/>
  <c r="DX384" i="1"/>
  <c r="DU384" i="1" s="1"/>
  <c r="CL384" i="1" s="1"/>
  <c r="CV384" i="1" s="1"/>
  <c r="BO384" i="1" s="1"/>
  <c r="DX397" i="1"/>
  <c r="DU397" i="1" s="1"/>
  <c r="CL397" i="1" s="1"/>
  <c r="CV397" i="1" s="1"/>
  <c r="BO397" i="1" s="1"/>
  <c r="DX380" i="1"/>
  <c r="DU380" i="1" s="1"/>
  <c r="CL380" i="1" s="1"/>
  <c r="CM380" i="1" s="1"/>
  <c r="DX382" i="1"/>
  <c r="DU382" i="1" s="1"/>
  <c r="CL382" i="1" s="1"/>
  <c r="CV382" i="1" s="1"/>
  <c r="BO382" i="1" s="1"/>
  <c r="EA407" i="1"/>
  <c r="EP407" i="1"/>
  <c r="DX396" i="1"/>
  <c r="DU396" i="1" s="1"/>
  <c r="CL396" i="1" s="1"/>
  <c r="CV396" i="1" s="1"/>
  <c r="BO396" i="1" s="1"/>
  <c r="DX404" i="1"/>
  <c r="DU404" i="1" s="1"/>
  <c r="CL404" i="1" s="1"/>
  <c r="CV404" i="1" s="1"/>
  <c r="BO404" i="1" s="1"/>
  <c r="EA387" i="1"/>
  <c r="DX407" i="1"/>
  <c r="DU407" i="1" s="1"/>
  <c r="CL407" i="1" s="1"/>
  <c r="CV407" i="1" s="1"/>
  <c r="BO407" i="1" s="1"/>
  <c r="DX395" i="1"/>
  <c r="DU395" i="1" s="1"/>
  <c r="CL395" i="1" s="1"/>
  <c r="CV395" i="1" s="1"/>
  <c r="BO395" i="1" s="1"/>
  <c r="BP395" i="1" s="1"/>
  <c r="EP404" i="1"/>
  <c r="EA384" i="1"/>
  <c r="EA391" i="1"/>
  <c r="EA402" i="1"/>
  <c r="EA405" i="1"/>
  <c r="EA385" i="1"/>
  <c r="EP390" i="1"/>
  <c r="DX385" i="1"/>
  <c r="DU385" i="1" s="1"/>
  <c r="CL385" i="1" s="1"/>
  <c r="CM385" i="1" s="1"/>
  <c r="EA398" i="1"/>
  <c r="EA395" i="1"/>
  <c r="EA380" i="1"/>
  <c r="EA389" i="1"/>
  <c r="EP412" i="1"/>
  <c r="EP388" i="1"/>
  <c r="EP398" i="1"/>
  <c r="EP414" i="1"/>
  <c r="EP401" i="1"/>
  <c r="EP400" i="1"/>
  <c r="EA397" i="1"/>
  <c r="EA383" i="1"/>
  <c r="EP415" i="1"/>
  <c r="DX401" i="1"/>
  <c r="DU401" i="1" s="1"/>
  <c r="CL401" i="1" s="1"/>
  <c r="CV401" i="1" s="1"/>
  <c r="BO401" i="1" s="1"/>
  <c r="DX406" i="1"/>
  <c r="DU406" i="1" s="1"/>
  <c r="CL406" i="1" s="1"/>
  <c r="CV406" i="1" s="1"/>
  <c r="BO406" i="1" s="1"/>
  <c r="EA401" i="1"/>
  <c r="EP389" i="1"/>
  <c r="EP396" i="1"/>
  <c r="EA400" i="1"/>
  <c r="EA396" i="1"/>
  <c r="EA393" i="1"/>
  <c r="EP420" i="1"/>
  <c r="DX400" i="1"/>
  <c r="DU400" i="1" s="1"/>
  <c r="CL400" i="1" s="1"/>
  <c r="CV400" i="1" s="1"/>
  <c r="BO400" i="1" s="1"/>
  <c r="EA381" i="1"/>
  <c r="EA390" i="1"/>
  <c r="EP416" i="1"/>
  <c r="EP418" i="1"/>
  <c r="EP384" i="1"/>
  <c r="EP399" i="1"/>
  <c r="EP387" i="1"/>
  <c r="EP405" i="1"/>
  <c r="EP391" i="1"/>
  <c r="EP413" i="1"/>
  <c r="EP406" i="1"/>
  <c r="EA394" i="1"/>
  <c r="EA419" i="1"/>
  <c r="EA410" i="1"/>
  <c r="DX381" i="1"/>
  <c r="DU381" i="1" s="1"/>
  <c r="CL381" i="1" s="1"/>
  <c r="CV381" i="1" s="1"/>
  <c r="BO381" i="1" s="1"/>
  <c r="EA414" i="1"/>
  <c r="EA420" i="1"/>
  <c r="EP402" i="1"/>
  <c r="EP421" i="1"/>
  <c r="EP385" i="1"/>
  <c r="EP381" i="1"/>
  <c r="EP411" i="1"/>
  <c r="EP386" i="1"/>
  <c r="DX402" i="1"/>
  <c r="DU402" i="1" s="1"/>
  <c r="CL402" i="1" s="1"/>
  <c r="CV402" i="1" s="1"/>
  <c r="BO402" i="1" s="1"/>
  <c r="DX398" i="1"/>
  <c r="DU398" i="1" s="1"/>
  <c r="CL398" i="1" s="1"/>
  <c r="CV398" i="1" s="1"/>
  <c r="BO398" i="1" s="1"/>
  <c r="BP398" i="1" s="1"/>
  <c r="EP408" i="1"/>
  <c r="EA404" i="1"/>
  <c r="DX390" i="1"/>
  <c r="EC390" i="1" s="1"/>
  <c r="DX387" i="1"/>
  <c r="DU387" i="1" s="1"/>
  <c r="CL387" i="1" s="1"/>
  <c r="CV387" i="1" s="1"/>
  <c r="BO387" i="1" s="1"/>
  <c r="EA415" i="1"/>
  <c r="DX405" i="1"/>
  <c r="DU405" i="1" s="1"/>
  <c r="CL405" i="1" s="1"/>
  <c r="CV405" i="1" s="1"/>
  <c r="BO405" i="1" s="1"/>
  <c r="DX399" i="1"/>
  <c r="DU399" i="1" s="1"/>
  <c r="CL399" i="1" s="1"/>
  <c r="CV399" i="1" s="1"/>
  <c r="BO399" i="1" s="1"/>
  <c r="EA386" i="1"/>
  <c r="DX391" i="1"/>
  <c r="DU391" i="1" s="1"/>
  <c r="CL391" i="1" s="1"/>
  <c r="EA421" i="1"/>
  <c r="EA409" i="1"/>
  <c r="EA413" i="1"/>
  <c r="EP394" i="1"/>
  <c r="EP395" i="1"/>
  <c r="EP397" i="1"/>
  <c r="EA412" i="1"/>
  <c r="EA411" i="1"/>
  <c r="EA392" i="1"/>
  <c r="EA417" i="1"/>
  <c r="DX386" i="1"/>
  <c r="DU386" i="1" s="1"/>
  <c r="CL386" i="1" s="1"/>
  <c r="CV386" i="1" s="1"/>
  <c r="BO386" i="1" s="1"/>
  <c r="EP380" i="1"/>
  <c r="EP403" i="1"/>
  <c r="EA406" i="1"/>
  <c r="EP383" i="1"/>
  <c r="EA416" i="1"/>
  <c r="EA408" i="1"/>
  <c r="EA418" i="1"/>
  <c r="EP392" i="1"/>
  <c r="DX389" i="1"/>
  <c r="DU389" i="1" s="1"/>
  <c r="CL389" i="1" s="1"/>
  <c r="CM389" i="1" s="1"/>
  <c r="DX388" i="1"/>
  <c r="DU388" i="1" s="1"/>
  <c r="CL388" i="1" s="1"/>
  <c r="CV388" i="1" s="1"/>
  <c r="BO388" i="1" s="1"/>
  <c r="EA403" i="1"/>
  <c r="EC19" i="1"/>
  <c r="EA379" i="1"/>
  <c r="EP379" i="1"/>
  <c r="EQ380" i="1" l="1"/>
  <c r="ES380" i="1"/>
  <c r="EQ394" i="1"/>
  <c r="ES394" i="1"/>
  <c r="ED415" i="1"/>
  <c r="DS415" i="1"/>
  <c r="DP415" i="1"/>
  <c r="FG415" i="1" s="1"/>
  <c r="EB415" i="1"/>
  <c r="EQ411" i="1"/>
  <c r="ES411" i="1"/>
  <c r="ED410" i="1"/>
  <c r="DS410" i="1"/>
  <c r="DP410" i="1"/>
  <c r="EB410" i="1"/>
  <c r="EQ399" i="1"/>
  <c r="ES399" i="1"/>
  <c r="ED393" i="1"/>
  <c r="DS393" i="1"/>
  <c r="EB393" i="1"/>
  <c r="EE393" i="1"/>
  <c r="DP393" i="1"/>
  <c r="EQ415" i="1"/>
  <c r="ES415" i="1"/>
  <c r="FJ415" i="1" s="1"/>
  <c r="EQ412" i="1"/>
  <c r="ES412" i="1"/>
  <c r="ED405" i="1"/>
  <c r="DS405" i="1"/>
  <c r="EB405" i="1"/>
  <c r="EE405" i="1"/>
  <c r="DP405" i="1"/>
  <c r="ED388" i="1"/>
  <c r="DS388" i="1"/>
  <c r="EB388" i="1"/>
  <c r="EE388" i="1"/>
  <c r="DP388" i="1"/>
  <c r="ED412" i="1"/>
  <c r="DS412" i="1"/>
  <c r="DP412" i="1"/>
  <c r="FG412" i="1" s="1"/>
  <c r="EB412" i="1"/>
  <c r="ED383" i="1"/>
  <c r="DS383" i="1"/>
  <c r="EB383" i="1"/>
  <c r="EE383" i="1"/>
  <c r="DP383" i="1"/>
  <c r="ED386" i="1"/>
  <c r="DS386" i="1"/>
  <c r="EB386" i="1"/>
  <c r="EE386" i="1"/>
  <c r="DP386" i="1"/>
  <c r="EQ381" i="1"/>
  <c r="ES381" i="1"/>
  <c r="EQ384" i="1"/>
  <c r="ES384" i="1"/>
  <c r="ED402" i="1"/>
  <c r="DS402" i="1"/>
  <c r="EB402" i="1"/>
  <c r="EE402" i="1"/>
  <c r="DP402" i="1"/>
  <c r="ED418" i="1"/>
  <c r="DS418" i="1"/>
  <c r="DP418" i="1"/>
  <c r="EB418" i="1"/>
  <c r="ED417" i="1"/>
  <c r="FI417" i="1" s="1"/>
  <c r="DS417" i="1"/>
  <c r="FH417" i="1" s="1"/>
  <c r="DP417" i="1"/>
  <c r="EB417" i="1"/>
  <c r="ED409" i="1"/>
  <c r="DS409" i="1"/>
  <c r="DP409" i="1"/>
  <c r="EB409" i="1"/>
  <c r="ED394" i="1"/>
  <c r="DS394" i="1"/>
  <c r="EB394" i="1"/>
  <c r="EE394" i="1"/>
  <c r="DP394" i="1"/>
  <c r="ED400" i="1"/>
  <c r="DS400" i="1"/>
  <c r="EB400" i="1"/>
  <c r="EE400" i="1"/>
  <c r="DP400" i="1"/>
  <c r="ED380" i="1"/>
  <c r="DS380" i="1"/>
  <c r="EB380" i="1"/>
  <c r="EE380" i="1"/>
  <c r="DP380" i="1"/>
  <c r="ED391" i="1"/>
  <c r="DS391" i="1"/>
  <c r="EB391" i="1"/>
  <c r="EE391" i="1"/>
  <c r="DP391" i="1"/>
  <c r="EQ407" i="1"/>
  <c r="ES407" i="1"/>
  <c r="ED399" i="1"/>
  <c r="DS399" i="1"/>
  <c r="EB399" i="1"/>
  <c r="EE399" i="1"/>
  <c r="DP399" i="1"/>
  <c r="EQ383" i="1"/>
  <c r="ES383" i="1"/>
  <c r="ED406" i="1"/>
  <c r="DS406" i="1"/>
  <c r="EB406" i="1"/>
  <c r="EE406" i="1"/>
  <c r="DP406" i="1"/>
  <c r="EQ397" i="1"/>
  <c r="ES397" i="1"/>
  <c r="EQ403" i="1"/>
  <c r="ES403" i="1"/>
  <c r="EQ395" i="1"/>
  <c r="ES395" i="1"/>
  <c r="EQ392" i="1"/>
  <c r="ES392" i="1"/>
  <c r="ED413" i="1"/>
  <c r="DS413" i="1"/>
  <c r="DP413" i="1"/>
  <c r="FG413" i="1" s="1"/>
  <c r="EB413" i="1"/>
  <c r="ED419" i="1"/>
  <c r="DS419" i="1"/>
  <c r="FH419" i="1" s="1"/>
  <c r="DP419" i="1"/>
  <c r="FG419" i="1" s="1"/>
  <c r="EB419" i="1"/>
  <c r="ED396" i="1"/>
  <c r="DS396" i="1"/>
  <c r="EB396" i="1"/>
  <c r="EE396" i="1"/>
  <c r="DP396" i="1"/>
  <c r="ED389" i="1"/>
  <c r="DS389" i="1"/>
  <c r="EB389" i="1"/>
  <c r="EE389" i="1"/>
  <c r="DP389" i="1"/>
  <c r="EQ385" i="1"/>
  <c r="ES385" i="1"/>
  <c r="EQ418" i="1"/>
  <c r="ES418" i="1"/>
  <c r="FJ418" i="1" s="1"/>
  <c r="ED397" i="1"/>
  <c r="DS397" i="1"/>
  <c r="EB397" i="1"/>
  <c r="EE397" i="1"/>
  <c r="DP397" i="1"/>
  <c r="EQ379" i="1"/>
  <c r="ES379" i="1"/>
  <c r="ED408" i="1"/>
  <c r="FI408" i="1" s="1"/>
  <c r="DS408" i="1"/>
  <c r="FH408" i="1" s="1"/>
  <c r="DP408" i="1"/>
  <c r="FG408" i="1" s="1"/>
  <c r="EB408" i="1"/>
  <c r="ED392" i="1"/>
  <c r="DS392" i="1"/>
  <c r="EB392" i="1"/>
  <c r="EE392" i="1"/>
  <c r="DP392" i="1"/>
  <c r="ED421" i="1"/>
  <c r="FI421" i="1" s="1"/>
  <c r="DS421" i="1"/>
  <c r="FH421" i="1" s="1"/>
  <c r="DP421" i="1"/>
  <c r="EB421" i="1"/>
  <c r="ED404" i="1"/>
  <c r="DS404" i="1"/>
  <c r="EB404" i="1"/>
  <c r="EE404" i="1"/>
  <c r="DP404" i="1"/>
  <c r="EQ421" i="1"/>
  <c r="ES421" i="1"/>
  <c r="FJ421" i="1" s="1"/>
  <c r="EQ406" i="1"/>
  <c r="ES406" i="1"/>
  <c r="EQ416" i="1"/>
  <c r="ES416" i="1"/>
  <c r="FJ416" i="1" s="1"/>
  <c r="EQ396" i="1"/>
  <c r="ES396" i="1"/>
  <c r="EQ400" i="1"/>
  <c r="ES400" i="1"/>
  <c r="ED395" i="1"/>
  <c r="DS395" i="1"/>
  <c r="EB395" i="1"/>
  <c r="EE395" i="1"/>
  <c r="DP395" i="1"/>
  <c r="ED384" i="1"/>
  <c r="DS384" i="1"/>
  <c r="EB384" i="1"/>
  <c r="EE384" i="1"/>
  <c r="DP384" i="1"/>
  <c r="ED407" i="1"/>
  <c r="DS407" i="1"/>
  <c r="EB407" i="1"/>
  <c r="EE407" i="1"/>
  <c r="DP407" i="1"/>
  <c r="ED382" i="1"/>
  <c r="DS382" i="1"/>
  <c r="EB382" i="1"/>
  <c r="EE382" i="1"/>
  <c r="DP382" i="1"/>
  <c r="EQ409" i="1"/>
  <c r="ES409" i="1"/>
  <c r="FJ409" i="1" s="1"/>
  <c r="ED379" i="1"/>
  <c r="DS379" i="1"/>
  <c r="EB379" i="1"/>
  <c r="EE379" i="1"/>
  <c r="DP379" i="1"/>
  <c r="ED416" i="1"/>
  <c r="DS416" i="1"/>
  <c r="FH416" i="1" s="1"/>
  <c r="DP416" i="1"/>
  <c r="FG416" i="1" s="1"/>
  <c r="EB416" i="1"/>
  <c r="ED411" i="1"/>
  <c r="FI411" i="1" s="1"/>
  <c r="DS411" i="1"/>
  <c r="DP411" i="1"/>
  <c r="FG411" i="1" s="1"/>
  <c r="EB411" i="1"/>
  <c r="FK411" i="1" s="1"/>
  <c r="EQ408" i="1"/>
  <c r="FK408" i="1" s="1"/>
  <c r="ES408" i="1"/>
  <c r="FJ408" i="1" s="1"/>
  <c r="EQ402" i="1"/>
  <c r="ES402" i="1"/>
  <c r="EQ413" i="1"/>
  <c r="FK413" i="1" s="1"/>
  <c r="ES413" i="1"/>
  <c r="FJ413" i="1" s="1"/>
  <c r="ED390" i="1"/>
  <c r="DS390" i="1"/>
  <c r="EB390" i="1"/>
  <c r="EE390" i="1"/>
  <c r="DP390" i="1"/>
  <c r="EQ389" i="1"/>
  <c r="ES389" i="1"/>
  <c r="EQ401" i="1"/>
  <c r="ES401" i="1"/>
  <c r="ED398" i="1"/>
  <c r="DS398" i="1"/>
  <c r="EB398" i="1"/>
  <c r="EE398" i="1"/>
  <c r="DP398" i="1"/>
  <c r="EQ404" i="1"/>
  <c r="ES404" i="1"/>
  <c r="EQ382" i="1"/>
  <c r="ES382" i="1"/>
  <c r="ED420" i="1"/>
  <c r="FI420" i="1" s="1"/>
  <c r="DS420" i="1"/>
  <c r="FH420" i="1" s="1"/>
  <c r="DP420" i="1"/>
  <c r="FG420" i="1" s="1"/>
  <c r="EB420" i="1"/>
  <c r="EQ391" i="1"/>
  <c r="ES391" i="1"/>
  <c r="ED381" i="1"/>
  <c r="DS381" i="1"/>
  <c r="EB381" i="1"/>
  <c r="EE381" i="1"/>
  <c r="DP381" i="1"/>
  <c r="ED401" i="1"/>
  <c r="DS401" i="1"/>
  <c r="EB401" i="1"/>
  <c r="EE401" i="1"/>
  <c r="DP401" i="1"/>
  <c r="EQ414" i="1"/>
  <c r="ES414" i="1"/>
  <c r="FJ414" i="1" s="1"/>
  <c r="EQ419" i="1"/>
  <c r="ES419" i="1"/>
  <c r="FJ419" i="1" s="1"/>
  <c r="EQ393" i="1"/>
  <c r="ES393" i="1"/>
  <c r="ED403" i="1"/>
  <c r="DS403" i="1"/>
  <c r="EB403" i="1"/>
  <c r="EE403" i="1"/>
  <c r="DP403" i="1"/>
  <c r="ED414" i="1"/>
  <c r="FI414" i="1" s="1"/>
  <c r="DS414" i="1"/>
  <c r="DP414" i="1"/>
  <c r="FG414" i="1" s="1"/>
  <c r="EB414" i="1"/>
  <c r="EQ405" i="1"/>
  <c r="ES405" i="1"/>
  <c r="EQ398" i="1"/>
  <c r="ES398" i="1"/>
  <c r="EQ390" i="1"/>
  <c r="ES390" i="1"/>
  <c r="EQ417" i="1"/>
  <c r="FK417" i="1" s="1"/>
  <c r="ES417" i="1"/>
  <c r="FJ417" i="1" s="1"/>
  <c r="EQ410" i="1"/>
  <c r="ES410" i="1"/>
  <c r="FJ410" i="1" s="1"/>
  <c r="EQ386" i="1"/>
  <c r="ES386" i="1"/>
  <c r="EQ387" i="1"/>
  <c r="ES387" i="1"/>
  <c r="EQ420" i="1"/>
  <c r="ES420" i="1"/>
  <c r="FJ420" i="1" s="1"/>
  <c r="EQ388" i="1"/>
  <c r="ES388" i="1"/>
  <c r="ED385" i="1"/>
  <c r="DS385" i="1"/>
  <c r="EB385" i="1"/>
  <c r="EE385" i="1"/>
  <c r="DP385" i="1"/>
  <c r="ED387" i="1"/>
  <c r="DS387" i="1"/>
  <c r="EB387" i="1"/>
  <c r="EE387" i="1"/>
  <c r="DP387" i="1"/>
  <c r="FG409" i="1"/>
  <c r="FG421" i="1"/>
  <c r="FJ411" i="1"/>
  <c r="FJ412" i="1"/>
  <c r="CN379" i="1"/>
  <c r="BY402" i="1"/>
  <c r="AR402" i="1" s="1"/>
  <c r="BP402" i="1"/>
  <c r="BY400" i="1"/>
  <c r="AR400" i="1" s="1"/>
  <c r="BP400" i="1"/>
  <c r="BY406" i="1"/>
  <c r="AR406" i="1" s="1"/>
  <c r="BP406" i="1"/>
  <c r="BY407" i="1"/>
  <c r="AR407" i="1" s="1"/>
  <c r="BP407" i="1"/>
  <c r="BY399" i="1"/>
  <c r="AR399" i="1" s="1"/>
  <c r="BP399" i="1"/>
  <c r="BY405" i="1"/>
  <c r="AR405" i="1" s="1"/>
  <c r="BP405" i="1"/>
  <c r="BY401" i="1"/>
  <c r="AR401" i="1" s="1"/>
  <c r="BP401" i="1"/>
  <c r="BY404" i="1"/>
  <c r="AR404" i="1" s="1"/>
  <c r="BP404" i="1"/>
  <c r="BY403" i="1"/>
  <c r="AR403" i="1" s="1"/>
  <c r="BP403" i="1"/>
  <c r="FI418" i="1"/>
  <c r="FG418" i="1"/>
  <c r="FI415" i="1"/>
  <c r="FI410" i="1"/>
  <c r="FG410" i="1"/>
  <c r="FG417" i="1"/>
  <c r="FI412" i="1"/>
  <c r="EC402" i="1"/>
  <c r="EC381" i="1"/>
  <c r="DY382" i="1"/>
  <c r="CV379" i="1"/>
  <c r="BO379" i="1" s="1"/>
  <c r="DY385" i="1"/>
  <c r="DY403" i="1"/>
  <c r="CM387" i="1"/>
  <c r="DY394" i="1"/>
  <c r="CM382" i="1"/>
  <c r="CY394" i="1"/>
  <c r="DY381" i="1"/>
  <c r="EC407" i="1"/>
  <c r="CM386" i="1"/>
  <c r="DY388" i="1"/>
  <c r="DY401" i="1"/>
  <c r="EC396" i="1"/>
  <c r="EC388" i="1"/>
  <c r="EC401" i="1"/>
  <c r="CY396" i="1"/>
  <c r="EC383" i="1"/>
  <c r="CM381" i="1"/>
  <c r="EC389" i="1"/>
  <c r="EC386" i="1"/>
  <c r="DY387" i="1"/>
  <c r="CY401" i="1"/>
  <c r="EC385" i="1"/>
  <c r="DY396" i="1"/>
  <c r="CY397" i="1"/>
  <c r="DY392" i="1"/>
  <c r="EC379" i="1"/>
  <c r="EC395" i="1"/>
  <c r="DY404" i="1"/>
  <c r="EC384" i="1"/>
  <c r="CM384" i="1"/>
  <c r="DY402" i="1"/>
  <c r="CY406" i="1"/>
  <c r="CY395" i="1"/>
  <c r="EC404" i="1"/>
  <c r="DY384" i="1"/>
  <c r="EC394" i="1"/>
  <c r="EC393" i="1"/>
  <c r="EC406" i="1"/>
  <c r="DY395" i="1"/>
  <c r="CY404" i="1"/>
  <c r="CY380" i="1"/>
  <c r="CP380" i="1"/>
  <c r="CN380" i="1"/>
  <c r="BP396" i="1"/>
  <c r="BY396" i="1"/>
  <c r="AR396" i="1" s="1"/>
  <c r="BP393" i="1"/>
  <c r="BY393" i="1"/>
  <c r="AR393" i="1" s="1"/>
  <c r="CP389" i="1"/>
  <c r="CN389" i="1"/>
  <c r="CY389" i="1"/>
  <c r="CM391" i="1"/>
  <c r="CV391" i="1"/>
  <c r="BO391" i="1" s="1"/>
  <c r="BP394" i="1"/>
  <c r="BY394" i="1"/>
  <c r="AR394" i="1" s="1"/>
  <c r="BP397" i="1"/>
  <c r="BY397" i="1"/>
  <c r="AR397" i="1" s="1"/>
  <c r="BS398" i="1"/>
  <c r="BQ398" i="1"/>
  <c r="CB398" i="1"/>
  <c r="CN385" i="1"/>
  <c r="CP385" i="1"/>
  <c r="CY385" i="1"/>
  <c r="CY379" i="1"/>
  <c r="FH412" i="1"/>
  <c r="DY391" i="1"/>
  <c r="EC399" i="1"/>
  <c r="FH415" i="1"/>
  <c r="BY398" i="1"/>
  <c r="AR398" i="1" s="1"/>
  <c r="CV380" i="1"/>
  <c r="BO380" i="1" s="1"/>
  <c r="BY395" i="1"/>
  <c r="AR395" i="1" s="1"/>
  <c r="EC391" i="1"/>
  <c r="DY399" i="1"/>
  <c r="CY405" i="1"/>
  <c r="DU390" i="1"/>
  <c r="CL390" i="1" s="1"/>
  <c r="DY390" i="1"/>
  <c r="FI416" i="1"/>
  <c r="BQ395" i="1"/>
  <c r="BS395" i="1"/>
  <c r="CB395" i="1"/>
  <c r="CY399" i="1"/>
  <c r="CV389" i="1"/>
  <c r="BO389" i="1" s="1"/>
  <c r="CM392" i="1"/>
  <c r="CM383" i="1"/>
  <c r="DY405" i="1"/>
  <c r="CV385" i="1"/>
  <c r="BO385" i="1" s="1"/>
  <c r="CM388" i="1"/>
  <c r="DY389" i="1"/>
  <c r="FH418" i="1"/>
  <c r="DY386" i="1"/>
  <c r="FH411" i="1"/>
  <c r="EC405" i="1"/>
  <c r="EC387" i="1"/>
  <c r="CP379" i="1"/>
  <c r="FH413" i="1"/>
  <c r="FI413" i="1"/>
  <c r="FH409" i="1"/>
  <c r="FI409" i="1"/>
  <c r="CY402" i="1"/>
  <c r="DY397" i="1"/>
  <c r="CY407" i="1"/>
  <c r="EC380" i="1"/>
  <c r="CY403" i="1"/>
  <c r="DY398" i="1"/>
  <c r="EC400" i="1"/>
  <c r="FH414" i="1"/>
  <c r="DY400" i="1"/>
  <c r="FI419" i="1"/>
  <c r="DY380" i="1"/>
  <c r="DY383" i="1"/>
  <c r="EC392" i="1"/>
  <c r="CY393" i="1"/>
  <c r="CY398" i="1"/>
  <c r="CY400" i="1"/>
  <c r="EC398" i="1"/>
  <c r="FH410" i="1"/>
  <c r="DY406" i="1"/>
  <c r="DY407" i="1"/>
  <c r="EC382" i="1"/>
  <c r="EC397" i="1"/>
  <c r="EC403" i="1"/>
  <c r="DY379" i="1"/>
  <c r="DY393" i="1"/>
  <c r="FK421" i="1" l="1"/>
  <c r="EI15" i="1"/>
  <c r="FK409" i="1"/>
  <c r="FK415" i="1"/>
  <c r="FK410" i="1"/>
  <c r="FK419" i="1"/>
  <c r="FK412" i="1"/>
  <c r="FK416" i="1"/>
  <c r="FK418" i="1"/>
  <c r="FK414" i="1"/>
  <c r="FK420" i="1"/>
  <c r="CP381" i="1"/>
  <c r="CN386" i="1"/>
  <c r="CY382" i="1"/>
  <c r="BU382" i="1" s="1"/>
  <c r="CA382" i="1" s="1"/>
  <c r="CN387" i="1"/>
  <c r="AX398" i="1"/>
  <c r="AS398" i="1" s="1"/>
  <c r="AX395" i="1"/>
  <c r="AS395" i="1" s="1"/>
  <c r="EI17" i="1"/>
  <c r="EI19" i="1" s="1"/>
  <c r="EC5" i="1"/>
  <c r="BS404" i="1"/>
  <c r="BQ404" i="1"/>
  <c r="CB404" i="1"/>
  <c r="AX404" i="1" s="1"/>
  <c r="AS404" i="1" s="1"/>
  <c r="BS407" i="1"/>
  <c r="CB407" i="1"/>
  <c r="AX407" i="1" s="1"/>
  <c r="AS407" i="1" s="1"/>
  <c r="BQ407" i="1"/>
  <c r="CB401" i="1"/>
  <c r="AX401" i="1" s="1"/>
  <c r="BQ401" i="1"/>
  <c r="BS401" i="1"/>
  <c r="CB406" i="1"/>
  <c r="AX406" i="1" s="1"/>
  <c r="BS406" i="1"/>
  <c r="BQ406" i="1"/>
  <c r="BS405" i="1"/>
  <c r="BQ405" i="1"/>
  <c r="CB405" i="1"/>
  <c r="AX405" i="1" s="1"/>
  <c r="AS405" i="1" s="1"/>
  <c r="BQ400" i="1"/>
  <c r="BS400" i="1"/>
  <c r="CB400" i="1"/>
  <c r="AX400" i="1" s="1"/>
  <c r="AS400" i="1" s="1"/>
  <c r="BS403" i="1"/>
  <c r="CB403" i="1"/>
  <c r="AX403" i="1" s="1"/>
  <c r="AS403" i="1" s="1"/>
  <c r="BQ403" i="1"/>
  <c r="BQ399" i="1"/>
  <c r="CB399" i="1"/>
  <c r="AX399" i="1" s="1"/>
  <c r="AS399" i="1" s="1"/>
  <c r="BS399" i="1"/>
  <c r="CB402" i="1"/>
  <c r="AX402" i="1" s="1"/>
  <c r="BS402" i="1"/>
  <c r="BQ402" i="1"/>
  <c r="CP387" i="1"/>
  <c r="CY387" i="1"/>
  <c r="BU387" i="1" s="1"/>
  <c r="BP387" i="1" s="1"/>
  <c r="CP386" i="1"/>
  <c r="BU379" i="1"/>
  <c r="CN382" i="1"/>
  <c r="CP382" i="1"/>
  <c r="CY381" i="1"/>
  <c r="BU381" i="1" s="1"/>
  <c r="BP381" i="1" s="1"/>
  <c r="CN381" i="1"/>
  <c r="EC11" i="1"/>
  <c r="EC14" i="1" s="1"/>
  <c r="CY386" i="1"/>
  <c r="BU386" i="1" s="1"/>
  <c r="CA386" i="1" s="1"/>
  <c r="CN384" i="1"/>
  <c r="CY384" i="1"/>
  <c r="BU384" i="1" s="1"/>
  <c r="CA384" i="1" s="1"/>
  <c r="CP384" i="1"/>
  <c r="CN392" i="1"/>
  <c r="CY392" i="1"/>
  <c r="BU392" i="1" s="1"/>
  <c r="CP392" i="1"/>
  <c r="EC7" i="1"/>
  <c r="EC9" i="1" s="1"/>
  <c r="BQ396" i="1"/>
  <c r="BS396" i="1"/>
  <c r="CB396" i="1"/>
  <c r="AX396" i="1" s="1"/>
  <c r="AS396" i="1" s="1"/>
  <c r="EC8" i="1"/>
  <c r="BU380" i="1"/>
  <c r="BP380" i="1" s="1"/>
  <c r="EC12" i="1"/>
  <c r="BQ394" i="1"/>
  <c r="CB394" i="1"/>
  <c r="AX394" i="1" s="1"/>
  <c r="AS394" i="1" s="1"/>
  <c r="BS394" i="1"/>
  <c r="CP388" i="1"/>
  <c r="CN388" i="1"/>
  <c r="CY388" i="1"/>
  <c r="BU388" i="1" s="1"/>
  <c r="BP388" i="1" s="1"/>
  <c r="CM390" i="1"/>
  <c r="CV390" i="1"/>
  <c r="BO390" i="1" s="1"/>
  <c r="BU385" i="1"/>
  <c r="BX385" i="1" s="1"/>
  <c r="BS397" i="1"/>
  <c r="BQ397" i="1"/>
  <c r="CB397" i="1"/>
  <c r="AX397" i="1" s="1"/>
  <c r="AS397" i="1" s="1"/>
  <c r="BU389" i="1"/>
  <c r="BP389" i="1" s="1"/>
  <c r="CP383" i="1"/>
  <c r="CY383" i="1"/>
  <c r="BU383" i="1" s="1"/>
  <c r="CN383" i="1"/>
  <c r="CN391" i="1"/>
  <c r="CY391" i="1"/>
  <c r="BU391" i="1" s="1"/>
  <c r="CP391" i="1"/>
  <c r="CB393" i="1"/>
  <c r="AX393" i="1" s="1"/>
  <c r="AS393" i="1" s="1"/>
  <c r="BS393" i="1"/>
  <c r="BQ393" i="1"/>
  <c r="BX382" i="1" l="1"/>
  <c r="BY382" i="1" s="1"/>
  <c r="AR382" i="1" s="1"/>
  <c r="BP382" i="1"/>
  <c r="BS382" i="1" s="1"/>
  <c r="BV382" i="1"/>
  <c r="DA382" i="1" s="1"/>
  <c r="DC18" i="1"/>
  <c r="BA406" i="1"/>
  <c r="AU406" i="1" s="1"/>
  <c r="AS406" i="1"/>
  <c r="BA402" i="1"/>
  <c r="AS402" i="1"/>
  <c r="AV402" i="1" s="1"/>
  <c r="BA401" i="1"/>
  <c r="AS401" i="1"/>
  <c r="EC16" i="1"/>
  <c r="BQ387" i="1"/>
  <c r="BS381" i="1"/>
  <c r="BP379" i="1"/>
  <c r="BQ379" i="1" s="1"/>
  <c r="BX387" i="1"/>
  <c r="BR387" i="1" s="1"/>
  <c r="BD399" i="1"/>
  <c r="BI399" i="1" s="1"/>
  <c r="AY399" i="1"/>
  <c r="CD399" i="1" s="1"/>
  <c r="BT399" i="1" s="1"/>
  <c r="AV399" i="1"/>
  <c r="BA399" i="1"/>
  <c r="AY400" i="1"/>
  <c r="CD400" i="1" s="1"/>
  <c r="BT400" i="1" s="1"/>
  <c r="BD400" i="1"/>
  <c r="BI400" i="1" s="1"/>
  <c r="AV400" i="1"/>
  <c r="BA400" i="1"/>
  <c r="AT403" i="1"/>
  <c r="AY404" i="1"/>
  <c r="CD404" i="1" s="1"/>
  <c r="BT404" i="1" s="1"/>
  <c r="BD404" i="1"/>
  <c r="BI404" i="1" s="1"/>
  <c r="AV404" i="1"/>
  <c r="AT407" i="1"/>
  <c r="BA404" i="1"/>
  <c r="AT399" i="1"/>
  <c r="AT405" i="1"/>
  <c r="BD406" i="1"/>
  <c r="BI406" i="1" s="1"/>
  <c r="AY406" i="1"/>
  <c r="CD406" i="1" s="1"/>
  <c r="BT406" i="1" s="1"/>
  <c r="AY403" i="1"/>
  <c r="CD403" i="1" s="1"/>
  <c r="BT403" i="1" s="1"/>
  <c r="BD403" i="1"/>
  <c r="BI403" i="1" s="1"/>
  <c r="AV403" i="1"/>
  <c r="BD405" i="1"/>
  <c r="BI405" i="1" s="1"/>
  <c r="AY405" i="1"/>
  <c r="CD405" i="1" s="1"/>
  <c r="AV405" i="1"/>
  <c r="AT400" i="1"/>
  <c r="BA403" i="1"/>
  <c r="BA405" i="1"/>
  <c r="BB406" i="1"/>
  <c r="BD407" i="1"/>
  <c r="BI407" i="1" s="1"/>
  <c r="AY407" i="1"/>
  <c r="CD407" i="1" s="1"/>
  <c r="AV407" i="1"/>
  <c r="AY402" i="1"/>
  <c r="CD402" i="1" s="1"/>
  <c r="BT402" i="1" s="1"/>
  <c r="BD402" i="1"/>
  <c r="BI402" i="1" s="1"/>
  <c r="AY401" i="1"/>
  <c r="CD401" i="1" s="1"/>
  <c r="BD401" i="1"/>
  <c r="BI401" i="1" s="1"/>
  <c r="BA407" i="1"/>
  <c r="AT404" i="1"/>
  <c r="CA387" i="1"/>
  <c r="BV387" i="1"/>
  <c r="DA387" i="1" s="1"/>
  <c r="CQ387" i="1" s="1"/>
  <c r="BS387" i="1"/>
  <c r="BV379" i="1"/>
  <c r="DA379" i="1" s="1"/>
  <c r="CA379" i="1"/>
  <c r="BX379" i="1"/>
  <c r="BR379" i="1" s="1"/>
  <c r="BX381" i="1"/>
  <c r="BR381" i="1" s="1"/>
  <c r="CA381" i="1"/>
  <c r="BV381" i="1"/>
  <c r="DA381" i="1" s="1"/>
  <c r="BV384" i="1"/>
  <c r="DA384" i="1" s="1"/>
  <c r="CQ384" i="1" s="1"/>
  <c r="BP386" i="1"/>
  <c r="BX386" i="1"/>
  <c r="BR386" i="1" s="1"/>
  <c r="BV386" i="1"/>
  <c r="DA386" i="1" s="1"/>
  <c r="BX380" i="1"/>
  <c r="BR380" i="1" s="1"/>
  <c r="BX384" i="1"/>
  <c r="BR384" i="1" s="1"/>
  <c r="BP384" i="1"/>
  <c r="BX389" i="1"/>
  <c r="BR389" i="1" s="1"/>
  <c r="BQ389" i="1"/>
  <c r="CA391" i="1"/>
  <c r="BV391" i="1"/>
  <c r="BP391" i="1"/>
  <c r="BX391" i="1"/>
  <c r="CA383" i="1"/>
  <c r="BV383" i="1"/>
  <c r="BX383" i="1"/>
  <c r="BP383" i="1"/>
  <c r="BQ388" i="1"/>
  <c r="BQ380" i="1"/>
  <c r="CF382" i="1"/>
  <c r="CA392" i="1"/>
  <c r="BV392" i="1"/>
  <c r="BX392" i="1"/>
  <c r="CF384" i="1"/>
  <c r="BQ381" i="1"/>
  <c r="BP392" i="1"/>
  <c r="BR385" i="1"/>
  <c r="BV389" i="1"/>
  <c r="BS389" i="1"/>
  <c r="CA389" i="1"/>
  <c r="CA385" i="1"/>
  <c r="BV385" i="1"/>
  <c r="CY390" i="1"/>
  <c r="BU390" i="1" s="1"/>
  <c r="CF20" i="1" s="1"/>
  <c r="CN390" i="1"/>
  <c r="CP390" i="1"/>
  <c r="CF386" i="1"/>
  <c r="BS388" i="1"/>
  <c r="BV388" i="1"/>
  <c r="CA388" i="1"/>
  <c r="BX388" i="1"/>
  <c r="BP385" i="1"/>
  <c r="BR382" i="1"/>
  <c r="BS380" i="1"/>
  <c r="CA380" i="1"/>
  <c r="BV380" i="1"/>
  <c r="BQ382" i="1" l="1"/>
  <c r="CB382" i="1"/>
  <c r="AX382" i="1" s="1"/>
  <c r="AS382" i="1" s="1"/>
  <c r="DB381" i="1"/>
  <c r="CT381" i="1"/>
  <c r="DD381" i="1"/>
  <c r="CE405" i="1"/>
  <c r="BW405" i="1"/>
  <c r="CG405" i="1"/>
  <c r="CE407" i="1"/>
  <c r="CG407" i="1"/>
  <c r="BW407" i="1"/>
  <c r="AT406" i="1"/>
  <c r="BT407" i="1"/>
  <c r="BT405" i="1"/>
  <c r="CE400" i="1"/>
  <c r="CG400" i="1"/>
  <c r="BW400" i="1"/>
  <c r="CQ381" i="1"/>
  <c r="DB386" i="1"/>
  <c r="CT386" i="1"/>
  <c r="DD386" i="1"/>
  <c r="CE401" i="1"/>
  <c r="BW401" i="1"/>
  <c r="CG401" i="1"/>
  <c r="CE403" i="1"/>
  <c r="BW403" i="1"/>
  <c r="CG403" i="1"/>
  <c r="DB382" i="1"/>
  <c r="CT382" i="1"/>
  <c r="DD382" i="1"/>
  <c r="DB379" i="1"/>
  <c r="CT379" i="1"/>
  <c r="DD379" i="1"/>
  <c r="CQ379" i="1"/>
  <c r="CE406" i="1"/>
  <c r="CG406" i="1"/>
  <c r="BW406" i="1"/>
  <c r="CE404" i="1"/>
  <c r="BW404" i="1"/>
  <c r="CG404" i="1"/>
  <c r="CE399" i="1"/>
  <c r="CG399" i="1"/>
  <c r="BW399" i="1"/>
  <c r="AV401" i="1"/>
  <c r="BT401" i="1"/>
  <c r="CQ386" i="1"/>
  <c r="DB384" i="1"/>
  <c r="DD384" i="1"/>
  <c r="CT384" i="1"/>
  <c r="DB387" i="1"/>
  <c r="CT387" i="1"/>
  <c r="DD387" i="1"/>
  <c r="CE402" i="1"/>
  <c r="BW402" i="1"/>
  <c r="CG402" i="1"/>
  <c r="AT402" i="1"/>
  <c r="CQ382" i="1"/>
  <c r="R406" i="1"/>
  <c r="T406" i="1" s="1"/>
  <c r="AT401" i="1"/>
  <c r="AV406" i="1"/>
  <c r="AU401" i="1"/>
  <c r="BB401" i="1"/>
  <c r="R401" i="1" s="1"/>
  <c r="T401" i="1" s="1"/>
  <c r="AU402" i="1"/>
  <c r="BB402" i="1"/>
  <c r="R402" i="1" s="1"/>
  <c r="T402" i="1" s="1"/>
  <c r="BE406" i="1"/>
  <c r="CF387" i="1"/>
  <c r="CB388" i="1"/>
  <c r="CB381" i="1"/>
  <c r="CB379" i="1"/>
  <c r="CB384" i="1"/>
  <c r="BS385" i="1"/>
  <c r="BS386" i="1"/>
  <c r="BS379" i="1"/>
  <c r="BE400" i="1"/>
  <c r="BE399" i="1"/>
  <c r="BE404" i="1"/>
  <c r="AU400" i="1"/>
  <c r="BB400" i="1"/>
  <c r="R400" i="1" s="1"/>
  <c r="T400" i="1" s="1"/>
  <c r="AU407" i="1"/>
  <c r="BB407" i="1"/>
  <c r="R407" i="1" s="1"/>
  <c r="T407" i="1" s="1"/>
  <c r="AU405" i="1"/>
  <c r="BB405" i="1"/>
  <c r="R405" i="1" s="1"/>
  <c r="T405" i="1" s="1"/>
  <c r="AU404" i="1"/>
  <c r="BB404" i="1"/>
  <c r="R404" i="1" s="1"/>
  <c r="T404" i="1" s="1"/>
  <c r="AU403" i="1"/>
  <c r="BB403" i="1"/>
  <c r="R403" i="1" s="1"/>
  <c r="T403" i="1" s="1"/>
  <c r="BE403" i="1"/>
  <c r="AU399" i="1"/>
  <c r="BB399" i="1"/>
  <c r="R399" i="1" s="1"/>
  <c r="T399" i="1" s="1"/>
  <c r="BE401" i="1"/>
  <c r="BE402" i="1"/>
  <c r="BE405" i="1"/>
  <c r="BE407" i="1"/>
  <c r="BY387" i="1"/>
  <c r="AR387" i="1" s="1"/>
  <c r="CB387" i="1"/>
  <c r="BY386" i="1"/>
  <c r="AR386" i="1" s="1"/>
  <c r="BY384" i="1"/>
  <c r="AR384" i="1" s="1"/>
  <c r="CF381" i="1"/>
  <c r="BY379" i="1"/>
  <c r="AR379" i="1" s="1"/>
  <c r="CF379" i="1"/>
  <c r="BY381" i="1"/>
  <c r="AR381" i="1" s="1"/>
  <c r="CB386" i="1"/>
  <c r="BQ386" i="1"/>
  <c r="BS384" i="1"/>
  <c r="BQ384" i="1"/>
  <c r="CA390" i="1"/>
  <c r="BV390" i="1"/>
  <c r="BP390" i="1"/>
  <c r="BX390" i="1"/>
  <c r="BY389" i="1"/>
  <c r="AR389" i="1" s="1"/>
  <c r="CF389" i="1"/>
  <c r="BQ392" i="1"/>
  <c r="CB392" i="1"/>
  <c r="DA380" i="1"/>
  <c r="DA389" i="1"/>
  <c r="BR392" i="1"/>
  <c r="BR391" i="1"/>
  <c r="DA392" i="1"/>
  <c r="BQ383" i="1"/>
  <c r="CB383" i="1"/>
  <c r="CB391" i="1"/>
  <c r="BQ391" i="1"/>
  <c r="CF380" i="1"/>
  <c r="BY380" i="1"/>
  <c r="AR380" i="1" s="1"/>
  <c r="BR388" i="1"/>
  <c r="DA385" i="1"/>
  <c r="BS392" i="1"/>
  <c r="BR383" i="1"/>
  <c r="DA391" i="1"/>
  <c r="CB389" i="1"/>
  <c r="CB385" i="1"/>
  <c r="BQ385" i="1"/>
  <c r="BY388" i="1"/>
  <c r="AR388" i="1" s="1"/>
  <c r="CF388" i="1"/>
  <c r="BY385" i="1"/>
  <c r="AR385" i="1" s="1"/>
  <c r="CF385" i="1"/>
  <c r="CF392" i="1"/>
  <c r="BY392" i="1"/>
  <c r="AR392" i="1" s="1"/>
  <c r="CB380" i="1"/>
  <c r="BS383" i="1"/>
  <c r="BS391" i="1"/>
  <c r="DA388" i="1"/>
  <c r="DA383" i="1"/>
  <c r="CF391" i="1"/>
  <c r="BY391" i="1"/>
  <c r="AR391" i="1" s="1"/>
  <c r="CF383" i="1"/>
  <c r="BY383" i="1"/>
  <c r="AR383" i="1" s="1"/>
  <c r="DC19" i="1"/>
  <c r="Z406" i="1" l="1"/>
  <c r="U406" i="1" s="1"/>
  <c r="V406" i="1" s="1"/>
  <c r="AX392" i="1"/>
  <c r="AS392" i="1" s="1"/>
  <c r="DB383" i="1"/>
  <c r="DD383" i="1"/>
  <c r="CT383" i="1"/>
  <c r="CQ383" i="1"/>
  <c r="DB392" i="1"/>
  <c r="DD392" i="1"/>
  <c r="CT392" i="1"/>
  <c r="CQ392" i="1"/>
  <c r="DB388" i="1"/>
  <c r="CT388" i="1"/>
  <c r="DD388" i="1"/>
  <c r="CQ388" i="1"/>
  <c r="DB385" i="1"/>
  <c r="DD385" i="1"/>
  <c r="CT385" i="1"/>
  <c r="CQ385" i="1"/>
  <c r="DB389" i="1"/>
  <c r="CT389" i="1"/>
  <c r="DD389" i="1"/>
  <c r="CQ389" i="1"/>
  <c r="DB380" i="1"/>
  <c r="CT380" i="1"/>
  <c r="DD380" i="1"/>
  <c r="CQ380" i="1"/>
  <c r="DB391" i="1"/>
  <c r="DD391" i="1"/>
  <c r="CT391" i="1"/>
  <c r="CQ391" i="1"/>
  <c r="Z402" i="1"/>
  <c r="AC402" i="1" s="1"/>
  <c r="Z401" i="1"/>
  <c r="AG401" i="1" s="1"/>
  <c r="AL401" i="1" s="1"/>
  <c r="AX383" i="1"/>
  <c r="AS383" i="1" s="1"/>
  <c r="AX384" i="1"/>
  <c r="AS384" i="1" s="1"/>
  <c r="AX385" i="1"/>
  <c r="AS385" i="1" s="1"/>
  <c r="AX391" i="1"/>
  <c r="AS391" i="1" s="1"/>
  <c r="AX379" i="1"/>
  <c r="AS379" i="1" s="1"/>
  <c r="AX380" i="1"/>
  <c r="AS380" i="1" s="1"/>
  <c r="AX386" i="1"/>
  <c r="AS386" i="1" s="1"/>
  <c r="AX388" i="1"/>
  <c r="AS388" i="1" s="1"/>
  <c r="AX387" i="1"/>
  <c r="AS387" i="1" s="1"/>
  <c r="AX389" i="1"/>
  <c r="AS389" i="1" s="1"/>
  <c r="AX381" i="1"/>
  <c r="AS381" i="1" s="1"/>
  <c r="CF18" i="1"/>
  <c r="Z403" i="1"/>
  <c r="AC403" i="1" s="1"/>
  <c r="Z407" i="1"/>
  <c r="Z399" i="1"/>
  <c r="U399" i="1" s="1"/>
  <c r="Z405" i="1"/>
  <c r="U405" i="1" s="1"/>
  <c r="Z400" i="1"/>
  <c r="AC400" i="1" s="1"/>
  <c r="Z404" i="1"/>
  <c r="AC404" i="1" s="1"/>
  <c r="BQ390" i="1"/>
  <c r="CB390" i="1"/>
  <c r="BR390" i="1"/>
  <c r="DA390" i="1"/>
  <c r="BS390" i="1"/>
  <c r="BY390" i="1"/>
  <c r="CF390" i="1"/>
  <c r="X406" i="1" l="1"/>
  <c r="AA402" i="1"/>
  <c r="AC406" i="1"/>
  <c r="AA406" i="1"/>
  <c r="AG406" i="1"/>
  <c r="AL406" i="1" s="1"/>
  <c r="AG402" i="1"/>
  <c r="AL402" i="1" s="1"/>
  <c r="U401" i="1"/>
  <c r="AH401" i="1" s="1"/>
  <c r="AA401" i="1"/>
  <c r="BG401" i="1" s="1"/>
  <c r="U402" i="1"/>
  <c r="X402" i="1" s="1"/>
  <c r="DB390" i="1"/>
  <c r="DC9" i="1" s="1"/>
  <c r="CT390" i="1"/>
  <c r="DD390" i="1"/>
  <c r="CQ390" i="1"/>
  <c r="AC401" i="1"/>
  <c r="AD401" i="1" s="1"/>
  <c r="DC5" i="1"/>
  <c r="W404" i="1"/>
  <c r="AD404" i="1"/>
  <c r="W403" i="1"/>
  <c r="AD403" i="1"/>
  <c r="W400" i="1"/>
  <c r="AD400" i="1"/>
  <c r="U407" i="1"/>
  <c r="AA407" i="1"/>
  <c r="AG407" i="1"/>
  <c r="AL407" i="1" s="1"/>
  <c r="AJ402" i="1"/>
  <c r="BG402" i="1"/>
  <c r="X405" i="1"/>
  <c r="V405" i="1"/>
  <c r="AC405" i="1"/>
  <c r="AG405" i="1"/>
  <c r="AL405" i="1" s="1"/>
  <c r="AA405" i="1"/>
  <c r="BG406" i="1"/>
  <c r="AJ406" i="1"/>
  <c r="U404" i="1"/>
  <c r="AA404" i="1"/>
  <c r="AG404" i="1"/>
  <c r="AL404" i="1" s="1"/>
  <c r="V399" i="1"/>
  <c r="W406" i="1"/>
  <c r="AD406" i="1"/>
  <c r="AC399" i="1"/>
  <c r="AG399" i="1"/>
  <c r="AL399" i="1" s="1"/>
  <c r="AA399" i="1"/>
  <c r="X399" i="1"/>
  <c r="U403" i="1"/>
  <c r="AA403" i="1"/>
  <c r="AG403" i="1"/>
  <c r="AL403" i="1" s="1"/>
  <c r="W402" i="1"/>
  <c r="AD402" i="1"/>
  <c r="U400" i="1"/>
  <c r="AA400" i="1"/>
  <c r="AG400" i="1"/>
  <c r="AL400" i="1" s="1"/>
  <c r="AC407" i="1"/>
  <c r="X401" i="1"/>
  <c r="AH406" i="1"/>
  <c r="AR390" i="1"/>
  <c r="DC11" i="1"/>
  <c r="DC12" i="1"/>
  <c r="DC8" i="1"/>
  <c r="CF19" i="1"/>
  <c r="AJ401" i="1" l="1"/>
  <c r="V401" i="1"/>
  <c r="W401" i="1"/>
  <c r="V402" i="1"/>
  <c r="AH402" i="1"/>
  <c r="AK401" i="1"/>
  <c r="AN401" i="1"/>
  <c r="BH401" i="1"/>
  <c r="FK401" i="1" s="1"/>
  <c r="BJ401" i="1"/>
  <c r="AZ401" i="1"/>
  <c r="AW401" i="1"/>
  <c r="AK406" i="1"/>
  <c r="AN406" i="1"/>
  <c r="BH406" i="1"/>
  <c r="BJ406" i="1"/>
  <c r="AZ406" i="1"/>
  <c r="AW406" i="1"/>
  <c r="BH402" i="1"/>
  <c r="BJ402" i="1"/>
  <c r="AW402" i="1"/>
  <c r="AZ402" i="1"/>
  <c r="AK402" i="1"/>
  <c r="AN402" i="1"/>
  <c r="Y402" i="1"/>
  <c r="Y401" i="1"/>
  <c r="AB402" i="1"/>
  <c r="AB406" i="1"/>
  <c r="AM406" i="1"/>
  <c r="X403" i="1"/>
  <c r="X400" i="1"/>
  <c r="AB401" i="1"/>
  <c r="AM401" i="1"/>
  <c r="X407" i="1"/>
  <c r="AM402" i="1"/>
  <c r="Y406" i="1"/>
  <c r="DC14" i="1"/>
  <c r="DC16" i="1" s="1"/>
  <c r="AX390" i="1"/>
  <c r="AS390" i="1" s="1"/>
  <c r="AH405" i="1"/>
  <c r="V404" i="1"/>
  <c r="AH404" i="1"/>
  <c r="W405" i="1"/>
  <c r="AD405" i="1"/>
  <c r="V407" i="1"/>
  <c r="AH407" i="1"/>
  <c r="W407" i="1"/>
  <c r="AD407" i="1"/>
  <c r="AH399" i="1"/>
  <c r="BG403" i="1"/>
  <c r="AJ403" i="1"/>
  <c r="AJ399" i="1"/>
  <c r="BG399" i="1"/>
  <c r="AJ400" i="1"/>
  <c r="BG400" i="1"/>
  <c r="V403" i="1"/>
  <c r="AH403" i="1"/>
  <c r="W399" i="1"/>
  <c r="AD399" i="1"/>
  <c r="X404" i="1"/>
  <c r="V400" i="1"/>
  <c r="AH400" i="1"/>
  <c r="AJ404" i="1"/>
  <c r="BG404" i="1"/>
  <c r="BG405" i="1"/>
  <c r="AJ405" i="1"/>
  <c r="BG407" i="1"/>
  <c r="AJ407" i="1"/>
  <c r="FK406" i="1" l="1"/>
  <c r="FK402" i="1"/>
  <c r="AK407" i="1"/>
  <c r="AN407" i="1"/>
  <c r="AK403" i="1"/>
  <c r="AN403" i="1"/>
  <c r="AK405" i="1"/>
  <c r="AN405" i="1"/>
  <c r="BH403" i="1"/>
  <c r="BJ403" i="1"/>
  <c r="AZ403" i="1"/>
  <c r="AW403" i="1"/>
  <c r="AK399" i="1"/>
  <c r="AN399" i="1"/>
  <c r="BH405" i="1"/>
  <c r="BJ405" i="1"/>
  <c r="AZ405" i="1"/>
  <c r="AW405" i="1"/>
  <c r="BH407" i="1"/>
  <c r="FK407" i="1" s="1"/>
  <c r="AZ407" i="1"/>
  <c r="BJ407" i="1"/>
  <c r="AW407" i="1"/>
  <c r="BH404" i="1"/>
  <c r="BJ404" i="1"/>
  <c r="AZ404" i="1"/>
  <c r="AW404" i="1"/>
  <c r="BH400" i="1"/>
  <c r="AZ400" i="1"/>
  <c r="BJ400" i="1"/>
  <c r="AW400" i="1"/>
  <c r="AK404" i="1"/>
  <c r="AN404" i="1"/>
  <c r="AK400" i="1"/>
  <c r="AN400" i="1"/>
  <c r="BH399" i="1"/>
  <c r="BJ399" i="1"/>
  <c r="AZ399" i="1"/>
  <c r="AW399" i="1"/>
  <c r="Y404" i="1"/>
  <c r="AB403" i="1"/>
  <c r="Y407" i="1"/>
  <c r="AB404" i="1"/>
  <c r="AM404" i="1"/>
  <c r="AM403" i="1"/>
  <c r="Y403" i="1"/>
  <c r="AB399" i="1"/>
  <c r="AM399" i="1"/>
  <c r="Y399" i="1"/>
  <c r="AM405" i="1"/>
  <c r="AB405" i="1"/>
  <c r="Y405" i="1"/>
  <c r="AB407" i="1"/>
  <c r="AB400" i="1"/>
  <c r="AM407" i="1"/>
  <c r="AM400" i="1"/>
  <c r="Y400" i="1"/>
  <c r="FJ402" i="1"/>
  <c r="FJ401" i="1"/>
  <c r="FI401" i="1"/>
  <c r="FG401" i="1"/>
  <c r="FH402" i="1"/>
  <c r="FG402" i="1"/>
  <c r="FH401" i="1"/>
  <c r="FH406" i="1"/>
  <c r="FI402" i="1"/>
  <c r="FG406" i="1"/>
  <c r="FI406" i="1"/>
  <c r="FJ406" i="1"/>
  <c r="FK404" i="1" l="1"/>
  <c r="FK405" i="1"/>
  <c r="FK400" i="1"/>
  <c r="FK403" i="1"/>
  <c r="FK399" i="1"/>
  <c r="FI403" i="1"/>
  <c r="FG399" i="1"/>
  <c r="FI404" i="1"/>
  <c r="FJ400" i="1"/>
  <c r="FG403" i="1"/>
  <c r="FH400" i="1"/>
  <c r="FH403" i="1"/>
  <c r="FI407" i="1"/>
  <c r="FI400" i="1"/>
  <c r="FH404" i="1"/>
  <c r="FI399" i="1"/>
  <c r="FH407" i="1"/>
  <c r="FG404" i="1"/>
  <c r="FJ403" i="1"/>
  <c r="FJ399" i="1"/>
  <c r="FG407" i="1"/>
  <c r="FJ405" i="1"/>
  <c r="FH399" i="1"/>
  <c r="FJ404" i="1"/>
  <c r="FH405" i="1"/>
  <c r="FJ407" i="1"/>
  <c r="FG400" i="1"/>
  <c r="FG405" i="1"/>
  <c r="FI405" i="1"/>
  <c r="BD57" i="1" l="1"/>
  <c r="BI57" i="1" s="1"/>
  <c r="AY57" i="1"/>
  <c r="CD57" i="1" s="1"/>
  <c r="BA57" i="1"/>
  <c r="AU57" i="1" s="1"/>
  <c r="CE57" i="1" l="1"/>
  <c r="BW57" i="1"/>
  <c r="CG57" i="1"/>
  <c r="BT57" i="1"/>
  <c r="R57" i="1"/>
  <c r="T57" i="1" s="1"/>
  <c r="AV57" i="1"/>
  <c r="AT57" i="1"/>
  <c r="BE57" i="1"/>
  <c r="AD57" i="1" l="1"/>
  <c r="Z57" i="1"/>
  <c r="AA57" i="1" l="1"/>
  <c r="AG57" i="1"/>
  <c r="AL57" i="1" s="1"/>
  <c r="U57" i="1"/>
  <c r="AC57" i="1"/>
  <c r="W57" i="1" s="1"/>
  <c r="V57" i="1" l="1"/>
  <c r="AH57" i="1"/>
  <c r="AJ57" i="1"/>
  <c r="BG57" i="1"/>
  <c r="X57" i="1"/>
  <c r="BH57" i="1" l="1"/>
  <c r="BJ57" i="1"/>
  <c r="AZ57" i="1"/>
  <c r="AW57" i="1"/>
  <c r="AK57" i="1"/>
  <c r="AN57" i="1"/>
  <c r="FJ57" i="1" s="1"/>
  <c r="Y57" i="1"/>
  <c r="AB57" i="1"/>
  <c r="AM57" i="1"/>
  <c r="FK57" i="1" l="1"/>
  <c r="FI57" i="1"/>
  <c r="FG57" i="1"/>
  <c r="FH57" i="1"/>
  <c r="BB253" i="1"/>
  <c r="BB254" i="1"/>
  <c r="BB255" i="1"/>
  <c r="BB256" i="1"/>
  <c r="BB257" i="1"/>
  <c r="BB258" i="1"/>
  <c r="BD397" i="1"/>
  <c r="BI397" i="1" s="1"/>
  <c r="BD389" i="1"/>
  <c r="BI389" i="1" s="1"/>
  <c r="BD381" i="1"/>
  <c r="BI381" i="1" s="1"/>
  <c r="BD373" i="1"/>
  <c r="BI373" i="1" s="1"/>
  <c r="BD365" i="1"/>
  <c r="BI365" i="1" s="1"/>
  <c r="BD357" i="1"/>
  <c r="BI357" i="1" s="1"/>
  <c r="BD349" i="1"/>
  <c r="BI349" i="1" s="1"/>
  <c r="BD341" i="1"/>
  <c r="BI341" i="1" s="1"/>
  <c r="BD333" i="1"/>
  <c r="BI333" i="1" s="1"/>
  <c r="BD325" i="1"/>
  <c r="BI325" i="1" s="1"/>
  <c r="BD317" i="1"/>
  <c r="BI317" i="1" s="1"/>
  <c r="BD309" i="1"/>
  <c r="BI309" i="1" s="1"/>
  <c r="BD301" i="1"/>
  <c r="BI301" i="1" s="1"/>
  <c r="BD293" i="1"/>
  <c r="BI293" i="1" s="1"/>
  <c r="BD285" i="1"/>
  <c r="BI285" i="1" s="1"/>
  <c r="BD277" i="1"/>
  <c r="BI277" i="1" s="1"/>
  <c r="BD269" i="1"/>
  <c r="BI269" i="1" s="1"/>
  <c r="BD261" i="1"/>
  <c r="BI261" i="1" s="1"/>
  <c r="BD253" i="1"/>
  <c r="BI253" i="1" s="1"/>
  <c r="BD245" i="1"/>
  <c r="BI245" i="1" s="1"/>
  <c r="BD237" i="1"/>
  <c r="BI237" i="1" s="1"/>
  <c r="BD229" i="1"/>
  <c r="BI229" i="1" s="1"/>
  <c r="BD221" i="1"/>
  <c r="BI221" i="1" s="1"/>
  <c r="BD213" i="1"/>
  <c r="BI213" i="1" s="1"/>
  <c r="BD205" i="1"/>
  <c r="BI205" i="1" s="1"/>
  <c r="BD197" i="1"/>
  <c r="BI197" i="1" s="1"/>
  <c r="BD189" i="1"/>
  <c r="BI189" i="1" s="1"/>
  <c r="BD181" i="1"/>
  <c r="BI181" i="1" s="1"/>
  <c r="BD173" i="1"/>
  <c r="BI173" i="1" s="1"/>
  <c r="BD165" i="1"/>
  <c r="BI165" i="1" s="1"/>
  <c r="BD157" i="1"/>
  <c r="BI157" i="1" s="1"/>
  <c r="BD149" i="1"/>
  <c r="BI149" i="1" s="1"/>
  <c r="BD141" i="1"/>
  <c r="BI141" i="1" s="1"/>
  <c r="BD133" i="1"/>
  <c r="BI133" i="1" s="1"/>
  <c r="BD125" i="1"/>
  <c r="BI125" i="1" s="1"/>
  <c r="BD117" i="1"/>
  <c r="BI117" i="1" s="1"/>
  <c r="BD109" i="1"/>
  <c r="BI109" i="1" s="1"/>
  <c r="BD101" i="1"/>
  <c r="BI101" i="1" s="1"/>
  <c r="BD93" i="1"/>
  <c r="BI93" i="1" s="1"/>
  <c r="BD85" i="1"/>
  <c r="BI85" i="1" s="1"/>
  <c r="BD77" i="1"/>
  <c r="BI77" i="1" s="1"/>
  <c r="BD69" i="1"/>
  <c r="BI69" i="1" s="1"/>
  <c r="BD61" i="1"/>
  <c r="BI61" i="1" s="1"/>
  <c r="BD252" i="1"/>
  <c r="BI252" i="1" s="1"/>
  <c r="BD236" i="1"/>
  <c r="BI236" i="1" s="1"/>
  <c r="BD220" i="1"/>
  <c r="BI220" i="1" s="1"/>
  <c r="BD204" i="1"/>
  <c r="BI204" i="1" s="1"/>
  <c r="BD188" i="1"/>
  <c r="BI188" i="1" s="1"/>
  <c r="BD172" i="1"/>
  <c r="BI172" i="1" s="1"/>
  <c r="BD164" i="1"/>
  <c r="BI164" i="1" s="1"/>
  <c r="BD148" i="1"/>
  <c r="BI148" i="1" s="1"/>
  <c r="BD132" i="1"/>
  <c r="BI132" i="1" s="1"/>
  <c r="BD116" i="1"/>
  <c r="BI116" i="1" s="1"/>
  <c r="BD100" i="1"/>
  <c r="BI100" i="1" s="1"/>
  <c r="BD84" i="1"/>
  <c r="BI84" i="1" s="1"/>
  <c r="BD68" i="1"/>
  <c r="BI68" i="1" s="1"/>
  <c r="BD62" i="1"/>
  <c r="BI62" i="1" s="1"/>
  <c r="BD396" i="1"/>
  <c r="BI396" i="1" s="1"/>
  <c r="BD388" i="1"/>
  <c r="BI388" i="1" s="1"/>
  <c r="BD380" i="1"/>
  <c r="BI380" i="1" s="1"/>
  <c r="BD372" i="1"/>
  <c r="BI372" i="1" s="1"/>
  <c r="BD364" i="1"/>
  <c r="BI364" i="1" s="1"/>
  <c r="BD356" i="1"/>
  <c r="BI356" i="1" s="1"/>
  <c r="BD348" i="1"/>
  <c r="BI348" i="1" s="1"/>
  <c r="BD340" i="1"/>
  <c r="BI340" i="1" s="1"/>
  <c r="BD332" i="1"/>
  <c r="BI332" i="1" s="1"/>
  <c r="BD324" i="1"/>
  <c r="BI324" i="1" s="1"/>
  <c r="BD316" i="1"/>
  <c r="BI316" i="1" s="1"/>
  <c r="BD308" i="1"/>
  <c r="BI308" i="1" s="1"/>
  <c r="BD300" i="1"/>
  <c r="BI300" i="1" s="1"/>
  <c r="BD292" i="1"/>
  <c r="BI292" i="1" s="1"/>
  <c r="BD284" i="1"/>
  <c r="BI284" i="1" s="1"/>
  <c r="BD276" i="1"/>
  <c r="BI276" i="1" s="1"/>
  <c r="BD268" i="1"/>
  <c r="BI268" i="1" s="1"/>
  <c r="BD260" i="1"/>
  <c r="BI260" i="1" s="1"/>
  <c r="BD244" i="1"/>
  <c r="BI244" i="1" s="1"/>
  <c r="BD228" i="1"/>
  <c r="BI228" i="1" s="1"/>
  <c r="BD212" i="1"/>
  <c r="BI212" i="1" s="1"/>
  <c r="BD196" i="1"/>
  <c r="BI196" i="1" s="1"/>
  <c r="BD180" i="1"/>
  <c r="BI180" i="1" s="1"/>
  <c r="BD156" i="1"/>
  <c r="BI156" i="1" s="1"/>
  <c r="BD140" i="1"/>
  <c r="BI140" i="1" s="1"/>
  <c r="BD124" i="1"/>
  <c r="BI124" i="1" s="1"/>
  <c r="BD108" i="1"/>
  <c r="BI108" i="1" s="1"/>
  <c r="BD92" i="1"/>
  <c r="BI92" i="1" s="1"/>
  <c r="BD76" i="1"/>
  <c r="BI76" i="1" s="1"/>
  <c r="BD60" i="1"/>
  <c r="BI60" i="1" s="1"/>
  <c r="BD387" i="1"/>
  <c r="BI387" i="1" s="1"/>
  <c r="BD379" i="1"/>
  <c r="BI379" i="1" s="1"/>
  <c r="BD371" i="1"/>
  <c r="BI371" i="1" s="1"/>
  <c r="BD363" i="1"/>
  <c r="BI363" i="1" s="1"/>
  <c r="BD355" i="1"/>
  <c r="BI355" i="1" s="1"/>
  <c r="BD347" i="1"/>
  <c r="BI347" i="1" s="1"/>
  <c r="BD339" i="1"/>
  <c r="BI339" i="1" s="1"/>
  <c r="BD331" i="1"/>
  <c r="BI331" i="1" s="1"/>
  <c r="BD323" i="1"/>
  <c r="BI323" i="1" s="1"/>
  <c r="BD315" i="1"/>
  <c r="BI315" i="1" s="1"/>
  <c r="BD307" i="1"/>
  <c r="BI307" i="1" s="1"/>
  <c r="BD299" i="1"/>
  <c r="BI299" i="1" s="1"/>
  <c r="BD291" i="1"/>
  <c r="BI291" i="1" s="1"/>
  <c r="BD283" i="1"/>
  <c r="BI283" i="1" s="1"/>
  <c r="BD275" i="1"/>
  <c r="BI275" i="1" s="1"/>
  <c r="BD267" i="1"/>
  <c r="BI267" i="1" s="1"/>
  <c r="BD259" i="1"/>
  <c r="BI259" i="1" s="1"/>
  <c r="BD251" i="1"/>
  <c r="BI251" i="1" s="1"/>
  <c r="BD243" i="1"/>
  <c r="BI243" i="1" s="1"/>
  <c r="BD235" i="1"/>
  <c r="BI235" i="1" s="1"/>
  <c r="BD227" i="1"/>
  <c r="BI227" i="1" s="1"/>
  <c r="BD219" i="1"/>
  <c r="BI219" i="1" s="1"/>
  <c r="BD211" i="1"/>
  <c r="BI211" i="1" s="1"/>
  <c r="BD203" i="1"/>
  <c r="BI203" i="1" s="1"/>
  <c r="BD195" i="1"/>
  <c r="BI195" i="1" s="1"/>
  <c r="BD187" i="1"/>
  <c r="BI187" i="1" s="1"/>
  <c r="BD179" i="1"/>
  <c r="BI179" i="1" s="1"/>
  <c r="BD171" i="1"/>
  <c r="BI171" i="1" s="1"/>
  <c r="BD163" i="1"/>
  <c r="BI163" i="1" s="1"/>
  <c r="BD155" i="1"/>
  <c r="BI155" i="1" s="1"/>
  <c r="BD147" i="1"/>
  <c r="BI147" i="1" s="1"/>
  <c r="BD139" i="1"/>
  <c r="BI139" i="1" s="1"/>
  <c r="BD131" i="1"/>
  <c r="BI131" i="1" s="1"/>
  <c r="BD123" i="1"/>
  <c r="BI123" i="1" s="1"/>
  <c r="BD115" i="1"/>
  <c r="BI115" i="1" s="1"/>
  <c r="BD107" i="1"/>
  <c r="BI107" i="1" s="1"/>
  <c r="BD99" i="1"/>
  <c r="BI99" i="1" s="1"/>
  <c r="BD91" i="1"/>
  <c r="BI91" i="1" s="1"/>
  <c r="BD83" i="1"/>
  <c r="BI83" i="1" s="1"/>
  <c r="BD75" i="1"/>
  <c r="BI75" i="1" s="1"/>
  <c r="BD67" i="1"/>
  <c r="BI67" i="1" s="1"/>
  <c r="BD59" i="1"/>
  <c r="BI59" i="1" s="1"/>
  <c r="BD152" i="1"/>
  <c r="BI152" i="1" s="1"/>
  <c r="BD120" i="1"/>
  <c r="BI120" i="1" s="1"/>
  <c r="BD88" i="1"/>
  <c r="BI88" i="1" s="1"/>
  <c r="BD390" i="1"/>
  <c r="BI390" i="1" s="1"/>
  <c r="BD350" i="1"/>
  <c r="BI350" i="1" s="1"/>
  <c r="BD302" i="1"/>
  <c r="BI302" i="1" s="1"/>
  <c r="BD262" i="1"/>
  <c r="BI262" i="1" s="1"/>
  <c r="BD222" i="1"/>
  <c r="BI222" i="1" s="1"/>
  <c r="BD182" i="1"/>
  <c r="BI182" i="1" s="1"/>
  <c r="BD150" i="1"/>
  <c r="BI150" i="1" s="1"/>
  <c r="BD110" i="1"/>
  <c r="BI110" i="1" s="1"/>
  <c r="BD70" i="1"/>
  <c r="BI70" i="1" s="1"/>
  <c r="BD394" i="1"/>
  <c r="BI394" i="1" s="1"/>
  <c r="BD386" i="1"/>
  <c r="BI386" i="1" s="1"/>
  <c r="BD378" i="1"/>
  <c r="BI378" i="1" s="1"/>
  <c r="BD370" i="1"/>
  <c r="BI370" i="1" s="1"/>
  <c r="BD362" i="1"/>
  <c r="BI362" i="1" s="1"/>
  <c r="BD354" i="1"/>
  <c r="BI354" i="1" s="1"/>
  <c r="BD346" i="1"/>
  <c r="BI346" i="1" s="1"/>
  <c r="BD338" i="1"/>
  <c r="BI338" i="1" s="1"/>
  <c r="BD330" i="1"/>
  <c r="BI330" i="1" s="1"/>
  <c r="BD322" i="1"/>
  <c r="BI322" i="1" s="1"/>
  <c r="BD314" i="1"/>
  <c r="BI314" i="1" s="1"/>
  <c r="BD306" i="1"/>
  <c r="BI306" i="1" s="1"/>
  <c r="BD298" i="1"/>
  <c r="BI298" i="1" s="1"/>
  <c r="BD290" i="1"/>
  <c r="BI290" i="1" s="1"/>
  <c r="BD282" i="1"/>
  <c r="BI282" i="1" s="1"/>
  <c r="BD274" i="1"/>
  <c r="BI274" i="1" s="1"/>
  <c r="BD266" i="1"/>
  <c r="BI266" i="1" s="1"/>
  <c r="BD258" i="1"/>
  <c r="BI258" i="1" s="1"/>
  <c r="BD250" i="1"/>
  <c r="BI250" i="1" s="1"/>
  <c r="BD242" i="1"/>
  <c r="BI242" i="1" s="1"/>
  <c r="BD234" i="1"/>
  <c r="BI234" i="1" s="1"/>
  <c r="BD226" i="1"/>
  <c r="BI226" i="1" s="1"/>
  <c r="BD218" i="1"/>
  <c r="BI218" i="1" s="1"/>
  <c r="BD210" i="1"/>
  <c r="BI210" i="1" s="1"/>
  <c r="BD202" i="1"/>
  <c r="BI202" i="1" s="1"/>
  <c r="BD194" i="1"/>
  <c r="BI194" i="1" s="1"/>
  <c r="BD186" i="1"/>
  <c r="BI186" i="1" s="1"/>
  <c r="BD178" i="1"/>
  <c r="BI178" i="1" s="1"/>
  <c r="BD170" i="1"/>
  <c r="BI170" i="1" s="1"/>
  <c r="BD162" i="1"/>
  <c r="BI162" i="1" s="1"/>
  <c r="BD154" i="1"/>
  <c r="BI154" i="1" s="1"/>
  <c r="BD146" i="1"/>
  <c r="BI146" i="1" s="1"/>
  <c r="BD138" i="1"/>
  <c r="BI138" i="1" s="1"/>
  <c r="BD130" i="1"/>
  <c r="BI130" i="1" s="1"/>
  <c r="BD122" i="1"/>
  <c r="BI122" i="1" s="1"/>
  <c r="BD114" i="1"/>
  <c r="BI114" i="1" s="1"/>
  <c r="BD106" i="1"/>
  <c r="BI106" i="1" s="1"/>
  <c r="BD98" i="1"/>
  <c r="BI98" i="1" s="1"/>
  <c r="BD90" i="1"/>
  <c r="BI90" i="1" s="1"/>
  <c r="BD82" i="1"/>
  <c r="BI82" i="1" s="1"/>
  <c r="BD74" i="1"/>
  <c r="BI74" i="1" s="1"/>
  <c r="BD66" i="1"/>
  <c r="BI66" i="1" s="1"/>
  <c r="BD58" i="1"/>
  <c r="BI58" i="1" s="1"/>
  <c r="BI20" i="1"/>
  <c r="BD144" i="1"/>
  <c r="BI144" i="1" s="1"/>
  <c r="BD112" i="1"/>
  <c r="BI112" i="1" s="1"/>
  <c r="BD80" i="1"/>
  <c r="BI80" i="1" s="1"/>
  <c r="BD382" i="1"/>
  <c r="BI382" i="1" s="1"/>
  <c r="BD326" i="1"/>
  <c r="BI326" i="1" s="1"/>
  <c r="BD278" i="1"/>
  <c r="BI278" i="1" s="1"/>
  <c r="BD230" i="1"/>
  <c r="BI230" i="1" s="1"/>
  <c r="BD190" i="1"/>
  <c r="BI190" i="1" s="1"/>
  <c r="BD142" i="1"/>
  <c r="BI142" i="1" s="1"/>
  <c r="BD102" i="1"/>
  <c r="BI102" i="1" s="1"/>
  <c r="BD393" i="1"/>
  <c r="BI393" i="1" s="1"/>
  <c r="BD377" i="1"/>
  <c r="BI377" i="1" s="1"/>
  <c r="BD369" i="1"/>
  <c r="BI369" i="1" s="1"/>
  <c r="BD361" i="1"/>
  <c r="BI361" i="1" s="1"/>
  <c r="BD353" i="1"/>
  <c r="BI353" i="1" s="1"/>
  <c r="BD345" i="1"/>
  <c r="BI345" i="1" s="1"/>
  <c r="BD337" i="1"/>
  <c r="BI337" i="1" s="1"/>
  <c r="BD329" i="1"/>
  <c r="BI329" i="1" s="1"/>
  <c r="BD321" i="1"/>
  <c r="BI321" i="1" s="1"/>
  <c r="BD313" i="1"/>
  <c r="BI313" i="1" s="1"/>
  <c r="BD305" i="1"/>
  <c r="BI305" i="1" s="1"/>
  <c r="BD297" i="1"/>
  <c r="BI297" i="1" s="1"/>
  <c r="BD289" i="1"/>
  <c r="BI289" i="1" s="1"/>
  <c r="BD281" i="1"/>
  <c r="BI281" i="1" s="1"/>
  <c r="BD273" i="1"/>
  <c r="BI273" i="1" s="1"/>
  <c r="BD265" i="1"/>
  <c r="BI265" i="1" s="1"/>
  <c r="BD257" i="1"/>
  <c r="BI257" i="1" s="1"/>
  <c r="BD249" i="1"/>
  <c r="BI249" i="1" s="1"/>
  <c r="BD241" i="1"/>
  <c r="BI241" i="1" s="1"/>
  <c r="BD233" i="1"/>
  <c r="BI233" i="1" s="1"/>
  <c r="BD225" i="1"/>
  <c r="BI225" i="1" s="1"/>
  <c r="BD217" i="1"/>
  <c r="BI217" i="1" s="1"/>
  <c r="BD209" i="1"/>
  <c r="BI209" i="1" s="1"/>
  <c r="BD201" i="1"/>
  <c r="BI201" i="1" s="1"/>
  <c r="BD193" i="1"/>
  <c r="BI193" i="1" s="1"/>
  <c r="BD185" i="1"/>
  <c r="BI185" i="1" s="1"/>
  <c r="BD177" i="1"/>
  <c r="BI177" i="1" s="1"/>
  <c r="BD169" i="1"/>
  <c r="BI169" i="1" s="1"/>
  <c r="BD161" i="1"/>
  <c r="BI161" i="1" s="1"/>
  <c r="BD153" i="1"/>
  <c r="BI153" i="1" s="1"/>
  <c r="BD145" i="1"/>
  <c r="BI145" i="1" s="1"/>
  <c r="BD137" i="1"/>
  <c r="BI137" i="1" s="1"/>
  <c r="BD129" i="1"/>
  <c r="BI129" i="1" s="1"/>
  <c r="BD121" i="1"/>
  <c r="BI121" i="1" s="1"/>
  <c r="BD113" i="1"/>
  <c r="BI113" i="1" s="1"/>
  <c r="BD105" i="1"/>
  <c r="BI105" i="1" s="1"/>
  <c r="BD97" i="1"/>
  <c r="BI97" i="1" s="1"/>
  <c r="BD89" i="1"/>
  <c r="BI89" i="1" s="1"/>
  <c r="BD81" i="1"/>
  <c r="BI81" i="1" s="1"/>
  <c r="BD73" i="1"/>
  <c r="BI73" i="1" s="1"/>
  <c r="BD65" i="1"/>
  <c r="BI65" i="1" s="1"/>
  <c r="BD168" i="1"/>
  <c r="BI168" i="1" s="1"/>
  <c r="BD128" i="1"/>
  <c r="BI128" i="1" s="1"/>
  <c r="BD96" i="1"/>
  <c r="BI96" i="1" s="1"/>
  <c r="BD64" i="1"/>
  <c r="BI64" i="1" s="1"/>
  <c r="BD374" i="1"/>
  <c r="BI374" i="1" s="1"/>
  <c r="BD334" i="1"/>
  <c r="BI334" i="1" s="1"/>
  <c r="BD286" i="1"/>
  <c r="BI286" i="1" s="1"/>
  <c r="BD246" i="1"/>
  <c r="BI246" i="1" s="1"/>
  <c r="BD198" i="1"/>
  <c r="BI198" i="1" s="1"/>
  <c r="BD158" i="1"/>
  <c r="BI158" i="1" s="1"/>
  <c r="BD118" i="1"/>
  <c r="BI118" i="1" s="1"/>
  <c r="BD94" i="1"/>
  <c r="BI94" i="1" s="1"/>
  <c r="BD392" i="1"/>
  <c r="BI392" i="1" s="1"/>
  <c r="BD384" i="1"/>
  <c r="BI384" i="1" s="1"/>
  <c r="BD376" i="1"/>
  <c r="BI376" i="1" s="1"/>
  <c r="BD368" i="1"/>
  <c r="BI368" i="1" s="1"/>
  <c r="BD360" i="1"/>
  <c r="BI360" i="1" s="1"/>
  <c r="BD352" i="1"/>
  <c r="BI352" i="1" s="1"/>
  <c r="BD344" i="1"/>
  <c r="BI344" i="1" s="1"/>
  <c r="BD336" i="1"/>
  <c r="BI336" i="1" s="1"/>
  <c r="BD328" i="1"/>
  <c r="BI328" i="1" s="1"/>
  <c r="BD320" i="1"/>
  <c r="BI320" i="1" s="1"/>
  <c r="BD312" i="1"/>
  <c r="BI312" i="1" s="1"/>
  <c r="BD304" i="1"/>
  <c r="BI304" i="1" s="1"/>
  <c r="BD296" i="1"/>
  <c r="BI296" i="1" s="1"/>
  <c r="BD288" i="1"/>
  <c r="BI288" i="1" s="1"/>
  <c r="BD280" i="1"/>
  <c r="BI280" i="1" s="1"/>
  <c r="BD272" i="1"/>
  <c r="BI272" i="1" s="1"/>
  <c r="BD264" i="1"/>
  <c r="BI264" i="1" s="1"/>
  <c r="BD256" i="1"/>
  <c r="BI256" i="1" s="1"/>
  <c r="BD248" i="1"/>
  <c r="BI248" i="1" s="1"/>
  <c r="BD240" i="1"/>
  <c r="BI240" i="1" s="1"/>
  <c r="BD232" i="1"/>
  <c r="BI232" i="1" s="1"/>
  <c r="BD224" i="1"/>
  <c r="BI224" i="1" s="1"/>
  <c r="BD216" i="1"/>
  <c r="BI216" i="1" s="1"/>
  <c r="BD208" i="1"/>
  <c r="BI208" i="1" s="1"/>
  <c r="BD200" i="1"/>
  <c r="BI200" i="1" s="1"/>
  <c r="BD192" i="1"/>
  <c r="BI192" i="1" s="1"/>
  <c r="BD184" i="1"/>
  <c r="BI184" i="1" s="1"/>
  <c r="BD176" i="1"/>
  <c r="BI176" i="1" s="1"/>
  <c r="BD160" i="1"/>
  <c r="BI160" i="1" s="1"/>
  <c r="BD136" i="1"/>
  <c r="BI136" i="1" s="1"/>
  <c r="BD104" i="1"/>
  <c r="BI104" i="1" s="1"/>
  <c r="BD72" i="1"/>
  <c r="BI72" i="1" s="1"/>
  <c r="BD366" i="1"/>
  <c r="BI366" i="1" s="1"/>
  <c r="BD318" i="1"/>
  <c r="BI318" i="1" s="1"/>
  <c r="BD294" i="1"/>
  <c r="BI294" i="1" s="1"/>
  <c r="BD254" i="1"/>
  <c r="BI254" i="1" s="1"/>
  <c r="BD206" i="1"/>
  <c r="BI206" i="1" s="1"/>
  <c r="BD166" i="1"/>
  <c r="BI166" i="1" s="1"/>
  <c r="BD126" i="1"/>
  <c r="BI126" i="1" s="1"/>
  <c r="BD78" i="1"/>
  <c r="BI78" i="1" s="1"/>
  <c r="BD391" i="1"/>
  <c r="BI391" i="1" s="1"/>
  <c r="BD383" i="1"/>
  <c r="BI383" i="1" s="1"/>
  <c r="BD375" i="1"/>
  <c r="BI375" i="1" s="1"/>
  <c r="BD367" i="1"/>
  <c r="BI367" i="1" s="1"/>
  <c r="BD359" i="1"/>
  <c r="BI359" i="1" s="1"/>
  <c r="BD351" i="1"/>
  <c r="BI351" i="1" s="1"/>
  <c r="BD343" i="1"/>
  <c r="BI343" i="1" s="1"/>
  <c r="BD335" i="1"/>
  <c r="BI335" i="1" s="1"/>
  <c r="BD327" i="1"/>
  <c r="BI327" i="1" s="1"/>
  <c r="BD319" i="1"/>
  <c r="BI319" i="1" s="1"/>
  <c r="BD311" i="1"/>
  <c r="BI311" i="1" s="1"/>
  <c r="BD303" i="1"/>
  <c r="BI303" i="1" s="1"/>
  <c r="BD295" i="1"/>
  <c r="BI295" i="1" s="1"/>
  <c r="BD287" i="1"/>
  <c r="BI287" i="1" s="1"/>
  <c r="BD279" i="1"/>
  <c r="BI279" i="1" s="1"/>
  <c r="BD271" i="1"/>
  <c r="BI271" i="1" s="1"/>
  <c r="BD263" i="1"/>
  <c r="BI263" i="1" s="1"/>
  <c r="BD255" i="1"/>
  <c r="BI255" i="1" s="1"/>
  <c r="BD247" i="1"/>
  <c r="BI247" i="1" s="1"/>
  <c r="BD239" i="1"/>
  <c r="BI239" i="1" s="1"/>
  <c r="BD231" i="1"/>
  <c r="BI231" i="1" s="1"/>
  <c r="BD223" i="1"/>
  <c r="BI223" i="1" s="1"/>
  <c r="BD215" i="1"/>
  <c r="BI215" i="1" s="1"/>
  <c r="BD207" i="1"/>
  <c r="BI207" i="1" s="1"/>
  <c r="BD199" i="1"/>
  <c r="BI199" i="1" s="1"/>
  <c r="BD191" i="1"/>
  <c r="BI191" i="1" s="1"/>
  <c r="BD183" i="1"/>
  <c r="BI183" i="1" s="1"/>
  <c r="BD175" i="1"/>
  <c r="BI175" i="1" s="1"/>
  <c r="BD167" i="1"/>
  <c r="BI167" i="1" s="1"/>
  <c r="BD159" i="1"/>
  <c r="BI159" i="1" s="1"/>
  <c r="BD151" i="1"/>
  <c r="BI151" i="1" s="1"/>
  <c r="BD143" i="1"/>
  <c r="BI143" i="1" s="1"/>
  <c r="BD135" i="1"/>
  <c r="BI135" i="1" s="1"/>
  <c r="BD127" i="1"/>
  <c r="BI127" i="1" s="1"/>
  <c r="BD119" i="1"/>
  <c r="BI119" i="1" s="1"/>
  <c r="BD111" i="1"/>
  <c r="BI111" i="1" s="1"/>
  <c r="BD103" i="1"/>
  <c r="BI103" i="1" s="1"/>
  <c r="BD95" i="1"/>
  <c r="BI95" i="1" s="1"/>
  <c r="BD87" i="1"/>
  <c r="BI87" i="1" s="1"/>
  <c r="BD79" i="1"/>
  <c r="BI79" i="1" s="1"/>
  <c r="BD71" i="1"/>
  <c r="BI71" i="1" s="1"/>
  <c r="BD63" i="1"/>
  <c r="BI63" i="1" s="1"/>
  <c r="BD358" i="1"/>
  <c r="BI358" i="1" s="1"/>
  <c r="BD342" i="1"/>
  <c r="BI342" i="1" s="1"/>
  <c r="BD310" i="1"/>
  <c r="BI310" i="1" s="1"/>
  <c r="BD270" i="1"/>
  <c r="BI270" i="1" s="1"/>
  <c r="BD238" i="1"/>
  <c r="BI238" i="1" s="1"/>
  <c r="BD214" i="1"/>
  <c r="BI214" i="1" s="1"/>
  <c r="BD174" i="1"/>
  <c r="BI174" i="1" s="1"/>
  <c r="BD134" i="1"/>
  <c r="BI134" i="1" s="1"/>
  <c r="BD86" i="1"/>
  <c r="BI86" i="1" s="1"/>
  <c r="AY139" i="1"/>
  <c r="AY180" i="1"/>
  <c r="CD180" i="1" s="1"/>
  <c r="AY67" i="1"/>
  <c r="CD67" i="1" s="1"/>
  <c r="AY376" i="1"/>
  <c r="CD376" i="1" s="1"/>
  <c r="AY286" i="1"/>
  <c r="CD286" i="1" s="1"/>
  <c r="AY136" i="1"/>
  <c r="CD136" i="1" s="1"/>
  <c r="AY317" i="1"/>
  <c r="CD317" i="1" s="1"/>
  <c r="AY83" i="1"/>
  <c r="CD83" i="1" s="1"/>
  <c r="AY360" i="1"/>
  <c r="AY166" i="1"/>
  <c r="CD166" i="1" s="1"/>
  <c r="AY261" i="1"/>
  <c r="CD261" i="1" s="1"/>
  <c r="AY273" i="1"/>
  <c r="CD273" i="1" s="1"/>
  <c r="AY160" i="1"/>
  <c r="AY198" i="1"/>
  <c r="CD198" i="1" s="1"/>
  <c r="AY343" i="1"/>
  <c r="AY79" i="1"/>
  <c r="CD79" i="1" s="1"/>
  <c r="AY254" i="1"/>
  <c r="AY352" i="1"/>
  <c r="CD352" i="1" s="1"/>
  <c r="AY256" i="1"/>
  <c r="AY132" i="1"/>
  <c r="CD132" i="1" s="1"/>
  <c r="AY89" i="1"/>
  <c r="CD89" i="1" s="1"/>
  <c r="AY232" i="1"/>
  <c r="AY279" i="1"/>
  <c r="CD279" i="1" s="1"/>
  <c r="AY375" i="1"/>
  <c r="CD375" i="1" s="1"/>
  <c r="AY280" i="1"/>
  <c r="AY249" i="1"/>
  <c r="CD249" i="1" s="1"/>
  <c r="AY177" i="1"/>
  <c r="CD177" i="1" s="1"/>
  <c r="AY103" i="1"/>
  <c r="AY119" i="1"/>
  <c r="CD119" i="1" s="1"/>
  <c r="AY239" i="1"/>
  <c r="CD239" i="1" s="1"/>
  <c r="AY74" i="1"/>
  <c r="CD74" i="1" s="1"/>
  <c r="AY163" i="1"/>
  <c r="CD163" i="1" s="1"/>
  <c r="AY100" i="1"/>
  <c r="AY155" i="1"/>
  <c r="CD155" i="1" s="1"/>
  <c r="AY374" i="1"/>
  <c r="CD374" i="1" s="1"/>
  <c r="AY197" i="1"/>
  <c r="CD197" i="1" s="1"/>
  <c r="AY154" i="1"/>
  <c r="CD154" i="1" s="1"/>
  <c r="AY302" i="1"/>
  <c r="CD302" i="1" s="1"/>
  <c r="AY81" i="1"/>
  <c r="CD81" i="1" s="1"/>
  <c r="AY350" i="1"/>
  <c r="CD350" i="1" s="1"/>
  <c r="AY250" i="1"/>
  <c r="CD250" i="1" s="1"/>
  <c r="AY283" i="1"/>
  <c r="CD283" i="1" s="1"/>
  <c r="AY104" i="1"/>
  <c r="CD104" i="1" s="1"/>
  <c r="AY233" i="1"/>
  <c r="CD233" i="1" s="1"/>
  <c r="AY355" i="1"/>
  <c r="CD355" i="1" s="1"/>
  <c r="AY200" i="1"/>
  <c r="CD200" i="1" s="1"/>
  <c r="AY140" i="1"/>
  <c r="CD140" i="1" s="1"/>
  <c r="AY242" i="1"/>
  <c r="AY61" i="1"/>
  <c r="CD61" i="1" s="1"/>
  <c r="AY313" i="1"/>
  <c r="AY325" i="1"/>
  <c r="CD325" i="1" s="1"/>
  <c r="AY319" i="1"/>
  <c r="CD319" i="1" s="1"/>
  <c r="AY113" i="1"/>
  <c r="AY201" i="1"/>
  <c r="AY187" i="1"/>
  <c r="CD187" i="1" s="1"/>
  <c r="AY243" i="1"/>
  <c r="CD243" i="1" s="1"/>
  <c r="AY332" i="1"/>
  <c r="CD332" i="1" s="1"/>
  <c r="AY363" i="1"/>
  <c r="CD363" i="1" s="1"/>
  <c r="AY196" i="1"/>
  <c r="CD196" i="1" s="1"/>
  <c r="AY123" i="1"/>
  <c r="CD123" i="1" s="1"/>
  <c r="AY115" i="1"/>
  <c r="CD115" i="1" s="1"/>
  <c r="AY257" i="1"/>
  <c r="CD257" i="1" s="1"/>
  <c r="AY116" i="1"/>
  <c r="CD116" i="1" s="1"/>
  <c r="AY106" i="1"/>
  <c r="AY122" i="1"/>
  <c r="CD122" i="1" s="1"/>
  <c r="AY334" i="1"/>
  <c r="AY270" i="1"/>
  <c r="CD270" i="1" s="1"/>
  <c r="AY247" i="1"/>
  <c r="AY189" i="1"/>
  <c r="AY318" i="1"/>
  <c r="CD318" i="1" s="1"/>
  <c r="AY330" i="1"/>
  <c r="CD330" i="1" s="1"/>
  <c r="AY245" i="1"/>
  <c r="AY86" i="1"/>
  <c r="CD86" i="1" s="1"/>
  <c r="AY188" i="1"/>
  <c r="CD188" i="1" s="1"/>
  <c r="AY135" i="1"/>
  <c r="CD135" i="1" s="1"/>
  <c r="AY340" i="1"/>
  <c r="CD340" i="1" s="1"/>
  <c r="AY282" i="1"/>
  <c r="CD282" i="1" s="1"/>
  <c r="AY316" i="1"/>
  <c r="CD316" i="1" s="1"/>
  <c r="AY213" i="1"/>
  <c r="CD213" i="1" s="1"/>
  <c r="AY146" i="1"/>
  <c r="CD146" i="1" s="1"/>
  <c r="AY365" i="1"/>
  <c r="CD365" i="1" s="1"/>
  <c r="AY88" i="1"/>
  <c r="CD88" i="1" s="1"/>
  <c r="AY92" i="1"/>
  <c r="CD92" i="1" s="1"/>
  <c r="AY225" i="1"/>
  <c r="CD225" i="1" s="1"/>
  <c r="AY93" i="1"/>
  <c r="CD93" i="1" s="1"/>
  <c r="AY296" i="1"/>
  <c r="CD296" i="1" s="1"/>
  <c r="AY298" i="1"/>
  <c r="CD298" i="1" s="1"/>
  <c r="AY128" i="1"/>
  <c r="CD128" i="1" s="1"/>
  <c r="AY98" i="1"/>
  <c r="CD98" i="1" s="1"/>
  <c r="AY77" i="1"/>
  <c r="CD77" i="1" s="1"/>
  <c r="AY210" i="1"/>
  <c r="CD210" i="1" s="1"/>
  <c r="AY82" i="1"/>
  <c r="CD82" i="1" s="1"/>
  <c r="AY60" i="1"/>
  <c r="CD60" i="1" s="1"/>
  <c r="AY111" i="1"/>
  <c r="CD111" i="1" s="1"/>
  <c r="AY346" i="1"/>
  <c r="CD346" i="1" s="1"/>
  <c r="AY260" i="1"/>
  <c r="CD260" i="1" s="1"/>
  <c r="AY66" i="1"/>
  <c r="CD66" i="1" s="1"/>
  <c r="AY322" i="1"/>
  <c r="CD322" i="1" s="1"/>
  <c r="AY168" i="1"/>
  <c r="AY329" i="1"/>
  <c r="AY207" i="1"/>
  <c r="AY345" i="1"/>
  <c r="CD345" i="1" s="1"/>
  <c r="AY306" i="1"/>
  <c r="CD306" i="1" s="1"/>
  <c r="AY161" i="1"/>
  <c r="CD161" i="1" s="1"/>
  <c r="AY241" i="1"/>
  <c r="CD241" i="1" s="1"/>
  <c r="AY203" i="1"/>
  <c r="CD203" i="1" s="1"/>
  <c r="AY120" i="1"/>
  <c r="CD120" i="1" s="1"/>
  <c r="AY263" i="1"/>
  <c r="CD263" i="1" s="1"/>
  <c r="AY276" i="1"/>
  <c r="CD276" i="1" s="1"/>
  <c r="AY165" i="1"/>
  <c r="AY217" i="1"/>
  <c r="CD217" i="1" s="1"/>
  <c r="AY323" i="1"/>
  <c r="CD323" i="1" s="1"/>
  <c r="AY347" i="1"/>
  <c r="AY102" i="1"/>
  <c r="CD102" i="1" s="1"/>
  <c r="AY144" i="1"/>
  <c r="CD144" i="1" s="1"/>
  <c r="AY220" i="1"/>
  <c r="AY246" i="1"/>
  <c r="CD246" i="1" s="1"/>
  <c r="AY204" i="1"/>
  <c r="CD204" i="1" s="1"/>
  <c r="AY105" i="1"/>
  <c r="CD105" i="1" s="1"/>
  <c r="AY368" i="1"/>
  <c r="CD368" i="1" s="1"/>
  <c r="AY224" i="1"/>
  <c r="CD224" i="1" s="1"/>
  <c r="AY99" i="1"/>
  <c r="CD99" i="1" s="1"/>
  <c r="AY295" i="1"/>
  <c r="CD295" i="1" s="1"/>
  <c r="AY73" i="1"/>
  <c r="CD73" i="1" s="1"/>
  <c r="AY348" i="1"/>
  <c r="AY107" i="1"/>
  <c r="CD107" i="1" s="1"/>
  <c r="AY357" i="1"/>
  <c r="CD357" i="1" s="1"/>
  <c r="AY72" i="1"/>
  <c r="AY369" i="1"/>
  <c r="CD369" i="1" s="1"/>
  <c r="AY157" i="1"/>
  <c r="CD157" i="1" s="1"/>
  <c r="AY215" i="1"/>
  <c r="CD215" i="1" s="1"/>
  <c r="AY331" i="1"/>
  <c r="AY337" i="1"/>
  <c r="CD337" i="1" s="1"/>
  <c r="AY170" i="1"/>
  <c r="AY152" i="1"/>
  <c r="CD152" i="1" s="1"/>
  <c r="AY281" i="1"/>
  <c r="CD281" i="1" s="1"/>
  <c r="AY307" i="1"/>
  <c r="CD307" i="1" s="1"/>
  <c r="AY192" i="1"/>
  <c r="CD192" i="1" s="1"/>
  <c r="AY141" i="1"/>
  <c r="CD141" i="1" s="1"/>
  <c r="AY124" i="1"/>
  <c r="AY62" i="1"/>
  <c r="CD62" i="1" s="1"/>
  <c r="AY205" i="1"/>
  <c r="CD205" i="1" s="1"/>
  <c r="AY96" i="1"/>
  <c r="CD96" i="1" s="1"/>
  <c r="AY80" i="1"/>
  <c r="CD80" i="1" s="1"/>
  <c r="AY174" i="1"/>
  <c r="CD174" i="1" s="1"/>
  <c r="AY236" i="1"/>
  <c r="CD236" i="1" s="1"/>
  <c r="AY147" i="1"/>
  <c r="AY131" i="1"/>
  <c r="CD131" i="1" s="1"/>
  <c r="AY339" i="1"/>
  <c r="CD339" i="1" s="1"/>
  <c r="AY186" i="1"/>
  <c r="CD186" i="1" s="1"/>
  <c r="AY377" i="1"/>
  <c r="AY349" i="1"/>
  <c r="CD349" i="1" s="1"/>
  <c r="AY351" i="1"/>
  <c r="CD351" i="1" s="1"/>
  <c r="AY290" i="1"/>
  <c r="CD290" i="1" s="1"/>
  <c r="AY71" i="1"/>
  <c r="AY179" i="1"/>
  <c r="CD179" i="1" s="1"/>
  <c r="AY208" i="1"/>
  <c r="CD208" i="1" s="1"/>
  <c r="AY183" i="1"/>
  <c r="CD183" i="1" s="1"/>
  <c r="AY227" i="1"/>
  <c r="AY129" i="1"/>
  <c r="CD129" i="1" s="1"/>
  <c r="AY211" i="1"/>
  <c r="CD211" i="1" s="1"/>
  <c r="AY267" i="1"/>
  <c r="AY309" i="1"/>
  <c r="CD309" i="1" s="1"/>
  <c r="AY230" i="1"/>
  <c r="AY69" i="1"/>
  <c r="AY268" i="1"/>
  <c r="CD268" i="1" s="1"/>
  <c r="AY359" i="1"/>
  <c r="CD359" i="1" s="1"/>
  <c r="AY206" i="1"/>
  <c r="AY150" i="1"/>
  <c r="CD150" i="1" s="1"/>
  <c r="AY235" i="1"/>
  <c r="CD235" i="1" s="1"/>
  <c r="AY167" i="1"/>
  <c r="AY335" i="1"/>
  <c r="CD335" i="1" s="1"/>
  <c r="AY344" i="1"/>
  <c r="CD344" i="1" s="1"/>
  <c r="AY143" i="1"/>
  <c r="CD143" i="1" s="1"/>
  <c r="AY222" i="1"/>
  <c r="AY171" i="1"/>
  <c r="CD171" i="1" s="1"/>
  <c r="AY97" i="1"/>
  <c r="CD97" i="1" s="1"/>
  <c r="AY240" i="1"/>
  <c r="CD240" i="1" s="1"/>
  <c r="AY265" i="1"/>
  <c r="AY194" i="1"/>
  <c r="AY285" i="1"/>
  <c r="CD285" i="1" s="1"/>
  <c r="AY294" i="1"/>
  <c r="AY367" i="1"/>
  <c r="CD367" i="1" s="1"/>
  <c r="AY87" i="1"/>
  <c r="CD87" i="1" s="1"/>
  <c r="AY373" i="1"/>
  <c r="AY328" i="1"/>
  <c r="CD328" i="1" s="1"/>
  <c r="AY164" i="1"/>
  <c r="CD164" i="1" s="1"/>
  <c r="AY223" i="1"/>
  <c r="CD223" i="1" s="1"/>
  <c r="AY324" i="1"/>
  <c r="AY327" i="1"/>
  <c r="CD327" i="1" s="1"/>
  <c r="AY358" i="1"/>
  <c r="CD358" i="1" s="1"/>
  <c r="AY176" i="1"/>
  <c r="CD176" i="1" s="1"/>
  <c r="AY151" i="1"/>
  <c r="CD151" i="1" s="1"/>
  <c r="AY264" i="1"/>
  <c r="AY175" i="1"/>
  <c r="AY297" i="1"/>
  <c r="AY231" i="1"/>
  <c r="AY371" i="1"/>
  <c r="CD371" i="1" s="1"/>
  <c r="AY185" i="1"/>
  <c r="CD185" i="1" s="1"/>
  <c r="AY212" i="1"/>
  <c r="CD212" i="1" s="1"/>
  <c r="AY258" i="1"/>
  <c r="AY234" i="1"/>
  <c r="CD234" i="1" s="1"/>
  <c r="AY70" i="1"/>
  <c r="AY148" i="1"/>
  <c r="CD148" i="1" s="1"/>
  <c r="AY153" i="1"/>
  <c r="CD153" i="1" s="1"/>
  <c r="AY133" i="1"/>
  <c r="AY311" i="1"/>
  <c r="CD311" i="1" s="1"/>
  <c r="AY303" i="1"/>
  <c r="CD303" i="1" s="1"/>
  <c r="AY305" i="1"/>
  <c r="CD305" i="1" s="1"/>
  <c r="AY172" i="1"/>
  <c r="CD172" i="1" s="1"/>
  <c r="AY336" i="1"/>
  <c r="CD336" i="1" s="1"/>
  <c r="AY63" i="1"/>
  <c r="CD63" i="1" s="1"/>
  <c r="AY275" i="1"/>
  <c r="CD275" i="1" s="1"/>
  <c r="AY190" i="1"/>
  <c r="AY110" i="1"/>
  <c r="CD110" i="1" s="1"/>
  <c r="AY320" i="1"/>
  <c r="CD320" i="1" s="1"/>
  <c r="AY95" i="1"/>
  <c r="CD95" i="1" s="1"/>
  <c r="AY94" i="1"/>
  <c r="AY238" i="1"/>
  <c r="CD238" i="1" s="1"/>
  <c r="AY114" i="1"/>
  <c r="CD114" i="1" s="1"/>
  <c r="AY117" i="1"/>
  <c r="CD117" i="1" s="1"/>
  <c r="AY91" i="1"/>
  <c r="CD91" i="1" s="1"/>
  <c r="AY173" i="1"/>
  <c r="CD173" i="1" s="1"/>
  <c r="AY251" i="1"/>
  <c r="CD251" i="1" s="1"/>
  <c r="AY266" i="1"/>
  <c r="CD266" i="1" s="1"/>
  <c r="AY312" i="1"/>
  <c r="CD312" i="1" s="1"/>
  <c r="AY84" i="1"/>
  <c r="CD84" i="1" s="1"/>
  <c r="AY300" i="1"/>
  <c r="CD300" i="1" s="1"/>
  <c r="AY366" i="1"/>
  <c r="CD366" i="1" s="1"/>
  <c r="AY271" i="1"/>
  <c r="CD271" i="1" s="1"/>
  <c r="AY138" i="1"/>
  <c r="CD138" i="1" s="1"/>
  <c r="AY293" i="1"/>
  <c r="AY277" i="1"/>
  <c r="CD277" i="1" s="1"/>
  <c r="AY76" i="1"/>
  <c r="CD76" i="1" s="1"/>
  <c r="AY333" i="1"/>
  <c r="CD333" i="1" s="1"/>
  <c r="AY229" i="1"/>
  <c r="AY304" i="1"/>
  <c r="CD304" i="1" s="1"/>
  <c r="AY181" i="1"/>
  <c r="CD181" i="1" s="1"/>
  <c r="AY149" i="1"/>
  <c r="CD149" i="1" s="1"/>
  <c r="AY287" i="1"/>
  <c r="AY156" i="1"/>
  <c r="CD156" i="1" s="1"/>
  <c r="AY59" i="1"/>
  <c r="CD59" i="1" s="1"/>
  <c r="AY219" i="1"/>
  <c r="CD219" i="1" s="1"/>
  <c r="AY216" i="1"/>
  <c r="CD216" i="1" s="1"/>
  <c r="AY315" i="1"/>
  <c r="CD315" i="1" s="1"/>
  <c r="AY121" i="1"/>
  <c r="CD121" i="1" s="1"/>
  <c r="AY169" i="1"/>
  <c r="CD169" i="1" s="1"/>
  <c r="AY202" i="1"/>
  <c r="AY191" i="1"/>
  <c r="CD191" i="1" s="1"/>
  <c r="AY118" i="1"/>
  <c r="CD118" i="1" s="1"/>
  <c r="AY85" i="1"/>
  <c r="CD85" i="1" s="1"/>
  <c r="AY68" i="1"/>
  <c r="AY248" i="1"/>
  <c r="CD248" i="1" s="1"/>
  <c r="AY218" i="1"/>
  <c r="CD218" i="1" s="1"/>
  <c r="AY255" i="1"/>
  <c r="CD255" i="1" s="1"/>
  <c r="AY326" i="1"/>
  <c r="CD326" i="1" s="1"/>
  <c r="AY284" i="1"/>
  <c r="CD284" i="1" s="1"/>
  <c r="AY145" i="1"/>
  <c r="CD145" i="1" s="1"/>
  <c r="AY158" i="1"/>
  <c r="CD158" i="1" s="1"/>
  <c r="AY199" i="1"/>
  <c r="CD199" i="1" s="1"/>
  <c r="AY370" i="1"/>
  <c r="AY338" i="1"/>
  <c r="CD338" i="1" s="1"/>
  <c r="AY288" i="1"/>
  <c r="CD288" i="1" s="1"/>
  <c r="AY342" i="1"/>
  <c r="AY291" i="1"/>
  <c r="CD291" i="1" s="1"/>
  <c r="AY75" i="1"/>
  <c r="CD75" i="1" s="1"/>
  <c r="AY112" i="1"/>
  <c r="AY372" i="1"/>
  <c r="CD372" i="1" s="1"/>
  <c r="AY278" i="1"/>
  <c r="AY244" i="1"/>
  <c r="CD244" i="1" s="1"/>
  <c r="AY289" i="1"/>
  <c r="CD289" i="1" s="1"/>
  <c r="AY142" i="1"/>
  <c r="CD142" i="1" s="1"/>
  <c r="BA145" i="1"/>
  <c r="AU145" i="1" s="1"/>
  <c r="BA279" i="1"/>
  <c r="BB279" i="1" s="1"/>
  <c r="AY178" i="1"/>
  <c r="CD178" i="1" s="1"/>
  <c r="AY134" i="1"/>
  <c r="CD134" i="1" s="1"/>
  <c r="AY299" i="1"/>
  <c r="CD299" i="1" s="1"/>
  <c r="AY341" i="1"/>
  <c r="CD341" i="1" s="1"/>
  <c r="AY310" i="1"/>
  <c r="CD310" i="1" s="1"/>
  <c r="AY78" i="1"/>
  <c r="CD78" i="1" s="1"/>
  <c r="AY226" i="1"/>
  <c r="CD226" i="1" s="1"/>
  <c r="AY253" i="1"/>
  <c r="AY259" i="1"/>
  <c r="CD259" i="1" s="1"/>
  <c r="BA67" i="1"/>
  <c r="AU67" i="1" s="1"/>
  <c r="BA148" i="1"/>
  <c r="AU148" i="1" s="1"/>
  <c r="BA61" i="1"/>
  <c r="AU61" i="1" s="1"/>
  <c r="BA309" i="1"/>
  <c r="AU309" i="1" s="1"/>
  <c r="BA172" i="1"/>
  <c r="AU172" i="1" s="1"/>
  <c r="BA128" i="1"/>
  <c r="AU128" i="1" s="1"/>
  <c r="BA96" i="1"/>
  <c r="AU96" i="1" s="1"/>
  <c r="BA77" i="1"/>
  <c r="AU77" i="1" s="1"/>
  <c r="BA87" i="1"/>
  <c r="AU87" i="1" s="1"/>
  <c r="BA180" i="1"/>
  <c r="AU180" i="1" s="1"/>
  <c r="BA234" i="1"/>
  <c r="AY184" i="1"/>
  <c r="CD184" i="1" s="1"/>
  <c r="AY65" i="1"/>
  <c r="CD65" i="1" s="1"/>
  <c r="AY361" i="1"/>
  <c r="CD361" i="1" s="1"/>
  <c r="AY159" i="1"/>
  <c r="BA201" i="1"/>
  <c r="AU201" i="1" s="1"/>
  <c r="BA159" i="1"/>
  <c r="AU159" i="1" s="1"/>
  <c r="BA98" i="1"/>
  <c r="AU98" i="1" s="1"/>
  <c r="BA60" i="1"/>
  <c r="AU60" i="1" s="1"/>
  <c r="BA106" i="1"/>
  <c r="AU106" i="1" s="1"/>
  <c r="BA136" i="1"/>
  <c r="AU136" i="1" s="1"/>
  <c r="BA232" i="1"/>
  <c r="BA141" i="1"/>
  <c r="AU141" i="1" s="1"/>
  <c r="BA99" i="1"/>
  <c r="AU99" i="1" s="1"/>
  <c r="BA168" i="1"/>
  <c r="AU168" i="1" s="1"/>
  <c r="BA66" i="1"/>
  <c r="AU66" i="1" s="1"/>
  <c r="BA285" i="1"/>
  <c r="BB285" i="1" s="1"/>
  <c r="BA117" i="1"/>
  <c r="AU117" i="1" s="1"/>
  <c r="AY137" i="1"/>
  <c r="CD137" i="1" s="1"/>
  <c r="AY214" i="1"/>
  <c r="CD214" i="1" s="1"/>
  <c r="BA214" i="1"/>
  <c r="AY301" i="1"/>
  <c r="AV301" i="1"/>
  <c r="BA301" i="1"/>
  <c r="BB301" i="1" s="1"/>
  <c r="AY209" i="1"/>
  <c r="BA209" i="1"/>
  <c r="AY274" i="1"/>
  <c r="AY130" i="1"/>
  <c r="CD130" i="1" s="1"/>
  <c r="AY108" i="1"/>
  <c r="BA108" i="1"/>
  <c r="BA278" i="1"/>
  <c r="AU278" i="1" s="1"/>
  <c r="BA130" i="1"/>
  <c r="AU130" i="1" s="1"/>
  <c r="BA75" i="1"/>
  <c r="AU75" i="1" s="1"/>
  <c r="BA160" i="1"/>
  <c r="AU160" i="1" s="1"/>
  <c r="BA79" i="1"/>
  <c r="AU79" i="1" s="1"/>
  <c r="BA94" i="1"/>
  <c r="AU94" i="1" s="1"/>
  <c r="BA204" i="1"/>
  <c r="AU204" i="1" s="1"/>
  <c r="BA261" i="1"/>
  <c r="BA205" i="1"/>
  <c r="AU205" i="1" s="1"/>
  <c r="BA275" i="1"/>
  <c r="AU275" i="1" s="1"/>
  <c r="BA82" i="1"/>
  <c r="AU82" i="1" s="1"/>
  <c r="BA311" i="1"/>
  <c r="AU311" i="1" s="1"/>
  <c r="BA210" i="1"/>
  <c r="AU210" i="1" s="1"/>
  <c r="BA319" i="1"/>
  <c r="AU319" i="1" s="1"/>
  <c r="BA69" i="1"/>
  <c r="AU69" i="1" s="1"/>
  <c r="BA161" i="1"/>
  <c r="AU161" i="1" s="1"/>
  <c r="BA295" i="1"/>
  <c r="AU295" i="1" s="1"/>
  <c r="BA268" i="1"/>
  <c r="AY353" i="1"/>
  <c r="CD353" i="1" s="1"/>
  <c r="AY354" i="1"/>
  <c r="CD354" i="1" s="1"/>
  <c r="AY109" i="1"/>
  <c r="CD109" i="1" s="1"/>
  <c r="AY252" i="1"/>
  <c r="CD252" i="1" s="1"/>
  <c r="AY90" i="1"/>
  <c r="CD90" i="1" s="1"/>
  <c r="BA299" i="1"/>
  <c r="BB299" i="1" s="1"/>
  <c r="BA226" i="1"/>
  <c r="AU226" i="1" s="1"/>
  <c r="AV137" i="1"/>
  <c r="BA137" i="1"/>
  <c r="AU137" i="1" s="1"/>
  <c r="BA90" i="1"/>
  <c r="AV178" i="1"/>
  <c r="BA178" i="1"/>
  <c r="AU178" i="1" s="1"/>
  <c r="AV310" i="1"/>
  <c r="BA310" i="1"/>
  <c r="AU310" i="1" s="1"/>
  <c r="BA104" i="1"/>
  <c r="AU104" i="1" s="1"/>
  <c r="BA73" i="1"/>
  <c r="AU73" i="1" s="1"/>
  <c r="BA313" i="1"/>
  <c r="BB313" i="1" s="1"/>
  <c r="BA124" i="1"/>
  <c r="AU124" i="1" s="1"/>
  <c r="BA150" i="1"/>
  <c r="AU150" i="1" s="1"/>
  <c r="BA110" i="1"/>
  <c r="AU110" i="1" s="1"/>
  <c r="BA227" i="1"/>
  <c r="BA133" i="1"/>
  <c r="AU133" i="1" s="1"/>
  <c r="BA296" i="1"/>
  <c r="AU296" i="1" s="1"/>
  <c r="BA203" i="1"/>
  <c r="BA176" i="1"/>
  <c r="AU176" i="1" s="1"/>
  <c r="BA245" i="1"/>
  <c r="AU245" i="1" s="1"/>
  <c r="AY356" i="1"/>
  <c r="CD356" i="1" s="1"/>
  <c r="AY364" i="1"/>
  <c r="CD364" i="1" s="1"/>
  <c r="AY126" i="1"/>
  <c r="BA126" i="1"/>
  <c r="AU126" i="1" s="1"/>
  <c r="AY308" i="1"/>
  <c r="CD308" i="1" s="1"/>
  <c r="AV308" i="1"/>
  <c r="BA308" i="1"/>
  <c r="BB308" i="1" s="1"/>
  <c r="AY125" i="1"/>
  <c r="AY195" i="1"/>
  <c r="CD195" i="1" s="1"/>
  <c r="BA195" i="1"/>
  <c r="AU195" i="1" s="1"/>
  <c r="AY314" i="1"/>
  <c r="CD314" i="1" s="1"/>
  <c r="BA314" i="1"/>
  <c r="AU314" i="1" s="1"/>
  <c r="BA255" i="1"/>
  <c r="AV65" i="1"/>
  <c r="BA65" i="1"/>
  <c r="AU65" i="1" s="1"/>
  <c r="BA252" i="1"/>
  <c r="BA218" i="1"/>
  <c r="AV109" i="1"/>
  <c r="BA109" i="1"/>
  <c r="AU109" i="1" s="1"/>
  <c r="BA263" i="1"/>
  <c r="AU263" i="1" s="1"/>
  <c r="BA224" i="1"/>
  <c r="AU224" i="1" s="1"/>
  <c r="BA143" i="1"/>
  <c r="AU143" i="1" s="1"/>
  <c r="BA273" i="1"/>
  <c r="AU273" i="1" s="1"/>
  <c r="BA241" i="1"/>
  <c r="AU241" i="1" s="1"/>
  <c r="BA194" i="1"/>
  <c r="AU194" i="1" s="1"/>
  <c r="BA181" i="1"/>
  <c r="AU181" i="1" s="1"/>
  <c r="BA174" i="1"/>
  <c r="AU174" i="1" s="1"/>
  <c r="BA222" i="1"/>
  <c r="AU222" i="1" s="1"/>
  <c r="BA229" i="1"/>
  <c r="AU229" i="1" s="1"/>
  <c r="BA140" i="1"/>
  <c r="AU140" i="1" s="1"/>
  <c r="BA249" i="1"/>
  <c r="AU249" i="1" s="1"/>
  <c r="BA300" i="1"/>
  <c r="AU300" i="1" s="1"/>
  <c r="BA315" i="1"/>
  <c r="AU315" i="1" s="1"/>
  <c r="AY262" i="1"/>
  <c r="CD262" i="1" s="1"/>
  <c r="AY182" i="1"/>
  <c r="CD182" i="1" s="1"/>
  <c r="AV253" i="1"/>
  <c r="BA253" i="1"/>
  <c r="AU253" i="1" s="1"/>
  <c r="BA284" i="1"/>
  <c r="AU284" i="1" s="1"/>
  <c r="BA262" i="1"/>
  <c r="AU262" i="1" s="1"/>
  <c r="BA114" i="1"/>
  <c r="AU114" i="1" s="1"/>
  <c r="BA233" i="1"/>
  <c r="AU233" i="1" s="1"/>
  <c r="BA95" i="1"/>
  <c r="AU95" i="1" s="1"/>
  <c r="BA287" i="1"/>
  <c r="AU287" i="1" s="1"/>
  <c r="AV66" i="1"/>
  <c r="BA216" i="1"/>
  <c r="AU216" i="1" s="1"/>
  <c r="AY127" i="1"/>
  <c r="CD127" i="1" s="1"/>
  <c r="BA127" i="1"/>
  <c r="AU127" i="1" s="1"/>
  <c r="AY101" i="1"/>
  <c r="BA101" i="1"/>
  <c r="AU101" i="1" s="1"/>
  <c r="BA274" i="1"/>
  <c r="AU274" i="1" s="1"/>
  <c r="BA142" i="1"/>
  <c r="BA154" i="1"/>
  <c r="AU154" i="1" s="1"/>
  <c r="BA81" i="1"/>
  <c r="AU81" i="1" s="1"/>
  <c r="BA155" i="1"/>
  <c r="AU155" i="1" s="1"/>
  <c r="BA122" i="1"/>
  <c r="AU122" i="1" s="1"/>
  <c r="BA92" i="1"/>
  <c r="AU92" i="1" s="1"/>
  <c r="BA74" i="1"/>
  <c r="AU74" i="1" s="1"/>
  <c r="AY321" i="1"/>
  <c r="BA185" i="1"/>
  <c r="AU185" i="1" s="1"/>
  <c r="BA317" i="1"/>
  <c r="AU317" i="1" s="1"/>
  <c r="BA182" i="1"/>
  <c r="AU182" i="1" s="1"/>
  <c r="BA112" i="1"/>
  <c r="AU112" i="1" s="1"/>
  <c r="BA70" i="1"/>
  <c r="AU70" i="1" s="1"/>
  <c r="BA135" i="1"/>
  <c r="BA149" i="1"/>
  <c r="AU149" i="1" s="1"/>
  <c r="BA78" i="1"/>
  <c r="AU78" i="1" s="1"/>
  <c r="AY228" i="1"/>
  <c r="CD228" i="1" s="1"/>
  <c r="BA228" i="1"/>
  <c r="AU228" i="1" s="1"/>
  <c r="AV184" i="1"/>
  <c r="BA184" i="1"/>
  <c r="AU184" i="1" s="1"/>
  <c r="BA134" i="1"/>
  <c r="AU134" i="1" s="1"/>
  <c r="BA270" i="1"/>
  <c r="AU270" i="1" s="1"/>
  <c r="BA318" i="1"/>
  <c r="AU318" i="1" s="1"/>
  <c r="BA231" i="1"/>
  <c r="AU231" i="1" s="1"/>
  <c r="BA192" i="1"/>
  <c r="AU192" i="1" s="1"/>
  <c r="BA179" i="1"/>
  <c r="AU179" i="1" s="1"/>
  <c r="BA62" i="1"/>
  <c r="AU62" i="1" s="1"/>
  <c r="BA211" i="1"/>
  <c r="AU211" i="1" s="1"/>
  <c r="BA153" i="1"/>
  <c r="AU153" i="1" s="1"/>
  <c r="BA219" i="1"/>
  <c r="AY162" i="1"/>
  <c r="BA289" i="1"/>
  <c r="BB289" i="1" s="1"/>
  <c r="BA88" i="1"/>
  <c r="AU88" i="1" s="1"/>
  <c r="BA146" i="1"/>
  <c r="BA80" i="1"/>
  <c r="AY362" i="1"/>
  <c r="CD362" i="1" s="1"/>
  <c r="AY292" i="1"/>
  <c r="CD292" i="1" s="1"/>
  <c r="BA292" i="1"/>
  <c r="AU292" i="1" s="1"/>
  <c r="AV259" i="1"/>
  <c r="BA259" i="1"/>
  <c r="AU259" i="1" s="1"/>
  <c r="BA156" i="1"/>
  <c r="AU156" i="1" s="1"/>
  <c r="BA186" i="1"/>
  <c r="BA173" i="1"/>
  <c r="AU173" i="1" s="1"/>
  <c r="BA190" i="1"/>
  <c r="BA225" i="1"/>
  <c r="AU225" i="1" s="1"/>
  <c r="AV162" i="1"/>
  <c r="BA162" i="1"/>
  <c r="AU162" i="1" s="1"/>
  <c r="BA59" i="1"/>
  <c r="AU59" i="1" s="1"/>
  <c r="AY269" i="1"/>
  <c r="CD269" i="1" s="1"/>
  <c r="BA269" i="1"/>
  <c r="AU269" i="1" s="1"/>
  <c r="BA298" i="1"/>
  <c r="AU298" i="1" s="1"/>
  <c r="AY237" i="1"/>
  <c r="CD237" i="1" s="1"/>
  <c r="BA237" i="1"/>
  <c r="AV125" i="1"/>
  <c r="BA125" i="1"/>
  <c r="AU125" i="1" s="1"/>
  <c r="BA244" i="1"/>
  <c r="AU244" i="1" s="1"/>
  <c r="BA265" i="1"/>
  <c r="AU265" i="1" s="1"/>
  <c r="BA188" i="1"/>
  <c r="AU188" i="1" s="1"/>
  <c r="BA197" i="1"/>
  <c r="AU197" i="1" s="1"/>
  <c r="BA147" i="1"/>
  <c r="BA217" i="1"/>
  <c r="AU217" i="1" s="1"/>
  <c r="BA316" i="1"/>
  <c r="AU316" i="1" s="1"/>
  <c r="BA283" i="1"/>
  <c r="AU283" i="1" s="1"/>
  <c r="BA288" i="1"/>
  <c r="AU288" i="1" s="1"/>
  <c r="AY64" i="1"/>
  <c r="CD64" i="1" s="1"/>
  <c r="BA64" i="1"/>
  <c r="AU64" i="1" s="1"/>
  <c r="AY272" i="1"/>
  <c r="CD272" i="1" s="1"/>
  <c r="BA272" i="1"/>
  <c r="AU272" i="1" s="1"/>
  <c r="AY221" i="1"/>
  <c r="CD221" i="1" s="1"/>
  <c r="BA199" i="1"/>
  <c r="AU199" i="1" s="1"/>
  <c r="AV221" i="1"/>
  <c r="BA221" i="1"/>
  <c r="AU221" i="1" s="1"/>
  <c r="BA76" i="1"/>
  <c r="AU76" i="1" s="1"/>
  <c r="BA223" i="1"/>
  <c r="AU223" i="1" s="1"/>
  <c r="BA129" i="1"/>
  <c r="AU129" i="1" s="1"/>
  <c r="BA158" i="1"/>
  <c r="AU158" i="1" s="1"/>
  <c r="BA239" i="1"/>
  <c r="AU239" i="1" s="1"/>
  <c r="BA165" i="1"/>
  <c r="AU165" i="1" s="1"/>
  <c r="BA68" i="1"/>
  <c r="AU68" i="1" s="1"/>
  <c r="AY193" i="1"/>
  <c r="CD193" i="1" s="1"/>
  <c r="BA193" i="1"/>
  <c r="AV116" i="1"/>
  <c r="BA116" i="1"/>
  <c r="BA132" i="1"/>
  <c r="AU132" i="1" s="1"/>
  <c r="BA258" i="1"/>
  <c r="AU258" i="1" s="1"/>
  <c r="BA291" i="1"/>
  <c r="BB291" i="1" s="1"/>
  <c r="BA286" i="1"/>
  <c r="AU286" i="1" s="1"/>
  <c r="BA89" i="1"/>
  <c r="BA171" i="1"/>
  <c r="AU171" i="1" s="1"/>
  <c r="BA115" i="1"/>
  <c r="AU115" i="1" s="1"/>
  <c r="BA71" i="1"/>
  <c r="AU71" i="1" s="1"/>
  <c r="BA247" i="1"/>
  <c r="AU247" i="1" s="1"/>
  <c r="BA250" i="1"/>
  <c r="AU250" i="1" s="1"/>
  <c r="BA208" i="1"/>
  <c r="AU208" i="1" s="1"/>
  <c r="BA277" i="1"/>
  <c r="AU277" i="1" s="1"/>
  <c r="BA305" i="1"/>
  <c r="AU305" i="1" s="1"/>
  <c r="BA151" i="1"/>
  <c r="AU151" i="1" s="1"/>
  <c r="BA202" i="1"/>
  <c r="AU202" i="1" s="1"/>
  <c r="BA183" i="1"/>
  <c r="AU183" i="1" s="1"/>
  <c r="BA257" i="1"/>
  <c r="AU257" i="1" s="1"/>
  <c r="BA281" i="1"/>
  <c r="BB281" i="1" s="1"/>
  <c r="BA320" i="1"/>
  <c r="AU320" i="1" s="1"/>
  <c r="BA254" i="1"/>
  <c r="AU254" i="1" s="1"/>
  <c r="BA85" i="1"/>
  <c r="AU85" i="1" s="1"/>
  <c r="BA163" i="1"/>
  <c r="AU163" i="1" s="1"/>
  <c r="BA93" i="1"/>
  <c r="AU93" i="1" s="1"/>
  <c r="BA105" i="1"/>
  <c r="AU105" i="1" s="1"/>
  <c r="BA243" i="1"/>
  <c r="AU243" i="1" s="1"/>
  <c r="BA152" i="1"/>
  <c r="AU152" i="1" s="1"/>
  <c r="BA304" i="1"/>
  <c r="AU304" i="1" s="1"/>
  <c r="BA260" i="1"/>
  <c r="BB260" i="1" s="1"/>
  <c r="BA207" i="1"/>
  <c r="AU207" i="1" s="1"/>
  <c r="BA230" i="1"/>
  <c r="AU230" i="1" s="1"/>
  <c r="BA264" i="1"/>
  <c r="AU264" i="1" s="1"/>
  <c r="BA251" i="1"/>
  <c r="AU251" i="1" s="1"/>
  <c r="BA191" i="1"/>
  <c r="AU191" i="1" s="1"/>
  <c r="BA242" i="1"/>
  <c r="AU242" i="1" s="1"/>
  <c r="BA86" i="1"/>
  <c r="BA290" i="1"/>
  <c r="AU290" i="1" s="1"/>
  <c r="BA139" i="1"/>
  <c r="AU139" i="1" s="1"/>
  <c r="BA282" i="1"/>
  <c r="AU282" i="1" s="1"/>
  <c r="BA302" i="1"/>
  <c r="AU302" i="1" s="1"/>
  <c r="BA220" i="1"/>
  <c r="AU220" i="1" s="1"/>
  <c r="AV164" i="1"/>
  <c r="BA164" i="1"/>
  <c r="BA248" i="1"/>
  <c r="AU248" i="1" s="1"/>
  <c r="BA212" i="1"/>
  <c r="AU212" i="1" s="1"/>
  <c r="BA175" i="1"/>
  <c r="AU175" i="1" s="1"/>
  <c r="BA306" i="1"/>
  <c r="AU306" i="1" s="1"/>
  <c r="BA215" i="1"/>
  <c r="AU215" i="1" s="1"/>
  <c r="AV238" i="1"/>
  <c r="BA238" i="1"/>
  <c r="AU238" i="1" s="1"/>
  <c r="BA169" i="1"/>
  <c r="AU169" i="1" s="1"/>
  <c r="BA138" i="1"/>
  <c r="AU138" i="1" s="1"/>
  <c r="BA256" i="1"/>
  <c r="AU256" i="1" s="1"/>
  <c r="BA312" i="1"/>
  <c r="AU312" i="1" s="1"/>
  <c r="BA276" i="1"/>
  <c r="BB276" i="1" s="1"/>
  <c r="BA144" i="1"/>
  <c r="AU144" i="1" s="1"/>
  <c r="BA293" i="1"/>
  <c r="AU293" i="1" s="1"/>
  <c r="BA121" i="1"/>
  <c r="AU121" i="1" s="1"/>
  <c r="BA307" i="1"/>
  <c r="BB307" i="1" s="1"/>
  <c r="BA271" i="1"/>
  <c r="BB271" i="1" s="1"/>
  <c r="BA294" i="1"/>
  <c r="AU294" i="1" s="1"/>
  <c r="BA187" i="1"/>
  <c r="AU187" i="1" s="1"/>
  <c r="BA198" i="1"/>
  <c r="AU198" i="1" s="1"/>
  <c r="BA170" i="1"/>
  <c r="BA280" i="1"/>
  <c r="AU280" i="1" s="1"/>
  <c r="BA189" i="1"/>
  <c r="AU189" i="1" s="1"/>
  <c r="AV246" i="1"/>
  <c r="BA246" i="1"/>
  <c r="AU246" i="1" s="1"/>
  <c r="BA235" i="1"/>
  <c r="AU235" i="1" s="1"/>
  <c r="BA177" i="1"/>
  <c r="AU177" i="1" s="1"/>
  <c r="BA102" i="1"/>
  <c r="AU102" i="1" s="1"/>
  <c r="BA72" i="1"/>
  <c r="AU72" i="1" s="1"/>
  <c r="BA84" i="1"/>
  <c r="AU84" i="1" s="1"/>
  <c r="BA118" i="1"/>
  <c r="AV84" i="1"/>
  <c r="BA97" i="1"/>
  <c r="AU97" i="1" s="1"/>
  <c r="BA100" i="1"/>
  <c r="BA120" i="1"/>
  <c r="AU120" i="1" s="1"/>
  <c r="BA113" i="1"/>
  <c r="AU113" i="1" s="1"/>
  <c r="BA119" i="1"/>
  <c r="AU119" i="1" s="1"/>
  <c r="BA200" i="1"/>
  <c r="AU200" i="1" s="1"/>
  <c r="BA297" i="1"/>
  <c r="AU297" i="1" s="1"/>
  <c r="BA267" i="1"/>
  <c r="AU267" i="1" s="1"/>
  <c r="BA123" i="1"/>
  <c r="AU123" i="1" s="1"/>
  <c r="BA240" i="1"/>
  <c r="AU240" i="1" s="1"/>
  <c r="BA157" i="1"/>
  <c r="AU157" i="1" s="1"/>
  <c r="BA206" i="1"/>
  <c r="AU206" i="1" s="1"/>
  <c r="BA63" i="1"/>
  <c r="AU63" i="1" s="1"/>
  <c r="BA166" i="1"/>
  <c r="AU166" i="1" s="1"/>
  <c r="BA303" i="1"/>
  <c r="AU303" i="1" s="1"/>
  <c r="BA167" i="1"/>
  <c r="AU167" i="1" s="1"/>
  <c r="BA131" i="1"/>
  <c r="AU131" i="1" s="1"/>
  <c r="BA103" i="1"/>
  <c r="AU103" i="1" s="1"/>
  <c r="BA236" i="1"/>
  <c r="AU236" i="1" s="1"/>
  <c r="BA111" i="1"/>
  <c r="AU111" i="1" s="1"/>
  <c r="BA266" i="1"/>
  <c r="AU266" i="1" s="1"/>
  <c r="BA91" i="1"/>
  <c r="AU91" i="1" s="1"/>
  <c r="BA213" i="1"/>
  <c r="AU213" i="1" s="1"/>
  <c r="BA83" i="1"/>
  <c r="AU83" i="1" s="1"/>
  <c r="BA196" i="1"/>
  <c r="AU196" i="1" s="1"/>
  <c r="BA107" i="1"/>
  <c r="AU107" i="1" s="1"/>
  <c r="AY378" i="1"/>
  <c r="BD398" i="1"/>
  <c r="BI398" i="1" s="1"/>
  <c r="BD395" i="1"/>
  <c r="BI395" i="1" s="1"/>
  <c r="BD385" i="1"/>
  <c r="BI385" i="1" s="1"/>
  <c r="AY395" i="1"/>
  <c r="CD395" i="1" s="1"/>
  <c r="AY398" i="1"/>
  <c r="CD398" i="1" s="1"/>
  <c r="AY396" i="1"/>
  <c r="CD396" i="1" s="1"/>
  <c r="AY394" i="1"/>
  <c r="CD394" i="1" s="1"/>
  <c r="AY393" i="1"/>
  <c r="CD393" i="1" s="1"/>
  <c r="AY397" i="1"/>
  <c r="CD397" i="1" s="1"/>
  <c r="AY381" i="1"/>
  <c r="AY387" i="1"/>
  <c r="CD387" i="1" s="1"/>
  <c r="AT398" i="1"/>
  <c r="BA398" i="1"/>
  <c r="AU398" i="1" s="1"/>
  <c r="BA321" i="1"/>
  <c r="BB321" i="1" s="1"/>
  <c r="AT397" i="1"/>
  <c r="BA397" i="1"/>
  <c r="AU397" i="1" s="1"/>
  <c r="BA396" i="1"/>
  <c r="AU396" i="1" s="1"/>
  <c r="BA395" i="1"/>
  <c r="AV394" i="1"/>
  <c r="BA394" i="1"/>
  <c r="AU394" i="1" s="1"/>
  <c r="AT378" i="1"/>
  <c r="BA378" i="1"/>
  <c r="BB378" i="1" s="1"/>
  <c r="BA377" i="1"/>
  <c r="BA376" i="1"/>
  <c r="BB376" i="1" s="1"/>
  <c r="BA375" i="1"/>
  <c r="AU375" i="1" s="1"/>
  <c r="BA374" i="1"/>
  <c r="BB374" i="1" s="1"/>
  <c r="BA373" i="1"/>
  <c r="BB373" i="1" s="1"/>
  <c r="BA372" i="1"/>
  <c r="BB372" i="1" s="1"/>
  <c r="BA371" i="1"/>
  <c r="BB371" i="1" s="1"/>
  <c r="BA370" i="1"/>
  <c r="BB370" i="1" s="1"/>
  <c r="BA369" i="1"/>
  <c r="BA368" i="1"/>
  <c r="AU368" i="1" s="1"/>
  <c r="BA367" i="1"/>
  <c r="BB367" i="1" s="1"/>
  <c r="BA366" i="1"/>
  <c r="BB366" i="1" s="1"/>
  <c r="AV365" i="1"/>
  <c r="BA365" i="1"/>
  <c r="BB365" i="1" s="1"/>
  <c r="BA364" i="1"/>
  <c r="BB364" i="1" s="1"/>
  <c r="BA363" i="1"/>
  <c r="BB363" i="1" s="1"/>
  <c r="BA362" i="1"/>
  <c r="BB362" i="1" s="1"/>
  <c r="BA361" i="1"/>
  <c r="BA360" i="1"/>
  <c r="AU360" i="1" s="1"/>
  <c r="BA359" i="1"/>
  <c r="BB359" i="1" s="1"/>
  <c r="BA358" i="1"/>
  <c r="BB358" i="1" s="1"/>
  <c r="BA357" i="1"/>
  <c r="BB357" i="1" s="1"/>
  <c r="BA356" i="1"/>
  <c r="BB356" i="1" s="1"/>
  <c r="BA355" i="1"/>
  <c r="AU355" i="1" s="1"/>
  <c r="BA354" i="1"/>
  <c r="BB354" i="1" s="1"/>
  <c r="BA353" i="1"/>
  <c r="BA352" i="1"/>
  <c r="BB352" i="1" s="1"/>
  <c r="BA351" i="1"/>
  <c r="BB351" i="1" s="1"/>
  <c r="BA350" i="1"/>
  <c r="BB350" i="1" s="1"/>
  <c r="BA349" i="1"/>
  <c r="BB349" i="1" s="1"/>
  <c r="BA348" i="1"/>
  <c r="BB348" i="1" s="1"/>
  <c r="BA347" i="1"/>
  <c r="BB347" i="1" s="1"/>
  <c r="BA346" i="1"/>
  <c r="BB346" i="1" s="1"/>
  <c r="BA345" i="1"/>
  <c r="BA344" i="1"/>
  <c r="BB344" i="1" s="1"/>
  <c r="BA343" i="1"/>
  <c r="BB343" i="1" s="1"/>
  <c r="BA342" i="1"/>
  <c r="BB342" i="1" s="1"/>
  <c r="BA341" i="1"/>
  <c r="BB341" i="1" s="1"/>
  <c r="BA340" i="1"/>
  <c r="BB340" i="1" s="1"/>
  <c r="BA339" i="1"/>
  <c r="BB339" i="1" s="1"/>
  <c r="BA338" i="1"/>
  <c r="BB338" i="1" s="1"/>
  <c r="BA337" i="1"/>
  <c r="BA336" i="1"/>
  <c r="BB336" i="1" s="1"/>
  <c r="BA335" i="1"/>
  <c r="BB335" i="1" s="1"/>
  <c r="BA334" i="1"/>
  <c r="BB334" i="1" s="1"/>
  <c r="BA333" i="1"/>
  <c r="BB333" i="1" s="1"/>
  <c r="BA332" i="1"/>
  <c r="AU332" i="1" s="1"/>
  <c r="BA331" i="1"/>
  <c r="BB331" i="1" s="1"/>
  <c r="BA330" i="1"/>
  <c r="AU330" i="1" s="1"/>
  <c r="BA329" i="1"/>
  <c r="BA328" i="1"/>
  <c r="AU328" i="1" s="1"/>
  <c r="BA327" i="1"/>
  <c r="AU327" i="1" s="1"/>
  <c r="BA326" i="1"/>
  <c r="BB326" i="1" s="1"/>
  <c r="BA325" i="1"/>
  <c r="BB325" i="1" s="1"/>
  <c r="BA324" i="1"/>
  <c r="AU324" i="1" s="1"/>
  <c r="BA323" i="1"/>
  <c r="BB323" i="1" s="1"/>
  <c r="BA322" i="1"/>
  <c r="BB322" i="1" s="1"/>
  <c r="AY382" i="1"/>
  <c r="BA393" i="1"/>
  <c r="AU393" i="1" s="1"/>
  <c r="AY379" i="1"/>
  <c r="CD379" i="1" s="1"/>
  <c r="AY385" i="1"/>
  <c r="AY383" i="1"/>
  <c r="CD383" i="1" s="1"/>
  <c r="BA382" i="1"/>
  <c r="AU382" i="1" s="1"/>
  <c r="AY388" i="1"/>
  <c r="CD388" i="1" s="1"/>
  <c r="AY384" i="1"/>
  <c r="CD384" i="1" s="1"/>
  <c r="AV381" i="1"/>
  <c r="BA381" i="1"/>
  <c r="BB381" i="1" s="1"/>
  <c r="R381" i="1" s="1"/>
  <c r="T381" i="1" s="1"/>
  <c r="AY386" i="1"/>
  <c r="CD386" i="1" s="1"/>
  <c r="AY391" i="1"/>
  <c r="CD391" i="1" s="1"/>
  <c r="BA379" i="1"/>
  <c r="BB379" i="1" s="1"/>
  <c r="R379" i="1" s="1"/>
  <c r="T379" i="1" s="1"/>
  <c r="AT387" i="1"/>
  <c r="BA387" i="1"/>
  <c r="AU387" i="1" s="1"/>
  <c r="AY389" i="1"/>
  <c r="AY380" i="1"/>
  <c r="CD380" i="1" s="1"/>
  <c r="BA383" i="1"/>
  <c r="BA384" i="1"/>
  <c r="AU384" i="1" s="1"/>
  <c r="AV384" i="1"/>
  <c r="BA386" i="1"/>
  <c r="BB386" i="1" s="1"/>
  <c r="R386" i="1" s="1"/>
  <c r="T386" i="1" s="1"/>
  <c r="AY392" i="1"/>
  <c r="CD392" i="1" s="1"/>
  <c r="AV386" i="1"/>
  <c r="AT385" i="1"/>
  <c r="BA385" i="1"/>
  <c r="AU385" i="1" s="1"/>
  <c r="AT383" i="1"/>
  <c r="AT391" i="1"/>
  <c r="BA391" i="1"/>
  <c r="AU391" i="1" s="1"/>
  <c r="AV388" i="1"/>
  <c r="BA388" i="1"/>
  <c r="AU388" i="1" s="1"/>
  <c r="BA392" i="1"/>
  <c r="AU392" i="1" s="1"/>
  <c r="AT392" i="1"/>
  <c r="BA380" i="1"/>
  <c r="AU380" i="1" s="1"/>
  <c r="BA389" i="1"/>
  <c r="BB389" i="1" s="1"/>
  <c r="R389" i="1" s="1"/>
  <c r="T389" i="1" s="1"/>
  <c r="AY390" i="1"/>
  <c r="CD390" i="1" s="1"/>
  <c r="BA390" i="1"/>
  <c r="AU390" i="1" s="1"/>
  <c r="AY58" i="1"/>
  <c r="CD58" i="1" s="1"/>
  <c r="BA58" i="1"/>
  <c r="AU58" i="1" s="1"/>
  <c r="CE390" i="1" l="1"/>
  <c r="CH390" i="1"/>
  <c r="CG390" i="1"/>
  <c r="BW390" i="1"/>
  <c r="BT390" i="1"/>
  <c r="CE386" i="1"/>
  <c r="CH386" i="1"/>
  <c r="CG386" i="1"/>
  <c r="BW386" i="1"/>
  <c r="BT386" i="1"/>
  <c r="CE379" i="1"/>
  <c r="CH379" i="1"/>
  <c r="BW379" i="1"/>
  <c r="CG379" i="1"/>
  <c r="BT379" i="1"/>
  <c r="CE259" i="1"/>
  <c r="CH259" i="1"/>
  <c r="BW259" i="1"/>
  <c r="CG259" i="1"/>
  <c r="BT259" i="1"/>
  <c r="CE178" i="1"/>
  <c r="CH178" i="1"/>
  <c r="BW178" i="1"/>
  <c r="CG178" i="1"/>
  <c r="BT178" i="1"/>
  <c r="CE158" i="1"/>
  <c r="CH158" i="1"/>
  <c r="CG158" i="1"/>
  <c r="BW158" i="1"/>
  <c r="BT158" i="1"/>
  <c r="CE85" i="1"/>
  <c r="CH85" i="1"/>
  <c r="BW85" i="1"/>
  <c r="CG85" i="1"/>
  <c r="BT85" i="1"/>
  <c r="CE219" i="1"/>
  <c r="CH219" i="1"/>
  <c r="CG219" i="1"/>
  <c r="BW219" i="1"/>
  <c r="BT219" i="1"/>
  <c r="CE333" i="1"/>
  <c r="CH333" i="1"/>
  <c r="BW333" i="1"/>
  <c r="CG333" i="1"/>
  <c r="BT333" i="1"/>
  <c r="CE84" i="1"/>
  <c r="CH84" i="1"/>
  <c r="BW84" i="1"/>
  <c r="CG84" i="1"/>
  <c r="BT84" i="1"/>
  <c r="CE238" i="1"/>
  <c r="CH238" i="1"/>
  <c r="CG238" i="1"/>
  <c r="BW238" i="1"/>
  <c r="BT238" i="1"/>
  <c r="CE336" i="1"/>
  <c r="CH336" i="1"/>
  <c r="CG336" i="1"/>
  <c r="BW336" i="1"/>
  <c r="BT336" i="1"/>
  <c r="CE164" i="1"/>
  <c r="CH164" i="1"/>
  <c r="BW164" i="1"/>
  <c r="CG164" i="1"/>
  <c r="BT164" i="1"/>
  <c r="CE309" i="1"/>
  <c r="CH309" i="1"/>
  <c r="CG309" i="1"/>
  <c r="BW309" i="1"/>
  <c r="BT309" i="1"/>
  <c r="CE141" i="1"/>
  <c r="CH141" i="1"/>
  <c r="BW141" i="1"/>
  <c r="CG141" i="1"/>
  <c r="BT141" i="1"/>
  <c r="CE215" i="1"/>
  <c r="CH215" i="1"/>
  <c r="CG215" i="1"/>
  <c r="BW215" i="1"/>
  <c r="BT215" i="1"/>
  <c r="CE295" i="1"/>
  <c r="CH295" i="1"/>
  <c r="CG295" i="1"/>
  <c r="BW295" i="1"/>
  <c r="BT295" i="1"/>
  <c r="CE144" i="1"/>
  <c r="CH144" i="1"/>
  <c r="CG144" i="1"/>
  <c r="BW144" i="1"/>
  <c r="BT144" i="1"/>
  <c r="CE120" i="1"/>
  <c r="CH120" i="1"/>
  <c r="CG120" i="1"/>
  <c r="BW120" i="1"/>
  <c r="BT120" i="1"/>
  <c r="CE210" i="1"/>
  <c r="CH210" i="1"/>
  <c r="BW210" i="1"/>
  <c r="CG210" i="1"/>
  <c r="BT210" i="1"/>
  <c r="CE92" i="1"/>
  <c r="CH92" i="1"/>
  <c r="BW92" i="1"/>
  <c r="CG92" i="1"/>
  <c r="BT92" i="1"/>
  <c r="CE135" i="1"/>
  <c r="CH135" i="1"/>
  <c r="CG135" i="1"/>
  <c r="BW135" i="1"/>
  <c r="BT135" i="1"/>
  <c r="CE270" i="1"/>
  <c r="CH270" i="1"/>
  <c r="CG270" i="1"/>
  <c r="BW270" i="1"/>
  <c r="BT270" i="1"/>
  <c r="CE196" i="1"/>
  <c r="CH196" i="1"/>
  <c r="BW196" i="1"/>
  <c r="CG196" i="1"/>
  <c r="BT196" i="1"/>
  <c r="CE325" i="1"/>
  <c r="CH325" i="1"/>
  <c r="BW325" i="1"/>
  <c r="CG325" i="1"/>
  <c r="BT325" i="1"/>
  <c r="CE104" i="1"/>
  <c r="CH104" i="1"/>
  <c r="CG104" i="1"/>
  <c r="BW104" i="1"/>
  <c r="BT104" i="1"/>
  <c r="CE374" i="1"/>
  <c r="CH374" i="1"/>
  <c r="CG374" i="1"/>
  <c r="BW374" i="1"/>
  <c r="BT374" i="1"/>
  <c r="CE177" i="1"/>
  <c r="CH177" i="1"/>
  <c r="BW177" i="1"/>
  <c r="CG177" i="1"/>
  <c r="BT177" i="1"/>
  <c r="CE261" i="1"/>
  <c r="CH261" i="1"/>
  <c r="CG261" i="1"/>
  <c r="BW261" i="1"/>
  <c r="BT261" i="1"/>
  <c r="CE67" i="1"/>
  <c r="CH67" i="1"/>
  <c r="BW67" i="1"/>
  <c r="CG67" i="1"/>
  <c r="BT67" i="1"/>
  <c r="CE397" i="1"/>
  <c r="BW397" i="1"/>
  <c r="CG397" i="1"/>
  <c r="BT397" i="1"/>
  <c r="CE64" i="1"/>
  <c r="CH64" i="1"/>
  <c r="CG64" i="1"/>
  <c r="BW64" i="1"/>
  <c r="BT64" i="1"/>
  <c r="CE269" i="1"/>
  <c r="CH269" i="1"/>
  <c r="CG269" i="1"/>
  <c r="BW269" i="1"/>
  <c r="BT269" i="1"/>
  <c r="CE228" i="1"/>
  <c r="CH228" i="1"/>
  <c r="BW228" i="1"/>
  <c r="CG228" i="1"/>
  <c r="BT228" i="1"/>
  <c r="CE182" i="1"/>
  <c r="CH182" i="1"/>
  <c r="CG182" i="1"/>
  <c r="BW182" i="1"/>
  <c r="BT182" i="1"/>
  <c r="CE314" i="1"/>
  <c r="CH314" i="1"/>
  <c r="BW314" i="1"/>
  <c r="CG314" i="1"/>
  <c r="BT314" i="1"/>
  <c r="CE90" i="1"/>
  <c r="CH90" i="1"/>
  <c r="BW90" i="1"/>
  <c r="CG90" i="1"/>
  <c r="BT90" i="1"/>
  <c r="CE75" i="1"/>
  <c r="CH75" i="1"/>
  <c r="BW75" i="1"/>
  <c r="CG75" i="1"/>
  <c r="BT75" i="1"/>
  <c r="CE145" i="1"/>
  <c r="CH145" i="1"/>
  <c r="BW145" i="1"/>
  <c r="CG145" i="1"/>
  <c r="BT145" i="1"/>
  <c r="CE118" i="1"/>
  <c r="CH118" i="1"/>
  <c r="CG118" i="1"/>
  <c r="BW118" i="1"/>
  <c r="BT118" i="1"/>
  <c r="CE59" i="1"/>
  <c r="CH59" i="1"/>
  <c r="BW59" i="1"/>
  <c r="CG59" i="1"/>
  <c r="BT59" i="1"/>
  <c r="CE76" i="1"/>
  <c r="CH76" i="1"/>
  <c r="BW76" i="1"/>
  <c r="CG76" i="1"/>
  <c r="BT76" i="1"/>
  <c r="CE312" i="1"/>
  <c r="CH312" i="1"/>
  <c r="CG312" i="1"/>
  <c r="BW312" i="1"/>
  <c r="BT312" i="1"/>
  <c r="CE172" i="1"/>
  <c r="CH172" i="1"/>
  <c r="BW172" i="1"/>
  <c r="CG172" i="1"/>
  <c r="BT172" i="1"/>
  <c r="CE234" i="1"/>
  <c r="CH234" i="1"/>
  <c r="CG234" i="1"/>
  <c r="BW234" i="1"/>
  <c r="BT234" i="1"/>
  <c r="CE328" i="1"/>
  <c r="CH328" i="1"/>
  <c r="CG328" i="1"/>
  <c r="BW328" i="1"/>
  <c r="BT328" i="1"/>
  <c r="CE240" i="1"/>
  <c r="CH240" i="1"/>
  <c r="CG240" i="1"/>
  <c r="BW240" i="1"/>
  <c r="BT240" i="1"/>
  <c r="CE235" i="1"/>
  <c r="CH235" i="1"/>
  <c r="BW235" i="1"/>
  <c r="CG235" i="1"/>
  <c r="BT235" i="1"/>
  <c r="CE290" i="1"/>
  <c r="CH290" i="1"/>
  <c r="BW290" i="1"/>
  <c r="CG290" i="1"/>
  <c r="BT290" i="1"/>
  <c r="CE236" i="1"/>
  <c r="CH236" i="1"/>
  <c r="BW236" i="1"/>
  <c r="CG236" i="1"/>
  <c r="BT236" i="1"/>
  <c r="CE192" i="1"/>
  <c r="CH192" i="1"/>
  <c r="CG192" i="1"/>
  <c r="BW192" i="1"/>
  <c r="BT192" i="1"/>
  <c r="CE157" i="1"/>
  <c r="CH157" i="1"/>
  <c r="BW157" i="1"/>
  <c r="CG157" i="1"/>
  <c r="BT157" i="1"/>
  <c r="CE99" i="1"/>
  <c r="CH99" i="1"/>
  <c r="BW99" i="1"/>
  <c r="CG99" i="1"/>
  <c r="BT99" i="1"/>
  <c r="CE102" i="1"/>
  <c r="CH102" i="1"/>
  <c r="CG102" i="1"/>
  <c r="BW102" i="1"/>
  <c r="BT102" i="1"/>
  <c r="CE203" i="1"/>
  <c r="CH203" i="1"/>
  <c r="BW203" i="1"/>
  <c r="CG203" i="1"/>
  <c r="BT203" i="1"/>
  <c r="CE322" i="1"/>
  <c r="CH322" i="1"/>
  <c r="BW322" i="1"/>
  <c r="CG322" i="1"/>
  <c r="BT322" i="1"/>
  <c r="CE77" i="1"/>
  <c r="CH77" i="1"/>
  <c r="BW77" i="1"/>
  <c r="CG77" i="1"/>
  <c r="BT77" i="1"/>
  <c r="CE88" i="1"/>
  <c r="CH88" i="1"/>
  <c r="CG88" i="1"/>
  <c r="BW88" i="1"/>
  <c r="BT88" i="1"/>
  <c r="CE188" i="1"/>
  <c r="CH188" i="1"/>
  <c r="BW188" i="1"/>
  <c r="CG188" i="1"/>
  <c r="BT188" i="1"/>
  <c r="CE363" i="1"/>
  <c r="CH363" i="1"/>
  <c r="BW363" i="1"/>
  <c r="CG363" i="1"/>
  <c r="BT363" i="1"/>
  <c r="CE283" i="1"/>
  <c r="CH283" i="1"/>
  <c r="BW283" i="1"/>
  <c r="CG283" i="1"/>
  <c r="BT283" i="1"/>
  <c r="CE155" i="1"/>
  <c r="CH155" i="1"/>
  <c r="BW155" i="1"/>
  <c r="CG155" i="1"/>
  <c r="BT155" i="1"/>
  <c r="CE249" i="1"/>
  <c r="CH249" i="1"/>
  <c r="BW249" i="1"/>
  <c r="CG249" i="1"/>
  <c r="BT249" i="1"/>
  <c r="CE352" i="1"/>
  <c r="CH352" i="1"/>
  <c r="BW352" i="1"/>
  <c r="CG352" i="1"/>
  <c r="BT352" i="1"/>
  <c r="CE166" i="1"/>
  <c r="CH166" i="1"/>
  <c r="CG166" i="1"/>
  <c r="BW166" i="1"/>
  <c r="BT166" i="1"/>
  <c r="CE180" i="1"/>
  <c r="CH180" i="1"/>
  <c r="BW180" i="1"/>
  <c r="CG180" i="1"/>
  <c r="BT180" i="1"/>
  <c r="CE380" i="1"/>
  <c r="CH380" i="1"/>
  <c r="BW380" i="1"/>
  <c r="CG380" i="1"/>
  <c r="BT380" i="1"/>
  <c r="CE393" i="1"/>
  <c r="BW393" i="1"/>
  <c r="CG393" i="1"/>
  <c r="BT393" i="1"/>
  <c r="CE193" i="1"/>
  <c r="CH193" i="1"/>
  <c r="BW193" i="1"/>
  <c r="CG193" i="1"/>
  <c r="BT193" i="1"/>
  <c r="CE262" i="1"/>
  <c r="CH262" i="1"/>
  <c r="BW262" i="1"/>
  <c r="CG262" i="1"/>
  <c r="BT262" i="1"/>
  <c r="CE364" i="1"/>
  <c r="CH364" i="1"/>
  <c r="BW364" i="1"/>
  <c r="CG364" i="1"/>
  <c r="BT364" i="1"/>
  <c r="CE252" i="1"/>
  <c r="CH252" i="1"/>
  <c r="BW252" i="1"/>
  <c r="CG252" i="1"/>
  <c r="BT252" i="1"/>
  <c r="CE130" i="1"/>
  <c r="CH130" i="1"/>
  <c r="BW130" i="1"/>
  <c r="CG130" i="1"/>
  <c r="BT130" i="1"/>
  <c r="CE214" i="1"/>
  <c r="CH214" i="1"/>
  <c r="CG214" i="1"/>
  <c r="BW214" i="1"/>
  <c r="BT214" i="1"/>
  <c r="CE361" i="1"/>
  <c r="CH361" i="1"/>
  <c r="BW361" i="1"/>
  <c r="CG361" i="1"/>
  <c r="BT361" i="1"/>
  <c r="CE226" i="1"/>
  <c r="CH226" i="1"/>
  <c r="BW226" i="1"/>
  <c r="CG226" i="1"/>
  <c r="BT226" i="1"/>
  <c r="CE291" i="1"/>
  <c r="CH291" i="1"/>
  <c r="BW291" i="1"/>
  <c r="CG291" i="1"/>
  <c r="BT291" i="1"/>
  <c r="CE284" i="1"/>
  <c r="CH284" i="1"/>
  <c r="BW284" i="1"/>
  <c r="CG284" i="1"/>
  <c r="BT284" i="1"/>
  <c r="CE191" i="1"/>
  <c r="CH191" i="1"/>
  <c r="CG191" i="1"/>
  <c r="BW191" i="1"/>
  <c r="BT191" i="1"/>
  <c r="CE156" i="1"/>
  <c r="CH156" i="1"/>
  <c r="BW156" i="1"/>
  <c r="CG156" i="1"/>
  <c r="BT156" i="1"/>
  <c r="CE277" i="1"/>
  <c r="CH277" i="1"/>
  <c r="BW277" i="1"/>
  <c r="CG277" i="1"/>
  <c r="BT277" i="1"/>
  <c r="CE266" i="1"/>
  <c r="CH266" i="1"/>
  <c r="BW266" i="1"/>
  <c r="CG266" i="1"/>
  <c r="BT266" i="1"/>
  <c r="CE95" i="1"/>
  <c r="CH95" i="1"/>
  <c r="CG95" i="1"/>
  <c r="BW95" i="1"/>
  <c r="BT95" i="1"/>
  <c r="CE305" i="1"/>
  <c r="CH305" i="1"/>
  <c r="CG305" i="1"/>
  <c r="BW305" i="1"/>
  <c r="BT305" i="1"/>
  <c r="CE151" i="1"/>
  <c r="CH151" i="1"/>
  <c r="CG151" i="1"/>
  <c r="BW151" i="1"/>
  <c r="BT151" i="1"/>
  <c r="CE97" i="1"/>
  <c r="CH97" i="1"/>
  <c r="BW97" i="1"/>
  <c r="CG97" i="1"/>
  <c r="BT97" i="1"/>
  <c r="CE150" i="1"/>
  <c r="CH150" i="1"/>
  <c r="CG150" i="1"/>
  <c r="BW150" i="1"/>
  <c r="BT150" i="1"/>
  <c r="CE211" i="1"/>
  <c r="CH211" i="1"/>
  <c r="BW211" i="1"/>
  <c r="CG211" i="1"/>
  <c r="BT211" i="1"/>
  <c r="CE351" i="1"/>
  <c r="CH351" i="1"/>
  <c r="CG351" i="1"/>
  <c r="BW351" i="1"/>
  <c r="BT351" i="1"/>
  <c r="CE174" i="1"/>
  <c r="CH174" i="1"/>
  <c r="CG174" i="1"/>
  <c r="BW174" i="1"/>
  <c r="BT174" i="1"/>
  <c r="CE307" i="1"/>
  <c r="CH307" i="1"/>
  <c r="BW307" i="1"/>
  <c r="CG307" i="1"/>
  <c r="BT307" i="1"/>
  <c r="CE369" i="1"/>
  <c r="CH369" i="1"/>
  <c r="CG369" i="1"/>
  <c r="BW369" i="1"/>
  <c r="BT369" i="1"/>
  <c r="CE224" i="1"/>
  <c r="CH224" i="1"/>
  <c r="CG224" i="1"/>
  <c r="BW224" i="1"/>
  <c r="BT224" i="1"/>
  <c r="CE241" i="1"/>
  <c r="CH241" i="1"/>
  <c r="BW241" i="1"/>
  <c r="CG241" i="1"/>
  <c r="BT241" i="1"/>
  <c r="CE66" i="1"/>
  <c r="CH66" i="1"/>
  <c r="BW66" i="1"/>
  <c r="CG66" i="1"/>
  <c r="BT66" i="1"/>
  <c r="CE98" i="1"/>
  <c r="CH98" i="1"/>
  <c r="BW98" i="1"/>
  <c r="CG98" i="1"/>
  <c r="BT98" i="1"/>
  <c r="CE365" i="1"/>
  <c r="CH365" i="1"/>
  <c r="BW365" i="1"/>
  <c r="CG365" i="1"/>
  <c r="BT365" i="1"/>
  <c r="CE86" i="1"/>
  <c r="CH86" i="1"/>
  <c r="CG86" i="1"/>
  <c r="BW86" i="1"/>
  <c r="BT86" i="1"/>
  <c r="CE122" i="1"/>
  <c r="CH122" i="1"/>
  <c r="BW122" i="1"/>
  <c r="CG122" i="1"/>
  <c r="BT122" i="1"/>
  <c r="CE332" i="1"/>
  <c r="CH332" i="1"/>
  <c r="BW332" i="1"/>
  <c r="CG332" i="1"/>
  <c r="BT332" i="1"/>
  <c r="CE61" i="1"/>
  <c r="CH61" i="1"/>
  <c r="BW61" i="1"/>
  <c r="CG61" i="1"/>
  <c r="BT61" i="1"/>
  <c r="CE250" i="1"/>
  <c r="CH250" i="1"/>
  <c r="BW250" i="1"/>
  <c r="CG250" i="1"/>
  <c r="BT250" i="1"/>
  <c r="CE58" i="1"/>
  <c r="CH58" i="1"/>
  <c r="BW58" i="1"/>
  <c r="CG58" i="1"/>
  <c r="BT58" i="1"/>
  <c r="CE384" i="1"/>
  <c r="CH384" i="1"/>
  <c r="CG384" i="1"/>
  <c r="BW384" i="1"/>
  <c r="BT384" i="1"/>
  <c r="CE394" i="1"/>
  <c r="BW394" i="1"/>
  <c r="CG394" i="1"/>
  <c r="BT394" i="1"/>
  <c r="CE195" i="1"/>
  <c r="CH195" i="1"/>
  <c r="BW195" i="1"/>
  <c r="CG195" i="1"/>
  <c r="BT195" i="1"/>
  <c r="CE356" i="1"/>
  <c r="CH356" i="1"/>
  <c r="BW356" i="1"/>
  <c r="CG356" i="1"/>
  <c r="BT356" i="1"/>
  <c r="CE109" i="1"/>
  <c r="CH109" i="1"/>
  <c r="BW109" i="1"/>
  <c r="CG109" i="1"/>
  <c r="BT109" i="1"/>
  <c r="CE137" i="1"/>
  <c r="CH137" i="1"/>
  <c r="BW137" i="1"/>
  <c r="CG137" i="1"/>
  <c r="BT137" i="1"/>
  <c r="CE65" i="1"/>
  <c r="CH65" i="1"/>
  <c r="BW65" i="1"/>
  <c r="CG65" i="1"/>
  <c r="BT65" i="1"/>
  <c r="CE78" i="1"/>
  <c r="CH78" i="1"/>
  <c r="CG78" i="1"/>
  <c r="BW78" i="1"/>
  <c r="BT78" i="1"/>
  <c r="CE142" i="1"/>
  <c r="CH142" i="1"/>
  <c r="BW142" i="1"/>
  <c r="CG142" i="1"/>
  <c r="BT142" i="1"/>
  <c r="CE326" i="1"/>
  <c r="CH326" i="1"/>
  <c r="CG326" i="1"/>
  <c r="BW326" i="1"/>
  <c r="BT326" i="1"/>
  <c r="CE251" i="1"/>
  <c r="CH251" i="1"/>
  <c r="BW251" i="1"/>
  <c r="CG251" i="1"/>
  <c r="BT251" i="1"/>
  <c r="CE320" i="1"/>
  <c r="CH320" i="1"/>
  <c r="CG320" i="1"/>
  <c r="BW320" i="1"/>
  <c r="BT320" i="1"/>
  <c r="CE303" i="1"/>
  <c r="CH303" i="1"/>
  <c r="CG303" i="1"/>
  <c r="BW303" i="1"/>
  <c r="BT303" i="1"/>
  <c r="CE212" i="1"/>
  <c r="CH212" i="1"/>
  <c r="BW212" i="1"/>
  <c r="CG212" i="1"/>
  <c r="BT212" i="1"/>
  <c r="CE176" i="1"/>
  <c r="CH176" i="1"/>
  <c r="CG176" i="1"/>
  <c r="BW176" i="1"/>
  <c r="BT176" i="1"/>
  <c r="CE87" i="1"/>
  <c r="CH87" i="1"/>
  <c r="CG87" i="1"/>
  <c r="BW87" i="1"/>
  <c r="BT87" i="1"/>
  <c r="CE171" i="1"/>
  <c r="CH171" i="1"/>
  <c r="BW171" i="1"/>
  <c r="CG171" i="1"/>
  <c r="BT171" i="1"/>
  <c r="CE129" i="1"/>
  <c r="CH129" i="1"/>
  <c r="BW129" i="1"/>
  <c r="CG129" i="1"/>
  <c r="BT129" i="1"/>
  <c r="CE349" i="1"/>
  <c r="CH349" i="1"/>
  <c r="BW349" i="1"/>
  <c r="CG349" i="1"/>
  <c r="BT349" i="1"/>
  <c r="CE80" i="1"/>
  <c r="CH80" i="1"/>
  <c r="CG80" i="1"/>
  <c r="BW80" i="1"/>
  <c r="BT80" i="1"/>
  <c r="CE281" i="1"/>
  <c r="CH281" i="1"/>
  <c r="CG281" i="1"/>
  <c r="BW281" i="1"/>
  <c r="BT281" i="1"/>
  <c r="CE368" i="1"/>
  <c r="CH368" i="1"/>
  <c r="CG368" i="1"/>
  <c r="BW368" i="1"/>
  <c r="BT368" i="1"/>
  <c r="CE323" i="1"/>
  <c r="CH323" i="1"/>
  <c r="BW323" i="1"/>
  <c r="CG323" i="1"/>
  <c r="BT323" i="1"/>
  <c r="CE161" i="1"/>
  <c r="CH161" i="1"/>
  <c r="BW161" i="1"/>
  <c r="CG161" i="1"/>
  <c r="BT161" i="1"/>
  <c r="CE260" i="1"/>
  <c r="CH260" i="1"/>
  <c r="BW260" i="1"/>
  <c r="CG260" i="1"/>
  <c r="BT260" i="1"/>
  <c r="CE128" i="1"/>
  <c r="CH128" i="1"/>
  <c r="CG128" i="1"/>
  <c r="BW128" i="1"/>
  <c r="BT128" i="1"/>
  <c r="CE146" i="1"/>
  <c r="CH146" i="1"/>
  <c r="BW146" i="1"/>
  <c r="CG146" i="1"/>
  <c r="BT146" i="1"/>
  <c r="CE243" i="1"/>
  <c r="CH243" i="1"/>
  <c r="BW243" i="1"/>
  <c r="CG243" i="1"/>
  <c r="BT243" i="1"/>
  <c r="CE350" i="1"/>
  <c r="CH350" i="1"/>
  <c r="CG350" i="1"/>
  <c r="BW350" i="1"/>
  <c r="BT350" i="1"/>
  <c r="CE163" i="1"/>
  <c r="CH163" i="1"/>
  <c r="BW163" i="1"/>
  <c r="CG163" i="1"/>
  <c r="BT163" i="1"/>
  <c r="CE375" i="1"/>
  <c r="CH375" i="1"/>
  <c r="CG375" i="1"/>
  <c r="BW375" i="1"/>
  <c r="BT375" i="1"/>
  <c r="CE79" i="1"/>
  <c r="CH79" i="1"/>
  <c r="BW79" i="1"/>
  <c r="CG79" i="1"/>
  <c r="BT79" i="1"/>
  <c r="CE83" i="1"/>
  <c r="CH83" i="1"/>
  <c r="BW83" i="1"/>
  <c r="CG83" i="1"/>
  <c r="BT83" i="1"/>
  <c r="CE388" i="1"/>
  <c r="CH388" i="1"/>
  <c r="BW388" i="1"/>
  <c r="CG388" i="1"/>
  <c r="BT388" i="1"/>
  <c r="CE396" i="1"/>
  <c r="BW396" i="1"/>
  <c r="CG396" i="1"/>
  <c r="BT396" i="1"/>
  <c r="CE354" i="1"/>
  <c r="CH354" i="1"/>
  <c r="BW354" i="1"/>
  <c r="CG354" i="1"/>
  <c r="BT354" i="1"/>
  <c r="CE184" i="1"/>
  <c r="CH184" i="1"/>
  <c r="CG184" i="1"/>
  <c r="BW184" i="1"/>
  <c r="BT184" i="1"/>
  <c r="CE310" i="1"/>
  <c r="CH310" i="1"/>
  <c r="CG310" i="1"/>
  <c r="BW310" i="1"/>
  <c r="BT310" i="1"/>
  <c r="CE289" i="1"/>
  <c r="CH289" i="1"/>
  <c r="BW289" i="1"/>
  <c r="CG289" i="1"/>
  <c r="BT289" i="1"/>
  <c r="CE288" i="1"/>
  <c r="CH288" i="1"/>
  <c r="BW288" i="1"/>
  <c r="CG288" i="1"/>
  <c r="BT288" i="1"/>
  <c r="CE255" i="1"/>
  <c r="CH255" i="1"/>
  <c r="CG255" i="1"/>
  <c r="BW255" i="1"/>
  <c r="BT255" i="1"/>
  <c r="CE169" i="1"/>
  <c r="CH169" i="1"/>
  <c r="BW169" i="1"/>
  <c r="CG169" i="1"/>
  <c r="BT169" i="1"/>
  <c r="CE149" i="1"/>
  <c r="CH149" i="1"/>
  <c r="BW149" i="1"/>
  <c r="CG149" i="1"/>
  <c r="BT149" i="1"/>
  <c r="CE138" i="1"/>
  <c r="CH138" i="1"/>
  <c r="BW138" i="1"/>
  <c r="CG138" i="1"/>
  <c r="BT138" i="1"/>
  <c r="CE173" i="1"/>
  <c r="CH173" i="1"/>
  <c r="BW173" i="1"/>
  <c r="CG173" i="1"/>
  <c r="BT173" i="1"/>
  <c r="CE110" i="1"/>
  <c r="CH110" i="1"/>
  <c r="CG110" i="1"/>
  <c r="BW110" i="1"/>
  <c r="BT110" i="1"/>
  <c r="CE311" i="1"/>
  <c r="CH311" i="1"/>
  <c r="CG311" i="1"/>
  <c r="BW311" i="1"/>
  <c r="BT311" i="1"/>
  <c r="CE185" i="1"/>
  <c r="CH185" i="1"/>
  <c r="BW185" i="1"/>
  <c r="CG185" i="1"/>
  <c r="BT185" i="1"/>
  <c r="CE358" i="1"/>
  <c r="CH358" i="1"/>
  <c r="CG358" i="1"/>
  <c r="BW358" i="1"/>
  <c r="BT358" i="1"/>
  <c r="CE367" i="1"/>
  <c r="CH367" i="1"/>
  <c r="CG367" i="1"/>
  <c r="BW367" i="1"/>
  <c r="BT367" i="1"/>
  <c r="CE359" i="1"/>
  <c r="CH359" i="1"/>
  <c r="CG359" i="1"/>
  <c r="BW359" i="1"/>
  <c r="BT359" i="1"/>
  <c r="CE96" i="1"/>
  <c r="CH96" i="1"/>
  <c r="BW96" i="1"/>
  <c r="CG96" i="1"/>
  <c r="BT96" i="1"/>
  <c r="CE152" i="1"/>
  <c r="CH152" i="1"/>
  <c r="CG152" i="1"/>
  <c r="BW152" i="1"/>
  <c r="BT152" i="1"/>
  <c r="CE357" i="1"/>
  <c r="CH357" i="1"/>
  <c r="BW357" i="1"/>
  <c r="CG357" i="1"/>
  <c r="BT357" i="1"/>
  <c r="CE105" i="1"/>
  <c r="CH105" i="1"/>
  <c r="BW105" i="1"/>
  <c r="CG105" i="1"/>
  <c r="BT105" i="1"/>
  <c r="CE217" i="1"/>
  <c r="CH217" i="1"/>
  <c r="BW217" i="1"/>
  <c r="CG217" i="1"/>
  <c r="BT217" i="1"/>
  <c r="CE306" i="1"/>
  <c r="CH306" i="1"/>
  <c r="BW306" i="1"/>
  <c r="CG306" i="1"/>
  <c r="BT306" i="1"/>
  <c r="CE346" i="1"/>
  <c r="CH346" i="1"/>
  <c r="BW346" i="1"/>
  <c r="CG346" i="1"/>
  <c r="BT346" i="1"/>
  <c r="CE298" i="1"/>
  <c r="CH298" i="1"/>
  <c r="BW298" i="1"/>
  <c r="CG298" i="1"/>
  <c r="BT298" i="1"/>
  <c r="CE213" i="1"/>
  <c r="CH213" i="1"/>
  <c r="BW213" i="1"/>
  <c r="CG213" i="1"/>
  <c r="BT213" i="1"/>
  <c r="CE330" i="1"/>
  <c r="CH330" i="1"/>
  <c r="BW330" i="1"/>
  <c r="CG330" i="1"/>
  <c r="BT330" i="1"/>
  <c r="CE116" i="1"/>
  <c r="CH116" i="1"/>
  <c r="BW116" i="1"/>
  <c r="CG116" i="1"/>
  <c r="BT116" i="1"/>
  <c r="CE187" i="1"/>
  <c r="CH187" i="1"/>
  <c r="BW187" i="1"/>
  <c r="CG187" i="1"/>
  <c r="BT187" i="1"/>
  <c r="CE140" i="1"/>
  <c r="CH140" i="1"/>
  <c r="BW140" i="1"/>
  <c r="CG140" i="1"/>
  <c r="BT140" i="1"/>
  <c r="CE81" i="1"/>
  <c r="CH81" i="1"/>
  <c r="BW81" i="1"/>
  <c r="CG81" i="1"/>
  <c r="BT81" i="1"/>
  <c r="CE74" i="1"/>
  <c r="CH74" i="1"/>
  <c r="BW74" i="1"/>
  <c r="CG74" i="1"/>
  <c r="BT74" i="1"/>
  <c r="CE279" i="1"/>
  <c r="CH279" i="1"/>
  <c r="CG279" i="1"/>
  <c r="BW279" i="1"/>
  <c r="BT279" i="1"/>
  <c r="CE317" i="1"/>
  <c r="CH317" i="1"/>
  <c r="BW317" i="1"/>
  <c r="CG317" i="1"/>
  <c r="BT317" i="1"/>
  <c r="CE398" i="1"/>
  <c r="CG398" i="1"/>
  <c r="BW398" i="1"/>
  <c r="BT398" i="1"/>
  <c r="CE221" i="1"/>
  <c r="CH221" i="1"/>
  <c r="BW221" i="1"/>
  <c r="CG221" i="1"/>
  <c r="BT221" i="1"/>
  <c r="CE292" i="1"/>
  <c r="CH292" i="1"/>
  <c r="BW292" i="1"/>
  <c r="CG292" i="1"/>
  <c r="BT292" i="1"/>
  <c r="CE353" i="1"/>
  <c r="CH353" i="1"/>
  <c r="BW353" i="1"/>
  <c r="CG353" i="1"/>
  <c r="BT353" i="1"/>
  <c r="CE341" i="1"/>
  <c r="CH341" i="1"/>
  <c r="BW341" i="1"/>
  <c r="CG341" i="1"/>
  <c r="BT341" i="1"/>
  <c r="CE244" i="1"/>
  <c r="CH244" i="1"/>
  <c r="BW244" i="1"/>
  <c r="CG244" i="1"/>
  <c r="BT244" i="1"/>
  <c r="CE338" i="1"/>
  <c r="CH338" i="1"/>
  <c r="BW338" i="1"/>
  <c r="CG338" i="1"/>
  <c r="BT338" i="1"/>
  <c r="CE218" i="1"/>
  <c r="CH218" i="1"/>
  <c r="BW218" i="1"/>
  <c r="CG218" i="1"/>
  <c r="BT218" i="1"/>
  <c r="CE121" i="1"/>
  <c r="CH121" i="1"/>
  <c r="BW121" i="1"/>
  <c r="CG121" i="1"/>
  <c r="BT121" i="1"/>
  <c r="CE181" i="1"/>
  <c r="CH181" i="1"/>
  <c r="BW181" i="1"/>
  <c r="CG181" i="1"/>
  <c r="BT181" i="1"/>
  <c r="CE271" i="1"/>
  <c r="CH271" i="1"/>
  <c r="CG271" i="1"/>
  <c r="BW271" i="1"/>
  <c r="BT271" i="1"/>
  <c r="CE91" i="1"/>
  <c r="CH91" i="1"/>
  <c r="BW91" i="1"/>
  <c r="CG91" i="1"/>
  <c r="BT91" i="1"/>
  <c r="CE371" i="1"/>
  <c r="CH371" i="1"/>
  <c r="BW371" i="1"/>
  <c r="CG371" i="1"/>
  <c r="BT371" i="1"/>
  <c r="CE327" i="1"/>
  <c r="CH327" i="1"/>
  <c r="CG327" i="1"/>
  <c r="BW327" i="1"/>
  <c r="BT327" i="1"/>
  <c r="CE143" i="1"/>
  <c r="CH143" i="1"/>
  <c r="CG143" i="1"/>
  <c r="BW143" i="1"/>
  <c r="BT143" i="1"/>
  <c r="CE268" i="1"/>
  <c r="CH268" i="1"/>
  <c r="BW268" i="1"/>
  <c r="CG268" i="1"/>
  <c r="BT268" i="1"/>
  <c r="CE183" i="1"/>
  <c r="CH183" i="1"/>
  <c r="CG183" i="1"/>
  <c r="BW183" i="1"/>
  <c r="BT183" i="1"/>
  <c r="CE186" i="1"/>
  <c r="CH186" i="1"/>
  <c r="BW186" i="1"/>
  <c r="CG186" i="1"/>
  <c r="BT186" i="1"/>
  <c r="CE205" i="1"/>
  <c r="CH205" i="1"/>
  <c r="BW205" i="1"/>
  <c r="CG205" i="1"/>
  <c r="BT205" i="1"/>
  <c r="CE107" i="1"/>
  <c r="CH107" i="1"/>
  <c r="BW107" i="1"/>
  <c r="CG107" i="1"/>
  <c r="BT107" i="1"/>
  <c r="CE204" i="1"/>
  <c r="CH204" i="1"/>
  <c r="BW204" i="1"/>
  <c r="CG204" i="1"/>
  <c r="BT204" i="1"/>
  <c r="CE345" i="1"/>
  <c r="CH345" i="1"/>
  <c r="BW345" i="1"/>
  <c r="CG345" i="1"/>
  <c r="BT345" i="1"/>
  <c r="CE111" i="1"/>
  <c r="CH111" i="1"/>
  <c r="CG111" i="1"/>
  <c r="BW111" i="1"/>
  <c r="BT111" i="1"/>
  <c r="CE296" i="1"/>
  <c r="CH296" i="1"/>
  <c r="CG296" i="1"/>
  <c r="BW296" i="1"/>
  <c r="BT296" i="1"/>
  <c r="CE316" i="1"/>
  <c r="CH316" i="1"/>
  <c r="BW316" i="1"/>
  <c r="CG316" i="1"/>
  <c r="BT316" i="1"/>
  <c r="CE318" i="1"/>
  <c r="CH318" i="1"/>
  <c r="CG318" i="1"/>
  <c r="BW318" i="1"/>
  <c r="BT318" i="1"/>
  <c r="CE257" i="1"/>
  <c r="CH257" i="1"/>
  <c r="BW257" i="1"/>
  <c r="CG257" i="1"/>
  <c r="BT257" i="1"/>
  <c r="CE200" i="1"/>
  <c r="CH200" i="1"/>
  <c r="BW200" i="1"/>
  <c r="CG200" i="1"/>
  <c r="BT200" i="1"/>
  <c r="CE302" i="1"/>
  <c r="CH302" i="1"/>
  <c r="CG302" i="1"/>
  <c r="BW302" i="1"/>
  <c r="BT302" i="1"/>
  <c r="CE239" i="1"/>
  <c r="CH239" i="1"/>
  <c r="BW239" i="1"/>
  <c r="CG239" i="1"/>
  <c r="BT239" i="1"/>
  <c r="CE198" i="1"/>
  <c r="CH198" i="1"/>
  <c r="CG198" i="1"/>
  <c r="BW198" i="1"/>
  <c r="BT198" i="1"/>
  <c r="CE136" i="1"/>
  <c r="CH136" i="1"/>
  <c r="CG136" i="1"/>
  <c r="BW136" i="1"/>
  <c r="BT136" i="1"/>
  <c r="CE383" i="1"/>
  <c r="CH383" i="1"/>
  <c r="CG383" i="1"/>
  <c r="BW383" i="1"/>
  <c r="BT383" i="1"/>
  <c r="CE395" i="1"/>
  <c r="BW395" i="1"/>
  <c r="CG395" i="1"/>
  <c r="BT395" i="1"/>
  <c r="CE237" i="1"/>
  <c r="CH237" i="1"/>
  <c r="BW237" i="1"/>
  <c r="CG237" i="1"/>
  <c r="BT237" i="1"/>
  <c r="CE362" i="1"/>
  <c r="CH362" i="1"/>
  <c r="BW362" i="1"/>
  <c r="CG362" i="1"/>
  <c r="BT362" i="1"/>
  <c r="CE127" i="1"/>
  <c r="CH127" i="1"/>
  <c r="CG127" i="1"/>
  <c r="BW127" i="1"/>
  <c r="BT127" i="1"/>
  <c r="CE299" i="1"/>
  <c r="CH299" i="1"/>
  <c r="CG299" i="1"/>
  <c r="BW299" i="1"/>
  <c r="BT299" i="1"/>
  <c r="CE248" i="1"/>
  <c r="CH248" i="1"/>
  <c r="CG248" i="1"/>
  <c r="BW248" i="1"/>
  <c r="BT248" i="1"/>
  <c r="CE315" i="1"/>
  <c r="CH315" i="1"/>
  <c r="BW315" i="1"/>
  <c r="CG315" i="1"/>
  <c r="BT315" i="1"/>
  <c r="CE304" i="1"/>
  <c r="CH304" i="1"/>
  <c r="CG304" i="1"/>
  <c r="BW304" i="1"/>
  <c r="BT304" i="1"/>
  <c r="CE366" i="1"/>
  <c r="CH366" i="1"/>
  <c r="CG366" i="1"/>
  <c r="BW366" i="1"/>
  <c r="BT366" i="1"/>
  <c r="CE117" i="1"/>
  <c r="CH117" i="1"/>
  <c r="BW117" i="1"/>
  <c r="CG117" i="1"/>
  <c r="BT117" i="1"/>
  <c r="CE275" i="1"/>
  <c r="CH275" i="1"/>
  <c r="BW275" i="1"/>
  <c r="CG275" i="1"/>
  <c r="BT275" i="1"/>
  <c r="CE153" i="1"/>
  <c r="CH153" i="1"/>
  <c r="BW153" i="1"/>
  <c r="CG153" i="1"/>
  <c r="BT153" i="1"/>
  <c r="CE285" i="1"/>
  <c r="CH285" i="1"/>
  <c r="BW285" i="1"/>
  <c r="CG285" i="1"/>
  <c r="BT285" i="1"/>
  <c r="CE344" i="1"/>
  <c r="CH344" i="1"/>
  <c r="CG344" i="1"/>
  <c r="BW344" i="1"/>
  <c r="BT344" i="1"/>
  <c r="CE208" i="1"/>
  <c r="CH208" i="1"/>
  <c r="CG208" i="1"/>
  <c r="BW208" i="1"/>
  <c r="BT208" i="1"/>
  <c r="CE339" i="1"/>
  <c r="CH339" i="1"/>
  <c r="BW339" i="1"/>
  <c r="CG339" i="1"/>
  <c r="BT339" i="1"/>
  <c r="CE62" i="1"/>
  <c r="CH62" i="1"/>
  <c r="CG62" i="1"/>
  <c r="BW62" i="1"/>
  <c r="BT62" i="1"/>
  <c r="CE337" i="1"/>
  <c r="CH337" i="1"/>
  <c r="BW337" i="1"/>
  <c r="CG337" i="1"/>
  <c r="BT337" i="1"/>
  <c r="CE246" i="1"/>
  <c r="CH246" i="1"/>
  <c r="CG246" i="1"/>
  <c r="BW246" i="1"/>
  <c r="BT246" i="1"/>
  <c r="CE276" i="1"/>
  <c r="CH276" i="1"/>
  <c r="BW276" i="1"/>
  <c r="CG276" i="1"/>
  <c r="BT276" i="1"/>
  <c r="CE60" i="1"/>
  <c r="CH60" i="1"/>
  <c r="BW60" i="1"/>
  <c r="CG60" i="1"/>
  <c r="BT60" i="1"/>
  <c r="CE93" i="1"/>
  <c r="CH93" i="1"/>
  <c r="BW93" i="1"/>
  <c r="CG93" i="1"/>
  <c r="BT93" i="1"/>
  <c r="CE282" i="1"/>
  <c r="CH282" i="1"/>
  <c r="BW282" i="1"/>
  <c r="CG282" i="1"/>
  <c r="BT282" i="1"/>
  <c r="CE115" i="1"/>
  <c r="CH115" i="1"/>
  <c r="BW115" i="1"/>
  <c r="CG115" i="1"/>
  <c r="BT115" i="1"/>
  <c r="CE355" i="1"/>
  <c r="CH355" i="1"/>
  <c r="CG355" i="1"/>
  <c r="BW355" i="1"/>
  <c r="BT355" i="1"/>
  <c r="CE154" i="1"/>
  <c r="CH154" i="1"/>
  <c r="BW154" i="1"/>
  <c r="CG154" i="1"/>
  <c r="BT154" i="1"/>
  <c r="CE119" i="1"/>
  <c r="CH119" i="1"/>
  <c r="CG119" i="1"/>
  <c r="BW119" i="1"/>
  <c r="BT119" i="1"/>
  <c r="CE89" i="1"/>
  <c r="CH89" i="1"/>
  <c r="BW89" i="1"/>
  <c r="CG89" i="1"/>
  <c r="BT89" i="1"/>
  <c r="CE286" i="1"/>
  <c r="CH286" i="1"/>
  <c r="CG286" i="1"/>
  <c r="BW286" i="1"/>
  <c r="BT286" i="1"/>
  <c r="CE392" i="1"/>
  <c r="CH392" i="1"/>
  <c r="CG392" i="1"/>
  <c r="BW392" i="1"/>
  <c r="BT392" i="1"/>
  <c r="CE391" i="1"/>
  <c r="CH391" i="1"/>
  <c r="CG391" i="1"/>
  <c r="BW391" i="1"/>
  <c r="BT391" i="1"/>
  <c r="CE387" i="1"/>
  <c r="CH387" i="1"/>
  <c r="BW387" i="1"/>
  <c r="CG387" i="1"/>
  <c r="BT387" i="1"/>
  <c r="CE272" i="1"/>
  <c r="CH272" i="1"/>
  <c r="CG272" i="1"/>
  <c r="BW272" i="1"/>
  <c r="BT272" i="1"/>
  <c r="CE308" i="1"/>
  <c r="CH308" i="1"/>
  <c r="BW308" i="1"/>
  <c r="CG308" i="1"/>
  <c r="BT308" i="1"/>
  <c r="CE134" i="1"/>
  <c r="CH134" i="1"/>
  <c r="CG134" i="1"/>
  <c r="BW134" i="1"/>
  <c r="BT134" i="1"/>
  <c r="CE372" i="1"/>
  <c r="CH372" i="1"/>
  <c r="BW372" i="1"/>
  <c r="CG372" i="1"/>
  <c r="BT372" i="1"/>
  <c r="CE199" i="1"/>
  <c r="CH199" i="1"/>
  <c r="CG199" i="1"/>
  <c r="BW199" i="1"/>
  <c r="BT199" i="1"/>
  <c r="CE216" i="1"/>
  <c r="CH216" i="1"/>
  <c r="CG216" i="1"/>
  <c r="BW216" i="1"/>
  <c r="BT216" i="1"/>
  <c r="CE300" i="1"/>
  <c r="CH300" i="1"/>
  <c r="BW300" i="1"/>
  <c r="CG300" i="1"/>
  <c r="BT300" i="1"/>
  <c r="CE114" i="1"/>
  <c r="CH114" i="1"/>
  <c r="BW114" i="1"/>
  <c r="CG114" i="1"/>
  <c r="BT114" i="1"/>
  <c r="CE63" i="1"/>
  <c r="CH63" i="1"/>
  <c r="CG63" i="1"/>
  <c r="BW63" i="1"/>
  <c r="BT63" i="1"/>
  <c r="CE148" i="1"/>
  <c r="CH148" i="1"/>
  <c r="BW148" i="1"/>
  <c r="CG148" i="1"/>
  <c r="BT148" i="1"/>
  <c r="CE223" i="1"/>
  <c r="CH223" i="1"/>
  <c r="CG223" i="1"/>
  <c r="BW223" i="1"/>
  <c r="BT223" i="1"/>
  <c r="CE335" i="1"/>
  <c r="CH335" i="1"/>
  <c r="CG335" i="1"/>
  <c r="BW335" i="1"/>
  <c r="BT335" i="1"/>
  <c r="CE179" i="1"/>
  <c r="CH179" i="1"/>
  <c r="CG179" i="1"/>
  <c r="BW179" i="1"/>
  <c r="BT179" i="1"/>
  <c r="CE131" i="1"/>
  <c r="CH131" i="1"/>
  <c r="BW131" i="1"/>
  <c r="CG131" i="1"/>
  <c r="BT131" i="1"/>
  <c r="CE73" i="1"/>
  <c r="CH73" i="1"/>
  <c r="BW73" i="1"/>
  <c r="CG73" i="1"/>
  <c r="BT73" i="1"/>
  <c r="CE263" i="1"/>
  <c r="CH263" i="1"/>
  <c r="CG263" i="1"/>
  <c r="BW263" i="1"/>
  <c r="BT263" i="1"/>
  <c r="CE82" i="1"/>
  <c r="CH82" i="1"/>
  <c r="CG82" i="1"/>
  <c r="BW82" i="1"/>
  <c r="BT82" i="1"/>
  <c r="CE225" i="1"/>
  <c r="CH225" i="1"/>
  <c r="BW225" i="1"/>
  <c r="CG225" i="1"/>
  <c r="BT225" i="1"/>
  <c r="CE340" i="1"/>
  <c r="CH340" i="1"/>
  <c r="BW340" i="1"/>
  <c r="CG340" i="1"/>
  <c r="BT340" i="1"/>
  <c r="CE123" i="1"/>
  <c r="CH123" i="1"/>
  <c r="BW123" i="1"/>
  <c r="CG123" i="1"/>
  <c r="BT123" i="1"/>
  <c r="CE319" i="1"/>
  <c r="CH319" i="1"/>
  <c r="CG319" i="1"/>
  <c r="BW319" i="1"/>
  <c r="BT319" i="1"/>
  <c r="CE233" i="1"/>
  <c r="CH233" i="1"/>
  <c r="BW233" i="1"/>
  <c r="CG233" i="1"/>
  <c r="BT233" i="1"/>
  <c r="CE197" i="1"/>
  <c r="CH197" i="1"/>
  <c r="BW197" i="1"/>
  <c r="CG197" i="1"/>
  <c r="BT197" i="1"/>
  <c r="CE132" i="1"/>
  <c r="CH132" i="1"/>
  <c r="BW132" i="1"/>
  <c r="CG132" i="1"/>
  <c r="BT132" i="1"/>
  <c r="CE273" i="1"/>
  <c r="CH273" i="1"/>
  <c r="CG273" i="1"/>
  <c r="BW273" i="1"/>
  <c r="BT273" i="1"/>
  <c r="CE376" i="1"/>
  <c r="CH376" i="1"/>
  <c r="CG376" i="1"/>
  <c r="BW376" i="1"/>
  <c r="BT376" i="1"/>
  <c r="BB283" i="1"/>
  <c r="BB275" i="1"/>
  <c r="R275" i="1" s="1"/>
  <c r="T275" i="1" s="1"/>
  <c r="BB266" i="1"/>
  <c r="R266" i="1" s="1"/>
  <c r="T266" i="1" s="1"/>
  <c r="AD266" i="1" s="1"/>
  <c r="BB290" i="1"/>
  <c r="R290" i="1" s="1"/>
  <c r="T290" i="1" s="1"/>
  <c r="BB282" i="1"/>
  <c r="R282" i="1" s="1"/>
  <c r="T282" i="1" s="1"/>
  <c r="BB274" i="1"/>
  <c r="R274" i="1" s="1"/>
  <c r="T274" i="1" s="1"/>
  <c r="BB265" i="1"/>
  <c r="R265" i="1" s="1"/>
  <c r="T265" i="1" s="1"/>
  <c r="AU268" i="1"/>
  <c r="BB268" i="1"/>
  <c r="BB297" i="1"/>
  <c r="R297" i="1" s="1"/>
  <c r="T297" i="1" s="1"/>
  <c r="BB273" i="1"/>
  <c r="BB264" i="1"/>
  <c r="BB296" i="1"/>
  <c r="R296" i="1" s="1"/>
  <c r="T296" i="1" s="1"/>
  <c r="BB288" i="1"/>
  <c r="R288" i="1" s="1"/>
  <c r="T288" i="1" s="1"/>
  <c r="BB280" i="1"/>
  <c r="R280" i="1" s="1"/>
  <c r="T280" i="1" s="1"/>
  <c r="BB272" i="1"/>
  <c r="R272" i="1" s="1"/>
  <c r="T272" i="1" s="1"/>
  <c r="BB263" i="1"/>
  <c r="R263" i="1" s="1"/>
  <c r="T263" i="1" s="1"/>
  <c r="AD263" i="1" s="1"/>
  <c r="AU261" i="1"/>
  <c r="BB261" i="1"/>
  <c r="BB295" i="1"/>
  <c r="BB287" i="1"/>
  <c r="R287" i="1" s="1"/>
  <c r="T287" i="1" s="1"/>
  <c r="BB262" i="1"/>
  <c r="R262" i="1" s="1"/>
  <c r="T262" i="1" s="1"/>
  <c r="AD262" i="1" s="1"/>
  <c r="BB294" i="1"/>
  <c r="R294" i="1" s="1"/>
  <c r="T294" i="1" s="1"/>
  <c r="BB286" i="1"/>
  <c r="R286" i="1" s="1"/>
  <c r="T286" i="1" s="1"/>
  <c r="BB278" i="1"/>
  <c r="R278" i="1" s="1"/>
  <c r="T278" i="1" s="1"/>
  <c r="BB270" i="1"/>
  <c r="BB293" i="1"/>
  <c r="R293" i="1" s="1"/>
  <c r="T293" i="1" s="1"/>
  <c r="BB277" i="1"/>
  <c r="BB269" i="1"/>
  <c r="R269" i="1" s="1"/>
  <c r="T269" i="1" s="1"/>
  <c r="BB259" i="1"/>
  <c r="BB292" i="1"/>
  <c r="R292" i="1" s="1"/>
  <c r="T292" i="1" s="1"/>
  <c r="BB284" i="1"/>
  <c r="R284" i="1" s="1"/>
  <c r="T284" i="1" s="1"/>
  <c r="BB267" i="1"/>
  <c r="R267" i="1" s="1"/>
  <c r="T267" i="1" s="1"/>
  <c r="BB300" i="1"/>
  <c r="R300" i="1" s="1"/>
  <c r="T300" i="1" s="1"/>
  <c r="BB298" i="1"/>
  <c r="R298" i="1" s="1"/>
  <c r="T298" i="1" s="1"/>
  <c r="BB302" i="1"/>
  <c r="BB317" i="1"/>
  <c r="BB309" i="1"/>
  <c r="BB316" i="1"/>
  <c r="R316" i="1" s="1"/>
  <c r="T316" i="1" s="1"/>
  <c r="BB315" i="1"/>
  <c r="R315" i="1" s="1"/>
  <c r="T315" i="1" s="1"/>
  <c r="BB306" i="1"/>
  <c r="BB314" i="1"/>
  <c r="R314" i="1" s="1"/>
  <c r="T314" i="1" s="1"/>
  <c r="BB305" i="1"/>
  <c r="R305" i="1" s="1"/>
  <c r="T305" i="1" s="1"/>
  <c r="BB304" i="1"/>
  <c r="BB320" i="1"/>
  <c r="R320" i="1" s="1"/>
  <c r="T320" i="1" s="1"/>
  <c r="BB312" i="1"/>
  <c r="R312" i="1" s="1"/>
  <c r="T312" i="1" s="1"/>
  <c r="BB303" i="1"/>
  <c r="R303" i="1" s="1"/>
  <c r="T303" i="1" s="1"/>
  <c r="BB319" i="1"/>
  <c r="R319" i="1" s="1"/>
  <c r="T319" i="1" s="1"/>
  <c r="BB311" i="1"/>
  <c r="BB318" i="1"/>
  <c r="R318" i="1" s="1"/>
  <c r="T318" i="1" s="1"/>
  <c r="BB310" i="1"/>
  <c r="BE382" i="1"/>
  <c r="R184" i="1"/>
  <c r="T184" i="1" s="1"/>
  <c r="AD184" i="1" s="1"/>
  <c r="R105" i="1"/>
  <c r="T105" i="1" s="1"/>
  <c r="AD105" i="1" s="1"/>
  <c r="R114" i="1"/>
  <c r="T114" i="1" s="1"/>
  <c r="AD114" i="1" s="1"/>
  <c r="BB368" i="1"/>
  <c r="R368" i="1" s="1"/>
  <c r="T368" i="1" s="1"/>
  <c r="R141" i="1"/>
  <c r="T141" i="1" s="1"/>
  <c r="R61" i="1"/>
  <c r="T61" i="1" s="1"/>
  <c r="R136" i="1"/>
  <c r="T136" i="1" s="1"/>
  <c r="AD136" i="1" s="1"/>
  <c r="R63" i="1"/>
  <c r="T63" i="1" s="1"/>
  <c r="AD63" i="1" s="1"/>
  <c r="R157" i="1"/>
  <c r="T157" i="1" s="1"/>
  <c r="AD157" i="1" s="1"/>
  <c r="R221" i="1"/>
  <c r="T221" i="1" s="1"/>
  <c r="R249" i="1"/>
  <c r="T249" i="1" s="1"/>
  <c r="AD249" i="1" s="1"/>
  <c r="R155" i="1"/>
  <c r="T155" i="1" s="1"/>
  <c r="AD155" i="1" s="1"/>
  <c r="R199" i="1"/>
  <c r="T199" i="1" s="1"/>
  <c r="AD199" i="1" s="1"/>
  <c r="R179" i="1"/>
  <c r="T179" i="1" s="1"/>
  <c r="AD179" i="1" s="1"/>
  <c r="R74" i="1"/>
  <c r="T74" i="1" s="1"/>
  <c r="AD74" i="1" s="1"/>
  <c r="R195" i="1"/>
  <c r="T195" i="1" s="1"/>
  <c r="AD195" i="1" s="1"/>
  <c r="R97" i="1"/>
  <c r="T97" i="1" s="1"/>
  <c r="AD97" i="1" s="1"/>
  <c r="R72" i="1"/>
  <c r="T72" i="1" s="1"/>
  <c r="AD72" i="1" s="1"/>
  <c r="R175" i="1"/>
  <c r="T175" i="1" s="1"/>
  <c r="AD175" i="1" s="1"/>
  <c r="R242" i="1"/>
  <c r="T242" i="1" s="1"/>
  <c r="AD242" i="1" s="1"/>
  <c r="R250" i="1"/>
  <c r="T250" i="1" s="1"/>
  <c r="AD250" i="1" s="1"/>
  <c r="R92" i="1"/>
  <c r="T92" i="1" s="1"/>
  <c r="AD92" i="1" s="1"/>
  <c r="R101" i="1"/>
  <c r="T101" i="1" s="1"/>
  <c r="AD101" i="1" s="1"/>
  <c r="R224" i="1"/>
  <c r="T224" i="1" s="1"/>
  <c r="AD224" i="1" s="1"/>
  <c r="R67" i="1"/>
  <c r="T67" i="1" s="1"/>
  <c r="AD67" i="1" s="1"/>
  <c r="BB396" i="1"/>
  <c r="R396" i="1" s="1"/>
  <c r="T396" i="1" s="1"/>
  <c r="BB398" i="1"/>
  <c r="R398" i="1" s="1"/>
  <c r="T398" i="1" s="1"/>
  <c r="R238" i="1"/>
  <c r="T238" i="1" s="1"/>
  <c r="AD238" i="1" s="1"/>
  <c r="R163" i="1"/>
  <c r="T163" i="1" s="1"/>
  <c r="AD163" i="1" s="1"/>
  <c r="R156" i="1"/>
  <c r="T156" i="1" s="1"/>
  <c r="AD156" i="1" s="1"/>
  <c r="R95" i="1"/>
  <c r="T95" i="1" s="1"/>
  <c r="AD95" i="1" s="1"/>
  <c r="R226" i="1"/>
  <c r="T226" i="1" s="1"/>
  <c r="R123" i="1"/>
  <c r="T123" i="1" s="1"/>
  <c r="AD123" i="1" s="1"/>
  <c r="R187" i="1"/>
  <c r="T187" i="1" s="1"/>
  <c r="AD187" i="1" s="1"/>
  <c r="R161" i="1"/>
  <c r="T161" i="1" s="1"/>
  <c r="AD161" i="1" s="1"/>
  <c r="R94" i="1"/>
  <c r="T94" i="1" s="1"/>
  <c r="AD94" i="1" s="1"/>
  <c r="R172" i="1"/>
  <c r="T172" i="1" s="1"/>
  <c r="AD172" i="1" s="1"/>
  <c r="BB390" i="1"/>
  <c r="R390" i="1" s="1"/>
  <c r="T390" i="1" s="1"/>
  <c r="R127" i="1"/>
  <c r="T127" i="1" s="1"/>
  <c r="AD127" i="1" s="1"/>
  <c r="R233" i="1"/>
  <c r="T233" i="1" s="1"/>
  <c r="AD233" i="1" s="1"/>
  <c r="R117" i="1"/>
  <c r="T117" i="1" s="1"/>
  <c r="R196" i="1"/>
  <c r="T196" i="1" s="1"/>
  <c r="AD196" i="1" s="1"/>
  <c r="R189" i="1"/>
  <c r="T189" i="1" s="1"/>
  <c r="AD189" i="1" s="1"/>
  <c r="R220" i="1"/>
  <c r="T220" i="1" s="1"/>
  <c r="AD220" i="1" s="1"/>
  <c r="R149" i="1"/>
  <c r="T149" i="1" s="1"/>
  <c r="AD149" i="1" s="1"/>
  <c r="R205" i="1"/>
  <c r="T205" i="1" s="1"/>
  <c r="AD205" i="1" s="1"/>
  <c r="R77" i="1"/>
  <c r="T77" i="1" s="1"/>
  <c r="AD77" i="1" s="1"/>
  <c r="R215" i="1"/>
  <c r="T215" i="1" s="1"/>
  <c r="AD215" i="1" s="1"/>
  <c r="R212" i="1"/>
  <c r="T212" i="1" s="1"/>
  <c r="AD212" i="1" s="1"/>
  <c r="R151" i="1"/>
  <c r="T151" i="1" s="1"/>
  <c r="AD151" i="1" s="1"/>
  <c r="R124" i="1"/>
  <c r="T124" i="1" s="1"/>
  <c r="AD124" i="1" s="1"/>
  <c r="R98" i="1"/>
  <c r="T98" i="1" s="1"/>
  <c r="AD98" i="1" s="1"/>
  <c r="AV387" i="1"/>
  <c r="BB330" i="1"/>
  <c r="R330" i="1" s="1"/>
  <c r="T330" i="1" s="1"/>
  <c r="R153" i="1"/>
  <c r="T153" i="1" s="1"/>
  <c r="AD153" i="1" s="1"/>
  <c r="R130" i="1"/>
  <c r="T130" i="1" s="1"/>
  <c r="AD130" i="1" s="1"/>
  <c r="R66" i="1"/>
  <c r="T66" i="1" s="1"/>
  <c r="R159" i="1"/>
  <c r="T159" i="1" s="1"/>
  <c r="AD159" i="1" s="1"/>
  <c r="AV383" i="1"/>
  <c r="BB324" i="1"/>
  <c r="R324" i="1" s="1"/>
  <c r="T324" i="1" s="1"/>
  <c r="R378" i="1"/>
  <c r="T378" i="1" s="1"/>
  <c r="R107" i="1"/>
  <c r="T107" i="1" s="1"/>
  <c r="AD107" i="1" s="1"/>
  <c r="R198" i="1"/>
  <c r="T198" i="1" s="1"/>
  <c r="AD198" i="1" s="1"/>
  <c r="R256" i="1"/>
  <c r="T256" i="1" s="1"/>
  <c r="AD256" i="1" s="1"/>
  <c r="R139" i="1"/>
  <c r="T139" i="1" s="1"/>
  <c r="AD139" i="1" s="1"/>
  <c r="R243" i="1"/>
  <c r="T243" i="1" s="1"/>
  <c r="AD243" i="1" s="1"/>
  <c r="R71" i="1"/>
  <c r="T71" i="1" s="1"/>
  <c r="R217" i="1"/>
  <c r="T217" i="1" s="1"/>
  <c r="AD217" i="1" s="1"/>
  <c r="R173" i="1"/>
  <c r="T173" i="1" s="1"/>
  <c r="AD173" i="1" s="1"/>
  <c r="R185" i="1"/>
  <c r="T185" i="1" s="1"/>
  <c r="AD185" i="1" s="1"/>
  <c r="R216" i="1"/>
  <c r="T216" i="1" s="1"/>
  <c r="R253" i="1"/>
  <c r="T253" i="1" s="1"/>
  <c r="AD253" i="1" s="1"/>
  <c r="R176" i="1"/>
  <c r="T176" i="1" s="1"/>
  <c r="AD176" i="1" s="1"/>
  <c r="R73" i="1"/>
  <c r="T73" i="1" s="1"/>
  <c r="AD73" i="1" s="1"/>
  <c r="R85" i="1"/>
  <c r="T85" i="1" s="1"/>
  <c r="AD85" i="1" s="1"/>
  <c r="R132" i="1"/>
  <c r="T132" i="1" s="1"/>
  <c r="AD132" i="1" s="1"/>
  <c r="R180" i="1"/>
  <c r="T180" i="1" s="1"/>
  <c r="AD180" i="1" s="1"/>
  <c r="BB328" i="1"/>
  <c r="R328" i="1" s="1"/>
  <c r="T328" i="1" s="1"/>
  <c r="BB360" i="1"/>
  <c r="R360" i="1" s="1"/>
  <c r="T360" i="1" s="1"/>
  <c r="BB382" i="1"/>
  <c r="R382" i="1" s="1"/>
  <c r="T382" i="1" s="1"/>
  <c r="Z382" i="1" s="1"/>
  <c r="AC382" i="1" s="1"/>
  <c r="W382" i="1" s="1"/>
  <c r="AV397" i="1"/>
  <c r="R91" i="1"/>
  <c r="T91" i="1" s="1"/>
  <c r="AD91" i="1" s="1"/>
  <c r="R111" i="1"/>
  <c r="T111" i="1" s="1"/>
  <c r="AD111" i="1" s="1"/>
  <c r="R120" i="1"/>
  <c r="T120" i="1" s="1"/>
  <c r="AD120" i="1" s="1"/>
  <c r="R102" i="1"/>
  <c r="T102" i="1" s="1"/>
  <c r="AD102" i="1" s="1"/>
  <c r="R246" i="1"/>
  <c r="T246" i="1" s="1"/>
  <c r="AD246" i="1" s="1"/>
  <c r="R144" i="1"/>
  <c r="T144" i="1" s="1"/>
  <c r="AD144" i="1" s="1"/>
  <c r="R138" i="1"/>
  <c r="T138" i="1" s="1"/>
  <c r="AD138" i="1" s="1"/>
  <c r="R207" i="1"/>
  <c r="T207" i="1" s="1"/>
  <c r="AD207" i="1" s="1"/>
  <c r="R202" i="1"/>
  <c r="T202" i="1" s="1"/>
  <c r="AD202" i="1" s="1"/>
  <c r="R174" i="1"/>
  <c r="T174" i="1" s="1"/>
  <c r="AD174" i="1" s="1"/>
  <c r="R110" i="1"/>
  <c r="T110" i="1" s="1"/>
  <c r="AD110" i="1" s="1"/>
  <c r="R268" i="1"/>
  <c r="T268" i="1" s="1"/>
  <c r="R106" i="1"/>
  <c r="T106" i="1" s="1"/>
  <c r="AD106" i="1" s="1"/>
  <c r="R201" i="1"/>
  <c r="T201" i="1" s="1"/>
  <c r="AD201" i="1" s="1"/>
  <c r="BB332" i="1"/>
  <c r="R332" i="1" s="1"/>
  <c r="T332" i="1" s="1"/>
  <c r="BB394" i="1"/>
  <c r="R394" i="1" s="1"/>
  <c r="T394" i="1" s="1"/>
  <c r="R200" i="1"/>
  <c r="T200" i="1" s="1"/>
  <c r="AD200" i="1" s="1"/>
  <c r="R113" i="1"/>
  <c r="T113" i="1" s="1"/>
  <c r="AD113" i="1" s="1"/>
  <c r="R84" i="1"/>
  <c r="T84" i="1" s="1"/>
  <c r="AD84" i="1" s="1"/>
  <c r="R251" i="1"/>
  <c r="T251" i="1" s="1"/>
  <c r="AD251" i="1" s="1"/>
  <c r="R171" i="1"/>
  <c r="T171" i="1" s="1"/>
  <c r="AD171" i="1" s="1"/>
  <c r="R129" i="1"/>
  <c r="T129" i="1" s="1"/>
  <c r="AD129" i="1" s="1"/>
  <c r="R64" i="1"/>
  <c r="T64" i="1" s="1"/>
  <c r="AD64" i="1" s="1"/>
  <c r="R62" i="1"/>
  <c r="T62" i="1" s="1"/>
  <c r="AD62" i="1" s="1"/>
  <c r="AT390" i="1"/>
  <c r="BE390" i="1"/>
  <c r="AV390" i="1"/>
  <c r="AU329" i="1"/>
  <c r="BB329" i="1"/>
  <c r="R329" i="1" s="1"/>
  <c r="T329" i="1" s="1"/>
  <c r="AU345" i="1"/>
  <c r="BB345" i="1"/>
  <c r="R345" i="1" s="1"/>
  <c r="T345" i="1" s="1"/>
  <c r="AU361" i="1"/>
  <c r="BB361" i="1"/>
  <c r="R361" i="1" s="1"/>
  <c r="T361" i="1" s="1"/>
  <c r="AU377" i="1"/>
  <c r="BB377" i="1"/>
  <c r="R377" i="1" s="1"/>
  <c r="T377" i="1" s="1"/>
  <c r="BE326" i="1"/>
  <c r="AT326" i="1"/>
  <c r="AV326" i="1"/>
  <c r="BE342" i="1"/>
  <c r="AT342" i="1"/>
  <c r="AV342" i="1"/>
  <c r="BE358" i="1"/>
  <c r="AT358" i="1"/>
  <c r="AV358" i="1"/>
  <c r="AT374" i="1"/>
  <c r="BE374" i="1"/>
  <c r="AV374" i="1"/>
  <c r="BB395" i="1"/>
  <c r="R395" i="1" s="1"/>
  <c r="T395" i="1" s="1"/>
  <c r="AU395" i="1"/>
  <c r="CD385" i="1"/>
  <c r="AU383" i="1"/>
  <c r="BB383" i="1"/>
  <c r="R383" i="1" s="1"/>
  <c r="T383" i="1" s="1"/>
  <c r="AU337" i="1"/>
  <c r="BB337" i="1"/>
  <c r="R337" i="1" s="1"/>
  <c r="T337" i="1" s="1"/>
  <c r="AU353" i="1"/>
  <c r="BB353" i="1"/>
  <c r="R353" i="1" s="1"/>
  <c r="T353" i="1" s="1"/>
  <c r="AU369" i="1"/>
  <c r="BB369" i="1"/>
  <c r="R369" i="1" s="1"/>
  <c r="T369" i="1" s="1"/>
  <c r="AT380" i="1"/>
  <c r="BE380" i="1"/>
  <c r="AV380" i="1"/>
  <c r="AV389" i="1"/>
  <c r="AT389" i="1"/>
  <c r="BE389" i="1"/>
  <c r="Z389" i="1" s="1"/>
  <c r="AV379" i="1"/>
  <c r="AT379" i="1"/>
  <c r="BE379" i="1"/>
  <c r="Z379" i="1" s="1"/>
  <c r="AT334" i="1"/>
  <c r="BE334" i="1"/>
  <c r="AV334" i="1"/>
  <c r="BE350" i="1"/>
  <c r="AT350" i="1"/>
  <c r="AV350" i="1"/>
  <c r="BE366" i="1"/>
  <c r="AT366" i="1"/>
  <c r="AV366" i="1"/>
  <c r="CD381" i="1"/>
  <c r="BE175" i="1"/>
  <c r="AT175" i="1"/>
  <c r="AV175" i="1"/>
  <c r="AV391" i="1"/>
  <c r="BB327" i="1"/>
  <c r="R327" i="1" s="1"/>
  <c r="T327" i="1" s="1"/>
  <c r="AT329" i="1"/>
  <c r="BE329" i="1"/>
  <c r="AV329" i="1"/>
  <c r="BE337" i="1"/>
  <c r="AT337" i="1"/>
  <c r="AV337" i="1"/>
  <c r="AU340" i="1"/>
  <c r="R340" i="1"/>
  <c r="T340" i="1" s="1"/>
  <c r="AT345" i="1"/>
  <c r="BE345" i="1"/>
  <c r="AV345" i="1"/>
  <c r="AU348" i="1"/>
  <c r="R348" i="1"/>
  <c r="T348" i="1" s="1"/>
  <c r="BE353" i="1"/>
  <c r="AT353" i="1"/>
  <c r="AV353" i="1"/>
  <c r="AU356" i="1"/>
  <c r="R356" i="1"/>
  <c r="T356" i="1" s="1"/>
  <c r="BE361" i="1"/>
  <c r="AT361" i="1"/>
  <c r="AV361" i="1"/>
  <c r="AU364" i="1"/>
  <c r="R364" i="1"/>
  <c r="T364" i="1" s="1"/>
  <c r="AT369" i="1"/>
  <c r="BE369" i="1"/>
  <c r="AV369" i="1"/>
  <c r="AU372" i="1"/>
  <c r="R372" i="1"/>
  <c r="T372" i="1" s="1"/>
  <c r="BB375" i="1"/>
  <c r="R375" i="1" s="1"/>
  <c r="T375" i="1" s="1"/>
  <c r="AT377" i="1"/>
  <c r="BE377" i="1"/>
  <c r="AV377" i="1"/>
  <c r="BB391" i="1"/>
  <c r="R391" i="1" s="1"/>
  <c r="T391" i="1" s="1"/>
  <c r="AU321" i="1"/>
  <c r="R321" i="1"/>
  <c r="T321" i="1" s="1"/>
  <c r="AU389" i="1"/>
  <c r="AV396" i="1"/>
  <c r="BE388" i="1"/>
  <c r="AT382" i="1"/>
  <c r="BE393" i="1"/>
  <c r="BE396" i="1"/>
  <c r="AV378" i="1"/>
  <c r="AU378" i="1"/>
  <c r="BE85" i="1"/>
  <c r="AT85" i="1"/>
  <c r="AV85" i="1"/>
  <c r="BE277" i="1"/>
  <c r="AT277" i="1"/>
  <c r="AV277" i="1"/>
  <c r="AT131" i="1"/>
  <c r="BE131" i="1"/>
  <c r="AV131" i="1"/>
  <c r="R236" i="1"/>
  <c r="T236" i="1" s="1"/>
  <c r="R131" i="1"/>
  <c r="T131" i="1" s="1"/>
  <c r="BE121" i="1"/>
  <c r="AT121" i="1"/>
  <c r="AV121" i="1"/>
  <c r="R240" i="1"/>
  <c r="T240" i="1" s="1"/>
  <c r="AU260" i="1"/>
  <c r="R260" i="1"/>
  <c r="T260" i="1" s="1"/>
  <c r="AU89" i="1"/>
  <c r="R89" i="1"/>
  <c r="T89" i="1" s="1"/>
  <c r="BE244" i="1"/>
  <c r="AT244" i="1"/>
  <c r="AV244" i="1"/>
  <c r="AU80" i="1"/>
  <c r="R80" i="1"/>
  <c r="T80" i="1" s="1"/>
  <c r="AU219" i="1"/>
  <c r="R219" i="1"/>
  <c r="T219" i="1" s="1"/>
  <c r="AT324" i="1"/>
  <c r="BE324" i="1"/>
  <c r="AV324" i="1"/>
  <c r="BE332" i="1"/>
  <c r="AT332" i="1"/>
  <c r="AV332" i="1"/>
  <c r="AU335" i="1"/>
  <c r="R335" i="1"/>
  <c r="T335" i="1" s="1"/>
  <c r="BE340" i="1"/>
  <c r="AT340" i="1"/>
  <c r="AV340" i="1"/>
  <c r="AU343" i="1"/>
  <c r="R343" i="1"/>
  <c r="T343" i="1" s="1"/>
  <c r="AT348" i="1"/>
  <c r="BE348" i="1"/>
  <c r="AV348" i="1"/>
  <c r="AU351" i="1"/>
  <c r="R351" i="1"/>
  <c r="T351" i="1" s="1"/>
  <c r="AT356" i="1"/>
  <c r="BE356" i="1"/>
  <c r="AV356" i="1"/>
  <c r="AU359" i="1"/>
  <c r="R359" i="1"/>
  <c r="T359" i="1" s="1"/>
  <c r="BE364" i="1"/>
  <c r="AT364" i="1"/>
  <c r="AV364" i="1"/>
  <c r="AU367" i="1"/>
  <c r="R367" i="1"/>
  <c r="T367" i="1" s="1"/>
  <c r="AT372" i="1"/>
  <c r="BE372" i="1"/>
  <c r="AV372" i="1"/>
  <c r="BB384" i="1"/>
  <c r="R384" i="1" s="1"/>
  <c r="T384" i="1" s="1"/>
  <c r="BB392" i="1"/>
  <c r="R392" i="1" s="1"/>
  <c r="T392" i="1" s="1"/>
  <c r="BE321" i="1"/>
  <c r="AT321" i="1"/>
  <c r="AV321" i="1"/>
  <c r="CD382" i="1"/>
  <c r="BE386" i="1"/>
  <c r="Z386" i="1" s="1"/>
  <c r="BE381" i="1"/>
  <c r="Z381" i="1" s="1"/>
  <c r="AT388" i="1"/>
  <c r="BE391" i="1"/>
  <c r="AT393" i="1"/>
  <c r="AT396" i="1"/>
  <c r="BE394" i="1"/>
  <c r="BE378" i="1"/>
  <c r="AT302" i="1"/>
  <c r="BE302" i="1"/>
  <c r="AV302" i="1"/>
  <c r="AT191" i="1"/>
  <c r="BE191" i="1"/>
  <c r="AV191" i="1"/>
  <c r="BE303" i="1"/>
  <c r="AT303" i="1"/>
  <c r="AV303" i="1"/>
  <c r="BE230" i="1"/>
  <c r="AT230" i="1"/>
  <c r="AV230" i="1"/>
  <c r="AT294" i="1"/>
  <c r="BE294" i="1"/>
  <c r="AV294" i="1"/>
  <c r="AT157" i="1"/>
  <c r="BE157" i="1"/>
  <c r="AV157" i="1"/>
  <c r="AU118" i="1"/>
  <c r="R118" i="1"/>
  <c r="T118" i="1" s="1"/>
  <c r="AU170" i="1"/>
  <c r="R170" i="1"/>
  <c r="T170" i="1" s="1"/>
  <c r="AU276" i="1"/>
  <c r="R276" i="1"/>
  <c r="T276" i="1" s="1"/>
  <c r="AU164" i="1"/>
  <c r="R164" i="1"/>
  <c r="T164" i="1" s="1"/>
  <c r="AU281" i="1"/>
  <c r="R281" i="1"/>
  <c r="T281" i="1" s="1"/>
  <c r="AT58" i="1"/>
  <c r="BE58" i="1"/>
  <c r="BI18" i="1"/>
  <c r="R58" i="1"/>
  <c r="T58" i="1" s="1"/>
  <c r="AV385" i="1"/>
  <c r="AU322" i="1"/>
  <c r="R322" i="1"/>
  <c r="T322" i="1" s="1"/>
  <c r="AT327" i="1"/>
  <c r="BE327" i="1"/>
  <c r="AV327" i="1"/>
  <c r="AT335" i="1"/>
  <c r="BE335" i="1"/>
  <c r="AV335" i="1"/>
  <c r="AU338" i="1"/>
  <c r="R338" i="1"/>
  <c r="T338" i="1" s="1"/>
  <c r="AT343" i="1"/>
  <c r="BE343" i="1"/>
  <c r="AV343" i="1"/>
  <c r="AU346" i="1"/>
  <c r="R346" i="1"/>
  <c r="T346" i="1" s="1"/>
  <c r="BE351" i="1"/>
  <c r="AT351" i="1"/>
  <c r="AV351" i="1"/>
  <c r="AU354" i="1"/>
  <c r="R354" i="1"/>
  <c r="T354" i="1" s="1"/>
  <c r="BE359" i="1"/>
  <c r="AT359" i="1"/>
  <c r="AV359" i="1"/>
  <c r="AU362" i="1"/>
  <c r="R362" i="1"/>
  <c r="T362" i="1" s="1"/>
  <c r="BE367" i="1"/>
  <c r="AT367" i="1"/>
  <c r="AV367" i="1"/>
  <c r="AU370" i="1"/>
  <c r="R370" i="1"/>
  <c r="T370" i="1" s="1"/>
  <c r="AT375" i="1"/>
  <c r="BE375" i="1"/>
  <c r="AV375" i="1"/>
  <c r="BB385" i="1"/>
  <c r="R385" i="1" s="1"/>
  <c r="T385" i="1" s="1"/>
  <c r="BB393" i="1"/>
  <c r="R393" i="1" s="1"/>
  <c r="T393" i="1" s="1"/>
  <c r="AU386" i="1"/>
  <c r="AV395" i="1"/>
  <c r="BE384" i="1"/>
  <c r="AT386" i="1"/>
  <c r="AU381" i="1"/>
  <c r="AT381" i="1"/>
  <c r="AT394" i="1"/>
  <c r="CD378" i="1"/>
  <c r="R83" i="1"/>
  <c r="T83" i="1" s="1"/>
  <c r="R213" i="1"/>
  <c r="T213" i="1" s="1"/>
  <c r="BE236" i="1"/>
  <c r="AT236" i="1"/>
  <c r="AV236" i="1"/>
  <c r="BE305" i="1"/>
  <c r="AT305" i="1"/>
  <c r="AV305" i="1"/>
  <c r="AT264" i="1"/>
  <c r="BE264" i="1"/>
  <c r="AV264" i="1"/>
  <c r="AT297" i="1"/>
  <c r="BE297" i="1"/>
  <c r="AV297" i="1"/>
  <c r="R206" i="1"/>
  <c r="T206" i="1" s="1"/>
  <c r="BE240" i="1"/>
  <c r="AT240" i="1"/>
  <c r="AV240" i="1"/>
  <c r="BE307" i="1"/>
  <c r="AT307" i="1"/>
  <c r="AV307" i="1"/>
  <c r="BE120" i="1"/>
  <c r="AT120" i="1"/>
  <c r="AV120" i="1"/>
  <c r="AT290" i="1"/>
  <c r="BE290" i="1"/>
  <c r="AV290" i="1"/>
  <c r="AU271" i="1"/>
  <c r="R271" i="1"/>
  <c r="T271" i="1" s="1"/>
  <c r="AT322" i="1"/>
  <c r="BE322" i="1"/>
  <c r="AV322" i="1"/>
  <c r="AU325" i="1"/>
  <c r="R325" i="1"/>
  <c r="T325" i="1" s="1"/>
  <c r="BE330" i="1"/>
  <c r="AT330" i="1"/>
  <c r="AV330" i="1"/>
  <c r="AU333" i="1"/>
  <c r="R333" i="1"/>
  <c r="T333" i="1" s="1"/>
  <c r="AT338" i="1"/>
  <c r="BE338" i="1"/>
  <c r="AV338" i="1"/>
  <c r="AU341" i="1"/>
  <c r="R341" i="1"/>
  <c r="T341" i="1" s="1"/>
  <c r="BE346" i="1"/>
  <c r="AT346" i="1"/>
  <c r="AV346" i="1"/>
  <c r="AU349" i="1"/>
  <c r="R349" i="1"/>
  <c r="T349" i="1" s="1"/>
  <c r="AT354" i="1"/>
  <c r="BE354" i="1"/>
  <c r="AV354" i="1"/>
  <c r="AU357" i="1"/>
  <c r="R357" i="1"/>
  <c r="T357" i="1" s="1"/>
  <c r="AT362" i="1"/>
  <c r="BE362" i="1"/>
  <c r="AV362" i="1"/>
  <c r="AU365" i="1"/>
  <c r="R365" i="1"/>
  <c r="T365" i="1" s="1"/>
  <c r="AT370" i="1"/>
  <c r="BE370" i="1"/>
  <c r="AV370" i="1"/>
  <c r="AU373" i="1"/>
  <c r="R373" i="1"/>
  <c r="T373" i="1" s="1"/>
  <c r="AV382" i="1"/>
  <c r="AV393" i="1"/>
  <c r="CD389" i="1"/>
  <c r="AT384" i="1"/>
  <c r="AU379" i="1"/>
  <c r="BE385" i="1"/>
  <c r="AT107" i="1"/>
  <c r="BE107" i="1"/>
  <c r="AV107" i="1"/>
  <c r="AT196" i="1"/>
  <c r="BE196" i="1"/>
  <c r="AV196" i="1"/>
  <c r="AT151" i="1"/>
  <c r="BE151" i="1"/>
  <c r="AV151" i="1"/>
  <c r="AT152" i="1"/>
  <c r="BE152" i="1"/>
  <c r="AV152" i="1"/>
  <c r="BE63" i="1"/>
  <c r="AT63" i="1"/>
  <c r="AV63" i="1"/>
  <c r="AT276" i="1"/>
  <c r="BE276" i="1"/>
  <c r="AV276" i="1"/>
  <c r="BE123" i="1"/>
  <c r="AT123" i="1"/>
  <c r="AV123" i="1"/>
  <c r="AT267" i="1"/>
  <c r="BE267" i="1"/>
  <c r="AV267" i="1"/>
  <c r="AU142" i="1"/>
  <c r="R142" i="1"/>
  <c r="T142" i="1" s="1"/>
  <c r="AT130" i="1"/>
  <c r="BE130" i="1"/>
  <c r="AV130" i="1"/>
  <c r="AT163" i="1"/>
  <c r="BE163" i="1"/>
  <c r="AV163" i="1"/>
  <c r="AT295" i="1"/>
  <c r="BE295" i="1"/>
  <c r="AV295" i="1"/>
  <c r="BE325" i="1"/>
  <c r="AT325" i="1"/>
  <c r="AV325" i="1"/>
  <c r="AT333" i="1"/>
  <c r="BE333" i="1"/>
  <c r="AV333" i="1"/>
  <c r="AU336" i="1"/>
  <c r="R336" i="1"/>
  <c r="T336" i="1" s="1"/>
  <c r="BE341" i="1"/>
  <c r="AT341" i="1"/>
  <c r="AV341" i="1"/>
  <c r="AU344" i="1"/>
  <c r="R344" i="1"/>
  <c r="T344" i="1" s="1"/>
  <c r="BE349" i="1"/>
  <c r="AT349" i="1"/>
  <c r="AV349" i="1"/>
  <c r="AU352" i="1"/>
  <c r="R352" i="1"/>
  <c r="T352" i="1" s="1"/>
  <c r="BB355" i="1"/>
  <c r="R355" i="1" s="1"/>
  <c r="T355" i="1" s="1"/>
  <c r="AT357" i="1"/>
  <c r="BE357" i="1"/>
  <c r="AV357" i="1"/>
  <c r="AT365" i="1"/>
  <c r="BE365" i="1"/>
  <c r="AT373" i="1"/>
  <c r="BE373" i="1"/>
  <c r="AV373" i="1"/>
  <c r="AU376" i="1"/>
  <c r="R376" i="1"/>
  <c r="T376" i="1" s="1"/>
  <c r="BB387" i="1"/>
  <c r="R387" i="1" s="1"/>
  <c r="T387" i="1" s="1"/>
  <c r="BB397" i="1"/>
  <c r="R397" i="1" s="1"/>
  <c r="T397" i="1" s="1"/>
  <c r="BE387" i="1"/>
  <c r="BE383" i="1"/>
  <c r="BE395" i="1"/>
  <c r="BE398" i="1"/>
  <c r="BE397" i="1"/>
  <c r="AT83" i="1"/>
  <c r="BE83" i="1"/>
  <c r="AV83" i="1"/>
  <c r="AT171" i="1"/>
  <c r="BE171" i="1"/>
  <c r="AV171" i="1"/>
  <c r="AT286" i="1"/>
  <c r="BE286" i="1"/>
  <c r="AV286" i="1"/>
  <c r="BE312" i="1"/>
  <c r="AT312" i="1"/>
  <c r="AV312" i="1"/>
  <c r="BE213" i="1"/>
  <c r="AT213" i="1"/>
  <c r="AV213" i="1"/>
  <c r="R103" i="1"/>
  <c r="T103" i="1" s="1"/>
  <c r="R167" i="1"/>
  <c r="T167" i="1" s="1"/>
  <c r="R166" i="1"/>
  <c r="T166" i="1" s="1"/>
  <c r="AT206" i="1"/>
  <c r="BE206" i="1"/>
  <c r="AV206" i="1"/>
  <c r="AT86" i="1"/>
  <c r="BE86" i="1"/>
  <c r="AV86" i="1"/>
  <c r="R119" i="1"/>
  <c r="T119" i="1" s="1"/>
  <c r="AT202" i="1"/>
  <c r="BE202" i="1"/>
  <c r="AV202" i="1"/>
  <c r="AU323" i="1"/>
  <c r="R323" i="1"/>
  <c r="T323" i="1" s="1"/>
  <c r="AT328" i="1"/>
  <c r="BE328" i="1"/>
  <c r="AV328" i="1"/>
  <c r="AU331" i="1"/>
  <c r="R331" i="1"/>
  <c r="T331" i="1" s="1"/>
  <c r="AT336" i="1"/>
  <c r="BE336" i="1"/>
  <c r="AV336" i="1"/>
  <c r="AU339" i="1"/>
  <c r="R339" i="1"/>
  <c r="T339" i="1" s="1"/>
  <c r="AT344" i="1"/>
  <c r="BE344" i="1"/>
  <c r="AV344" i="1"/>
  <c r="AU347" i="1"/>
  <c r="R347" i="1"/>
  <c r="T347" i="1" s="1"/>
  <c r="BE352" i="1"/>
  <c r="AT352" i="1"/>
  <c r="AV352" i="1"/>
  <c r="AT360" i="1"/>
  <c r="BE360" i="1"/>
  <c r="AV360" i="1"/>
  <c r="AU363" i="1"/>
  <c r="R363" i="1"/>
  <c r="T363" i="1" s="1"/>
  <c r="BE368" i="1"/>
  <c r="AT368" i="1"/>
  <c r="AV368" i="1"/>
  <c r="AU371" i="1"/>
  <c r="R371" i="1"/>
  <c r="T371" i="1" s="1"/>
  <c r="BE376" i="1"/>
  <c r="AT376" i="1"/>
  <c r="AV376" i="1"/>
  <c r="BB380" i="1"/>
  <c r="R380" i="1" s="1"/>
  <c r="T380" i="1" s="1"/>
  <c r="BB388" i="1"/>
  <c r="R388" i="1" s="1"/>
  <c r="T388" i="1" s="1"/>
  <c r="AV398" i="1"/>
  <c r="BE392" i="1"/>
  <c r="AT395" i="1"/>
  <c r="BE91" i="1"/>
  <c r="AT91" i="1"/>
  <c r="AV91" i="1"/>
  <c r="AT100" i="1"/>
  <c r="BE100" i="1"/>
  <c r="AV100" i="1"/>
  <c r="BE266" i="1"/>
  <c r="AT266" i="1"/>
  <c r="AV266" i="1"/>
  <c r="AT111" i="1"/>
  <c r="BE111" i="1"/>
  <c r="AV111" i="1"/>
  <c r="BE169" i="1"/>
  <c r="AT169" i="1"/>
  <c r="AV169" i="1"/>
  <c r="AT166" i="1"/>
  <c r="BE166" i="1"/>
  <c r="AV166" i="1"/>
  <c r="BE248" i="1"/>
  <c r="AT248" i="1"/>
  <c r="AV248" i="1"/>
  <c r="AT105" i="1"/>
  <c r="BE105" i="1"/>
  <c r="AV105" i="1"/>
  <c r="BE183" i="1"/>
  <c r="AT183" i="1"/>
  <c r="AV183" i="1"/>
  <c r="AU86" i="1"/>
  <c r="R86" i="1"/>
  <c r="T86" i="1" s="1"/>
  <c r="AV58" i="1"/>
  <c r="AV392" i="1"/>
  <c r="BE323" i="1"/>
  <c r="AT323" i="1"/>
  <c r="AV323" i="1"/>
  <c r="AU326" i="1"/>
  <c r="R326" i="1"/>
  <c r="T326" i="1" s="1"/>
  <c r="AT331" i="1"/>
  <c r="BE331" i="1"/>
  <c r="AV331" i="1"/>
  <c r="AU334" i="1"/>
  <c r="R334" i="1"/>
  <c r="T334" i="1" s="1"/>
  <c r="BE339" i="1"/>
  <c r="AT339" i="1"/>
  <c r="AV339" i="1"/>
  <c r="AU342" i="1"/>
  <c r="R342" i="1"/>
  <c r="T342" i="1" s="1"/>
  <c r="BE347" i="1"/>
  <c r="AT347" i="1"/>
  <c r="AV347" i="1"/>
  <c r="AU350" i="1"/>
  <c r="R350" i="1"/>
  <c r="T350" i="1" s="1"/>
  <c r="BE355" i="1"/>
  <c r="AT355" i="1"/>
  <c r="AV355" i="1"/>
  <c r="AU358" i="1"/>
  <c r="R358" i="1"/>
  <c r="T358" i="1" s="1"/>
  <c r="BE363" i="1"/>
  <c r="AT363" i="1"/>
  <c r="AV363" i="1"/>
  <c r="AU366" i="1"/>
  <c r="R366" i="1"/>
  <c r="T366" i="1" s="1"/>
  <c r="BE371" i="1"/>
  <c r="AT371" i="1"/>
  <c r="AV371" i="1"/>
  <c r="AU374" i="1"/>
  <c r="R374" i="1"/>
  <c r="T374" i="1" s="1"/>
  <c r="AT118" i="1"/>
  <c r="BE118" i="1"/>
  <c r="AV118" i="1"/>
  <c r="AT103" i="1"/>
  <c r="BE103" i="1"/>
  <c r="AV103" i="1"/>
  <c r="AT97" i="1"/>
  <c r="BE97" i="1"/>
  <c r="AV97" i="1"/>
  <c r="BE167" i="1"/>
  <c r="AT167" i="1"/>
  <c r="AV167" i="1"/>
  <c r="AT281" i="1"/>
  <c r="BE281" i="1"/>
  <c r="AV281" i="1"/>
  <c r="AT119" i="1"/>
  <c r="BE119" i="1"/>
  <c r="AV119" i="1"/>
  <c r="AU100" i="1"/>
  <c r="R100" i="1"/>
  <c r="T100" i="1" s="1"/>
  <c r="BE257" i="1"/>
  <c r="AT257" i="1"/>
  <c r="AV257" i="1"/>
  <c r="AU307" i="1"/>
  <c r="R307" i="1"/>
  <c r="T307" i="1" s="1"/>
  <c r="AT139" i="1"/>
  <c r="BE139" i="1"/>
  <c r="AV139" i="1"/>
  <c r="BE72" i="1"/>
  <c r="AT72" i="1"/>
  <c r="AV72" i="1"/>
  <c r="AT293" i="1"/>
  <c r="BE293" i="1"/>
  <c r="AV293" i="1"/>
  <c r="AT215" i="1"/>
  <c r="BE215" i="1"/>
  <c r="AV215" i="1"/>
  <c r="AT71" i="1"/>
  <c r="BE71" i="1"/>
  <c r="AV71" i="1"/>
  <c r="AT263" i="1"/>
  <c r="BE263" i="1"/>
  <c r="AV263" i="1"/>
  <c r="AT158" i="1"/>
  <c r="BE158" i="1"/>
  <c r="AV158" i="1"/>
  <c r="BE174" i="1"/>
  <c r="AT174" i="1"/>
  <c r="AV174" i="1"/>
  <c r="CD162" i="1"/>
  <c r="AU135" i="1"/>
  <c r="R135" i="1"/>
  <c r="T135" i="1" s="1"/>
  <c r="BE304" i="1"/>
  <c r="AT304" i="1"/>
  <c r="AV304" i="1"/>
  <c r="BE170" i="1"/>
  <c r="AT170" i="1"/>
  <c r="AV170" i="1"/>
  <c r="AT271" i="1"/>
  <c r="BE271" i="1"/>
  <c r="AV271" i="1"/>
  <c r="BE164" i="1"/>
  <c r="AT164" i="1"/>
  <c r="AT207" i="1"/>
  <c r="BE207" i="1"/>
  <c r="AV207" i="1"/>
  <c r="AT320" i="1"/>
  <c r="BE320" i="1"/>
  <c r="AV320" i="1"/>
  <c r="AT247" i="1"/>
  <c r="BE247" i="1"/>
  <c r="AT165" i="1"/>
  <c r="BE165" i="1"/>
  <c r="AV165" i="1"/>
  <c r="AT210" i="1"/>
  <c r="BE210" i="1"/>
  <c r="AV210" i="1"/>
  <c r="BE70" i="1"/>
  <c r="AT70" i="1"/>
  <c r="AV70" i="1"/>
  <c r="CD101" i="1"/>
  <c r="AT200" i="1"/>
  <c r="BE200" i="1"/>
  <c r="AV200" i="1"/>
  <c r="AT84" i="1"/>
  <c r="BE84" i="1"/>
  <c r="BE102" i="1"/>
  <c r="AT102" i="1"/>
  <c r="AV102" i="1"/>
  <c r="AT235" i="1"/>
  <c r="BE235" i="1"/>
  <c r="AV235" i="1"/>
  <c r="AT282" i="1"/>
  <c r="BE282" i="1"/>
  <c r="AV282" i="1"/>
  <c r="AT280" i="1"/>
  <c r="BE280" i="1"/>
  <c r="AV280" i="1"/>
  <c r="AT187" i="1"/>
  <c r="BE187" i="1"/>
  <c r="AV187" i="1"/>
  <c r="BE144" i="1"/>
  <c r="AT144" i="1"/>
  <c r="AV144" i="1"/>
  <c r="AT138" i="1"/>
  <c r="BE138" i="1"/>
  <c r="AV138" i="1"/>
  <c r="R169" i="1"/>
  <c r="T169" i="1" s="1"/>
  <c r="R306" i="1"/>
  <c r="T306" i="1" s="1"/>
  <c r="R248" i="1"/>
  <c r="T248" i="1" s="1"/>
  <c r="R302" i="1"/>
  <c r="T302" i="1" s="1"/>
  <c r="R152" i="1"/>
  <c r="T152" i="1" s="1"/>
  <c r="R93" i="1"/>
  <c r="T93" i="1" s="1"/>
  <c r="R257" i="1"/>
  <c r="T257" i="1" s="1"/>
  <c r="R247" i="1"/>
  <c r="T247" i="1" s="1"/>
  <c r="AU193" i="1"/>
  <c r="R193" i="1"/>
  <c r="T193" i="1" s="1"/>
  <c r="AT129" i="1"/>
  <c r="BE129" i="1"/>
  <c r="AV129" i="1"/>
  <c r="AT149" i="1"/>
  <c r="BE149" i="1"/>
  <c r="AV149" i="1"/>
  <c r="AU147" i="1"/>
  <c r="R147" i="1"/>
  <c r="T147" i="1" s="1"/>
  <c r="AU146" i="1"/>
  <c r="R146" i="1"/>
  <c r="T146" i="1" s="1"/>
  <c r="AU218" i="1"/>
  <c r="R218" i="1"/>
  <c r="T218" i="1" s="1"/>
  <c r="AT220" i="1"/>
  <c r="BE220" i="1"/>
  <c r="AV220" i="1"/>
  <c r="AT242" i="1"/>
  <c r="BE242" i="1"/>
  <c r="AV242" i="1"/>
  <c r="BE135" i="1"/>
  <c r="AT135" i="1"/>
  <c r="AV135" i="1"/>
  <c r="AT296" i="1"/>
  <c r="BE296" i="1"/>
  <c r="AV296" i="1"/>
  <c r="AU186" i="1"/>
  <c r="R186" i="1"/>
  <c r="T186" i="1" s="1"/>
  <c r="AT189" i="1"/>
  <c r="BE189" i="1"/>
  <c r="BE256" i="1"/>
  <c r="AT256" i="1"/>
  <c r="AV256" i="1"/>
  <c r="R177" i="1"/>
  <c r="T177" i="1" s="1"/>
  <c r="R235" i="1"/>
  <c r="T235" i="1" s="1"/>
  <c r="BE260" i="1"/>
  <c r="AT260" i="1"/>
  <c r="AV260" i="1"/>
  <c r="AT89" i="1"/>
  <c r="BE89" i="1"/>
  <c r="AV89" i="1"/>
  <c r="AT93" i="1"/>
  <c r="BE93" i="1"/>
  <c r="AV93" i="1"/>
  <c r="AT306" i="1"/>
  <c r="BE306" i="1"/>
  <c r="AV306" i="1"/>
  <c r="R191" i="1"/>
  <c r="T191" i="1" s="1"/>
  <c r="R277" i="1"/>
  <c r="T277" i="1" s="1"/>
  <c r="AU291" i="1"/>
  <c r="R291" i="1"/>
  <c r="T291" i="1" s="1"/>
  <c r="AU190" i="1"/>
  <c r="R190" i="1"/>
  <c r="T190" i="1" s="1"/>
  <c r="AT88" i="1"/>
  <c r="BE88" i="1"/>
  <c r="AV88" i="1"/>
  <c r="CD321" i="1"/>
  <c r="AV189" i="1"/>
  <c r="AT113" i="1"/>
  <c r="BE113" i="1"/>
  <c r="AV113" i="1"/>
  <c r="AT243" i="1"/>
  <c r="BE243" i="1"/>
  <c r="AV243" i="1"/>
  <c r="AT246" i="1"/>
  <c r="BE246" i="1"/>
  <c r="AT198" i="1"/>
  <c r="BE198" i="1"/>
  <c r="AV198" i="1"/>
  <c r="AT212" i="1"/>
  <c r="BE212" i="1"/>
  <c r="AV212" i="1"/>
  <c r="AT115" i="1"/>
  <c r="BE115" i="1"/>
  <c r="AV115" i="1"/>
  <c r="BE291" i="1"/>
  <c r="AT291" i="1"/>
  <c r="AV291" i="1"/>
  <c r="BE154" i="1"/>
  <c r="AT154" i="1"/>
  <c r="AV154" i="1"/>
  <c r="AU237" i="1"/>
  <c r="R237" i="1"/>
  <c r="T237" i="1" s="1"/>
  <c r="AT59" i="1"/>
  <c r="BE59" i="1"/>
  <c r="AV59" i="1"/>
  <c r="AT225" i="1"/>
  <c r="BE225" i="1"/>
  <c r="AV225" i="1"/>
  <c r="AU289" i="1"/>
  <c r="R289" i="1"/>
  <c r="T289" i="1" s="1"/>
  <c r="AT228" i="1"/>
  <c r="BE228" i="1"/>
  <c r="AV228" i="1"/>
  <c r="AT251" i="1"/>
  <c r="BE251" i="1"/>
  <c r="AV251" i="1"/>
  <c r="AT177" i="1"/>
  <c r="BE177" i="1"/>
  <c r="AV177" i="1"/>
  <c r="R121" i="1"/>
  <c r="T121" i="1" s="1"/>
  <c r="BE254" i="1"/>
  <c r="AT254" i="1"/>
  <c r="AV254" i="1"/>
  <c r="BE238" i="1"/>
  <c r="AT238" i="1"/>
  <c r="BE208" i="1"/>
  <c r="AT208" i="1"/>
  <c r="AV208" i="1"/>
  <c r="R264" i="1"/>
  <c r="T264" i="1" s="1"/>
  <c r="R230" i="1"/>
  <c r="T230" i="1" s="1"/>
  <c r="R304" i="1"/>
  <c r="T304" i="1" s="1"/>
  <c r="R254" i="1"/>
  <c r="T254" i="1" s="1"/>
  <c r="R183" i="1"/>
  <c r="T183" i="1" s="1"/>
  <c r="R208" i="1"/>
  <c r="T208" i="1" s="1"/>
  <c r="BE250" i="1"/>
  <c r="AT250" i="1"/>
  <c r="AV250" i="1"/>
  <c r="R115" i="1"/>
  <c r="T115" i="1" s="1"/>
  <c r="AU116" i="1"/>
  <c r="R116" i="1"/>
  <c r="T116" i="1" s="1"/>
  <c r="BE68" i="1"/>
  <c r="AT68" i="1"/>
  <c r="AV68" i="1"/>
  <c r="BE265" i="1"/>
  <c r="AT265" i="1"/>
  <c r="AV265" i="1"/>
  <c r="AV247" i="1"/>
  <c r="AT180" i="1"/>
  <c r="BE180" i="1"/>
  <c r="AV180" i="1"/>
  <c r="AT142" i="1"/>
  <c r="BE142" i="1"/>
  <c r="AV142" i="1"/>
  <c r="BE79" i="1"/>
  <c r="AT79" i="1"/>
  <c r="AV79" i="1"/>
  <c r="AT160" i="1"/>
  <c r="BE160" i="1"/>
  <c r="AV160" i="1"/>
  <c r="AT192" i="1"/>
  <c r="BE192" i="1"/>
  <c r="AV192" i="1"/>
  <c r="AT231" i="1"/>
  <c r="BE231" i="1"/>
  <c r="AV231" i="1"/>
  <c r="AT318" i="1"/>
  <c r="BE318" i="1"/>
  <c r="AV318" i="1"/>
  <c r="BE73" i="1"/>
  <c r="AT73" i="1"/>
  <c r="AV73" i="1"/>
  <c r="AT155" i="1"/>
  <c r="BE155" i="1"/>
  <c r="AV155" i="1"/>
  <c r="AT216" i="1"/>
  <c r="BE216" i="1"/>
  <c r="AV216" i="1"/>
  <c r="AT313" i="1"/>
  <c r="BE313" i="1"/>
  <c r="AV313" i="1"/>
  <c r="BE233" i="1"/>
  <c r="AT233" i="1"/>
  <c r="AV233" i="1"/>
  <c r="BE224" i="1"/>
  <c r="AT224" i="1"/>
  <c r="AV224" i="1"/>
  <c r="AU285" i="1"/>
  <c r="R285" i="1"/>
  <c r="T285" i="1" s="1"/>
  <c r="R258" i="1"/>
  <c r="T258" i="1" s="1"/>
  <c r="AT116" i="1"/>
  <c r="BE116" i="1"/>
  <c r="R68" i="1"/>
  <c r="T68" i="1" s="1"/>
  <c r="R165" i="1"/>
  <c r="T165" i="1" s="1"/>
  <c r="R283" i="1"/>
  <c r="T283" i="1" s="1"/>
  <c r="BE317" i="1"/>
  <c r="AT317" i="1"/>
  <c r="AV317" i="1"/>
  <c r="AT237" i="1"/>
  <c r="BE237" i="1"/>
  <c r="BE190" i="1"/>
  <c r="AT190" i="1"/>
  <c r="AV190" i="1"/>
  <c r="AT110" i="1"/>
  <c r="BE110" i="1"/>
  <c r="AV110" i="1"/>
  <c r="AT186" i="1"/>
  <c r="BE186" i="1"/>
  <c r="AV186" i="1"/>
  <c r="AT156" i="1"/>
  <c r="BE156" i="1"/>
  <c r="AV156" i="1"/>
  <c r="BE80" i="1"/>
  <c r="AT80" i="1"/>
  <c r="AV80" i="1"/>
  <c r="BE289" i="1"/>
  <c r="AT289" i="1"/>
  <c r="AV289" i="1"/>
  <c r="AT219" i="1"/>
  <c r="BE219" i="1"/>
  <c r="AV219" i="1"/>
  <c r="BE150" i="1"/>
  <c r="AT150" i="1"/>
  <c r="AV150" i="1"/>
  <c r="R270" i="1"/>
  <c r="T270" i="1" s="1"/>
  <c r="R134" i="1"/>
  <c r="T134" i="1" s="1"/>
  <c r="R78" i="1"/>
  <c r="T78" i="1" s="1"/>
  <c r="R112" i="1"/>
  <c r="T112" i="1" s="1"/>
  <c r="R182" i="1"/>
  <c r="T182" i="1" s="1"/>
  <c r="R122" i="1"/>
  <c r="T122" i="1" s="1"/>
  <c r="AT262" i="1"/>
  <c r="BE262" i="1"/>
  <c r="AU255" i="1"/>
  <c r="R255" i="1"/>
  <c r="T255" i="1" s="1"/>
  <c r="AT122" i="1"/>
  <c r="BE122" i="1"/>
  <c r="AV122" i="1"/>
  <c r="BE133" i="1"/>
  <c r="AT133" i="1"/>
  <c r="AV133" i="1"/>
  <c r="AT117" i="1"/>
  <c r="BE117" i="1"/>
  <c r="AV117" i="1"/>
  <c r="AT96" i="1"/>
  <c r="BE96" i="1"/>
  <c r="AV96" i="1"/>
  <c r="R239" i="1"/>
  <c r="T239" i="1" s="1"/>
  <c r="R223" i="1"/>
  <c r="T223" i="1" s="1"/>
  <c r="BE64" i="1"/>
  <c r="AT64" i="1"/>
  <c r="AV64" i="1"/>
  <c r="AT217" i="1"/>
  <c r="BE217" i="1"/>
  <c r="AV217" i="1"/>
  <c r="R197" i="1"/>
  <c r="T197" i="1" s="1"/>
  <c r="R188" i="1"/>
  <c r="T188" i="1" s="1"/>
  <c r="R162" i="1"/>
  <c r="T162" i="1" s="1"/>
  <c r="BE173" i="1"/>
  <c r="AT173" i="1"/>
  <c r="AV173" i="1"/>
  <c r="R211" i="1"/>
  <c r="T211" i="1" s="1"/>
  <c r="BE141" i="1"/>
  <c r="AT141" i="1"/>
  <c r="AV141" i="1"/>
  <c r="AT74" i="1"/>
  <c r="BE74" i="1"/>
  <c r="AV74" i="1"/>
  <c r="AT287" i="1"/>
  <c r="BE287" i="1"/>
  <c r="AV287" i="1"/>
  <c r="R81" i="1"/>
  <c r="T81" i="1" s="1"/>
  <c r="R154" i="1"/>
  <c r="T154" i="1" s="1"/>
  <c r="AT77" i="1"/>
  <c r="BE77" i="1"/>
  <c r="AV77" i="1"/>
  <c r="BE95" i="1"/>
  <c r="AT95" i="1"/>
  <c r="AV95" i="1"/>
  <c r="AV262" i="1"/>
  <c r="AU252" i="1"/>
  <c r="R252" i="1"/>
  <c r="T252" i="1" s="1"/>
  <c r="AU299" i="1"/>
  <c r="R299" i="1"/>
  <c r="T299" i="1" s="1"/>
  <c r="AD221" i="1"/>
  <c r="BE283" i="1"/>
  <c r="AT283" i="1"/>
  <c r="AV283" i="1"/>
  <c r="BE269" i="1"/>
  <c r="AT269" i="1"/>
  <c r="AV269" i="1"/>
  <c r="AT245" i="1"/>
  <c r="BE245" i="1"/>
  <c r="AV245" i="1"/>
  <c r="AT270" i="1"/>
  <c r="BE270" i="1"/>
  <c r="AV270" i="1"/>
  <c r="AT134" i="1"/>
  <c r="BE134" i="1"/>
  <c r="BE78" i="1"/>
  <c r="AT78" i="1"/>
  <c r="AT112" i="1"/>
  <c r="BE112" i="1"/>
  <c r="AV112" i="1"/>
  <c r="BE182" i="1"/>
  <c r="AT182" i="1"/>
  <c r="BE143" i="1"/>
  <c r="AT143" i="1"/>
  <c r="AV143" i="1"/>
  <c r="BE61" i="1"/>
  <c r="Z61" i="1" s="1"/>
  <c r="AT61" i="1"/>
  <c r="AV61" i="1"/>
  <c r="AU227" i="1"/>
  <c r="R227" i="1"/>
  <c r="T227" i="1" s="1"/>
  <c r="AU90" i="1"/>
  <c r="R90" i="1"/>
  <c r="T90" i="1" s="1"/>
  <c r="AD226" i="1"/>
  <c r="AT258" i="1"/>
  <c r="BE258" i="1"/>
  <c r="AV258" i="1"/>
  <c r="BE193" i="1"/>
  <c r="AT193" i="1"/>
  <c r="AT239" i="1"/>
  <c r="BE239" i="1"/>
  <c r="AV239" i="1"/>
  <c r="AT92" i="1"/>
  <c r="BE92" i="1"/>
  <c r="AV92" i="1"/>
  <c r="BE223" i="1"/>
  <c r="AT223" i="1"/>
  <c r="AV223" i="1"/>
  <c r="R76" i="1"/>
  <c r="T76" i="1" s="1"/>
  <c r="AT60" i="1"/>
  <c r="BE60" i="1"/>
  <c r="AV60" i="1"/>
  <c r="AT194" i="1"/>
  <c r="BE194" i="1"/>
  <c r="AV194" i="1"/>
  <c r="BE197" i="1"/>
  <c r="AT197" i="1"/>
  <c r="AV197" i="1"/>
  <c r="BE188" i="1"/>
  <c r="AT188" i="1"/>
  <c r="AV188" i="1"/>
  <c r="R125" i="1"/>
  <c r="T125" i="1" s="1"/>
  <c r="BE298" i="1"/>
  <c r="AT298" i="1"/>
  <c r="AV298" i="1"/>
  <c r="AT234" i="1"/>
  <c r="BE234" i="1"/>
  <c r="AV234" i="1"/>
  <c r="AT162" i="1"/>
  <c r="BE162" i="1"/>
  <c r="R259" i="1"/>
  <c r="T259" i="1" s="1"/>
  <c r="BE81" i="1"/>
  <c r="AT81" i="1"/>
  <c r="AV81" i="1"/>
  <c r="BE274" i="1"/>
  <c r="AT274" i="1"/>
  <c r="AT172" i="1"/>
  <c r="BE172" i="1"/>
  <c r="AV172" i="1"/>
  <c r="CD126" i="1"/>
  <c r="AU313" i="1"/>
  <c r="R313" i="1"/>
  <c r="T313" i="1" s="1"/>
  <c r="AV193" i="1"/>
  <c r="AT316" i="1"/>
  <c r="BE316" i="1"/>
  <c r="AV316" i="1"/>
  <c r="AT87" i="1"/>
  <c r="BE87" i="1"/>
  <c r="AV87" i="1"/>
  <c r="AV237" i="1"/>
  <c r="BE300" i="1"/>
  <c r="AT300" i="1"/>
  <c r="AV300" i="1"/>
  <c r="BE62" i="1"/>
  <c r="AT62" i="1"/>
  <c r="AV62" i="1"/>
  <c r="BE179" i="1"/>
  <c r="AT179" i="1"/>
  <c r="AV179" i="1"/>
  <c r="R192" i="1"/>
  <c r="T192" i="1" s="1"/>
  <c r="R231" i="1"/>
  <c r="T231" i="1" s="1"/>
  <c r="BE114" i="1"/>
  <c r="Z114" i="1" s="1"/>
  <c r="AT114" i="1"/>
  <c r="AV114" i="1"/>
  <c r="AV134" i="1"/>
  <c r="BE184" i="1"/>
  <c r="AT184" i="1"/>
  <c r="AV78" i="1"/>
  <c r="AV182" i="1"/>
  <c r="R317" i="1"/>
  <c r="T317" i="1" s="1"/>
  <c r="BE127" i="1"/>
  <c r="AT127" i="1"/>
  <c r="AV127" i="1"/>
  <c r="AT241" i="1"/>
  <c r="BE241" i="1"/>
  <c r="AV241" i="1"/>
  <c r="CD125" i="1"/>
  <c r="CD301" i="1"/>
  <c r="AT147" i="1"/>
  <c r="BE147" i="1"/>
  <c r="AV147" i="1"/>
  <c r="AT132" i="1"/>
  <c r="BE132" i="1"/>
  <c r="AV132" i="1"/>
  <c r="BE146" i="1"/>
  <c r="AT146" i="1"/>
  <c r="AV146" i="1"/>
  <c r="AT211" i="1"/>
  <c r="BE211" i="1"/>
  <c r="AV211" i="1"/>
  <c r="R158" i="1"/>
  <c r="T158" i="1" s="1"/>
  <c r="AT76" i="1"/>
  <c r="BE76" i="1"/>
  <c r="AV76" i="1"/>
  <c r="BE221" i="1"/>
  <c r="Z221" i="1" s="1"/>
  <c r="U221" i="1" s="1"/>
  <c r="AT221" i="1"/>
  <c r="AT199" i="1"/>
  <c r="BE199" i="1"/>
  <c r="AV199" i="1"/>
  <c r="BE272" i="1"/>
  <c r="AT272" i="1"/>
  <c r="AV272" i="1"/>
  <c r="BE288" i="1"/>
  <c r="AT288" i="1"/>
  <c r="AV288" i="1"/>
  <c r="BE69" i="1"/>
  <c r="AT69" i="1"/>
  <c r="AV69" i="1"/>
  <c r="BE261" i="1"/>
  <c r="AT261" i="1"/>
  <c r="AV261" i="1"/>
  <c r="R244" i="1"/>
  <c r="T244" i="1" s="1"/>
  <c r="AT125" i="1"/>
  <c r="BE125" i="1"/>
  <c r="R59" i="1"/>
  <c r="T59" i="1" s="1"/>
  <c r="R225" i="1"/>
  <c r="T225" i="1" s="1"/>
  <c r="BE309" i="1"/>
  <c r="AT309" i="1"/>
  <c r="AV309" i="1"/>
  <c r="BE136" i="1"/>
  <c r="AT136" i="1"/>
  <c r="AV136" i="1"/>
  <c r="AT259" i="1"/>
  <c r="BE259" i="1"/>
  <c r="AT292" i="1"/>
  <c r="BE292" i="1"/>
  <c r="AV292" i="1"/>
  <c r="R88" i="1"/>
  <c r="T88" i="1" s="1"/>
  <c r="BE153" i="1"/>
  <c r="AT153" i="1"/>
  <c r="AV153" i="1"/>
  <c r="R228" i="1"/>
  <c r="T228" i="1" s="1"/>
  <c r="R70" i="1"/>
  <c r="T70" i="1" s="1"/>
  <c r="BE185" i="1"/>
  <c r="AT185" i="1"/>
  <c r="AV185" i="1"/>
  <c r="BE222" i="1"/>
  <c r="AT222" i="1"/>
  <c r="AV222" i="1"/>
  <c r="AV274" i="1"/>
  <c r="AT101" i="1"/>
  <c r="BE101" i="1"/>
  <c r="AV101" i="1"/>
  <c r="AU308" i="1"/>
  <c r="R308" i="1"/>
  <c r="T308" i="1" s="1"/>
  <c r="AU203" i="1"/>
  <c r="R203" i="1"/>
  <c r="T203" i="1" s="1"/>
  <c r="BE311" i="1"/>
  <c r="AT311" i="1"/>
  <c r="AV311" i="1"/>
  <c r="AT106" i="1"/>
  <c r="BE106" i="1"/>
  <c r="AV106" i="1"/>
  <c r="R241" i="1"/>
  <c r="T241" i="1" s="1"/>
  <c r="AT218" i="1"/>
  <c r="BE218" i="1"/>
  <c r="AV218" i="1"/>
  <c r="BE252" i="1"/>
  <c r="AT252" i="1"/>
  <c r="AT255" i="1"/>
  <c r="BE255" i="1"/>
  <c r="AV255" i="1"/>
  <c r="AT308" i="1"/>
  <c r="BE308" i="1"/>
  <c r="AT94" i="1"/>
  <c r="BE94" i="1"/>
  <c r="AV94" i="1"/>
  <c r="R150" i="1"/>
  <c r="T150" i="1" s="1"/>
  <c r="R310" i="1"/>
  <c r="T310" i="1" s="1"/>
  <c r="BE90" i="1"/>
  <c r="AT90" i="1"/>
  <c r="R137" i="1"/>
  <c r="T137" i="1" s="1"/>
  <c r="BE299" i="1"/>
  <c r="AT299" i="1"/>
  <c r="AT205" i="1"/>
  <c r="BE205" i="1"/>
  <c r="AV205" i="1"/>
  <c r="AT148" i="1"/>
  <c r="BE148" i="1"/>
  <c r="AV148" i="1"/>
  <c r="R261" i="1"/>
  <c r="T261" i="1" s="1"/>
  <c r="R204" i="1"/>
  <c r="T204" i="1" s="1"/>
  <c r="R79" i="1"/>
  <c r="T79" i="1" s="1"/>
  <c r="R75" i="1"/>
  <c r="T75" i="1" s="1"/>
  <c r="CD209" i="1"/>
  <c r="AU279" i="1"/>
  <c r="R279" i="1"/>
  <c r="T279" i="1" s="1"/>
  <c r="AT203" i="1"/>
  <c r="BE203" i="1"/>
  <c r="AV203" i="1"/>
  <c r="AT314" i="1"/>
  <c r="BE314" i="1"/>
  <c r="AT226" i="1"/>
  <c r="BE226" i="1"/>
  <c r="CD108" i="1"/>
  <c r="CD274" i="1"/>
  <c r="AD61" i="1"/>
  <c r="CD278" i="1"/>
  <c r="R229" i="1"/>
  <c r="T229" i="1" s="1"/>
  <c r="R222" i="1"/>
  <c r="T222" i="1" s="1"/>
  <c r="R181" i="1"/>
  <c r="T181" i="1" s="1"/>
  <c r="BE99" i="1"/>
  <c r="AT99" i="1"/>
  <c r="AV99" i="1"/>
  <c r="R273" i="1"/>
  <c r="T273" i="1" s="1"/>
  <c r="AV252" i="1"/>
  <c r="R126" i="1"/>
  <c r="T126" i="1" s="1"/>
  <c r="R245" i="1"/>
  <c r="T245" i="1" s="1"/>
  <c r="R133" i="1"/>
  <c r="T133" i="1" s="1"/>
  <c r="AT275" i="1"/>
  <c r="BE275" i="1"/>
  <c r="AV275" i="1"/>
  <c r="AT310" i="1"/>
  <c r="BE310" i="1"/>
  <c r="AV90" i="1"/>
  <c r="AT137" i="1"/>
  <c r="BE137" i="1"/>
  <c r="AV299" i="1"/>
  <c r="AT161" i="1"/>
  <c r="BE161" i="1"/>
  <c r="AV161" i="1"/>
  <c r="BE67" i="1"/>
  <c r="AT67" i="1"/>
  <c r="AV67" i="1"/>
  <c r="R295" i="1"/>
  <c r="T295" i="1" s="1"/>
  <c r="R311" i="1"/>
  <c r="T311" i="1" s="1"/>
  <c r="R82" i="1"/>
  <c r="T82" i="1" s="1"/>
  <c r="R160" i="1"/>
  <c r="T160" i="1" s="1"/>
  <c r="AT214" i="1"/>
  <c r="BE214" i="1"/>
  <c r="AV214" i="1"/>
  <c r="AT75" i="1"/>
  <c r="BE75" i="1"/>
  <c r="AV75" i="1"/>
  <c r="CD159" i="1"/>
  <c r="CD253" i="1"/>
  <c r="AT284" i="1"/>
  <c r="BE284" i="1"/>
  <c r="AV284" i="1"/>
  <c r="AT253" i="1"/>
  <c r="BE253" i="1"/>
  <c r="BE201" i="1"/>
  <c r="AT201" i="1"/>
  <c r="AV201" i="1"/>
  <c r="BE315" i="1"/>
  <c r="AT315" i="1"/>
  <c r="AV315" i="1"/>
  <c r="BE249" i="1"/>
  <c r="AT249" i="1"/>
  <c r="AV249" i="1"/>
  <c r="R140" i="1"/>
  <c r="T140" i="1" s="1"/>
  <c r="BE98" i="1"/>
  <c r="AT98" i="1"/>
  <c r="AV98" i="1"/>
  <c r="R194" i="1"/>
  <c r="T194" i="1" s="1"/>
  <c r="R109" i="1"/>
  <c r="T109" i="1" s="1"/>
  <c r="BE128" i="1"/>
  <c r="AT128" i="1"/>
  <c r="AV128" i="1"/>
  <c r="AV226" i="1"/>
  <c r="R210" i="1"/>
  <c r="T210" i="1" s="1"/>
  <c r="AU214" i="1"/>
  <c r="R214" i="1"/>
  <c r="T214" i="1" s="1"/>
  <c r="AD141" i="1"/>
  <c r="AT229" i="1"/>
  <c r="BE229" i="1"/>
  <c r="BE273" i="1"/>
  <c r="AT273" i="1"/>
  <c r="AV273" i="1"/>
  <c r="R143" i="1"/>
  <c r="T143" i="1" s="1"/>
  <c r="R65" i="1"/>
  <c r="T65" i="1" s="1"/>
  <c r="AT126" i="1"/>
  <c r="BE126" i="1"/>
  <c r="AV126" i="1"/>
  <c r="R104" i="1"/>
  <c r="T104" i="1" s="1"/>
  <c r="R178" i="1"/>
  <c r="T178" i="1" s="1"/>
  <c r="AV229" i="1"/>
  <c r="R69" i="1"/>
  <c r="T69" i="1" s="1"/>
  <c r="AT82" i="1"/>
  <c r="BE82" i="1"/>
  <c r="AV82" i="1"/>
  <c r="AU301" i="1"/>
  <c r="R301" i="1"/>
  <c r="T301" i="1" s="1"/>
  <c r="AD66" i="1"/>
  <c r="AU234" i="1"/>
  <c r="R234" i="1"/>
  <c r="T234" i="1" s="1"/>
  <c r="AT140" i="1"/>
  <c r="BE140" i="1"/>
  <c r="AV140" i="1"/>
  <c r="AT181" i="1"/>
  <c r="BE181" i="1"/>
  <c r="AV181" i="1"/>
  <c r="BE109" i="1"/>
  <c r="AT109" i="1"/>
  <c r="AT195" i="1"/>
  <c r="BE195" i="1"/>
  <c r="AT268" i="1"/>
  <c r="BE268" i="1"/>
  <c r="AV268" i="1"/>
  <c r="BE319" i="1"/>
  <c r="AT319" i="1"/>
  <c r="AV319" i="1"/>
  <c r="AT278" i="1"/>
  <c r="BE278" i="1"/>
  <c r="AV278" i="1"/>
  <c r="AU209" i="1"/>
  <c r="R209" i="1"/>
  <c r="T209" i="1" s="1"/>
  <c r="AV195" i="1"/>
  <c r="AT66" i="1"/>
  <c r="BE66" i="1"/>
  <c r="Z66" i="1" s="1"/>
  <c r="AC66" i="1" s="1"/>
  <c r="W66" i="1" s="1"/>
  <c r="AT104" i="1"/>
  <c r="BE104" i="1"/>
  <c r="AV104" i="1"/>
  <c r="BE204" i="1"/>
  <c r="AT204" i="1"/>
  <c r="AV204" i="1"/>
  <c r="BE124" i="1"/>
  <c r="AT124" i="1"/>
  <c r="AV124" i="1"/>
  <c r="AT227" i="1"/>
  <c r="BE227" i="1"/>
  <c r="AV227" i="1"/>
  <c r="AT65" i="1"/>
  <c r="BE65" i="1"/>
  <c r="BE176" i="1"/>
  <c r="AT176" i="1"/>
  <c r="AV176" i="1"/>
  <c r="AT178" i="1"/>
  <c r="BE178" i="1"/>
  <c r="AT285" i="1"/>
  <c r="BE285" i="1"/>
  <c r="AV285" i="1"/>
  <c r="AV314" i="1"/>
  <c r="AU108" i="1"/>
  <c r="R108" i="1"/>
  <c r="T108" i="1" s="1"/>
  <c r="AU232" i="1"/>
  <c r="R232" i="1"/>
  <c r="T232" i="1" s="1"/>
  <c r="AT108" i="1"/>
  <c r="BE108" i="1"/>
  <c r="BE232" i="1"/>
  <c r="AT232" i="1"/>
  <c r="AV108" i="1"/>
  <c r="R309" i="1"/>
  <c r="T309" i="1" s="1"/>
  <c r="R148" i="1"/>
  <c r="T148" i="1" s="1"/>
  <c r="AT279" i="1"/>
  <c r="BE279" i="1"/>
  <c r="R145" i="1"/>
  <c r="T145" i="1" s="1"/>
  <c r="CD190" i="1"/>
  <c r="AT159" i="1"/>
  <c r="BE159" i="1"/>
  <c r="CD112" i="1"/>
  <c r="CD370" i="1"/>
  <c r="BE209" i="1"/>
  <c r="AT209" i="1"/>
  <c r="R168" i="1"/>
  <c r="T168" i="1" s="1"/>
  <c r="R99" i="1"/>
  <c r="T99" i="1" s="1"/>
  <c r="R128" i="1"/>
  <c r="T128" i="1" s="1"/>
  <c r="AV279" i="1"/>
  <c r="AT145" i="1"/>
  <c r="BE145" i="1"/>
  <c r="AV159" i="1"/>
  <c r="AV209" i="1"/>
  <c r="AT168" i="1"/>
  <c r="BE168" i="1"/>
  <c r="AV168" i="1"/>
  <c r="R60" i="1"/>
  <c r="T60" i="1" s="1"/>
  <c r="R87" i="1"/>
  <c r="T87" i="1" s="1"/>
  <c r="R96" i="1"/>
  <c r="T96" i="1" s="1"/>
  <c r="CD202" i="1"/>
  <c r="BE301" i="1"/>
  <c r="AT301" i="1"/>
  <c r="AV232" i="1"/>
  <c r="AV145" i="1"/>
  <c r="CD287" i="1"/>
  <c r="CD94" i="1"/>
  <c r="CD342" i="1"/>
  <c r="CD229" i="1"/>
  <c r="CD68" i="1"/>
  <c r="CD293" i="1"/>
  <c r="CD227" i="1"/>
  <c r="CD265" i="1"/>
  <c r="CD175" i="1"/>
  <c r="CD207" i="1"/>
  <c r="CD70" i="1"/>
  <c r="CD231" i="1"/>
  <c r="CD264" i="1"/>
  <c r="CD194" i="1"/>
  <c r="CD147" i="1"/>
  <c r="CD72" i="1"/>
  <c r="CD258" i="1"/>
  <c r="CD373" i="1"/>
  <c r="CD167" i="1"/>
  <c r="CD331" i="1"/>
  <c r="CD133" i="1"/>
  <c r="CD324" i="1"/>
  <c r="CD377" i="1"/>
  <c r="CD297" i="1"/>
  <c r="CD222" i="1"/>
  <c r="CD206" i="1"/>
  <c r="CD71" i="1"/>
  <c r="CD220" i="1"/>
  <c r="CD245" i="1"/>
  <c r="CD329" i="1"/>
  <c r="CD201" i="1"/>
  <c r="CD347" i="1"/>
  <c r="CD165" i="1"/>
  <c r="CD294" i="1"/>
  <c r="CD69" i="1"/>
  <c r="CD230" i="1"/>
  <c r="CD267" i="1"/>
  <c r="CD124" i="1"/>
  <c r="CD170" i="1"/>
  <c r="CD348" i="1"/>
  <c r="CD113" i="1"/>
  <c r="CD168" i="1"/>
  <c r="CD247" i="1"/>
  <c r="CD100" i="1"/>
  <c r="CD232" i="1"/>
  <c r="CD139" i="1"/>
  <c r="CD334" i="1"/>
  <c r="CD254" i="1"/>
  <c r="CD343" i="1"/>
  <c r="CD242" i="1"/>
  <c r="CD103" i="1"/>
  <c r="CD189" i="1"/>
  <c r="CD106" i="1"/>
  <c r="CD313" i="1"/>
  <c r="CD280" i="1"/>
  <c r="CD256" i="1"/>
  <c r="CD160" i="1"/>
  <c r="CD360" i="1"/>
  <c r="CE348" i="1" l="1"/>
  <c r="CH348" i="1"/>
  <c r="BW348" i="1"/>
  <c r="CG348" i="1"/>
  <c r="BT348" i="1"/>
  <c r="CE72" i="1"/>
  <c r="CH72" i="1"/>
  <c r="CG72" i="1"/>
  <c r="BW72" i="1"/>
  <c r="BT72" i="1"/>
  <c r="CE313" i="1"/>
  <c r="CH313" i="1"/>
  <c r="BW313" i="1"/>
  <c r="CG313" i="1"/>
  <c r="BT313" i="1"/>
  <c r="CE139" i="1"/>
  <c r="CH139" i="1"/>
  <c r="BW139" i="1"/>
  <c r="CG139" i="1"/>
  <c r="BT139" i="1"/>
  <c r="CE124" i="1"/>
  <c r="CH124" i="1"/>
  <c r="BW124" i="1"/>
  <c r="CG124" i="1"/>
  <c r="BT124" i="1"/>
  <c r="CE329" i="1"/>
  <c r="CH329" i="1"/>
  <c r="BW329" i="1"/>
  <c r="CG329" i="1"/>
  <c r="BT329" i="1"/>
  <c r="CE324" i="1"/>
  <c r="CH324" i="1"/>
  <c r="BW324" i="1"/>
  <c r="CG324" i="1"/>
  <c r="BT324" i="1"/>
  <c r="CE194" i="1"/>
  <c r="CH194" i="1"/>
  <c r="BW194" i="1"/>
  <c r="CG194" i="1"/>
  <c r="BT194" i="1"/>
  <c r="CE293" i="1"/>
  <c r="CH293" i="1"/>
  <c r="BW293" i="1"/>
  <c r="CG293" i="1"/>
  <c r="BT293" i="1"/>
  <c r="CE159" i="1"/>
  <c r="CH159" i="1"/>
  <c r="CG159" i="1"/>
  <c r="BW159" i="1"/>
  <c r="BT159" i="1"/>
  <c r="CE108" i="1"/>
  <c r="CH108" i="1"/>
  <c r="BW108" i="1"/>
  <c r="CG108" i="1"/>
  <c r="BT108" i="1"/>
  <c r="CE256" i="1"/>
  <c r="CH256" i="1"/>
  <c r="CG256" i="1"/>
  <c r="BW256" i="1"/>
  <c r="BT256" i="1"/>
  <c r="CE297" i="1"/>
  <c r="CH297" i="1"/>
  <c r="BW297" i="1"/>
  <c r="CG297" i="1"/>
  <c r="BT297" i="1"/>
  <c r="CE265" i="1"/>
  <c r="CH265" i="1"/>
  <c r="BW265" i="1"/>
  <c r="CG265" i="1"/>
  <c r="BT265" i="1"/>
  <c r="CE106" i="1"/>
  <c r="CH106" i="1"/>
  <c r="BW106" i="1"/>
  <c r="CG106" i="1"/>
  <c r="BT106" i="1"/>
  <c r="CE232" i="1"/>
  <c r="CH232" i="1"/>
  <c r="CG232" i="1"/>
  <c r="BW232" i="1"/>
  <c r="BT232" i="1"/>
  <c r="CE267" i="1"/>
  <c r="CH267" i="1"/>
  <c r="BW267" i="1"/>
  <c r="CG267" i="1"/>
  <c r="BT267" i="1"/>
  <c r="CE245" i="1"/>
  <c r="CH245" i="1"/>
  <c r="BW245" i="1"/>
  <c r="CG245" i="1"/>
  <c r="BT245" i="1"/>
  <c r="CE133" i="1"/>
  <c r="CH133" i="1"/>
  <c r="BW133" i="1"/>
  <c r="CG133" i="1"/>
  <c r="BT133" i="1"/>
  <c r="CE264" i="1"/>
  <c r="CH264" i="1"/>
  <c r="CG264" i="1"/>
  <c r="BW264" i="1"/>
  <c r="BT264" i="1"/>
  <c r="CE68" i="1"/>
  <c r="CH68" i="1"/>
  <c r="BW68" i="1"/>
  <c r="CG68" i="1"/>
  <c r="BT68" i="1"/>
  <c r="CE378" i="1"/>
  <c r="CH378" i="1"/>
  <c r="BW378" i="1"/>
  <c r="CG378" i="1"/>
  <c r="BT378" i="1"/>
  <c r="CE230" i="1"/>
  <c r="CH230" i="1"/>
  <c r="CG230" i="1"/>
  <c r="BW230" i="1"/>
  <c r="BT230" i="1"/>
  <c r="CE229" i="1"/>
  <c r="CH229" i="1"/>
  <c r="BW229" i="1"/>
  <c r="CG229" i="1"/>
  <c r="BT229" i="1"/>
  <c r="CE209" i="1"/>
  <c r="CH209" i="1"/>
  <c r="BW209" i="1"/>
  <c r="CG209" i="1"/>
  <c r="BT209" i="1"/>
  <c r="CE220" i="1"/>
  <c r="CH220" i="1"/>
  <c r="BW220" i="1"/>
  <c r="CG220" i="1"/>
  <c r="BT220" i="1"/>
  <c r="CE103" i="1"/>
  <c r="CH103" i="1"/>
  <c r="CG103" i="1"/>
  <c r="BW103" i="1"/>
  <c r="BT103" i="1"/>
  <c r="CE247" i="1"/>
  <c r="CH247" i="1"/>
  <c r="CG247" i="1"/>
  <c r="BW247" i="1"/>
  <c r="BT247" i="1"/>
  <c r="CE69" i="1"/>
  <c r="CH69" i="1"/>
  <c r="BW69" i="1"/>
  <c r="CG69" i="1"/>
  <c r="BT69" i="1"/>
  <c r="CE71" i="1"/>
  <c r="CH71" i="1"/>
  <c r="CG71" i="1"/>
  <c r="BW71" i="1"/>
  <c r="BT71" i="1"/>
  <c r="CE167" i="1"/>
  <c r="CH167" i="1"/>
  <c r="CG167" i="1"/>
  <c r="BW167" i="1"/>
  <c r="BT167" i="1"/>
  <c r="CE70" i="1"/>
  <c r="CH70" i="1"/>
  <c r="CG70" i="1"/>
  <c r="BW70" i="1"/>
  <c r="BT70" i="1"/>
  <c r="CE342" i="1"/>
  <c r="CH342" i="1"/>
  <c r="CG342" i="1"/>
  <c r="BW342" i="1"/>
  <c r="BT342" i="1"/>
  <c r="CE370" i="1"/>
  <c r="CH370" i="1"/>
  <c r="BW370" i="1"/>
  <c r="CG370" i="1"/>
  <c r="BT370" i="1"/>
  <c r="CE126" i="1"/>
  <c r="CH126" i="1"/>
  <c r="CG126" i="1"/>
  <c r="BW126" i="1"/>
  <c r="BT126" i="1"/>
  <c r="CE321" i="1"/>
  <c r="CH321" i="1"/>
  <c r="BW321" i="1"/>
  <c r="CG321" i="1"/>
  <c r="BT321" i="1"/>
  <c r="CE189" i="1"/>
  <c r="CH189" i="1"/>
  <c r="BW189" i="1"/>
  <c r="CG189" i="1"/>
  <c r="BT189" i="1"/>
  <c r="CE231" i="1"/>
  <c r="CH231" i="1"/>
  <c r="CG231" i="1"/>
  <c r="BW231" i="1"/>
  <c r="BT231" i="1"/>
  <c r="CE360" i="1"/>
  <c r="CH360" i="1"/>
  <c r="CG360" i="1"/>
  <c r="BW360" i="1"/>
  <c r="BT360" i="1"/>
  <c r="CE242" i="1"/>
  <c r="CH242" i="1"/>
  <c r="BW242" i="1"/>
  <c r="CG242" i="1"/>
  <c r="BT242" i="1"/>
  <c r="CE168" i="1"/>
  <c r="CH168" i="1"/>
  <c r="CG168" i="1"/>
  <c r="BW168" i="1"/>
  <c r="BT168" i="1"/>
  <c r="CE294" i="1"/>
  <c r="CH294" i="1"/>
  <c r="CG294" i="1"/>
  <c r="BW294" i="1"/>
  <c r="BT294" i="1"/>
  <c r="CE206" i="1"/>
  <c r="CH206" i="1"/>
  <c r="CG206" i="1"/>
  <c r="BW206" i="1"/>
  <c r="BT206" i="1"/>
  <c r="CE373" i="1"/>
  <c r="CH373" i="1"/>
  <c r="BW373" i="1"/>
  <c r="CG373" i="1"/>
  <c r="BT373" i="1"/>
  <c r="CE207" i="1"/>
  <c r="CH207" i="1"/>
  <c r="CG207" i="1"/>
  <c r="BW207" i="1"/>
  <c r="BT207" i="1"/>
  <c r="CE94" i="1"/>
  <c r="CH94" i="1"/>
  <c r="BW94" i="1"/>
  <c r="CG94" i="1"/>
  <c r="BT94" i="1"/>
  <c r="CE112" i="1"/>
  <c r="CH112" i="1"/>
  <c r="BW112" i="1"/>
  <c r="CG112" i="1"/>
  <c r="BT112" i="1"/>
  <c r="CE381" i="1"/>
  <c r="CH381" i="1"/>
  <c r="BW381" i="1"/>
  <c r="CG381" i="1"/>
  <c r="BT381" i="1"/>
  <c r="CE100" i="1"/>
  <c r="CH100" i="1"/>
  <c r="BW100" i="1"/>
  <c r="CG100" i="1"/>
  <c r="BT100" i="1"/>
  <c r="CE331" i="1"/>
  <c r="CH331" i="1"/>
  <c r="BW331" i="1"/>
  <c r="CG331" i="1"/>
  <c r="BT331" i="1"/>
  <c r="CE202" i="1"/>
  <c r="CH202" i="1"/>
  <c r="BW202" i="1"/>
  <c r="CG202" i="1"/>
  <c r="BT202" i="1"/>
  <c r="CE160" i="1"/>
  <c r="CH160" i="1"/>
  <c r="CG160" i="1"/>
  <c r="BW160" i="1"/>
  <c r="BT160" i="1"/>
  <c r="CE343" i="1"/>
  <c r="CH343" i="1"/>
  <c r="CG343" i="1"/>
  <c r="BW343" i="1"/>
  <c r="BT343" i="1"/>
  <c r="CE113" i="1"/>
  <c r="CH113" i="1"/>
  <c r="BW113" i="1"/>
  <c r="CG113" i="1"/>
  <c r="BT113" i="1"/>
  <c r="CE165" i="1"/>
  <c r="CH165" i="1"/>
  <c r="BW165" i="1"/>
  <c r="CG165" i="1"/>
  <c r="BT165" i="1"/>
  <c r="CE222" i="1"/>
  <c r="CH222" i="1"/>
  <c r="CG222" i="1"/>
  <c r="BW222" i="1"/>
  <c r="BT222" i="1"/>
  <c r="CE258" i="1"/>
  <c r="CH258" i="1"/>
  <c r="BW258" i="1"/>
  <c r="CG258" i="1"/>
  <c r="BT258" i="1"/>
  <c r="CE175" i="1"/>
  <c r="CH175" i="1"/>
  <c r="CG175" i="1"/>
  <c r="BW175" i="1"/>
  <c r="BT175" i="1"/>
  <c r="CE287" i="1"/>
  <c r="CH287" i="1"/>
  <c r="CG287" i="1"/>
  <c r="BW287" i="1"/>
  <c r="BT287" i="1"/>
  <c r="CE278" i="1"/>
  <c r="CH278" i="1"/>
  <c r="CG278" i="1"/>
  <c r="BW278" i="1"/>
  <c r="BT278" i="1"/>
  <c r="CE301" i="1"/>
  <c r="CH301" i="1"/>
  <c r="BW301" i="1"/>
  <c r="CG301" i="1"/>
  <c r="BT301" i="1"/>
  <c r="CE382" i="1"/>
  <c r="CH382" i="1"/>
  <c r="CG382" i="1"/>
  <c r="BW382" i="1"/>
  <c r="BT382" i="1"/>
  <c r="CE347" i="1"/>
  <c r="CH347" i="1"/>
  <c r="BW347" i="1"/>
  <c r="CG347" i="1"/>
  <c r="BT347" i="1"/>
  <c r="CE125" i="1"/>
  <c r="CH125" i="1"/>
  <c r="BW125" i="1"/>
  <c r="CG125" i="1"/>
  <c r="BT125" i="1"/>
  <c r="CE162" i="1"/>
  <c r="CH162" i="1"/>
  <c r="BW162" i="1"/>
  <c r="CG162" i="1"/>
  <c r="BT162" i="1"/>
  <c r="CE389" i="1"/>
  <c r="CH389" i="1"/>
  <c r="BW389" i="1"/>
  <c r="CG389" i="1"/>
  <c r="BT389" i="1"/>
  <c r="CE254" i="1"/>
  <c r="CH254" i="1"/>
  <c r="CG254" i="1"/>
  <c r="BW254" i="1"/>
  <c r="BT254" i="1"/>
  <c r="CE280" i="1"/>
  <c r="CH280" i="1"/>
  <c r="CG280" i="1"/>
  <c r="BW280" i="1"/>
  <c r="BT280" i="1"/>
  <c r="CE334" i="1"/>
  <c r="CH334" i="1"/>
  <c r="CG334" i="1"/>
  <c r="BW334" i="1"/>
  <c r="BT334" i="1"/>
  <c r="CE170" i="1"/>
  <c r="CH170" i="1"/>
  <c r="BW170" i="1"/>
  <c r="CG170" i="1"/>
  <c r="BT170" i="1"/>
  <c r="CE201" i="1"/>
  <c r="CH201" i="1"/>
  <c r="BW201" i="1"/>
  <c r="CG201" i="1"/>
  <c r="BT201" i="1"/>
  <c r="CE377" i="1"/>
  <c r="CH377" i="1"/>
  <c r="BW377" i="1"/>
  <c r="CG377" i="1"/>
  <c r="BT377" i="1"/>
  <c r="CE147" i="1"/>
  <c r="CH147" i="1"/>
  <c r="BW147" i="1"/>
  <c r="CG147" i="1"/>
  <c r="BT147" i="1"/>
  <c r="CE227" i="1"/>
  <c r="CH227" i="1"/>
  <c r="BW227" i="1"/>
  <c r="CG227" i="1"/>
  <c r="BT227" i="1"/>
  <c r="CE190" i="1"/>
  <c r="CH190" i="1"/>
  <c r="CG190" i="1"/>
  <c r="BW190" i="1"/>
  <c r="BT190" i="1"/>
  <c r="CE253" i="1"/>
  <c r="CH253" i="1"/>
  <c r="BW253" i="1"/>
  <c r="CG253" i="1"/>
  <c r="BT253" i="1"/>
  <c r="CE274" i="1"/>
  <c r="CH274" i="1"/>
  <c r="BW274" i="1"/>
  <c r="CG274" i="1"/>
  <c r="BT274" i="1"/>
  <c r="CE101" i="1"/>
  <c r="CH101" i="1"/>
  <c r="BW101" i="1"/>
  <c r="CG101" i="1"/>
  <c r="BT101" i="1"/>
  <c r="CE385" i="1"/>
  <c r="CH385" i="1"/>
  <c r="BW385" i="1"/>
  <c r="CG385" i="1"/>
  <c r="BT385" i="1"/>
  <c r="Z101" i="1"/>
  <c r="U101" i="1" s="1"/>
  <c r="Z124" i="1"/>
  <c r="U124" i="1" s="1"/>
  <c r="Z249" i="1"/>
  <c r="U249" i="1" s="1"/>
  <c r="Z141" i="1"/>
  <c r="AC141" i="1" s="1"/>
  <c r="W141" i="1" s="1"/>
  <c r="Z199" i="1"/>
  <c r="AG199" i="1" s="1"/>
  <c r="AL199" i="1" s="1"/>
  <c r="Z129" i="1"/>
  <c r="AG129" i="1" s="1"/>
  <c r="AL129" i="1" s="1"/>
  <c r="Z73" i="1"/>
  <c r="AC73" i="1" s="1"/>
  <c r="W73" i="1" s="1"/>
  <c r="Z215" i="1"/>
  <c r="AC215" i="1" s="1"/>
  <c r="W215" i="1" s="1"/>
  <c r="Z196" i="1"/>
  <c r="AG196" i="1" s="1"/>
  <c r="AL196" i="1" s="1"/>
  <c r="Z212" i="1"/>
  <c r="U212" i="1" s="1"/>
  <c r="Z62" i="1"/>
  <c r="AG62" i="1" s="1"/>
  <c r="AL62" i="1" s="1"/>
  <c r="Z110" i="1"/>
  <c r="AC110" i="1" s="1"/>
  <c r="W110" i="1" s="1"/>
  <c r="Z107" i="1"/>
  <c r="AG107" i="1" s="1"/>
  <c r="AL107" i="1" s="1"/>
  <c r="Z288" i="1"/>
  <c r="AA288" i="1" s="1"/>
  <c r="Z200" i="1"/>
  <c r="AC200" i="1" s="1"/>
  <c r="W200" i="1" s="1"/>
  <c r="Z171" i="1"/>
  <c r="AC171" i="1" s="1"/>
  <c r="W171" i="1" s="1"/>
  <c r="Z217" i="1"/>
  <c r="U217" i="1" s="1"/>
  <c r="Z159" i="1"/>
  <c r="AG159" i="1" s="1"/>
  <c r="AL159" i="1" s="1"/>
  <c r="Z268" i="1"/>
  <c r="U268" i="1" s="1"/>
  <c r="Z180" i="1"/>
  <c r="AC180" i="1" s="1"/>
  <c r="W180" i="1" s="1"/>
  <c r="Z98" i="1"/>
  <c r="AC98" i="1" s="1"/>
  <c r="W98" i="1" s="1"/>
  <c r="Z233" i="1"/>
  <c r="U233" i="1" s="1"/>
  <c r="Z269" i="1"/>
  <c r="AG269" i="1" s="1"/>
  <c r="AL269" i="1" s="1"/>
  <c r="Z250" i="1"/>
  <c r="AG250" i="1" s="1"/>
  <c r="AL250" i="1" s="1"/>
  <c r="Z144" i="1"/>
  <c r="AG144" i="1" s="1"/>
  <c r="AL144" i="1" s="1"/>
  <c r="Z287" i="1"/>
  <c r="U287" i="1" s="1"/>
  <c r="Z296" i="1"/>
  <c r="AC296" i="1" s="1"/>
  <c r="W296" i="1" s="1"/>
  <c r="Z278" i="1"/>
  <c r="U278" i="1" s="1"/>
  <c r="Z272" i="1"/>
  <c r="AC272" i="1" s="1"/>
  <c r="Z136" i="1"/>
  <c r="AG136" i="1" s="1"/>
  <c r="AL136" i="1" s="1"/>
  <c r="Z179" i="1"/>
  <c r="AG179" i="1" s="1"/>
  <c r="AL179" i="1" s="1"/>
  <c r="Z195" i="1"/>
  <c r="U195" i="1" s="1"/>
  <c r="Z187" i="1"/>
  <c r="U187" i="1" s="1"/>
  <c r="Z253" i="1"/>
  <c r="U253" i="1" s="1"/>
  <c r="Z72" i="1"/>
  <c r="AG72" i="1" s="1"/>
  <c r="AL72" i="1" s="1"/>
  <c r="Z226" i="1"/>
  <c r="AC226" i="1" s="1"/>
  <c r="W226" i="1" s="1"/>
  <c r="Z155" i="1"/>
  <c r="U155" i="1" s="1"/>
  <c r="Z67" i="1"/>
  <c r="AG67" i="1" s="1"/>
  <c r="AL67" i="1" s="1"/>
  <c r="Z280" i="1"/>
  <c r="AG280" i="1" s="1"/>
  <c r="AL280" i="1" s="1"/>
  <c r="Z95" i="1"/>
  <c r="AC95" i="1" s="1"/>
  <c r="W95" i="1" s="1"/>
  <c r="Z105" i="1"/>
  <c r="AG105" i="1" s="1"/>
  <c r="AL105" i="1" s="1"/>
  <c r="Z198" i="1"/>
  <c r="AG198" i="1" s="1"/>
  <c r="AL198" i="1" s="1"/>
  <c r="Z303" i="1"/>
  <c r="AA303" i="1" s="1"/>
  <c r="Z316" i="1"/>
  <c r="U316" i="1" s="1"/>
  <c r="Z132" i="1"/>
  <c r="U132" i="1" s="1"/>
  <c r="Z294" i="1"/>
  <c r="U294" i="1" s="1"/>
  <c r="Z77" i="1"/>
  <c r="AC77" i="1" s="1"/>
  <c r="W77" i="1" s="1"/>
  <c r="Z263" i="1"/>
  <c r="U263" i="1" s="1"/>
  <c r="Z123" i="1"/>
  <c r="U123" i="1" s="1"/>
  <c r="Z64" i="1"/>
  <c r="U64" i="1" s="1"/>
  <c r="Z246" i="1"/>
  <c r="U246" i="1" s="1"/>
  <c r="Z174" i="1"/>
  <c r="AC174" i="1" s="1"/>
  <c r="W174" i="1" s="1"/>
  <c r="Z97" i="1"/>
  <c r="AG97" i="1" s="1"/>
  <c r="AL97" i="1" s="1"/>
  <c r="Z378" i="1"/>
  <c r="U378" i="1" s="1"/>
  <c r="AD296" i="1"/>
  <c r="Z74" i="1"/>
  <c r="AG74" i="1" s="1"/>
  <c r="AL74" i="1" s="1"/>
  <c r="U382" i="1"/>
  <c r="Z293" i="1"/>
  <c r="AG293" i="1" s="1"/>
  <c r="AL293" i="1" s="1"/>
  <c r="Z184" i="1"/>
  <c r="AC184" i="1" s="1"/>
  <c r="W184" i="1" s="1"/>
  <c r="Z390" i="1"/>
  <c r="AA390" i="1" s="1"/>
  <c r="Z175" i="1"/>
  <c r="U175" i="1" s="1"/>
  <c r="Z256" i="1"/>
  <c r="U256" i="1" s="1"/>
  <c r="Z242" i="1"/>
  <c r="AC242" i="1" s="1"/>
  <c r="W242" i="1" s="1"/>
  <c r="Z106" i="1"/>
  <c r="AC106" i="1" s="1"/>
  <c r="W106" i="1" s="1"/>
  <c r="Z113" i="1"/>
  <c r="AC113" i="1" s="1"/>
  <c r="W113" i="1" s="1"/>
  <c r="Z189" i="1"/>
  <c r="AG189" i="1" s="1"/>
  <c r="AL189" i="1" s="1"/>
  <c r="Z398" i="1"/>
  <c r="AG398" i="1" s="1"/>
  <c r="AL398" i="1" s="1"/>
  <c r="Z151" i="1"/>
  <c r="AG151" i="1" s="1"/>
  <c r="AL151" i="1" s="1"/>
  <c r="Z267" i="1"/>
  <c r="AG267" i="1" s="1"/>
  <c r="AL267" i="1" s="1"/>
  <c r="Z127" i="1"/>
  <c r="AG127" i="1" s="1"/>
  <c r="AL127" i="1" s="1"/>
  <c r="Z173" i="1"/>
  <c r="AG173" i="1" s="1"/>
  <c r="AL173" i="1" s="1"/>
  <c r="Z91" i="1"/>
  <c r="AG91" i="1" s="1"/>
  <c r="AL91" i="1" s="1"/>
  <c r="Z63" i="1"/>
  <c r="AA63" i="1" s="1"/>
  <c r="Z161" i="1"/>
  <c r="U161" i="1" s="1"/>
  <c r="Z138" i="1"/>
  <c r="AG138" i="1" s="1"/>
  <c r="AL138" i="1" s="1"/>
  <c r="Z266" i="1"/>
  <c r="AG266" i="1" s="1"/>
  <c r="AL266" i="1" s="1"/>
  <c r="Z185" i="1"/>
  <c r="U185" i="1" s="1"/>
  <c r="Z139" i="1"/>
  <c r="AA139" i="1" s="1"/>
  <c r="Z84" i="1"/>
  <c r="AG84" i="1" s="1"/>
  <c r="AL84" i="1" s="1"/>
  <c r="Z201" i="1"/>
  <c r="AA201" i="1" s="1"/>
  <c r="Z284" i="1"/>
  <c r="AG284" i="1" s="1"/>
  <c r="AL284" i="1" s="1"/>
  <c r="Z220" i="1"/>
  <c r="AG220" i="1" s="1"/>
  <c r="AL220" i="1" s="1"/>
  <c r="Z157" i="1"/>
  <c r="AC157" i="1" s="1"/>
  <c r="W157" i="1" s="1"/>
  <c r="Z238" i="1"/>
  <c r="AG238" i="1" s="1"/>
  <c r="AL238" i="1" s="1"/>
  <c r="Z94" i="1"/>
  <c r="AA94" i="1" s="1"/>
  <c r="Z153" i="1"/>
  <c r="AA153" i="1" s="1"/>
  <c r="Z111" i="1"/>
  <c r="AG111" i="1" s="1"/>
  <c r="AL111" i="1" s="1"/>
  <c r="Z290" i="1"/>
  <c r="U290" i="1" s="1"/>
  <c r="Z216" i="1"/>
  <c r="AG216" i="1" s="1"/>
  <c r="AL216" i="1" s="1"/>
  <c r="Z315" i="1"/>
  <c r="AA315" i="1" s="1"/>
  <c r="Z130" i="1"/>
  <c r="AG130" i="1" s="1"/>
  <c r="AL130" i="1" s="1"/>
  <c r="Z149" i="1"/>
  <c r="AG149" i="1" s="1"/>
  <c r="AL149" i="1" s="1"/>
  <c r="Z172" i="1"/>
  <c r="AC172" i="1" s="1"/>
  <c r="W172" i="1" s="1"/>
  <c r="Z314" i="1"/>
  <c r="AA314" i="1" s="1"/>
  <c r="AD216" i="1"/>
  <c r="Z243" i="1"/>
  <c r="AG243" i="1" s="1"/>
  <c r="AL243" i="1" s="1"/>
  <c r="Z207" i="1"/>
  <c r="AC207" i="1" s="1"/>
  <c r="W207" i="1" s="1"/>
  <c r="Z297" i="1"/>
  <c r="AG297" i="1" s="1"/>
  <c r="AL297" i="1" s="1"/>
  <c r="Z163" i="1"/>
  <c r="AG163" i="1" s="1"/>
  <c r="AL163" i="1" s="1"/>
  <c r="Z92" i="1"/>
  <c r="AC92" i="1" s="1"/>
  <c r="W92" i="1" s="1"/>
  <c r="Z117" i="1"/>
  <c r="AC117" i="1" s="1"/>
  <c r="W117" i="1" s="1"/>
  <c r="AD117" i="1"/>
  <c r="Z102" i="1"/>
  <c r="AA102" i="1" s="1"/>
  <c r="Z286" i="1"/>
  <c r="AG286" i="1" s="1"/>
  <c r="AL286" i="1" s="1"/>
  <c r="Z224" i="1"/>
  <c r="U224" i="1" s="1"/>
  <c r="Z262" i="1"/>
  <c r="AC262" i="1" s="1"/>
  <c r="W262" i="1" s="1"/>
  <c r="Z156" i="1"/>
  <c r="AG156" i="1" s="1"/>
  <c r="AL156" i="1" s="1"/>
  <c r="Z176" i="1"/>
  <c r="AA176" i="1" s="1"/>
  <c r="Z205" i="1"/>
  <c r="AC205" i="1" s="1"/>
  <c r="W205" i="1" s="1"/>
  <c r="Z85" i="1"/>
  <c r="AC85" i="1" s="1"/>
  <c r="W85" i="1" s="1"/>
  <c r="AD71" i="1"/>
  <c r="Z120" i="1"/>
  <c r="AG120" i="1" s="1"/>
  <c r="AL120" i="1" s="1"/>
  <c r="AD382" i="1"/>
  <c r="Z251" i="1"/>
  <c r="AG251" i="1" s="1"/>
  <c r="AL251" i="1" s="1"/>
  <c r="Z328" i="1"/>
  <c r="AG328" i="1" s="1"/>
  <c r="AL328" i="1" s="1"/>
  <c r="Z71" i="1"/>
  <c r="AC71" i="1" s="1"/>
  <c r="W71" i="1" s="1"/>
  <c r="Z202" i="1"/>
  <c r="AG202" i="1" s="1"/>
  <c r="AL202" i="1" s="1"/>
  <c r="V101" i="1"/>
  <c r="Z377" i="1"/>
  <c r="U377" i="1" s="1"/>
  <c r="V221" i="1"/>
  <c r="AA379" i="1"/>
  <c r="AG379" i="1"/>
  <c r="AL379" i="1" s="1"/>
  <c r="U379" i="1"/>
  <c r="AC379" i="1"/>
  <c r="AD128" i="1"/>
  <c r="Z128" i="1"/>
  <c r="AC128" i="1" s="1"/>
  <c r="W128" i="1" s="1"/>
  <c r="Z279" i="1"/>
  <c r="U279" i="1" s="1"/>
  <c r="AD244" i="1"/>
  <c r="Z244" i="1"/>
  <c r="AD247" i="1"/>
  <c r="Z247" i="1"/>
  <c r="U247" i="1" s="1"/>
  <c r="Z332" i="1"/>
  <c r="U332" i="1" s="1"/>
  <c r="Z385" i="1"/>
  <c r="U385" i="1" s="1"/>
  <c r="Z356" i="1"/>
  <c r="U356" i="1" s="1"/>
  <c r="Z320" i="1"/>
  <c r="AC320" i="1" s="1"/>
  <c r="W320" i="1" s="1"/>
  <c r="Z388" i="1"/>
  <c r="U388" i="1" s="1"/>
  <c r="AD89" i="1"/>
  <c r="Z89" i="1"/>
  <c r="U89" i="1" s="1"/>
  <c r="Z391" i="1"/>
  <c r="U391" i="1" s="1"/>
  <c r="BP37" i="1"/>
  <c r="BP40" i="1"/>
  <c r="BP38" i="1"/>
  <c r="BP39" i="1"/>
  <c r="AD108" i="1"/>
  <c r="Z108" i="1"/>
  <c r="Z301" i="1"/>
  <c r="AC301" i="1" s="1"/>
  <c r="W301" i="1" s="1"/>
  <c r="AD69" i="1"/>
  <c r="Z69" i="1"/>
  <c r="U69" i="1" s="1"/>
  <c r="AD178" i="1"/>
  <c r="Z178" i="1"/>
  <c r="AD160" i="1"/>
  <c r="Z160" i="1"/>
  <c r="AD133" i="1"/>
  <c r="Z133" i="1"/>
  <c r="Z274" i="1"/>
  <c r="AC274" i="1" s="1"/>
  <c r="W274" i="1" s="1"/>
  <c r="AD258" i="1"/>
  <c r="Z258" i="1"/>
  <c r="U258" i="1" s="1"/>
  <c r="AD177" i="1"/>
  <c r="Z177" i="1"/>
  <c r="U177" i="1" s="1"/>
  <c r="Z326" i="1"/>
  <c r="AC326" i="1" s="1"/>
  <c r="Z330" i="1"/>
  <c r="U330" i="1" s="1"/>
  <c r="Z344" i="1"/>
  <c r="AC344" i="1" s="1"/>
  <c r="AD213" i="1"/>
  <c r="Z213" i="1"/>
  <c r="AA386" i="1"/>
  <c r="AG386" i="1"/>
  <c r="AL386" i="1" s="1"/>
  <c r="AC386" i="1"/>
  <c r="Z340" i="1"/>
  <c r="AC340" i="1" s="1"/>
  <c r="W340" i="1" s="1"/>
  <c r="Z384" i="1"/>
  <c r="AC384" i="1" s="1"/>
  <c r="AD104" i="1"/>
  <c r="Z104" i="1"/>
  <c r="U104" i="1" s="1"/>
  <c r="AD214" i="1"/>
  <c r="Z214" i="1"/>
  <c r="AD82" i="1"/>
  <c r="Z82" i="1"/>
  <c r="AC82" i="1" s="1"/>
  <c r="W82" i="1" s="1"/>
  <c r="AD245" i="1"/>
  <c r="Z245" i="1"/>
  <c r="AC245" i="1" s="1"/>
  <c r="W245" i="1" s="1"/>
  <c r="AG61" i="1"/>
  <c r="AL61" i="1" s="1"/>
  <c r="AA61" i="1"/>
  <c r="AG114" i="1"/>
  <c r="AL114" i="1" s="1"/>
  <c r="AA114" i="1"/>
  <c r="U114" i="1"/>
  <c r="AC114" i="1"/>
  <c r="W114" i="1" s="1"/>
  <c r="Z299" i="1"/>
  <c r="AD154" i="1"/>
  <c r="Z154" i="1"/>
  <c r="AC154" i="1" s="1"/>
  <c r="W154" i="1" s="1"/>
  <c r="AD115" i="1"/>
  <c r="Z115" i="1"/>
  <c r="U115" i="1" s="1"/>
  <c r="AD121" i="1"/>
  <c r="Z121" i="1"/>
  <c r="AC121" i="1" s="1"/>
  <c r="W121" i="1" s="1"/>
  <c r="Z289" i="1"/>
  <c r="U289" i="1" s="1"/>
  <c r="Z350" i="1"/>
  <c r="AC350" i="1" s="1"/>
  <c r="W350" i="1" s="1"/>
  <c r="Z339" i="1"/>
  <c r="AC339" i="1" s="1"/>
  <c r="AD119" i="1"/>
  <c r="Z119" i="1"/>
  <c r="U119" i="1" s="1"/>
  <c r="AD80" i="1"/>
  <c r="Z80" i="1"/>
  <c r="U80" i="1" s="1"/>
  <c r="Z364" i="1"/>
  <c r="AC364" i="1" s="1"/>
  <c r="AA389" i="1"/>
  <c r="AG389" i="1"/>
  <c r="AL389" i="1" s="1"/>
  <c r="U389" i="1"/>
  <c r="AC389" i="1"/>
  <c r="Z353" i="1"/>
  <c r="U353" i="1" s="1"/>
  <c r="Z329" i="1"/>
  <c r="U329" i="1" s="1"/>
  <c r="AD265" i="1"/>
  <c r="Z265" i="1"/>
  <c r="U265" i="1" s="1"/>
  <c r="V249" i="1"/>
  <c r="Z311" i="1"/>
  <c r="AD126" i="1"/>
  <c r="Z126" i="1"/>
  <c r="AC61" i="1"/>
  <c r="W61" i="1" s="1"/>
  <c r="AD203" i="1"/>
  <c r="Z203" i="1"/>
  <c r="U203" i="1" s="1"/>
  <c r="AD158" i="1"/>
  <c r="Z158" i="1"/>
  <c r="U158" i="1" s="1"/>
  <c r="Z318" i="1"/>
  <c r="U318" i="1" s="1"/>
  <c r="Z355" i="1"/>
  <c r="U355" i="1" s="1"/>
  <c r="AD58" i="1"/>
  <c r="Z58" i="1"/>
  <c r="U58" i="1" s="1"/>
  <c r="AD145" i="1"/>
  <c r="Z145" i="1"/>
  <c r="AC145" i="1" s="1"/>
  <c r="W145" i="1" s="1"/>
  <c r="AD137" i="1"/>
  <c r="Z137" i="1"/>
  <c r="Z313" i="1"/>
  <c r="AC313" i="1" s="1"/>
  <c r="W313" i="1" s="1"/>
  <c r="AD134" i="1"/>
  <c r="Z134" i="1"/>
  <c r="Z342" i="1"/>
  <c r="AC342" i="1" s="1"/>
  <c r="Z331" i="1"/>
  <c r="U331" i="1" s="1"/>
  <c r="Z369" i="1"/>
  <c r="U369" i="1" s="1"/>
  <c r="AD261" i="1"/>
  <c r="Z261" i="1"/>
  <c r="U261" i="1" s="1"/>
  <c r="AD241" i="1"/>
  <c r="Z241" i="1"/>
  <c r="U241" i="1" s="1"/>
  <c r="Z270" i="1"/>
  <c r="U270" i="1" s="1"/>
  <c r="Z305" i="1"/>
  <c r="U305" i="1" s="1"/>
  <c r="AG381" i="1"/>
  <c r="AL381" i="1" s="1"/>
  <c r="AA381" i="1"/>
  <c r="U381" i="1"/>
  <c r="AD96" i="1"/>
  <c r="Z96" i="1"/>
  <c r="AD99" i="1"/>
  <c r="Z99" i="1"/>
  <c r="AC99" i="1" s="1"/>
  <c r="W99" i="1" s="1"/>
  <c r="AG66" i="1"/>
  <c r="AL66" i="1" s="1"/>
  <c r="AA66" i="1"/>
  <c r="U66" i="1"/>
  <c r="Z275" i="1"/>
  <c r="U275" i="1" s="1"/>
  <c r="AD140" i="1"/>
  <c r="Z140" i="1"/>
  <c r="Z295" i="1"/>
  <c r="U295" i="1" s="1"/>
  <c r="AD181" i="1"/>
  <c r="Z181" i="1"/>
  <c r="Z310" i="1"/>
  <c r="AC310" i="1" s="1"/>
  <c r="W310" i="1" s="1"/>
  <c r="AD70" i="1"/>
  <c r="Z70" i="1"/>
  <c r="U70" i="1" s="1"/>
  <c r="AD88" i="1"/>
  <c r="Z88" i="1"/>
  <c r="AD231" i="1"/>
  <c r="Z231" i="1"/>
  <c r="AD218" i="1"/>
  <c r="Z218" i="1"/>
  <c r="Z302" i="1"/>
  <c r="U302" i="1" s="1"/>
  <c r="Z334" i="1"/>
  <c r="U334" i="1" s="1"/>
  <c r="Z323" i="1"/>
  <c r="U323" i="1" s="1"/>
  <c r="AD103" i="1"/>
  <c r="Z103" i="1"/>
  <c r="U103" i="1" s="1"/>
  <c r="Z352" i="1"/>
  <c r="U352" i="1" s="1"/>
  <c r="Z348" i="1"/>
  <c r="AC348" i="1" s="1"/>
  <c r="Z387" i="1"/>
  <c r="AC387" i="1" s="1"/>
  <c r="AC381" i="1"/>
  <c r="AD204" i="1"/>
  <c r="Z204" i="1"/>
  <c r="U204" i="1" s="1"/>
  <c r="AD183" i="1"/>
  <c r="Z183" i="1"/>
  <c r="U183" i="1" s="1"/>
  <c r="AD87" i="1"/>
  <c r="Z87" i="1"/>
  <c r="AC87" i="1" s="1"/>
  <c r="W87" i="1" s="1"/>
  <c r="AD168" i="1"/>
  <c r="Z168" i="1"/>
  <c r="U168" i="1" s="1"/>
  <c r="AD148" i="1"/>
  <c r="Z148" i="1"/>
  <c r="AC148" i="1" s="1"/>
  <c r="W148" i="1" s="1"/>
  <c r="AD209" i="1"/>
  <c r="Z209" i="1"/>
  <c r="AD234" i="1"/>
  <c r="Z234" i="1"/>
  <c r="U234" i="1" s="1"/>
  <c r="AD65" i="1"/>
  <c r="Z65" i="1"/>
  <c r="AC65" i="1" s="1"/>
  <c r="W65" i="1" s="1"/>
  <c r="U141" i="1"/>
  <c r="AD210" i="1"/>
  <c r="Z210" i="1"/>
  <c r="U210" i="1" s="1"/>
  <c r="AD109" i="1"/>
  <c r="Z109" i="1"/>
  <c r="AC109" i="1" s="1"/>
  <c r="W109" i="1" s="1"/>
  <c r="AD222" i="1"/>
  <c r="Z222" i="1"/>
  <c r="AC222" i="1" s="1"/>
  <c r="W222" i="1" s="1"/>
  <c r="AD75" i="1"/>
  <c r="Z75" i="1"/>
  <c r="AC75" i="1" s="1"/>
  <c r="W75" i="1" s="1"/>
  <c r="AD150" i="1"/>
  <c r="Z150" i="1"/>
  <c r="AC150" i="1" s="1"/>
  <c r="W150" i="1" s="1"/>
  <c r="Z308" i="1"/>
  <c r="AC308" i="1" s="1"/>
  <c r="W308" i="1" s="1"/>
  <c r="AG101" i="1"/>
  <c r="AL101" i="1" s="1"/>
  <c r="X101" i="1"/>
  <c r="AA101" i="1"/>
  <c r="AC101" i="1"/>
  <c r="W101" i="1" s="1"/>
  <c r="AD228" i="1"/>
  <c r="Z228" i="1"/>
  <c r="U228" i="1" s="1"/>
  <c r="AG221" i="1"/>
  <c r="AL221" i="1" s="1"/>
  <c r="AA221" i="1"/>
  <c r="X221" i="1"/>
  <c r="AC221" i="1"/>
  <c r="W221" i="1" s="1"/>
  <c r="AD186" i="1"/>
  <c r="Z186" i="1"/>
  <c r="U186" i="1" s="1"/>
  <c r="AD248" i="1"/>
  <c r="Z248" i="1"/>
  <c r="U248" i="1" s="1"/>
  <c r="Z347" i="1"/>
  <c r="U347" i="1" s="1"/>
  <c r="Z397" i="1"/>
  <c r="AC397" i="1" s="1"/>
  <c r="Z372" i="1"/>
  <c r="AC372" i="1" s="1"/>
  <c r="U386" i="1"/>
  <c r="Z361" i="1"/>
  <c r="AC361" i="1" s="1"/>
  <c r="AD60" i="1"/>
  <c r="Z60" i="1"/>
  <c r="AC60" i="1" s="1"/>
  <c r="W60" i="1" s="1"/>
  <c r="Z309" i="1"/>
  <c r="U309" i="1" s="1"/>
  <c r="AD232" i="1"/>
  <c r="Z232" i="1"/>
  <c r="AC232" i="1" s="1"/>
  <c r="W232" i="1" s="1"/>
  <c r="AD143" i="1"/>
  <c r="Z143" i="1"/>
  <c r="AC143" i="1" s="1"/>
  <c r="W143" i="1" s="1"/>
  <c r="Z319" i="1"/>
  <c r="U319" i="1" s="1"/>
  <c r="AD194" i="1"/>
  <c r="Z194" i="1"/>
  <c r="U194" i="1" s="1"/>
  <c r="Z273" i="1"/>
  <c r="AC273" i="1" s="1"/>
  <c r="W273" i="1" s="1"/>
  <c r="AD229" i="1"/>
  <c r="Z229" i="1"/>
  <c r="U229" i="1" s="1"/>
  <c r="AD79" i="1"/>
  <c r="Z79" i="1"/>
  <c r="AC79" i="1" s="1"/>
  <c r="W79" i="1" s="1"/>
  <c r="Z300" i="1"/>
  <c r="U300" i="1" s="1"/>
  <c r="U61" i="1"/>
  <c r="Z375" i="1"/>
  <c r="U375" i="1" s="1"/>
  <c r="Z336" i="1"/>
  <c r="AC336" i="1" s="1"/>
  <c r="Z393" i="1"/>
  <c r="AC393" i="1" s="1"/>
  <c r="Z322" i="1"/>
  <c r="AC322" i="1" s="1"/>
  <c r="W322" i="1" s="1"/>
  <c r="AD164" i="1"/>
  <c r="Z164" i="1"/>
  <c r="U164" i="1" s="1"/>
  <c r="Z327" i="1"/>
  <c r="AC327" i="1" s="1"/>
  <c r="AD59" i="1"/>
  <c r="Z59" i="1"/>
  <c r="AC59" i="1" s="1"/>
  <c r="W59" i="1" s="1"/>
  <c r="AD259" i="1"/>
  <c r="Z259" i="1"/>
  <c r="AC259" i="1" s="1"/>
  <c r="W259" i="1" s="1"/>
  <c r="AD78" i="1"/>
  <c r="Z78" i="1"/>
  <c r="AC78" i="1" s="1"/>
  <c r="W78" i="1" s="1"/>
  <c r="AD208" i="1"/>
  <c r="Z208" i="1"/>
  <c r="U208" i="1" s="1"/>
  <c r="Z291" i="1"/>
  <c r="AC291" i="1" s="1"/>
  <c r="W291" i="1" s="1"/>
  <c r="AD235" i="1"/>
  <c r="Z235" i="1"/>
  <c r="U235" i="1" s="1"/>
  <c r="AD147" i="1"/>
  <c r="Z147" i="1"/>
  <c r="AC147" i="1" s="1"/>
  <c r="W147" i="1" s="1"/>
  <c r="AD152" i="1"/>
  <c r="Z152" i="1"/>
  <c r="AC152" i="1" s="1"/>
  <c r="W152" i="1" s="1"/>
  <c r="AD86" i="1"/>
  <c r="Z86" i="1"/>
  <c r="U86" i="1" s="1"/>
  <c r="AD167" i="1"/>
  <c r="Z167" i="1"/>
  <c r="AC167" i="1" s="1"/>
  <c r="W167" i="1" s="1"/>
  <c r="AD142" i="1"/>
  <c r="Z142" i="1"/>
  <c r="Z373" i="1"/>
  <c r="AC373" i="1" s="1"/>
  <c r="Z365" i="1"/>
  <c r="U365" i="1" s="1"/>
  <c r="Z357" i="1"/>
  <c r="AC357" i="1" s="1"/>
  <c r="W357" i="1" s="1"/>
  <c r="Z349" i="1"/>
  <c r="AC349" i="1" s="1"/>
  <c r="W349" i="1" s="1"/>
  <c r="Z341" i="1"/>
  <c r="Z333" i="1"/>
  <c r="AC333" i="1" s="1"/>
  <c r="W333" i="1" s="1"/>
  <c r="Z325" i="1"/>
  <c r="AC325" i="1" s="1"/>
  <c r="W325" i="1" s="1"/>
  <c r="Z368" i="1"/>
  <c r="AC368" i="1" s="1"/>
  <c r="W368" i="1" s="1"/>
  <c r="Z392" i="1"/>
  <c r="AC392" i="1" s="1"/>
  <c r="W392" i="1" s="1"/>
  <c r="Z276" i="1"/>
  <c r="U276" i="1" s="1"/>
  <c r="Z367" i="1"/>
  <c r="Z359" i="1"/>
  <c r="Z351" i="1"/>
  <c r="AC351" i="1" s="1"/>
  <c r="W351" i="1" s="1"/>
  <c r="Z343" i="1"/>
  <c r="AC343" i="1" s="1"/>
  <c r="Z335" i="1"/>
  <c r="Z321" i="1"/>
  <c r="AC321" i="1" s="1"/>
  <c r="W321" i="1" s="1"/>
  <c r="Z383" i="1"/>
  <c r="U383" i="1" s="1"/>
  <c r="Z395" i="1"/>
  <c r="U395" i="1" s="1"/>
  <c r="Z345" i="1"/>
  <c r="AC345" i="1" s="1"/>
  <c r="W345" i="1" s="1"/>
  <c r="AG110" i="1"/>
  <c r="AL110" i="1" s="1"/>
  <c r="AA110" i="1"/>
  <c r="Z317" i="1"/>
  <c r="AC317" i="1" s="1"/>
  <c r="W317" i="1" s="1"/>
  <c r="AD192" i="1"/>
  <c r="Z192" i="1"/>
  <c r="AC192" i="1" s="1"/>
  <c r="W192" i="1" s="1"/>
  <c r="AD81" i="1"/>
  <c r="Z81" i="1"/>
  <c r="AC81" i="1" s="1"/>
  <c r="W81" i="1" s="1"/>
  <c r="AD223" i="1"/>
  <c r="Z223" i="1"/>
  <c r="AC223" i="1" s="1"/>
  <c r="W223" i="1" s="1"/>
  <c r="AD165" i="1"/>
  <c r="Z165" i="1"/>
  <c r="U165" i="1" s="1"/>
  <c r="Z285" i="1"/>
  <c r="U285" i="1" s="1"/>
  <c r="AD254" i="1"/>
  <c r="Z254" i="1"/>
  <c r="U254" i="1" s="1"/>
  <c r="AD190" i="1"/>
  <c r="Z190" i="1"/>
  <c r="Z277" i="1"/>
  <c r="U277" i="1" s="1"/>
  <c r="AD257" i="1"/>
  <c r="Z257" i="1"/>
  <c r="U257" i="1" s="1"/>
  <c r="Z306" i="1"/>
  <c r="AC306" i="1" s="1"/>
  <c r="W306" i="1" s="1"/>
  <c r="AG215" i="1"/>
  <c r="AL215" i="1" s="1"/>
  <c r="AD100" i="1"/>
  <c r="Z100" i="1"/>
  <c r="AC100" i="1" s="1"/>
  <c r="W100" i="1" s="1"/>
  <c r="Z374" i="1"/>
  <c r="AC374" i="1" s="1"/>
  <c r="Z366" i="1"/>
  <c r="AC366" i="1" s="1"/>
  <c r="Z358" i="1"/>
  <c r="AC358" i="1" s="1"/>
  <c r="BI19" i="1"/>
  <c r="Z371" i="1"/>
  <c r="AC371" i="1" s="1"/>
  <c r="Z363" i="1"/>
  <c r="AC363" i="1" s="1"/>
  <c r="AD83" i="1"/>
  <c r="Z83" i="1"/>
  <c r="AC83" i="1" s="1"/>
  <c r="W83" i="1" s="1"/>
  <c r="Z394" i="1"/>
  <c r="AD76" i="1"/>
  <c r="Z76" i="1"/>
  <c r="AD211" i="1"/>
  <c r="Z211" i="1"/>
  <c r="AC211" i="1" s="1"/>
  <c r="W211" i="1" s="1"/>
  <c r="AD162" i="1"/>
  <c r="Z162" i="1"/>
  <c r="AC162" i="1" s="1"/>
  <c r="W162" i="1" s="1"/>
  <c r="AD239" i="1"/>
  <c r="Z239" i="1"/>
  <c r="AD255" i="1"/>
  <c r="Z255" i="1"/>
  <c r="AD68" i="1"/>
  <c r="Z68" i="1"/>
  <c r="AC68" i="1" s="1"/>
  <c r="W68" i="1" s="1"/>
  <c r="Z304" i="1"/>
  <c r="U304" i="1" s="1"/>
  <c r="Z282" i="1"/>
  <c r="AC282" i="1" s="1"/>
  <c r="W282" i="1" s="1"/>
  <c r="AD237" i="1"/>
  <c r="Z237" i="1"/>
  <c r="AC237" i="1" s="1"/>
  <c r="W237" i="1" s="1"/>
  <c r="AD169" i="1"/>
  <c r="Z169" i="1"/>
  <c r="U169" i="1" s="1"/>
  <c r="Z360" i="1"/>
  <c r="AC360" i="1" s="1"/>
  <c r="W360" i="1" s="1"/>
  <c r="AD206" i="1"/>
  <c r="Z206" i="1"/>
  <c r="AC206" i="1" s="1"/>
  <c r="W206" i="1" s="1"/>
  <c r="Z370" i="1"/>
  <c r="AC370" i="1" s="1"/>
  <c r="W370" i="1" s="1"/>
  <c r="Z362" i="1"/>
  <c r="AC362" i="1" s="1"/>
  <c r="W362" i="1" s="1"/>
  <c r="Z354" i="1"/>
  <c r="Z346" i="1"/>
  <c r="Z338" i="1"/>
  <c r="AC338" i="1" s="1"/>
  <c r="W338" i="1" s="1"/>
  <c r="AD260" i="1"/>
  <c r="Z260" i="1"/>
  <c r="U260" i="1" s="1"/>
  <c r="AD131" i="1"/>
  <c r="Z131" i="1"/>
  <c r="U131" i="1" s="1"/>
  <c r="AD125" i="1"/>
  <c r="Z125" i="1"/>
  <c r="AC125" i="1" s="1"/>
  <c r="W125" i="1" s="1"/>
  <c r="AD90" i="1"/>
  <c r="Z90" i="1"/>
  <c r="Z298" i="1"/>
  <c r="AD122" i="1"/>
  <c r="Z122" i="1"/>
  <c r="AC122" i="1" s="1"/>
  <c r="W122" i="1" s="1"/>
  <c r="AD230" i="1"/>
  <c r="Z230" i="1"/>
  <c r="AC230" i="1" s="1"/>
  <c r="W230" i="1" s="1"/>
  <c r="AD146" i="1"/>
  <c r="Z146" i="1"/>
  <c r="AC146" i="1" s="1"/>
  <c r="W146" i="1" s="1"/>
  <c r="Z380" i="1"/>
  <c r="AC380" i="1" s="1"/>
  <c r="W380" i="1" s="1"/>
  <c r="Z396" i="1"/>
  <c r="AD170" i="1"/>
  <c r="Z170" i="1"/>
  <c r="AC170" i="1" s="1"/>
  <c r="W170" i="1" s="1"/>
  <c r="AD236" i="1"/>
  <c r="Z236" i="1"/>
  <c r="AC236" i="1" s="1"/>
  <c r="W236" i="1" s="1"/>
  <c r="Z337" i="1"/>
  <c r="AC337" i="1" s="1"/>
  <c r="AD188" i="1"/>
  <c r="Z188" i="1"/>
  <c r="AC188" i="1" s="1"/>
  <c r="W188" i="1" s="1"/>
  <c r="AD182" i="1"/>
  <c r="Z182" i="1"/>
  <c r="Z283" i="1"/>
  <c r="AC283" i="1" s="1"/>
  <c r="W283" i="1" s="1"/>
  <c r="AD264" i="1"/>
  <c r="Z264" i="1"/>
  <c r="AC264" i="1" s="1"/>
  <c r="W264" i="1" s="1"/>
  <c r="AD191" i="1"/>
  <c r="Z191" i="1"/>
  <c r="U191" i="1" s="1"/>
  <c r="AD135" i="1"/>
  <c r="Z135" i="1"/>
  <c r="AC135" i="1" s="1"/>
  <c r="W135" i="1" s="1"/>
  <c r="Z376" i="1"/>
  <c r="U376" i="1" s="1"/>
  <c r="Z271" i="1"/>
  <c r="AD240" i="1"/>
  <c r="Z240" i="1"/>
  <c r="AC240" i="1" s="1"/>
  <c r="W240" i="1" s="1"/>
  <c r="AD225" i="1"/>
  <c r="Z225" i="1"/>
  <c r="AC225" i="1" s="1"/>
  <c r="W225" i="1" s="1"/>
  <c r="Z292" i="1"/>
  <c r="AC292" i="1" s="1"/>
  <c r="W292" i="1" s="1"/>
  <c r="AD227" i="1"/>
  <c r="Z227" i="1"/>
  <c r="AD252" i="1"/>
  <c r="Z252" i="1"/>
  <c r="AC252" i="1" s="1"/>
  <c r="W252" i="1" s="1"/>
  <c r="AD197" i="1"/>
  <c r="Z197" i="1"/>
  <c r="AD112" i="1"/>
  <c r="Z112" i="1"/>
  <c r="AC112" i="1" s="1"/>
  <c r="W112" i="1" s="1"/>
  <c r="AD116" i="1"/>
  <c r="Z116" i="1"/>
  <c r="AC116" i="1" s="1"/>
  <c r="W116" i="1" s="1"/>
  <c r="Z312" i="1"/>
  <c r="U312" i="1" s="1"/>
  <c r="AD193" i="1"/>
  <c r="Z193" i="1"/>
  <c r="AC193" i="1" s="1"/>
  <c r="W193" i="1" s="1"/>
  <c r="AD93" i="1"/>
  <c r="Z93" i="1"/>
  <c r="Z307" i="1"/>
  <c r="U307" i="1" s="1"/>
  <c r="AD166" i="1"/>
  <c r="Z166" i="1"/>
  <c r="AC166" i="1" s="1"/>
  <c r="W166" i="1" s="1"/>
  <c r="Z281" i="1"/>
  <c r="U281" i="1" s="1"/>
  <c r="AD118" i="1"/>
  <c r="Z118" i="1"/>
  <c r="U118" i="1" s="1"/>
  <c r="AD219" i="1"/>
  <c r="Z219" i="1"/>
  <c r="AC219" i="1" s="1"/>
  <c r="W219" i="1" s="1"/>
  <c r="Z324" i="1"/>
  <c r="AC324" i="1" s="1"/>
  <c r="AG382" i="1"/>
  <c r="AL382" i="1" s="1"/>
  <c r="AA382" i="1"/>
  <c r="AC249" i="1" l="1"/>
  <c r="W249" i="1" s="1"/>
  <c r="X249" i="1"/>
  <c r="AA249" i="1"/>
  <c r="AG249" i="1"/>
  <c r="AL249" i="1" s="1"/>
  <c r="AA141" i="1"/>
  <c r="AG141" i="1"/>
  <c r="AL141" i="1" s="1"/>
  <c r="CF5" i="1"/>
  <c r="AA73" i="1"/>
  <c r="AJ73" i="1" s="1"/>
  <c r="AC124" i="1"/>
  <c r="W124" i="1" s="1"/>
  <c r="AA124" i="1"/>
  <c r="BG124" i="1" s="1"/>
  <c r="AG124" i="1"/>
  <c r="AL124" i="1" s="1"/>
  <c r="AG73" i="1"/>
  <c r="AL73" i="1" s="1"/>
  <c r="U73" i="1"/>
  <c r="X73" i="1" s="1"/>
  <c r="U129" i="1"/>
  <c r="X129" i="1" s="1"/>
  <c r="AA129" i="1"/>
  <c r="AJ129" i="1" s="1"/>
  <c r="AC129" i="1"/>
  <c r="W129" i="1" s="1"/>
  <c r="AC199" i="1"/>
  <c r="W199" i="1" s="1"/>
  <c r="U199" i="1"/>
  <c r="X199" i="1" s="1"/>
  <c r="AA199" i="1"/>
  <c r="BG199" i="1" s="1"/>
  <c r="V185" i="1"/>
  <c r="V175" i="1"/>
  <c r="V132" i="1"/>
  <c r="V155" i="1"/>
  <c r="X381" i="1"/>
  <c r="X114" i="1"/>
  <c r="V316" i="1"/>
  <c r="V278" i="1"/>
  <c r="X379" i="1"/>
  <c r="V246" i="1"/>
  <c r="V268" i="1"/>
  <c r="V161" i="1"/>
  <c r="V253" i="1"/>
  <c r="V287" i="1"/>
  <c r="V212" i="1"/>
  <c r="V224" i="1"/>
  <c r="X382" i="1"/>
  <c r="V123" i="1"/>
  <c r="V187" i="1"/>
  <c r="V217" i="1"/>
  <c r="V290" i="1"/>
  <c r="V195" i="1"/>
  <c r="X386" i="1"/>
  <c r="X66" i="1"/>
  <c r="X389" i="1"/>
  <c r="V294" i="1"/>
  <c r="V233" i="1"/>
  <c r="AC64" i="1"/>
  <c r="W64" i="1" s="1"/>
  <c r="AA215" i="1"/>
  <c r="AJ215" i="1" s="1"/>
  <c r="U196" i="1"/>
  <c r="X196" i="1" s="1"/>
  <c r="U215" i="1"/>
  <c r="AH215" i="1" s="1"/>
  <c r="AG171" i="1"/>
  <c r="AL171" i="1" s="1"/>
  <c r="AC196" i="1"/>
  <c r="W196" i="1" s="1"/>
  <c r="AA196" i="1"/>
  <c r="AJ196" i="1" s="1"/>
  <c r="AA64" i="1"/>
  <c r="BG64" i="1" s="1"/>
  <c r="U198" i="1"/>
  <c r="V198" i="1" s="1"/>
  <c r="AC253" i="1"/>
  <c r="W253" i="1" s="1"/>
  <c r="AG64" i="1"/>
  <c r="AL64" i="1" s="1"/>
  <c r="AC293" i="1"/>
  <c r="W293" i="1" s="1"/>
  <c r="AC198" i="1"/>
  <c r="W198" i="1" s="1"/>
  <c r="AC161" i="1"/>
  <c r="W161" i="1" s="1"/>
  <c r="X161" i="1"/>
  <c r="X253" i="1"/>
  <c r="AC212" i="1"/>
  <c r="W212" i="1" s="1"/>
  <c r="U293" i="1"/>
  <c r="AH293" i="1" s="1"/>
  <c r="AA198" i="1"/>
  <c r="AJ198" i="1" s="1"/>
  <c r="AA161" i="1"/>
  <c r="AJ161" i="1" s="1"/>
  <c r="AA253" i="1"/>
  <c r="AJ253" i="1" s="1"/>
  <c r="X212" i="1"/>
  <c r="AC189" i="1"/>
  <c r="W189" i="1" s="1"/>
  <c r="AA293" i="1"/>
  <c r="AJ293" i="1" s="1"/>
  <c r="AG161" i="1"/>
  <c r="AL161" i="1" s="1"/>
  <c r="AG253" i="1"/>
  <c r="AL253" i="1" s="1"/>
  <c r="AA212" i="1"/>
  <c r="BG212" i="1" s="1"/>
  <c r="U189" i="1"/>
  <c r="AH189" i="1" s="1"/>
  <c r="AG212" i="1"/>
  <c r="AL212" i="1" s="1"/>
  <c r="U159" i="1"/>
  <c r="AC287" i="1"/>
  <c r="W287" i="1" s="1"/>
  <c r="AA287" i="1"/>
  <c r="AJ287" i="1" s="1"/>
  <c r="AA189" i="1"/>
  <c r="AJ189" i="1" s="1"/>
  <c r="AC159" i="1"/>
  <c r="W159" i="1" s="1"/>
  <c r="AG287" i="1"/>
  <c r="AL287" i="1" s="1"/>
  <c r="AA159" i="1"/>
  <c r="AJ159" i="1" s="1"/>
  <c r="CF7" i="1"/>
  <c r="CF9" i="1" s="1"/>
  <c r="U110" i="1"/>
  <c r="V110" i="1" s="1"/>
  <c r="U180" i="1"/>
  <c r="AC107" i="1"/>
  <c r="W107" i="1" s="1"/>
  <c r="AG288" i="1"/>
  <c r="AL288" i="1" s="1"/>
  <c r="U62" i="1"/>
  <c r="AH62" i="1" s="1"/>
  <c r="AC62" i="1"/>
  <c r="W62" i="1" s="1"/>
  <c r="X233" i="1"/>
  <c r="AA62" i="1"/>
  <c r="AJ62" i="1" s="1"/>
  <c r="AC288" i="1"/>
  <c r="W288" i="1" s="1"/>
  <c r="AG233" i="1"/>
  <c r="AL233" i="1" s="1"/>
  <c r="U288" i="1"/>
  <c r="AA200" i="1"/>
  <c r="AJ200" i="1" s="1"/>
  <c r="U200" i="1"/>
  <c r="V200" i="1" s="1"/>
  <c r="AG200" i="1"/>
  <c r="AL200" i="1" s="1"/>
  <c r="U107" i="1"/>
  <c r="AA107" i="1"/>
  <c r="AJ107" i="1" s="1"/>
  <c r="AA171" i="1"/>
  <c r="AJ171" i="1" s="1"/>
  <c r="U171" i="1"/>
  <c r="AG263" i="1"/>
  <c r="AL263" i="1" s="1"/>
  <c r="U144" i="1"/>
  <c r="AH144" i="1" s="1"/>
  <c r="V382" i="1"/>
  <c r="U105" i="1"/>
  <c r="AA123" i="1"/>
  <c r="AJ123" i="1" s="1"/>
  <c r="AA113" i="1"/>
  <c r="BG113" i="1" s="1"/>
  <c r="AG314" i="1"/>
  <c r="AL314" i="1" s="1"/>
  <c r="U113" i="1"/>
  <c r="AC123" i="1"/>
  <c r="W123" i="1" s="1"/>
  <c r="AC105" i="1"/>
  <c r="W105" i="1" s="1"/>
  <c r="AG113" i="1"/>
  <c r="AL113" i="1" s="1"/>
  <c r="X123" i="1"/>
  <c r="AC217" i="1"/>
  <c r="W217" i="1" s="1"/>
  <c r="AG123" i="1"/>
  <c r="AL123" i="1" s="1"/>
  <c r="X217" i="1"/>
  <c r="AA105" i="1"/>
  <c r="AJ105" i="1" s="1"/>
  <c r="AC187" i="1"/>
  <c r="W187" i="1" s="1"/>
  <c r="AA217" i="1"/>
  <c r="AC153" i="1"/>
  <c r="W153" i="1" s="1"/>
  <c r="U85" i="1"/>
  <c r="X187" i="1"/>
  <c r="AG217" i="1"/>
  <c r="AL217" i="1" s="1"/>
  <c r="AG153" i="1"/>
  <c r="AL153" i="1" s="1"/>
  <c r="AA85" i="1"/>
  <c r="AJ85" i="1" s="1"/>
  <c r="AA187" i="1"/>
  <c r="BG187" i="1" s="1"/>
  <c r="U63" i="1"/>
  <c r="U314" i="1"/>
  <c r="AG85" i="1"/>
  <c r="AL85" i="1" s="1"/>
  <c r="AG187" i="1"/>
  <c r="AL187" i="1" s="1"/>
  <c r="AG63" i="1"/>
  <c r="AL63" i="1" s="1"/>
  <c r="AC303" i="1"/>
  <c r="W303" i="1" s="1"/>
  <c r="AG296" i="1"/>
  <c r="AL296" i="1" s="1"/>
  <c r="AA296" i="1"/>
  <c r="BG296" i="1" s="1"/>
  <c r="AC72" i="1"/>
  <c r="W72" i="1" s="1"/>
  <c r="U303" i="1"/>
  <c r="U184" i="1"/>
  <c r="AC268" i="1"/>
  <c r="W268" i="1" s="1"/>
  <c r="AG303" i="1"/>
  <c r="AL303" i="1" s="1"/>
  <c r="AA268" i="1"/>
  <c r="AJ268" i="1" s="1"/>
  <c r="U72" i="1"/>
  <c r="X268" i="1"/>
  <c r="AA72" i="1"/>
  <c r="BG72" i="1" s="1"/>
  <c r="AG268" i="1"/>
  <c r="AL268" i="1" s="1"/>
  <c r="U296" i="1"/>
  <c r="AC314" i="1"/>
  <c r="W314" i="1" s="1"/>
  <c r="AC63" i="1"/>
  <c r="W63" i="1" s="1"/>
  <c r="U153" i="1"/>
  <c r="AC144" i="1"/>
  <c r="W144" i="1" s="1"/>
  <c r="AA144" i="1"/>
  <c r="BG144" i="1" s="1"/>
  <c r="AA180" i="1"/>
  <c r="AC216" i="1"/>
  <c r="W216" i="1" s="1"/>
  <c r="U284" i="1"/>
  <c r="X224" i="1"/>
  <c r="U207" i="1"/>
  <c r="AG180" i="1"/>
  <c r="AL180" i="1" s="1"/>
  <c r="U216" i="1"/>
  <c r="AC284" i="1"/>
  <c r="W284" i="1" s="1"/>
  <c r="AC278" i="1"/>
  <c r="W278" i="1" s="1"/>
  <c r="AA224" i="1"/>
  <c r="AJ224" i="1" s="1"/>
  <c r="AA207" i="1"/>
  <c r="AJ207" i="1" s="1"/>
  <c r="AA216" i="1"/>
  <c r="BG216" i="1" s="1"/>
  <c r="AA284" i="1"/>
  <c r="AJ284" i="1" s="1"/>
  <c r="AA278" i="1"/>
  <c r="AJ278" i="1" s="1"/>
  <c r="AC224" i="1"/>
  <c r="W224" i="1" s="1"/>
  <c r="AG224" i="1"/>
  <c r="AL224" i="1" s="1"/>
  <c r="AG207" i="1"/>
  <c r="AL207" i="1" s="1"/>
  <c r="X278" i="1"/>
  <c r="AG278" i="1"/>
  <c r="AL278" i="1" s="1"/>
  <c r="AG316" i="1"/>
  <c r="AL316" i="1" s="1"/>
  <c r="AA226" i="1"/>
  <c r="BG226" i="1" s="1"/>
  <c r="U98" i="1"/>
  <c r="AA98" i="1"/>
  <c r="AJ98" i="1" s="1"/>
  <c r="AC132" i="1"/>
  <c r="W132" i="1" s="1"/>
  <c r="AG98" i="1"/>
  <c r="AL98" i="1" s="1"/>
  <c r="AA155" i="1"/>
  <c r="AJ155" i="1" s="1"/>
  <c r="U97" i="1"/>
  <c r="AA272" i="1"/>
  <c r="AJ272" i="1" s="1"/>
  <c r="AA233" i="1"/>
  <c r="AJ233" i="1" s="1"/>
  <c r="AC233" i="1"/>
  <c r="W233" i="1" s="1"/>
  <c r="AC378" i="1"/>
  <c r="W378" i="1" s="1"/>
  <c r="U117" i="1"/>
  <c r="AA263" i="1"/>
  <c r="AJ263" i="1" s="1"/>
  <c r="AA117" i="1"/>
  <c r="AJ117" i="1" s="1"/>
  <c r="AA71" i="1"/>
  <c r="AJ71" i="1" s="1"/>
  <c r="AC91" i="1"/>
  <c r="W91" i="1" s="1"/>
  <c r="AG117" i="1"/>
  <c r="AL117" i="1" s="1"/>
  <c r="AG71" i="1"/>
  <c r="AL71" i="1" s="1"/>
  <c r="U250" i="1"/>
  <c r="AG95" i="1"/>
  <c r="AL95" i="1" s="1"/>
  <c r="U91" i="1"/>
  <c r="AC195" i="1"/>
  <c r="W195" i="1" s="1"/>
  <c r="U172" i="1"/>
  <c r="AA91" i="1"/>
  <c r="AJ91" i="1" s="1"/>
  <c r="AA195" i="1"/>
  <c r="BG195" i="1" s="1"/>
  <c r="AC94" i="1"/>
  <c r="W94" i="1" s="1"/>
  <c r="AA172" i="1"/>
  <c r="BG172" i="1" s="1"/>
  <c r="X195" i="1"/>
  <c r="AG172" i="1"/>
  <c r="AL172" i="1" s="1"/>
  <c r="AG195" i="1"/>
  <c r="AL195" i="1" s="1"/>
  <c r="U77" i="1"/>
  <c r="U149" i="1"/>
  <c r="U179" i="1"/>
  <c r="AC269" i="1"/>
  <c r="W269" i="1" s="1"/>
  <c r="AA77" i="1"/>
  <c r="BG77" i="1" s="1"/>
  <c r="AC238" i="1"/>
  <c r="W238" i="1" s="1"/>
  <c r="AC185" i="1"/>
  <c r="W185" i="1" s="1"/>
  <c r="AG94" i="1"/>
  <c r="AL94" i="1" s="1"/>
  <c r="U92" i="1"/>
  <c r="AC179" i="1"/>
  <c r="W179" i="1" s="1"/>
  <c r="U269" i="1"/>
  <c r="AG77" i="1"/>
  <c r="AL77" i="1" s="1"/>
  <c r="U238" i="1"/>
  <c r="AC149" i="1"/>
  <c r="W149" i="1" s="1"/>
  <c r="X185" i="1"/>
  <c r="AA92" i="1"/>
  <c r="BG92" i="1" s="1"/>
  <c r="AC139" i="1"/>
  <c r="W139" i="1" s="1"/>
  <c r="U106" i="1"/>
  <c r="AA179" i="1"/>
  <c r="AJ179" i="1" s="1"/>
  <c r="AC74" i="1"/>
  <c r="W74" i="1" s="1"/>
  <c r="AA269" i="1"/>
  <c r="AJ269" i="1" s="1"/>
  <c r="AC280" i="1"/>
  <c r="W280" i="1" s="1"/>
  <c r="AA238" i="1"/>
  <c r="AA149" i="1"/>
  <c r="AJ149" i="1" s="1"/>
  <c r="U242" i="1"/>
  <c r="U280" i="1"/>
  <c r="AA185" i="1"/>
  <c r="AJ185" i="1" s="1"/>
  <c r="AG92" i="1"/>
  <c r="AL92" i="1" s="1"/>
  <c r="AG139" i="1"/>
  <c r="AL139" i="1" s="1"/>
  <c r="AA106" i="1"/>
  <c r="BG106" i="1" s="1"/>
  <c r="AC250" i="1"/>
  <c r="W250" i="1" s="1"/>
  <c r="U74" i="1"/>
  <c r="AA242" i="1"/>
  <c r="AJ242" i="1" s="1"/>
  <c r="AA280" i="1"/>
  <c r="AJ280" i="1" s="1"/>
  <c r="AG185" i="1"/>
  <c r="AL185" i="1" s="1"/>
  <c r="U95" i="1"/>
  <c r="AG106" i="1"/>
  <c r="AL106" i="1" s="1"/>
  <c r="AA250" i="1"/>
  <c r="BG250" i="1" s="1"/>
  <c r="AA74" i="1"/>
  <c r="BG74" i="1" s="1"/>
  <c r="AC263" i="1"/>
  <c r="W263" i="1" s="1"/>
  <c r="AG242" i="1"/>
  <c r="AL242" i="1" s="1"/>
  <c r="AA95" i="1"/>
  <c r="AJ95" i="1" s="1"/>
  <c r="X263" i="1"/>
  <c r="V263" i="1"/>
  <c r="AG176" i="1"/>
  <c r="AL176" i="1" s="1"/>
  <c r="U67" i="1"/>
  <c r="AC97" i="1"/>
  <c r="W97" i="1" s="1"/>
  <c r="U272" i="1"/>
  <c r="AA97" i="1"/>
  <c r="AJ97" i="1" s="1"/>
  <c r="AC267" i="1"/>
  <c r="W267" i="1" s="1"/>
  <c r="X155" i="1"/>
  <c r="AA175" i="1"/>
  <c r="AJ175" i="1" s="1"/>
  <c r="AG155" i="1"/>
  <c r="AL155" i="1" s="1"/>
  <c r="AA132" i="1"/>
  <c r="AJ132" i="1" s="1"/>
  <c r="U267" i="1"/>
  <c r="AG272" i="1"/>
  <c r="AL272" i="1" s="1"/>
  <c r="AG132" i="1"/>
  <c r="AL132" i="1" s="1"/>
  <c r="AG315" i="1"/>
  <c r="AL315" i="1" s="1"/>
  <c r="AA267" i="1"/>
  <c r="AJ267" i="1" s="1"/>
  <c r="AC175" i="1"/>
  <c r="W175" i="1" s="1"/>
  <c r="X132" i="1"/>
  <c r="X287" i="1"/>
  <c r="Y287" i="1" s="1"/>
  <c r="AG175" i="1"/>
  <c r="AL175" i="1" s="1"/>
  <c r="U297" i="1"/>
  <c r="AA256" i="1"/>
  <c r="AJ256" i="1" s="1"/>
  <c r="AC120" i="1"/>
  <c r="W120" i="1" s="1"/>
  <c r="AC67" i="1"/>
  <c r="W67" i="1" s="1"/>
  <c r="AA378" i="1"/>
  <c r="AJ378" i="1" s="1"/>
  <c r="AC136" i="1"/>
  <c r="W136" i="1" s="1"/>
  <c r="AG256" i="1"/>
  <c r="AL256" i="1" s="1"/>
  <c r="U120" i="1"/>
  <c r="AA67" i="1"/>
  <c r="AJ67" i="1" s="1"/>
  <c r="AG378" i="1"/>
  <c r="AL378" i="1" s="1"/>
  <c r="U136" i="1"/>
  <c r="X294" i="1"/>
  <c r="AA120" i="1"/>
  <c r="AJ120" i="1" s="1"/>
  <c r="AA136" i="1"/>
  <c r="AJ136" i="1" s="1"/>
  <c r="AA294" i="1"/>
  <c r="AJ294" i="1" s="1"/>
  <c r="AC294" i="1"/>
  <c r="W294" i="1" s="1"/>
  <c r="AG294" i="1"/>
  <c r="AL294" i="1" s="1"/>
  <c r="U262" i="1"/>
  <c r="AC155" i="1"/>
  <c r="W155" i="1" s="1"/>
  <c r="U306" i="1"/>
  <c r="U174" i="1"/>
  <c r="AG226" i="1"/>
  <c r="AL226" i="1" s="1"/>
  <c r="AA174" i="1"/>
  <c r="AJ174" i="1" s="1"/>
  <c r="AC316" i="1"/>
  <c r="W316" i="1" s="1"/>
  <c r="AA316" i="1"/>
  <c r="AJ316" i="1" s="1"/>
  <c r="U226" i="1"/>
  <c r="X316" i="1"/>
  <c r="AD291" i="1"/>
  <c r="AA184" i="1"/>
  <c r="AJ184" i="1" s="1"/>
  <c r="AG174" i="1"/>
  <c r="AL174" i="1" s="1"/>
  <c r="AC390" i="1"/>
  <c r="W390" i="1" s="1"/>
  <c r="AG184" i="1"/>
  <c r="AL184" i="1" s="1"/>
  <c r="AC246" i="1"/>
  <c r="W246" i="1" s="1"/>
  <c r="U390" i="1"/>
  <c r="AC251" i="1"/>
  <c r="W251" i="1" s="1"/>
  <c r="X246" i="1"/>
  <c r="AG390" i="1"/>
  <c r="AL390" i="1" s="1"/>
  <c r="AA246" i="1"/>
  <c r="AJ246" i="1" s="1"/>
  <c r="AD301" i="1"/>
  <c r="AC111" i="1"/>
  <c r="W111" i="1" s="1"/>
  <c r="AG246" i="1"/>
  <c r="AL246" i="1" s="1"/>
  <c r="U176" i="1"/>
  <c r="AA111" i="1"/>
  <c r="BG111" i="1" s="1"/>
  <c r="U138" i="1"/>
  <c r="AC176" i="1"/>
  <c r="W176" i="1" s="1"/>
  <c r="AD274" i="1"/>
  <c r="AD282" i="1"/>
  <c r="AD320" i="1"/>
  <c r="AD283" i="1"/>
  <c r="AD294" i="1"/>
  <c r="AD288" i="1"/>
  <c r="AD267" i="1"/>
  <c r="AD273" i="1"/>
  <c r="AD280" i="1"/>
  <c r="AD268" i="1"/>
  <c r="W272" i="1"/>
  <c r="AD272" i="1"/>
  <c r="AD287" i="1"/>
  <c r="AD284" i="1"/>
  <c r="AD292" i="1"/>
  <c r="AD278" i="1"/>
  <c r="AD293" i="1"/>
  <c r="AD269" i="1"/>
  <c r="AD303" i="1"/>
  <c r="AA262" i="1"/>
  <c r="AJ262" i="1" s="1"/>
  <c r="U205" i="1"/>
  <c r="AD306" i="1"/>
  <c r="AG262" i="1"/>
  <c r="AL262" i="1" s="1"/>
  <c r="AC220" i="1"/>
  <c r="W220" i="1" s="1"/>
  <c r="AD321" i="1"/>
  <c r="U127" i="1"/>
  <c r="U220" i="1"/>
  <c r="AD317" i="1"/>
  <c r="U340" i="1"/>
  <c r="U315" i="1"/>
  <c r="AC297" i="1"/>
  <c r="AA127" i="1"/>
  <c r="AJ127" i="1" s="1"/>
  <c r="AA220" i="1"/>
  <c r="AJ220" i="1" s="1"/>
  <c r="AC315" i="1"/>
  <c r="W315" i="1" s="1"/>
  <c r="AA297" i="1"/>
  <c r="AJ297" i="1" s="1"/>
  <c r="AC256" i="1"/>
  <c r="W256" i="1" s="1"/>
  <c r="AC127" i="1"/>
  <c r="W127" i="1" s="1"/>
  <c r="AA205" i="1"/>
  <c r="AJ205" i="1" s="1"/>
  <c r="AG205" i="1"/>
  <c r="AL205" i="1" s="1"/>
  <c r="AD313" i="1"/>
  <c r="U94" i="1"/>
  <c r="AD316" i="1"/>
  <c r="AD308" i="1"/>
  <c r="U139" i="1"/>
  <c r="AD310" i="1"/>
  <c r="AD314" i="1"/>
  <c r="U211" i="1"/>
  <c r="X175" i="1"/>
  <c r="Y175" i="1" s="1"/>
  <c r="AG102" i="1"/>
  <c r="AL102" i="1" s="1"/>
  <c r="U111" i="1"/>
  <c r="AA251" i="1"/>
  <c r="AJ251" i="1" s="1"/>
  <c r="AC84" i="1"/>
  <c r="W84" i="1" s="1"/>
  <c r="AH249" i="1"/>
  <c r="AC138" i="1"/>
  <c r="W138" i="1" s="1"/>
  <c r="U251" i="1"/>
  <c r="U84" i="1"/>
  <c r="AC398" i="1"/>
  <c r="W398" i="1" s="1"/>
  <c r="AA138" i="1"/>
  <c r="BG138" i="1" s="1"/>
  <c r="U102" i="1"/>
  <c r="AA84" i="1"/>
  <c r="AJ84" i="1" s="1"/>
  <c r="U398" i="1"/>
  <c r="AG290" i="1"/>
  <c r="AL290" i="1" s="1"/>
  <c r="AC102" i="1"/>
  <c r="W102" i="1" s="1"/>
  <c r="AA398" i="1"/>
  <c r="AJ398" i="1" s="1"/>
  <c r="AC151" i="1"/>
  <c r="W151" i="1" s="1"/>
  <c r="AC266" i="1"/>
  <c r="W266" i="1" s="1"/>
  <c r="U151" i="1"/>
  <c r="U266" i="1"/>
  <c r="AA151" i="1"/>
  <c r="AJ151" i="1" s="1"/>
  <c r="AA266" i="1"/>
  <c r="BG266" i="1" s="1"/>
  <c r="AG201" i="1"/>
  <c r="AL201" i="1" s="1"/>
  <c r="AG157" i="1"/>
  <c r="AL157" i="1" s="1"/>
  <c r="AC173" i="1"/>
  <c r="W173" i="1" s="1"/>
  <c r="U130" i="1"/>
  <c r="AA157" i="1"/>
  <c r="BG157" i="1" s="1"/>
  <c r="U156" i="1"/>
  <c r="U173" i="1"/>
  <c r="AC130" i="1"/>
  <c r="W130" i="1" s="1"/>
  <c r="AC156" i="1"/>
  <c r="W156" i="1" s="1"/>
  <c r="AA173" i="1"/>
  <c r="BG173" i="1" s="1"/>
  <c r="AA130" i="1"/>
  <c r="AJ130" i="1" s="1"/>
  <c r="AC163" i="1"/>
  <c r="W163" i="1" s="1"/>
  <c r="AA156" i="1"/>
  <c r="AJ156" i="1" s="1"/>
  <c r="U163" i="1"/>
  <c r="AA163" i="1"/>
  <c r="BG163" i="1" s="1"/>
  <c r="U157" i="1"/>
  <c r="U380" i="1"/>
  <c r="AC290" i="1"/>
  <c r="AA290" i="1"/>
  <c r="BG290" i="1" s="1"/>
  <c r="U201" i="1"/>
  <c r="X290" i="1"/>
  <c r="AC201" i="1"/>
  <c r="W201" i="1" s="1"/>
  <c r="AC177" i="1"/>
  <c r="W177" i="1" s="1"/>
  <c r="U282" i="1"/>
  <c r="U350" i="1"/>
  <c r="U243" i="1"/>
  <c r="U202" i="1"/>
  <c r="AC281" i="1"/>
  <c r="AC286" i="1"/>
  <c r="U328" i="1"/>
  <c r="U286" i="1"/>
  <c r="AC328" i="1"/>
  <c r="W328" i="1" s="1"/>
  <c r="AA286" i="1"/>
  <c r="BG286" i="1" s="1"/>
  <c r="AC243" i="1"/>
  <c r="W243" i="1" s="1"/>
  <c r="U363" i="1"/>
  <c r="AC194" i="1"/>
  <c r="W194" i="1" s="1"/>
  <c r="AA328" i="1"/>
  <c r="AJ328" i="1" s="1"/>
  <c r="AA243" i="1"/>
  <c r="BG243" i="1" s="1"/>
  <c r="AC80" i="1"/>
  <c r="W80" i="1" s="1"/>
  <c r="AC258" i="1"/>
  <c r="W258" i="1" s="1"/>
  <c r="AC388" i="1"/>
  <c r="W388" i="1" s="1"/>
  <c r="AC241" i="1"/>
  <c r="W241" i="1" s="1"/>
  <c r="AC202" i="1"/>
  <c r="W202" i="1" s="1"/>
  <c r="AC248" i="1"/>
  <c r="W248" i="1" s="1"/>
  <c r="U393" i="1"/>
  <c r="AC305" i="1"/>
  <c r="AC261" i="1"/>
  <c r="W261" i="1" s="1"/>
  <c r="AC86" i="1"/>
  <c r="W86" i="1" s="1"/>
  <c r="AC369" i="1"/>
  <c r="W369" i="1" s="1"/>
  <c r="AC115" i="1"/>
  <c r="W115" i="1" s="1"/>
  <c r="AC277" i="1"/>
  <c r="U87" i="1"/>
  <c r="AC119" i="1"/>
  <c r="W119" i="1" s="1"/>
  <c r="U384" i="1"/>
  <c r="AD340" i="1"/>
  <c r="AC377" i="1"/>
  <c r="W377" i="1" s="1"/>
  <c r="U148" i="1"/>
  <c r="AC312" i="1"/>
  <c r="U60" i="1"/>
  <c r="AC183" i="1"/>
  <c r="W183" i="1" s="1"/>
  <c r="AA202" i="1"/>
  <c r="AJ202" i="1" s="1"/>
  <c r="AC228" i="1"/>
  <c r="W228" i="1" s="1"/>
  <c r="W371" i="1"/>
  <c r="AD371" i="1"/>
  <c r="W348" i="1"/>
  <c r="AD348" i="1"/>
  <c r="W363" i="1"/>
  <c r="AD363" i="1"/>
  <c r="W364" i="1"/>
  <c r="AD364" i="1"/>
  <c r="W397" i="1"/>
  <c r="AD397" i="1"/>
  <c r="W326" i="1"/>
  <c r="AD326" i="1"/>
  <c r="W324" i="1"/>
  <c r="AD324" i="1"/>
  <c r="W374" i="1"/>
  <c r="AD374" i="1"/>
  <c r="W393" i="1"/>
  <c r="AD393" i="1"/>
  <c r="AC69" i="1"/>
  <c r="W69" i="1" s="1"/>
  <c r="AC89" i="1"/>
  <c r="W89" i="1" s="1"/>
  <c r="AC165" i="1"/>
  <c r="W165" i="1" s="1"/>
  <c r="AC235" i="1"/>
  <c r="W235" i="1" s="1"/>
  <c r="U397" i="1"/>
  <c r="AC204" i="1"/>
  <c r="W204" i="1" s="1"/>
  <c r="CF11" i="1"/>
  <c r="CF14" i="1" s="1"/>
  <c r="U364" i="1"/>
  <c r="U154" i="1"/>
  <c r="CF8" i="1"/>
  <c r="AD362" i="1"/>
  <c r="AC247" i="1"/>
  <c r="W247" i="1" s="1"/>
  <c r="AC260" i="1"/>
  <c r="W260" i="1" s="1"/>
  <c r="U68" i="1"/>
  <c r="AC118" i="1"/>
  <c r="W118" i="1" s="1"/>
  <c r="AD360" i="1"/>
  <c r="U150" i="1"/>
  <c r="U222" i="1"/>
  <c r="AC210" i="1"/>
  <c r="W210" i="1" s="1"/>
  <c r="AC323" i="1"/>
  <c r="W323" i="1" s="1"/>
  <c r="U100" i="1"/>
  <c r="U326" i="1"/>
  <c r="U128" i="1"/>
  <c r="AD333" i="1"/>
  <c r="CF12" i="1"/>
  <c r="AC347" i="1"/>
  <c r="W347" i="1" s="1"/>
  <c r="AC304" i="1"/>
  <c r="AD325" i="1"/>
  <c r="AC168" i="1"/>
  <c r="W168" i="1" s="1"/>
  <c r="AC352" i="1"/>
  <c r="W352" i="1" s="1"/>
  <c r="U71" i="1"/>
  <c r="AC103" i="1"/>
  <c r="W103" i="1" s="1"/>
  <c r="AC376" i="1"/>
  <c r="AC375" i="1"/>
  <c r="W375" i="1" s="1"/>
  <c r="AC309" i="1"/>
  <c r="AC334" i="1"/>
  <c r="W334" i="1" s="1"/>
  <c r="V177" i="1"/>
  <c r="V334" i="1"/>
  <c r="V80" i="1"/>
  <c r="V115" i="1"/>
  <c r="W384" i="1"/>
  <c r="AD384" i="1"/>
  <c r="V383" i="1"/>
  <c r="V369" i="1"/>
  <c r="V304" i="1"/>
  <c r="V168" i="1"/>
  <c r="V376" i="1"/>
  <c r="W337" i="1"/>
  <c r="AD337" i="1"/>
  <c r="V375" i="1"/>
  <c r="V309" i="1"/>
  <c r="W358" i="1"/>
  <c r="AD358" i="1"/>
  <c r="V277" i="1"/>
  <c r="V285" i="1"/>
  <c r="W372" i="1"/>
  <c r="AD372" i="1"/>
  <c r="V248" i="1"/>
  <c r="V305" i="1"/>
  <c r="V355" i="1"/>
  <c r="W361" i="1"/>
  <c r="AD361" i="1"/>
  <c r="V208" i="1"/>
  <c r="V347" i="1"/>
  <c r="W387" i="1"/>
  <c r="AD387" i="1"/>
  <c r="W339" i="1"/>
  <c r="AD339" i="1"/>
  <c r="V69" i="1"/>
  <c r="V312" i="1"/>
  <c r="W366" i="1"/>
  <c r="AD366" i="1"/>
  <c r="W373" i="1"/>
  <c r="AD373" i="1"/>
  <c r="V165" i="1"/>
  <c r="W343" i="1"/>
  <c r="AD343" i="1"/>
  <c r="V235" i="1"/>
  <c r="V289" i="1"/>
  <c r="W344" i="1"/>
  <c r="AD344" i="1"/>
  <c r="V247" i="1"/>
  <c r="V164" i="1"/>
  <c r="V352" i="1"/>
  <c r="W342" i="1"/>
  <c r="AD342" i="1"/>
  <c r="V228" i="1"/>
  <c r="V261" i="1"/>
  <c r="V194" i="1"/>
  <c r="V183" i="1"/>
  <c r="V257" i="1"/>
  <c r="W336" i="1"/>
  <c r="AD336" i="1"/>
  <c r="V118" i="1"/>
  <c r="V191" i="1"/>
  <c r="W327" i="1"/>
  <c r="AD327" i="1"/>
  <c r="V186" i="1"/>
  <c r="V210" i="1"/>
  <c r="V323" i="1"/>
  <c r="AA396" i="1"/>
  <c r="AG396" i="1"/>
  <c r="AL396" i="1" s="1"/>
  <c r="AG346" i="1"/>
  <c r="AL346" i="1" s="1"/>
  <c r="AA346" i="1"/>
  <c r="U346" i="1"/>
  <c r="AG239" i="1"/>
  <c r="AL239" i="1" s="1"/>
  <c r="AA239" i="1"/>
  <c r="U239" i="1"/>
  <c r="AG367" i="1"/>
  <c r="AL367" i="1" s="1"/>
  <c r="AA367" i="1"/>
  <c r="U367" i="1"/>
  <c r="V330" i="1"/>
  <c r="V124" i="1"/>
  <c r="AH124" i="1"/>
  <c r="AG218" i="1"/>
  <c r="AL218" i="1" s="1"/>
  <c r="AA218" i="1"/>
  <c r="U218" i="1"/>
  <c r="AG88" i="1"/>
  <c r="AL88" i="1" s="1"/>
  <c r="AA88" i="1"/>
  <c r="AG181" i="1"/>
  <c r="AL181" i="1" s="1"/>
  <c r="AA181" i="1"/>
  <c r="AG140" i="1"/>
  <c r="AL140" i="1" s="1"/>
  <c r="AA140" i="1"/>
  <c r="U140" i="1"/>
  <c r="AG96" i="1"/>
  <c r="AL96" i="1" s="1"/>
  <c r="AA96" i="1"/>
  <c r="AG134" i="1"/>
  <c r="AL134" i="1" s="1"/>
  <c r="AA134" i="1"/>
  <c r="BG314" i="1"/>
  <c r="AJ314" i="1"/>
  <c r="W389" i="1"/>
  <c r="AD389" i="1"/>
  <c r="V119" i="1"/>
  <c r="AJ61" i="1"/>
  <c r="BG61" i="1"/>
  <c r="AG214" i="1"/>
  <c r="AL214" i="1" s="1"/>
  <c r="AA214" i="1"/>
  <c r="AG160" i="1"/>
  <c r="AL160" i="1" s="1"/>
  <c r="AA160" i="1"/>
  <c r="V89" i="1"/>
  <c r="AG244" i="1"/>
  <c r="AL244" i="1" s="1"/>
  <c r="AA244" i="1"/>
  <c r="AA279" i="1"/>
  <c r="AG279" i="1"/>
  <c r="AL279" i="1" s="1"/>
  <c r="X279" i="1"/>
  <c r="V377" i="1"/>
  <c r="AG219" i="1"/>
  <c r="AL219" i="1" s="1"/>
  <c r="AA219" i="1"/>
  <c r="U219" i="1"/>
  <c r="AG166" i="1"/>
  <c r="AL166" i="1" s="1"/>
  <c r="AA166" i="1"/>
  <c r="AG170" i="1"/>
  <c r="AL170" i="1" s="1"/>
  <c r="AA170" i="1"/>
  <c r="U170" i="1"/>
  <c r="AC396" i="1"/>
  <c r="AG260" i="1"/>
  <c r="AL260" i="1" s="1"/>
  <c r="AA260" i="1"/>
  <c r="X260" i="1"/>
  <c r="AG370" i="1"/>
  <c r="AL370" i="1" s="1"/>
  <c r="AA370" i="1"/>
  <c r="U370" i="1"/>
  <c r="AG68" i="1"/>
  <c r="AL68" i="1" s="1"/>
  <c r="AA68" i="1"/>
  <c r="AG371" i="1"/>
  <c r="AL371" i="1" s="1"/>
  <c r="AA371" i="1"/>
  <c r="U371" i="1"/>
  <c r="AG100" i="1"/>
  <c r="AL100" i="1" s="1"/>
  <c r="AA100" i="1"/>
  <c r="AG306" i="1"/>
  <c r="AL306" i="1" s="1"/>
  <c r="AA306" i="1"/>
  <c r="U59" i="1"/>
  <c r="AD345" i="1"/>
  <c r="AC383" i="1"/>
  <c r="AD392" i="1"/>
  <c r="AG333" i="1"/>
  <c r="AL333" i="1" s="1"/>
  <c r="AA333" i="1"/>
  <c r="U333" i="1"/>
  <c r="AD349" i="1"/>
  <c r="AG167" i="1"/>
  <c r="AL167" i="1" s="1"/>
  <c r="AA167" i="1"/>
  <c r="U167" i="1"/>
  <c r="AG78" i="1"/>
  <c r="AL78" i="1" s="1"/>
  <c r="AA78" i="1"/>
  <c r="U78" i="1"/>
  <c r="AG259" i="1"/>
  <c r="AL259" i="1" s="1"/>
  <c r="AA259" i="1"/>
  <c r="U259" i="1"/>
  <c r="AC164" i="1"/>
  <c r="W164" i="1" s="1"/>
  <c r="AG79" i="1"/>
  <c r="AL79" i="1" s="1"/>
  <c r="AA79" i="1"/>
  <c r="U79" i="1"/>
  <c r="AA397" i="1"/>
  <c r="AG397" i="1"/>
  <c r="AL397" i="1" s="1"/>
  <c r="AG308" i="1"/>
  <c r="AL308" i="1" s="1"/>
  <c r="AA308" i="1"/>
  <c r="U308" i="1"/>
  <c r="AG75" i="1"/>
  <c r="AL75" i="1" s="1"/>
  <c r="AA75" i="1"/>
  <c r="U75" i="1"/>
  <c r="AG65" i="1"/>
  <c r="AL65" i="1" s="1"/>
  <c r="AA65" i="1"/>
  <c r="AC218" i="1"/>
  <c r="W218" i="1" s="1"/>
  <c r="AC181" i="1"/>
  <c r="W181" i="1" s="1"/>
  <c r="AC140" i="1"/>
  <c r="W140" i="1" s="1"/>
  <c r="AC134" i="1"/>
  <c r="W134" i="1" s="1"/>
  <c r="V389" i="1"/>
  <c r="AH389" i="1"/>
  <c r="AG119" i="1"/>
  <c r="AL119" i="1" s="1"/>
  <c r="AA119" i="1"/>
  <c r="X119" i="1"/>
  <c r="AD350" i="1"/>
  <c r="AG154" i="1"/>
  <c r="AL154" i="1" s="1"/>
  <c r="AA154" i="1"/>
  <c r="AH114" i="1"/>
  <c r="V114" i="1"/>
  <c r="AG340" i="1"/>
  <c r="AL340" i="1" s="1"/>
  <c r="AA340" i="1"/>
  <c r="V144" i="1"/>
  <c r="V73" i="1"/>
  <c r="AC160" i="1"/>
  <c r="W160" i="1" s="1"/>
  <c r="AJ249" i="1"/>
  <c r="BG249" i="1"/>
  <c r="AG89" i="1"/>
  <c r="AL89" i="1" s="1"/>
  <c r="AA89" i="1"/>
  <c r="X89" i="1"/>
  <c r="X385" i="1"/>
  <c r="AA385" i="1"/>
  <c r="AG385" i="1"/>
  <c r="AL385" i="1" s="1"/>
  <c r="AC244" i="1"/>
  <c r="W244" i="1" s="1"/>
  <c r="AC279" i="1"/>
  <c r="AG377" i="1"/>
  <c r="AL377" i="1" s="1"/>
  <c r="AA377" i="1"/>
  <c r="X377" i="1"/>
  <c r="AG240" i="1"/>
  <c r="AL240" i="1" s="1"/>
  <c r="AA240" i="1"/>
  <c r="U240" i="1"/>
  <c r="AG264" i="1"/>
  <c r="AL264" i="1" s="1"/>
  <c r="AA264" i="1"/>
  <c r="V260" i="1"/>
  <c r="AG83" i="1"/>
  <c r="AL83" i="1" s="1"/>
  <c r="AA83" i="1"/>
  <c r="AG317" i="1"/>
  <c r="AL317" i="1" s="1"/>
  <c r="AA317" i="1"/>
  <c r="AA273" i="1"/>
  <c r="AG273" i="1"/>
  <c r="AL273" i="1" s="1"/>
  <c r="AG143" i="1"/>
  <c r="AL143" i="1" s="1"/>
  <c r="AA143" i="1"/>
  <c r="U143" i="1"/>
  <c r="AG372" i="1"/>
  <c r="AL372" i="1" s="1"/>
  <c r="AA372" i="1"/>
  <c r="AG387" i="1"/>
  <c r="AL387" i="1" s="1"/>
  <c r="AA387" i="1"/>
  <c r="U387" i="1"/>
  <c r="AG231" i="1"/>
  <c r="AL231" i="1" s="1"/>
  <c r="AA231" i="1"/>
  <c r="AG310" i="1"/>
  <c r="AL310" i="1" s="1"/>
  <c r="AA310" i="1"/>
  <c r="U310" i="1"/>
  <c r="AH66" i="1"/>
  <c r="V66" i="1"/>
  <c r="AJ381" i="1"/>
  <c r="BG381" i="1"/>
  <c r="V279" i="1"/>
  <c r="AG342" i="1"/>
  <c r="AL342" i="1" s="1"/>
  <c r="AA342" i="1"/>
  <c r="AG313" i="1"/>
  <c r="AL313" i="1" s="1"/>
  <c r="AA313" i="1"/>
  <c r="AJ72" i="1"/>
  <c r="AG133" i="1"/>
  <c r="AL133" i="1" s="1"/>
  <c r="AA133" i="1"/>
  <c r="V385" i="1"/>
  <c r="AJ382" i="1"/>
  <c r="BG382" i="1"/>
  <c r="AG118" i="1"/>
  <c r="AL118" i="1" s="1"/>
  <c r="AA118" i="1"/>
  <c r="X118" i="1"/>
  <c r="AG292" i="1"/>
  <c r="AL292" i="1" s="1"/>
  <c r="AA292" i="1"/>
  <c r="U292" i="1"/>
  <c r="AC191" i="1"/>
  <c r="W191" i="1" s="1"/>
  <c r="AA380" i="1"/>
  <c r="AG380" i="1"/>
  <c r="AL380" i="1" s="1"/>
  <c r="AG146" i="1"/>
  <c r="AL146" i="1" s="1"/>
  <c r="AA146" i="1"/>
  <c r="AC346" i="1"/>
  <c r="AD370" i="1"/>
  <c r="AG304" i="1"/>
  <c r="AL304" i="1" s="1"/>
  <c r="X304" i="1"/>
  <c r="AA304" i="1"/>
  <c r="AC239" i="1"/>
  <c r="W239" i="1" s="1"/>
  <c r="AG277" i="1"/>
  <c r="AL277" i="1" s="1"/>
  <c r="AA277" i="1"/>
  <c r="X277" i="1"/>
  <c r="AG254" i="1"/>
  <c r="AL254" i="1" s="1"/>
  <c r="X254" i="1"/>
  <c r="AA254" i="1"/>
  <c r="AG351" i="1"/>
  <c r="AL351" i="1" s="1"/>
  <c r="AA351" i="1"/>
  <c r="U351" i="1"/>
  <c r="AC367" i="1"/>
  <c r="AG368" i="1"/>
  <c r="AL368" i="1" s="1"/>
  <c r="AA368" i="1"/>
  <c r="U368" i="1"/>
  <c r="AG357" i="1"/>
  <c r="AL357" i="1" s="1"/>
  <c r="AA357" i="1"/>
  <c r="U357" i="1"/>
  <c r="AG291" i="1"/>
  <c r="AL291" i="1" s="1"/>
  <c r="AA291" i="1"/>
  <c r="U291" i="1"/>
  <c r="U327" i="1"/>
  <c r="AG322" i="1"/>
  <c r="AL322" i="1" s="1"/>
  <c r="AA322" i="1"/>
  <c r="U322" i="1"/>
  <c r="U336" i="1"/>
  <c r="U160" i="1"/>
  <c r="AG194" i="1"/>
  <c r="AL194" i="1" s="1"/>
  <c r="AA194" i="1"/>
  <c r="X194" i="1"/>
  <c r="AG309" i="1"/>
  <c r="AL309" i="1" s="1"/>
  <c r="AA309" i="1"/>
  <c r="X309" i="1"/>
  <c r="U361" i="1"/>
  <c r="AG347" i="1"/>
  <c r="AL347" i="1" s="1"/>
  <c r="AA347" i="1"/>
  <c r="X347" i="1"/>
  <c r="AG228" i="1"/>
  <c r="AL228" i="1" s="1"/>
  <c r="X228" i="1"/>
  <c r="AA228" i="1"/>
  <c r="AG210" i="1"/>
  <c r="AL210" i="1" s="1"/>
  <c r="AA210" i="1"/>
  <c r="X210" i="1"/>
  <c r="X124" i="1"/>
  <c r="AG168" i="1"/>
  <c r="AL168" i="1" s="1"/>
  <c r="AA168" i="1"/>
  <c r="X168" i="1"/>
  <c r="AG183" i="1"/>
  <c r="AL183" i="1" s="1"/>
  <c r="X183" i="1"/>
  <c r="AA183" i="1"/>
  <c r="AG348" i="1"/>
  <c r="AL348" i="1" s="1"/>
  <c r="AA348" i="1"/>
  <c r="U348" i="1"/>
  <c r="AG352" i="1"/>
  <c r="AL352" i="1" s="1"/>
  <c r="AA352" i="1"/>
  <c r="X352" i="1"/>
  <c r="AG323" i="1"/>
  <c r="AL323" i="1" s="1"/>
  <c r="AA323" i="1"/>
  <c r="X323" i="1"/>
  <c r="AH64" i="1"/>
  <c r="V64" i="1"/>
  <c r="AC231" i="1"/>
  <c r="W231" i="1" s="1"/>
  <c r="AC88" i="1"/>
  <c r="W88" i="1" s="1"/>
  <c r="AJ66" i="1"/>
  <c r="BG66" i="1"/>
  <c r="U99" i="1"/>
  <c r="AC96" i="1"/>
  <c r="W96" i="1" s="1"/>
  <c r="AG305" i="1"/>
  <c r="AL305" i="1" s="1"/>
  <c r="AA305" i="1"/>
  <c r="X305" i="1"/>
  <c r="AG261" i="1"/>
  <c r="AL261" i="1" s="1"/>
  <c r="AA261" i="1"/>
  <c r="X261" i="1"/>
  <c r="AL20" i="1"/>
  <c r="L20" i="1" s="1"/>
  <c r="AG58" i="1"/>
  <c r="AL58" i="1" s="1"/>
  <c r="X58" i="1"/>
  <c r="AA58" i="1"/>
  <c r="AG80" i="1"/>
  <c r="AL80" i="1" s="1"/>
  <c r="AA80" i="1"/>
  <c r="X80" i="1"/>
  <c r="U339" i="1"/>
  <c r="U121" i="1"/>
  <c r="U245" i="1"/>
  <c r="AC214" i="1"/>
  <c r="W214" i="1" s="1"/>
  <c r="AJ199" i="1"/>
  <c r="AG213" i="1"/>
  <c r="AL213" i="1" s="1"/>
  <c r="AA213" i="1"/>
  <c r="U213" i="1"/>
  <c r="U344" i="1"/>
  <c r="AG177" i="1"/>
  <c r="AL177" i="1" s="1"/>
  <c r="AA177" i="1"/>
  <c r="X177" i="1"/>
  <c r="AC133" i="1"/>
  <c r="W133" i="1" s="1"/>
  <c r="AG301" i="1"/>
  <c r="AL301" i="1" s="1"/>
  <c r="AA301" i="1"/>
  <c r="U301" i="1"/>
  <c r="U320" i="1"/>
  <c r="AG247" i="1"/>
  <c r="AL247" i="1" s="1"/>
  <c r="AA247" i="1"/>
  <c r="X247" i="1"/>
  <c r="W379" i="1"/>
  <c r="AD379" i="1"/>
  <c r="U65" i="1"/>
  <c r="AG337" i="1"/>
  <c r="AL337" i="1" s="1"/>
  <c r="AA337" i="1"/>
  <c r="U337" i="1"/>
  <c r="AG237" i="1"/>
  <c r="AL237" i="1" s="1"/>
  <c r="AA237" i="1"/>
  <c r="U237" i="1"/>
  <c r="AG93" i="1"/>
  <c r="AL93" i="1" s="1"/>
  <c r="AA93" i="1"/>
  <c r="AG90" i="1"/>
  <c r="AL90" i="1" s="1"/>
  <c r="AA90" i="1"/>
  <c r="U90" i="1"/>
  <c r="AG285" i="1"/>
  <c r="AL285" i="1" s="1"/>
  <c r="AA285" i="1"/>
  <c r="X285" i="1"/>
  <c r="AG186" i="1"/>
  <c r="AL186" i="1" s="1"/>
  <c r="AA186" i="1"/>
  <c r="X186" i="1"/>
  <c r="V378" i="1"/>
  <c r="AG355" i="1"/>
  <c r="AL355" i="1" s="1"/>
  <c r="AA355" i="1"/>
  <c r="X355" i="1"/>
  <c r="AG311" i="1"/>
  <c r="AL311" i="1" s="1"/>
  <c r="AA311" i="1"/>
  <c r="AG289" i="1"/>
  <c r="AL289" i="1" s="1"/>
  <c r="AA289" i="1"/>
  <c r="X289" i="1"/>
  <c r="V104" i="1"/>
  <c r="V229" i="1"/>
  <c r="U93" i="1"/>
  <c r="AD380" i="1"/>
  <c r="AC90" i="1"/>
  <c r="W90" i="1" s="1"/>
  <c r="V276" i="1"/>
  <c r="V131" i="1"/>
  <c r="AG169" i="1"/>
  <c r="AL169" i="1" s="1"/>
  <c r="X169" i="1"/>
  <c r="AA169" i="1"/>
  <c r="AG255" i="1"/>
  <c r="AL255" i="1" s="1"/>
  <c r="AA255" i="1"/>
  <c r="U255" i="1"/>
  <c r="AG76" i="1"/>
  <c r="AL76" i="1" s="1"/>
  <c r="AA76" i="1"/>
  <c r="U76" i="1"/>
  <c r="AG257" i="1"/>
  <c r="AL257" i="1" s="1"/>
  <c r="AA257" i="1"/>
  <c r="X257" i="1"/>
  <c r="AC254" i="1"/>
  <c r="W254" i="1" s="1"/>
  <c r="AC285" i="1"/>
  <c r="X395" i="1"/>
  <c r="AG395" i="1"/>
  <c r="AL395" i="1" s="1"/>
  <c r="AA395" i="1"/>
  <c r="AG335" i="1"/>
  <c r="AL335" i="1" s="1"/>
  <c r="AA335" i="1"/>
  <c r="U335" i="1"/>
  <c r="AD351" i="1"/>
  <c r="AG276" i="1"/>
  <c r="AL276" i="1" s="1"/>
  <c r="AA276" i="1"/>
  <c r="X276" i="1"/>
  <c r="AD368" i="1"/>
  <c r="AG341" i="1"/>
  <c r="AL341" i="1" s="1"/>
  <c r="AA341" i="1"/>
  <c r="U341" i="1"/>
  <c r="AD357" i="1"/>
  <c r="V86" i="1"/>
  <c r="AD322" i="1"/>
  <c r="AG300" i="1"/>
  <c r="AL300" i="1" s="1"/>
  <c r="AA300" i="1"/>
  <c r="X300" i="1"/>
  <c r="AG229" i="1"/>
  <c r="AL229" i="1" s="1"/>
  <c r="X229" i="1"/>
  <c r="AA229" i="1"/>
  <c r="AC186" i="1"/>
  <c r="W186" i="1" s="1"/>
  <c r="BG288" i="1"/>
  <c r="AJ288" i="1"/>
  <c r="V234" i="1"/>
  <c r="AG209" i="1"/>
  <c r="AL209" i="1" s="1"/>
  <c r="AA209" i="1"/>
  <c r="U209" i="1"/>
  <c r="V302" i="1"/>
  <c r="V256" i="1"/>
  <c r="AG70" i="1"/>
  <c r="AL70" i="1" s="1"/>
  <c r="AA70" i="1"/>
  <c r="X70" i="1"/>
  <c r="V295" i="1"/>
  <c r="V275" i="1"/>
  <c r="AG270" i="1"/>
  <c r="AL270" i="1" s="1"/>
  <c r="AA270" i="1"/>
  <c r="X270" i="1"/>
  <c r="AG331" i="1"/>
  <c r="AL331" i="1" s="1"/>
  <c r="AA331" i="1"/>
  <c r="X331" i="1"/>
  <c r="AG137" i="1"/>
  <c r="AL137" i="1" s="1"/>
  <c r="AA137" i="1"/>
  <c r="V58" i="1"/>
  <c r="AC355" i="1"/>
  <c r="V318" i="1"/>
  <c r="V158" i="1"/>
  <c r="AG203" i="1"/>
  <c r="AL203" i="1" s="1"/>
  <c r="AA203" i="1"/>
  <c r="X203" i="1"/>
  <c r="AC311" i="1"/>
  <c r="AG265" i="1"/>
  <c r="AL265" i="1" s="1"/>
  <c r="AA265" i="1"/>
  <c r="X265" i="1"/>
  <c r="V353" i="1"/>
  <c r="AC289" i="1"/>
  <c r="AG299" i="1"/>
  <c r="AL299" i="1" s="1"/>
  <c r="AA299" i="1"/>
  <c r="U299" i="1"/>
  <c r="AG104" i="1"/>
  <c r="AL104" i="1" s="1"/>
  <c r="AA104" i="1"/>
  <c r="X104" i="1"/>
  <c r="AC213" i="1"/>
  <c r="W213" i="1" s="1"/>
  <c r="AJ139" i="1"/>
  <c r="BG139" i="1"/>
  <c r="V391" i="1"/>
  <c r="AG356" i="1"/>
  <c r="AL356" i="1" s="1"/>
  <c r="AA356" i="1"/>
  <c r="X356" i="1"/>
  <c r="AG206" i="1"/>
  <c r="AL206" i="1" s="1"/>
  <c r="AA206" i="1"/>
  <c r="AG358" i="1"/>
  <c r="AL358" i="1" s="1"/>
  <c r="AA358" i="1"/>
  <c r="AG152" i="1"/>
  <c r="AL152" i="1" s="1"/>
  <c r="AA152" i="1"/>
  <c r="AG197" i="1"/>
  <c r="AL197" i="1" s="1"/>
  <c r="AA197" i="1"/>
  <c r="U197" i="1"/>
  <c r="AG271" i="1"/>
  <c r="AL271" i="1" s="1"/>
  <c r="AA271" i="1"/>
  <c r="U271" i="1"/>
  <c r="AG354" i="1"/>
  <c r="AL354" i="1" s="1"/>
  <c r="AA354" i="1"/>
  <c r="U354" i="1"/>
  <c r="AG366" i="1"/>
  <c r="AL366" i="1" s="1"/>
  <c r="AA366" i="1"/>
  <c r="V254" i="1"/>
  <c r="AG223" i="1"/>
  <c r="AL223" i="1" s="1"/>
  <c r="AA223" i="1"/>
  <c r="U223" i="1"/>
  <c r="X383" i="1"/>
  <c r="AA383" i="1"/>
  <c r="AG383" i="1"/>
  <c r="AL383" i="1" s="1"/>
  <c r="AG208" i="1"/>
  <c r="AL208" i="1" s="1"/>
  <c r="X208" i="1"/>
  <c r="AA208" i="1"/>
  <c r="V300" i="1"/>
  <c r="V270" i="1"/>
  <c r="V331" i="1"/>
  <c r="AG145" i="1"/>
  <c r="AL145" i="1" s="1"/>
  <c r="AA145" i="1"/>
  <c r="AH198" i="1"/>
  <c r="V203" i="1"/>
  <c r="V265" i="1"/>
  <c r="AJ114" i="1"/>
  <c r="BG114" i="1"/>
  <c r="AG384" i="1"/>
  <c r="AL384" i="1" s="1"/>
  <c r="AA384" i="1"/>
  <c r="AG178" i="1"/>
  <c r="AL178" i="1" s="1"/>
  <c r="AA178" i="1"/>
  <c r="U178" i="1"/>
  <c r="AG320" i="1"/>
  <c r="AL320" i="1" s="1"/>
  <c r="AA320" i="1"/>
  <c r="AC271" i="1"/>
  <c r="AG182" i="1"/>
  <c r="AL182" i="1" s="1"/>
  <c r="AA182" i="1"/>
  <c r="U182" i="1"/>
  <c r="V281" i="1"/>
  <c r="AH382" i="1"/>
  <c r="AC93" i="1"/>
  <c r="W93" i="1" s="1"/>
  <c r="AC197" i="1"/>
  <c r="W197" i="1" s="1"/>
  <c r="AG298" i="1"/>
  <c r="AL298" i="1" s="1"/>
  <c r="AA298" i="1"/>
  <c r="U298" i="1"/>
  <c r="V395" i="1"/>
  <c r="AG131" i="1"/>
  <c r="AL131" i="1" s="1"/>
  <c r="AA131" i="1"/>
  <c r="X131" i="1"/>
  <c r="AG338" i="1"/>
  <c r="AL338" i="1" s="1"/>
  <c r="AA338" i="1"/>
  <c r="U338" i="1"/>
  <c r="AC354" i="1"/>
  <c r="AC169" i="1"/>
  <c r="W169" i="1" s="1"/>
  <c r="AC255" i="1"/>
  <c r="W255" i="1" s="1"/>
  <c r="U366" i="1"/>
  <c r="AG394" i="1"/>
  <c r="AL394" i="1" s="1"/>
  <c r="AA394" i="1"/>
  <c r="U394" i="1"/>
  <c r="AC257" i="1"/>
  <c r="W257" i="1" s="1"/>
  <c r="AG190" i="1"/>
  <c r="AL190" i="1" s="1"/>
  <c r="AA190" i="1"/>
  <c r="U190" i="1"/>
  <c r="AJ110" i="1"/>
  <c r="BG110" i="1"/>
  <c r="AC395" i="1"/>
  <c r="AG359" i="1"/>
  <c r="AL359" i="1" s="1"/>
  <c r="AA359" i="1"/>
  <c r="U359" i="1"/>
  <c r="AC276" i="1"/>
  <c r="AC341" i="1"/>
  <c r="AG365" i="1"/>
  <c r="AL365" i="1" s="1"/>
  <c r="AA365" i="1"/>
  <c r="X365" i="1"/>
  <c r="AG142" i="1"/>
  <c r="AL142" i="1" s="1"/>
  <c r="AA142" i="1"/>
  <c r="U142" i="1"/>
  <c r="AG86" i="1"/>
  <c r="AL86" i="1" s="1"/>
  <c r="AA86" i="1"/>
  <c r="X86" i="1"/>
  <c r="AC208" i="1"/>
  <c r="W208" i="1" s="1"/>
  <c r="AC300" i="1"/>
  <c r="AC229" i="1"/>
  <c r="W229" i="1" s="1"/>
  <c r="AG319" i="1"/>
  <c r="AL319" i="1" s="1"/>
  <c r="AA319" i="1"/>
  <c r="X319" i="1"/>
  <c r="V141" i="1"/>
  <c r="AG234" i="1"/>
  <c r="AL234" i="1" s="1"/>
  <c r="X234" i="1"/>
  <c r="AA234" i="1"/>
  <c r="V204" i="1"/>
  <c r="V332" i="1"/>
  <c r="V103" i="1"/>
  <c r="AG302" i="1"/>
  <c r="AL302" i="1" s="1"/>
  <c r="X302" i="1"/>
  <c r="AA302" i="1"/>
  <c r="X256" i="1"/>
  <c r="X64" i="1"/>
  <c r="AC70" i="1"/>
  <c r="W70" i="1" s="1"/>
  <c r="AG295" i="1"/>
  <c r="AL295" i="1" s="1"/>
  <c r="AA295" i="1"/>
  <c r="X295" i="1"/>
  <c r="AG275" i="1"/>
  <c r="AL275" i="1" s="1"/>
  <c r="AA275" i="1"/>
  <c r="X275" i="1"/>
  <c r="AC270" i="1"/>
  <c r="V241" i="1"/>
  <c r="U396" i="1"/>
  <c r="AC331" i="1"/>
  <c r="AJ217" i="1"/>
  <c r="BG217" i="1"/>
  <c r="AC137" i="1"/>
  <c r="W137" i="1" s="1"/>
  <c r="AC58" i="1"/>
  <c r="W58" i="1" s="1"/>
  <c r="V63" i="1"/>
  <c r="BG198" i="1"/>
  <c r="AG318" i="1"/>
  <c r="AL318" i="1" s="1"/>
  <c r="AA318" i="1"/>
  <c r="X318" i="1"/>
  <c r="AG158" i="1"/>
  <c r="AL158" i="1" s="1"/>
  <c r="X158" i="1"/>
  <c r="AA158" i="1"/>
  <c r="AG126" i="1"/>
  <c r="AL126" i="1" s="1"/>
  <c r="AA126" i="1"/>
  <c r="U126" i="1"/>
  <c r="AC265" i="1"/>
  <c r="W265" i="1" s="1"/>
  <c r="AG329" i="1"/>
  <c r="AL329" i="1" s="1"/>
  <c r="AA329" i="1"/>
  <c r="X329" i="1"/>
  <c r="AG353" i="1"/>
  <c r="AL353" i="1" s="1"/>
  <c r="X353" i="1"/>
  <c r="AA353" i="1"/>
  <c r="U83" i="1"/>
  <c r="AC104" i="1"/>
  <c r="W104" i="1" s="1"/>
  <c r="W386" i="1"/>
  <c r="AD386" i="1"/>
  <c r="AG330" i="1"/>
  <c r="AL330" i="1" s="1"/>
  <c r="X330" i="1"/>
  <c r="AA330" i="1"/>
  <c r="V258" i="1"/>
  <c r="AJ201" i="1"/>
  <c r="BG201" i="1"/>
  <c r="AC178" i="1"/>
  <c r="W178" i="1" s="1"/>
  <c r="AG108" i="1"/>
  <c r="AL108" i="1" s="1"/>
  <c r="AA108" i="1"/>
  <c r="U108" i="1"/>
  <c r="AG391" i="1"/>
  <c r="AL391" i="1" s="1"/>
  <c r="AA391" i="1"/>
  <c r="X391" i="1"/>
  <c r="X378" i="1"/>
  <c r="V388" i="1"/>
  <c r="AC356" i="1"/>
  <c r="AG332" i="1"/>
  <c r="AL332" i="1" s="1"/>
  <c r="X332" i="1"/>
  <c r="AA332" i="1"/>
  <c r="AG122" i="1"/>
  <c r="AL122" i="1" s="1"/>
  <c r="AA122" i="1"/>
  <c r="U122" i="1"/>
  <c r="AG225" i="1"/>
  <c r="AL225" i="1" s="1"/>
  <c r="AA225" i="1"/>
  <c r="AG192" i="1"/>
  <c r="AL192" i="1" s="1"/>
  <c r="AA192" i="1"/>
  <c r="U192" i="1"/>
  <c r="AG147" i="1"/>
  <c r="AL147" i="1" s="1"/>
  <c r="AA147" i="1"/>
  <c r="U147" i="1"/>
  <c r="AG327" i="1"/>
  <c r="AL327" i="1" s="1"/>
  <c r="AA327" i="1"/>
  <c r="V70" i="1"/>
  <c r="AG99" i="1"/>
  <c r="AL99" i="1" s="1"/>
  <c r="AA99" i="1"/>
  <c r="AJ153" i="1"/>
  <c r="BG153" i="1"/>
  <c r="AJ389" i="1"/>
  <c r="BG389" i="1"/>
  <c r="AG339" i="1"/>
  <c r="AL339" i="1" s="1"/>
  <c r="AA339" i="1"/>
  <c r="AG121" i="1"/>
  <c r="AL121" i="1" s="1"/>
  <c r="AA121" i="1"/>
  <c r="AG245" i="1"/>
  <c r="AL245" i="1" s="1"/>
  <c r="AA245" i="1"/>
  <c r="AG344" i="1"/>
  <c r="AL344" i="1" s="1"/>
  <c r="AA344" i="1"/>
  <c r="V356" i="1"/>
  <c r="AH379" i="1"/>
  <c r="V379" i="1"/>
  <c r="V319" i="1"/>
  <c r="V307" i="1"/>
  <c r="AG227" i="1"/>
  <c r="AL227" i="1" s="1"/>
  <c r="AA227" i="1"/>
  <c r="AG307" i="1"/>
  <c r="AL307" i="1" s="1"/>
  <c r="AA307" i="1"/>
  <c r="X307" i="1"/>
  <c r="U227" i="1"/>
  <c r="AG236" i="1"/>
  <c r="AL236" i="1" s="1"/>
  <c r="AA236" i="1"/>
  <c r="U236" i="1"/>
  <c r="U358" i="1"/>
  <c r="AG324" i="1"/>
  <c r="AL324" i="1" s="1"/>
  <c r="AA324" i="1"/>
  <c r="U324" i="1"/>
  <c r="AG281" i="1"/>
  <c r="AL281" i="1" s="1"/>
  <c r="AA281" i="1"/>
  <c r="X281" i="1"/>
  <c r="AC307" i="1"/>
  <c r="AC227" i="1"/>
  <c r="W227" i="1" s="1"/>
  <c r="AG376" i="1"/>
  <c r="AL376" i="1" s="1"/>
  <c r="X376" i="1"/>
  <c r="AA376" i="1"/>
  <c r="AG135" i="1"/>
  <c r="AL135" i="1" s="1"/>
  <c r="AA135" i="1"/>
  <c r="U135" i="1"/>
  <c r="U146" i="1"/>
  <c r="AC182" i="1"/>
  <c r="W182" i="1" s="1"/>
  <c r="AC298" i="1"/>
  <c r="AG125" i="1"/>
  <c r="AL125" i="1" s="1"/>
  <c r="AA125" i="1"/>
  <c r="U125" i="1"/>
  <c r="AC131" i="1"/>
  <c r="W131" i="1" s="1"/>
  <c r="AD338" i="1"/>
  <c r="AG362" i="1"/>
  <c r="AL362" i="1" s="1"/>
  <c r="AA362" i="1"/>
  <c r="U362" i="1"/>
  <c r="AG360" i="1"/>
  <c r="AL360" i="1" s="1"/>
  <c r="AA360" i="1"/>
  <c r="U360" i="1"/>
  <c r="AG282" i="1"/>
  <c r="AL282" i="1" s="1"/>
  <c r="AA282" i="1"/>
  <c r="AG211" i="1"/>
  <c r="AL211" i="1" s="1"/>
  <c r="AA211" i="1"/>
  <c r="AC76" i="1"/>
  <c r="W76" i="1" s="1"/>
  <c r="AC394" i="1"/>
  <c r="AG363" i="1"/>
  <c r="AL363" i="1" s="1"/>
  <c r="AA363" i="1"/>
  <c r="AA374" i="1"/>
  <c r="AG374" i="1"/>
  <c r="AL374" i="1" s="1"/>
  <c r="U374" i="1"/>
  <c r="AC190" i="1"/>
  <c r="W190" i="1" s="1"/>
  <c r="AG165" i="1"/>
  <c r="AL165" i="1" s="1"/>
  <c r="AA165" i="1"/>
  <c r="X165" i="1"/>
  <c r="AG81" i="1"/>
  <c r="AL81" i="1" s="1"/>
  <c r="AA81" i="1"/>
  <c r="U81" i="1"/>
  <c r="U152" i="1"/>
  <c r="AG321" i="1"/>
  <c r="AL321" i="1" s="1"/>
  <c r="AA321" i="1"/>
  <c r="U321" i="1"/>
  <c r="AC335" i="1"/>
  <c r="AC359" i="1"/>
  <c r="AG325" i="1"/>
  <c r="AL325" i="1" s="1"/>
  <c r="AA325" i="1"/>
  <c r="U325" i="1"/>
  <c r="AC365" i="1"/>
  <c r="AC142" i="1"/>
  <c r="W142" i="1" s="1"/>
  <c r="AG393" i="1"/>
  <c r="AL393" i="1" s="1"/>
  <c r="AA393" i="1"/>
  <c r="AC319" i="1"/>
  <c r="AG232" i="1"/>
  <c r="AL232" i="1" s="1"/>
  <c r="AA232" i="1"/>
  <c r="U232" i="1"/>
  <c r="AG60" i="1"/>
  <c r="AL60" i="1" s="1"/>
  <c r="AA60" i="1"/>
  <c r="V386" i="1"/>
  <c r="AH386" i="1"/>
  <c r="AG248" i="1"/>
  <c r="AL248" i="1" s="1"/>
  <c r="AA248" i="1"/>
  <c r="X248" i="1"/>
  <c r="AJ101" i="1"/>
  <c r="BG101" i="1"/>
  <c r="AG150" i="1"/>
  <c r="AL150" i="1" s="1"/>
  <c r="AA150" i="1"/>
  <c r="AG222" i="1"/>
  <c r="AL222" i="1" s="1"/>
  <c r="AA222" i="1"/>
  <c r="AG109" i="1"/>
  <c r="AL109" i="1" s="1"/>
  <c r="AA109" i="1"/>
  <c r="U109" i="1"/>
  <c r="X141" i="1"/>
  <c r="AC234" i="1"/>
  <c r="W234" i="1" s="1"/>
  <c r="AC209" i="1"/>
  <c r="W209" i="1" s="1"/>
  <c r="AG148" i="1"/>
  <c r="AL148" i="1" s="1"/>
  <c r="AA148" i="1"/>
  <c r="AG87" i="1"/>
  <c r="AL87" i="1" s="1"/>
  <c r="AA87" i="1"/>
  <c r="AG204" i="1"/>
  <c r="AL204" i="1" s="1"/>
  <c r="AA204" i="1"/>
  <c r="X204" i="1"/>
  <c r="W381" i="1"/>
  <c r="AD381" i="1"/>
  <c r="AG103" i="1"/>
  <c r="AL103" i="1" s="1"/>
  <c r="X103" i="1"/>
  <c r="AA103" i="1"/>
  <c r="AC302" i="1"/>
  <c r="AC295" i="1"/>
  <c r="AJ180" i="1"/>
  <c r="BG180" i="1"/>
  <c r="AC275" i="1"/>
  <c r="U145" i="1"/>
  <c r="AG241" i="1"/>
  <c r="AL241" i="1" s="1"/>
  <c r="AA241" i="1"/>
  <c r="X241" i="1"/>
  <c r="U206" i="1"/>
  <c r="X198" i="1"/>
  <c r="AC318" i="1"/>
  <c r="AC158" i="1"/>
  <c r="W158" i="1" s="1"/>
  <c r="AC203" i="1"/>
  <c r="W203" i="1" s="1"/>
  <c r="AC126" i="1"/>
  <c r="W126" i="1" s="1"/>
  <c r="AC329" i="1"/>
  <c r="AC353" i="1"/>
  <c r="AG364" i="1"/>
  <c r="AL364" i="1" s="1"/>
  <c r="AA364" i="1"/>
  <c r="AC299" i="1"/>
  <c r="V267" i="1"/>
  <c r="AC330" i="1"/>
  <c r="AG326" i="1"/>
  <c r="AL326" i="1" s="1"/>
  <c r="AA326" i="1"/>
  <c r="AG258" i="1"/>
  <c r="AL258" i="1" s="1"/>
  <c r="AA258" i="1"/>
  <c r="X258" i="1"/>
  <c r="AG274" i="1"/>
  <c r="AL274" i="1" s="1"/>
  <c r="AA274" i="1"/>
  <c r="U274" i="1"/>
  <c r="AC108" i="1"/>
  <c r="W108" i="1" s="1"/>
  <c r="AC391" i="1"/>
  <c r="AG388" i="1"/>
  <c r="AL388" i="1" s="1"/>
  <c r="AA388" i="1"/>
  <c r="X388" i="1"/>
  <c r="AH179" i="1"/>
  <c r="V179" i="1"/>
  <c r="AC332" i="1"/>
  <c r="AG128" i="1"/>
  <c r="AL128" i="1" s="1"/>
  <c r="AA128" i="1"/>
  <c r="BG379" i="1"/>
  <c r="AJ379" i="1"/>
  <c r="U137" i="1"/>
  <c r="AJ176" i="1"/>
  <c r="BG176" i="1"/>
  <c r="AJ303" i="1"/>
  <c r="BG303" i="1"/>
  <c r="AG252" i="1"/>
  <c r="AL252" i="1" s="1"/>
  <c r="AA252" i="1"/>
  <c r="U252" i="1"/>
  <c r="AG191" i="1"/>
  <c r="AL191" i="1" s="1"/>
  <c r="X191" i="1"/>
  <c r="AA191" i="1"/>
  <c r="AG373" i="1"/>
  <c r="AL373" i="1" s="1"/>
  <c r="AA373" i="1"/>
  <c r="U373" i="1"/>
  <c r="AA116" i="1"/>
  <c r="AG116" i="1"/>
  <c r="AL116" i="1" s="1"/>
  <c r="U116" i="1"/>
  <c r="AG230" i="1"/>
  <c r="AL230" i="1" s="1"/>
  <c r="AA230" i="1"/>
  <c r="U230" i="1"/>
  <c r="AG162" i="1"/>
  <c r="AL162" i="1" s="1"/>
  <c r="AA162" i="1"/>
  <c r="U162" i="1"/>
  <c r="AG59" i="1"/>
  <c r="AL59" i="1" s="1"/>
  <c r="AA59" i="1"/>
  <c r="AG336" i="1"/>
  <c r="AL336" i="1" s="1"/>
  <c r="AA336" i="1"/>
  <c r="AG361" i="1"/>
  <c r="AL361" i="1" s="1"/>
  <c r="AA361" i="1"/>
  <c r="V169" i="1"/>
  <c r="AG193" i="1"/>
  <c r="AL193" i="1" s="1"/>
  <c r="AA193" i="1"/>
  <c r="U193" i="1"/>
  <c r="AG312" i="1"/>
  <c r="AL312" i="1" s="1"/>
  <c r="X312" i="1"/>
  <c r="AA312" i="1"/>
  <c r="AG112" i="1"/>
  <c r="AL112" i="1" s="1"/>
  <c r="AA112" i="1"/>
  <c r="U112" i="1"/>
  <c r="U264" i="1"/>
  <c r="AG283" i="1"/>
  <c r="AL283" i="1" s="1"/>
  <c r="AA283" i="1"/>
  <c r="U283" i="1"/>
  <c r="AG188" i="1"/>
  <c r="AL188" i="1" s="1"/>
  <c r="AA188" i="1"/>
  <c r="U188" i="1"/>
  <c r="U317" i="1"/>
  <c r="AG345" i="1"/>
  <c r="AL345" i="1" s="1"/>
  <c r="AA345" i="1"/>
  <c r="U345" i="1"/>
  <c r="V365" i="1"/>
  <c r="AG343" i="1"/>
  <c r="AL343" i="1" s="1"/>
  <c r="AA343" i="1"/>
  <c r="U343" i="1"/>
  <c r="AG392" i="1"/>
  <c r="AL392" i="1" s="1"/>
  <c r="AA392" i="1"/>
  <c r="U392" i="1"/>
  <c r="AG349" i="1"/>
  <c r="AL349" i="1" s="1"/>
  <c r="AA349" i="1"/>
  <c r="U349" i="1"/>
  <c r="AG235" i="1"/>
  <c r="AL235" i="1" s="1"/>
  <c r="AA235" i="1"/>
  <c r="X235" i="1"/>
  <c r="V329" i="1"/>
  <c r="AG164" i="1"/>
  <c r="AL164" i="1" s="1"/>
  <c r="AA164" i="1"/>
  <c r="X164" i="1"/>
  <c r="AG375" i="1"/>
  <c r="AL375" i="1" s="1"/>
  <c r="AA375" i="1"/>
  <c r="X375" i="1"/>
  <c r="AJ102" i="1"/>
  <c r="BG102" i="1"/>
  <c r="AH61" i="1"/>
  <c r="V61" i="1"/>
  <c r="U273" i="1"/>
  <c r="AJ315" i="1"/>
  <c r="BG315" i="1"/>
  <c r="U372" i="1"/>
  <c r="AJ238" i="1"/>
  <c r="BG238" i="1"/>
  <c r="BG221" i="1"/>
  <c r="AJ221" i="1"/>
  <c r="U225" i="1"/>
  <c r="AJ141" i="1"/>
  <c r="BG141" i="1"/>
  <c r="AG334" i="1"/>
  <c r="AL334" i="1" s="1"/>
  <c r="AA334" i="1"/>
  <c r="X334" i="1"/>
  <c r="U231" i="1"/>
  <c r="U88" i="1"/>
  <c r="U311" i="1"/>
  <c r="U181" i="1"/>
  <c r="U96" i="1"/>
  <c r="AH381" i="1"/>
  <c r="V381" i="1"/>
  <c r="AG369" i="1"/>
  <c r="AL369" i="1" s="1"/>
  <c r="X369" i="1"/>
  <c r="AA369" i="1"/>
  <c r="U342" i="1"/>
  <c r="U134" i="1"/>
  <c r="U313" i="1"/>
  <c r="AJ63" i="1"/>
  <c r="BG63" i="1"/>
  <c r="AH91" i="1"/>
  <c r="V91" i="1"/>
  <c r="U166" i="1"/>
  <c r="AG350" i="1"/>
  <c r="AL350" i="1" s="1"/>
  <c r="AA350" i="1"/>
  <c r="AG115" i="1"/>
  <c r="AL115" i="1" s="1"/>
  <c r="AA115" i="1"/>
  <c r="X115" i="1"/>
  <c r="X61" i="1"/>
  <c r="AG82" i="1"/>
  <c r="AL82" i="1" s="1"/>
  <c r="AA82" i="1"/>
  <c r="U82" i="1"/>
  <c r="U214" i="1"/>
  <c r="AJ94" i="1"/>
  <c r="BG94" i="1"/>
  <c r="BG390" i="1"/>
  <c r="AJ390" i="1"/>
  <c r="AJ386" i="1"/>
  <c r="BG386" i="1"/>
  <c r="AH138" i="1"/>
  <c r="U133" i="1"/>
  <c r="AG69" i="1"/>
  <c r="AL69" i="1" s="1"/>
  <c r="AA69" i="1"/>
  <c r="X69" i="1"/>
  <c r="AC385" i="1"/>
  <c r="U244" i="1"/>
  <c r="AH221" i="1"/>
  <c r="AH101" i="1"/>
  <c r="BG200" i="1" l="1"/>
  <c r="BG189" i="1"/>
  <c r="BG73" i="1"/>
  <c r="BG129" i="1"/>
  <c r="AJ74" i="1"/>
  <c r="AH161" i="1"/>
  <c r="Y61" i="1"/>
  <c r="AH141" i="1"/>
  <c r="Y378" i="1"/>
  <c r="AH73" i="1"/>
  <c r="AH110" i="1"/>
  <c r="AK390" i="1"/>
  <c r="AN390" i="1"/>
  <c r="BH238" i="1"/>
  <c r="BK238" i="1"/>
  <c r="BJ238" i="1"/>
  <c r="AZ238" i="1"/>
  <c r="AW238" i="1"/>
  <c r="BH102" i="1"/>
  <c r="BK102" i="1"/>
  <c r="AZ102" i="1"/>
  <c r="BJ102" i="1"/>
  <c r="AW102" i="1"/>
  <c r="AK176" i="1"/>
  <c r="AN176" i="1"/>
  <c r="BH180" i="1"/>
  <c r="BK180" i="1"/>
  <c r="BJ180" i="1"/>
  <c r="AZ180" i="1"/>
  <c r="AW180" i="1"/>
  <c r="AK114" i="1"/>
  <c r="AN114" i="1"/>
  <c r="AK202" i="1"/>
  <c r="AN202" i="1"/>
  <c r="AK328" i="1"/>
  <c r="AN328" i="1"/>
  <c r="AK156" i="1"/>
  <c r="AN156" i="1"/>
  <c r="BH157" i="1"/>
  <c r="BK157" i="1"/>
  <c r="BJ157" i="1"/>
  <c r="AZ157" i="1"/>
  <c r="AW157" i="1"/>
  <c r="AK251" i="1"/>
  <c r="AN251" i="1"/>
  <c r="AK297" i="1"/>
  <c r="AN297" i="1"/>
  <c r="BH74" i="1"/>
  <c r="BK74" i="1"/>
  <c r="BJ74" i="1"/>
  <c r="AZ74" i="1"/>
  <c r="AW74" i="1"/>
  <c r="AB263" i="1"/>
  <c r="AK263" i="1"/>
  <c r="AN263" i="1"/>
  <c r="AK141" i="1"/>
  <c r="AN141" i="1"/>
  <c r="BH390" i="1"/>
  <c r="BK390" i="1"/>
  <c r="BJ390" i="1"/>
  <c r="AZ390" i="1"/>
  <c r="AW390" i="1"/>
  <c r="BH63" i="1"/>
  <c r="BK63" i="1"/>
  <c r="AZ63" i="1"/>
  <c r="BJ63" i="1"/>
  <c r="AW63" i="1"/>
  <c r="AK238" i="1"/>
  <c r="AN238" i="1"/>
  <c r="AK102" i="1"/>
  <c r="AN102" i="1"/>
  <c r="AK180" i="1"/>
  <c r="FK180" i="1" s="1"/>
  <c r="AN180" i="1"/>
  <c r="BH73" i="1"/>
  <c r="BK73" i="1"/>
  <c r="BJ73" i="1"/>
  <c r="AZ73" i="1"/>
  <c r="AW73" i="1"/>
  <c r="BH110" i="1"/>
  <c r="BK110" i="1"/>
  <c r="AZ110" i="1"/>
  <c r="BJ110" i="1"/>
  <c r="AW110" i="1"/>
  <c r="BH200" i="1"/>
  <c r="BK200" i="1"/>
  <c r="BJ200" i="1"/>
  <c r="AZ200" i="1"/>
  <c r="AW200" i="1"/>
  <c r="BH381" i="1"/>
  <c r="BK381" i="1"/>
  <c r="BJ381" i="1"/>
  <c r="AZ381" i="1"/>
  <c r="AW381" i="1"/>
  <c r="BH249" i="1"/>
  <c r="BK249" i="1"/>
  <c r="BJ249" i="1"/>
  <c r="AZ249" i="1"/>
  <c r="AW249" i="1"/>
  <c r="BH138" i="1"/>
  <c r="BK138" i="1"/>
  <c r="BJ138" i="1"/>
  <c r="AZ138" i="1"/>
  <c r="AW138" i="1"/>
  <c r="AK174" i="1"/>
  <c r="AN174" i="1"/>
  <c r="AM294" i="1"/>
  <c r="AK294" i="1"/>
  <c r="AN294" i="1"/>
  <c r="AM132" i="1"/>
  <c r="AK132" i="1"/>
  <c r="AN132" i="1"/>
  <c r="BH250" i="1"/>
  <c r="BK250" i="1"/>
  <c r="BJ250" i="1"/>
  <c r="AZ250" i="1"/>
  <c r="AW250" i="1"/>
  <c r="BH106" i="1"/>
  <c r="BK106" i="1"/>
  <c r="BJ106" i="1"/>
  <c r="AZ106" i="1"/>
  <c r="AW106" i="1"/>
  <c r="BH144" i="1"/>
  <c r="BK144" i="1"/>
  <c r="BJ144" i="1"/>
  <c r="AZ144" i="1"/>
  <c r="AW144" i="1"/>
  <c r="BH296" i="1"/>
  <c r="BK296" i="1"/>
  <c r="BJ296" i="1"/>
  <c r="AZ296" i="1"/>
  <c r="AW296" i="1"/>
  <c r="BH187" i="1"/>
  <c r="BK187" i="1"/>
  <c r="BJ187" i="1"/>
  <c r="AZ187" i="1"/>
  <c r="AW187" i="1"/>
  <c r="AM287" i="1"/>
  <c r="AK287" i="1"/>
  <c r="AN287" i="1"/>
  <c r="AK293" i="1"/>
  <c r="AN293" i="1"/>
  <c r="BH64" i="1"/>
  <c r="BK64" i="1"/>
  <c r="BJ64" i="1"/>
  <c r="AZ64" i="1"/>
  <c r="AW64" i="1"/>
  <c r="BH94" i="1"/>
  <c r="BK94" i="1"/>
  <c r="AZ94" i="1"/>
  <c r="BJ94" i="1"/>
  <c r="AW94" i="1"/>
  <c r="AK63" i="1"/>
  <c r="FK63" i="1" s="1"/>
  <c r="AN63" i="1"/>
  <c r="AK379" i="1"/>
  <c r="AN379" i="1"/>
  <c r="BH101" i="1"/>
  <c r="BK101" i="1"/>
  <c r="BJ101" i="1"/>
  <c r="AZ101" i="1"/>
  <c r="AW101" i="1"/>
  <c r="AK73" i="1"/>
  <c r="AN73" i="1"/>
  <c r="BH217" i="1"/>
  <c r="BK217" i="1"/>
  <c r="BJ217" i="1"/>
  <c r="AZ217" i="1"/>
  <c r="AW217" i="1"/>
  <c r="AK110" i="1"/>
  <c r="FK110" i="1" s="1"/>
  <c r="AN110" i="1"/>
  <c r="BH139" i="1"/>
  <c r="BK139" i="1"/>
  <c r="BJ139" i="1"/>
  <c r="AZ139" i="1"/>
  <c r="AW139" i="1"/>
  <c r="AK200" i="1"/>
  <c r="AN200" i="1"/>
  <c r="BH72" i="1"/>
  <c r="BK72" i="1"/>
  <c r="BJ72" i="1"/>
  <c r="AZ72" i="1"/>
  <c r="AW72" i="1"/>
  <c r="AK381" i="1"/>
  <c r="FK381" i="1" s="1"/>
  <c r="AN381" i="1"/>
  <c r="AK249" i="1"/>
  <c r="AN249" i="1"/>
  <c r="BH189" i="1"/>
  <c r="BK189" i="1"/>
  <c r="BJ189" i="1"/>
  <c r="AZ189" i="1"/>
  <c r="AW189" i="1"/>
  <c r="BH290" i="1"/>
  <c r="BK290" i="1"/>
  <c r="BJ290" i="1"/>
  <c r="AZ290" i="1"/>
  <c r="AW290" i="1"/>
  <c r="AK130" i="1"/>
  <c r="AN130" i="1"/>
  <c r="AK220" i="1"/>
  <c r="AN220" i="1"/>
  <c r="AB246" i="1"/>
  <c r="AK246" i="1"/>
  <c r="AN246" i="1"/>
  <c r="AK136" i="1"/>
  <c r="AN136" i="1"/>
  <c r="AK269" i="1"/>
  <c r="AN269" i="1"/>
  <c r="BH77" i="1"/>
  <c r="BK77" i="1"/>
  <c r="BJ77" i="1"/>
  <c r="AZ77" i="1"/>
  <c r="AW77" i="1"/>
  <c r="BH172" i="1"/>
  <c r="BK172" i="1"/>
  <c r="BJ172" i="1"/>
  <c r="AZ172" i="1"/>
  <c r="AW172" i="1"/>
  <c r="AK98" i="1"/>
  <c r="AN98" i="1"/>
  <c r="AK85" i="1"/>
  <c r="AN85" i="1"/>
  <c r="AK105" i="1"/>
  <c r="AN105" i="1"/>
  <c r="AK196" i="1"/>
  <c r="AN196" i="1"/>
  <c r="BH141" i="1"/>
  <c r="BK141" i="1"/>
  <c r="BJ141" i="1"/>
  <c r="AZ141" i="1"/>
  <c r="AW141" i="1"/>
  <c r="BH315" i="1"/>
  <c r="BK315" i="1"/>
  <c r="BJ315" i="1"/>
  <c r="AZ315" i="1"/>
  <c r="AW315" i="1"/>
  <c r="BH379" i="1"/>
  <c r="BK379" i="1"/>
  <c r="BJ379" i="1"/>
  <c r="AZ379" i="1"/>
  <c r="AW379" i="1"/>
  <c r="Y101" i="1"/>
  <c r="AK101" i="1"/>
  <c r="AN101" i="1"/>
  <c r="BH389" i="1"/>
  <c r="BK389" i="1"/>
  <c r="BJ389" i="1"/>
  <c r="AZ389" i="1"/>
  <c r="AW389" i="1"/>
  <c r="AK217" i="1"/>
  <c r="FK217" i="1" s="1"/>
  <c r="AN217" i="1"/>
  <c r="AK139" i="1"/>
  <c r="AN139" i="1"/>
  <c r="AK288" i="1"/>
  <c r="AN288" i="1"/>
  <c r="BH66" i="1"/>
  <c r="BK66" i="1"/>
  <c r="BJ66" i="1"/>
  <c r="AZ66" i="1"/>
  <c r="AW66" i="1"/>
  <c r="AK72" i="1"/>
  <c r="AN72" i="1"/>
  <c r="AK189" i="1"/>
  <c r="FK189" i="1" s="1"/>
  <c r="AN189" i="1"/>
  <c r="AK314" i="1"/>
  <c r="AN314" i="1"/>
  <c r="BH173" i="1"/>
  <c r="BK173" i="1"/>
  <c r="BJ173" i="1"/>
  <c r="AZ173" i="1"/>
  <c r="AW173" i="1"/>
  <c r="AK398" i="1"/>
  <c r="AN398" i="1"/>
  <c r="AK127" i="1"/>
  <c r="AN127" i="1"/>
  <c r="AK184" i="1"/>
  <c r="AN184" i="1"/>
  <c r="AK120" i="1"/>
  <c r="AN120" i="1"/>
  <c r="AK378" i="1"/>
  <c r="AN378" i="1"/>
  <c r="AM175" i="1"/>
  <c r="AK175" i="1"/>
  <c r="AN175" i="1"/>
  <c r="AB278" i="1"/>
  <c r="AK278" i="1"/>
  <c r="AN278" i="1"/>
  <c r="AM268" i="1"/>
  <c r="AK268" i="1"/>
  <c r="AN268" i="1"/>
  <c r="AK171" i="1"/>
  <c r="AN171" i="1"/>
  <c r="AK389" i="1"/>
  <c r="AN389" i="1"/>
  <c r="BH201" i="1"/>
  <c r="BK201" i="1"/>
  <c r="BJ201" i="1"/>
  <c r="AZ201" i="1"/>
  <c r="AW201" i="1"/>
  <c r="BH288" i="1"/>
  <c r="BK288" i="1"/>
  <c r="BJ288" i="1"/>
  <c r="AZ288" i="1"/>
  <c r="AW288" i="1"/>
  <c r="AK66" i="1"/>
  <c r="AN66" i="1"/>
  <c r="BH314" i="1"/>
  <c r="BK314" i="1"/>
  <c r="BJ314" i="1"/>
  <c r="AZ314" i="1"/>
  <c r="AW314" i="1"/>
  <c r="BH286" i="1"/>
  <c r="BK286" i="1"/>
  <c r="BJ286" i="1"/>
  <c r="AZ286" i="1"/>
  <c r="AW286" i="1"/>
  <c r="AK267" i="1"/>
  <c r="AN267" i="1"/>
  <c r="AB185" i="1"/>
  <c r="AK185" i="1"/>
  <c r="AN185" i="1"/>
  <c r="AK179" i="1"/>
  <c r="AN179" i="1"/>
  <c r="BH195" i="1"/>
  <c r="BK195" i="1"/>
  <c r="BJ195" i="1"/>
  <c r="AZ195" i="1"/>
  <c r="AW195" i="1"/>
  <c r="AM233" i="1"/>
  <c r="AK233" i="1"/>
  <c r="AN233" i="1"/>
  <c r="BH226" i="1"/>
  <c r="BK226" i="1"/>
  <c r="BJ226" i="1"/>
  <c r="AZ226" i="1"/>
  <c r="AW226" i="1"/>
  <c r="AK284" i="1"/>
  <c r="AN284" i="1"/>
  <c r="BH113" i="1"/>
  <c r="BK113" i="1"/>
  <c r="BJ113" i="1"/>
  <c r="AZ113" i="1"/>
  <c r="AW113" i="1"/>
  <c r="AK107" i="1"/>
  <c r="AN107" i="1"/>
  <c r="AK62" i="1"/>
  <c r="AN62" i="1"/>
  <c r="AK253" i="1"/>
  <c r="AN253" i="1"/>
  <c r="BH199" i="1"/>
  <c r="BK199" i="1"/>
  <c r="BJ199" i="1"/>
  <c r="AZ199" i="1"/>
  <c r="AW199" i="1"/>
  <c r="BH303" i="1"/>
  <c r="BK303" i="1"/>
  <c r="BJ303" i="1"/>
  <c r="AZ303" i="1"/>
  <c r="AW303" i="1"/>
  <c r="BH153" i="1"/>
  <c r="BK153" i="1"/>
  <c r="BJ153" i="1"/>
  <c r="AZ153" i="1"/>
  <c r="AW153" i="1"/>
  <c r="AK201" i="1"/>
  <c r="AN201" i="1"/>
  <c r="AK74" i="1"/>
  <c r="AN74" i="1"/>
  <c r="BH382" i="1"/>
  <c r="BK382" i="1"/>
  <c r="AZ382" i="1"/>
  <c r="BJ382" i="1"/>
  <c r="AW382" i="1"/>
  <c r="BH129" i="1"/>
  <c r="BK129" i="1"/>
  <c r="BJ129" i="1"/>
  <c r="AZ129" i="1"/>
  <c r="AW129" i="1"/>
  <c r="BH266" i="1"/>
  <c r="BK266" i="1"/>
  <c r="BJ266" i="1"/>
  <c r="AZ266" i="1"/>
  <c r="AW266" i="1"/>
  <c r="AK205" i="1"/>
  <c r="AN205" i="1"/>
  <c r="BH111" i="1"/>
  <c r="BK111" i="1"/>
  <c r="AZ111" i="1"/>
  <c r="BJ111" i="1"/>
  <c r="AW111" i="1"/>
  <c r="AK95" i="1"/>
  <c r="AN95" i="1"/>
  <c r="AK280" i="1"/>
  <c r="AN280" i="1"/>
  <c r="AK91" i="1"/>
  <c r="AN91" i="1"/>
  <c r="AK272" i="1"/>
  <c r="AN272" i="1"/>
  <c r="BH216" i="1"/>
  <c r="BK216" i="1"/>
  <c r="BJ216" i="1"/>
  <c r="AZ216" i="1"/>
  <c r="AW216" i="1"/>
  <c r="AK123" i="1"/>
  <c r="AN123" i="1"/>
  <c r="AK159" i="1"/>
  <c r="AN159" i="1"/>
  <c r="AK161" i="1"/>
  <c r="AN161" i="1"/>
  <c r="BH124" i="1"/>
  <c r="BK124" i="1"/>
  <c r="BJ124" i="1"/>
  <c r="AZ124" i="1"/>
  <c r="AW124" i="1"/>
  <c r="AK315" i="1"/>
  <c r="AN315" i="1"/>
  <c r="AK303" i="1"/>
  <c r="AN303" i="1"/>
  <c r="AK153" i="1"/>
  <c r="AN153" i="1"/>
  <c r="BH198" i="1"/>
  <c r="BK198" i="1"/>
  <c r="BJ198" i="1"/>
  <c r="AZ198" i="1"/>
  <c r="AW198" i="1"/>
  <c r="AK382" i="1"/>
  <c r="AN382" i="1"/>
  <c r="AK129" i="1"/>
  <c r="AN129" i="1"/>
  <c r="BH61" i="1"/>
  <c r="BK61" i="1"/>
  <c r="BJ61" i="1"/>
  <c r="AZ61" i="1"/>
  <c r="AW61" i="1"/>
  <c r="BH163" i="1"/>
  <c r="BK163" i="1"/>
  <c r="BJ163" i="1"/>
  <c r="AZ163" i="1"/>
  <c r="AW163" i="1"/>
  <c r="AK151" i="1"/>
  <c r="AN151" i="1"/>
  <c r="AK256" i="1"/>
  <c r="AN256" i="1"/>
  <c r="AK97" i="1"/>
  <c r="AN97" i="1"/>
  <c r="AK242" i="1"/>
  <c r="AN242" i="1"/>
  <c r="AK71" i="1"/>
  <c r="AN71" i="1"/>
  <c r="AK207" i="1"/>
  <c r="AN207" i="1"/>
  <c r="BH212" i="1"/>
  <c r="BK212" i="1"/>
  <c r="BJ212" i="1"/>
  <c r="AZ212" i="1"/>
  <c r="AW212" i="1"/>
  <c r="AK198" i="1"/>
  <c r="AN198" i="1"/>
  <c r="AK94" i="1"/>
  <c r="AN94" i="1"/>
  <c r="BH386" i="1"/>
  <c r="BK386" i="1"/>
  <c r="BJ386" i="1"/>
  <c r="AZ386" i="1"/>
  <c r="AW386" i="1"/>
  <c r="Y221" i="1"/>
  <c r="AK221" i="1"/>
  <c r="AN221" i="1"/>
  <c r="AK386" i="1"/>
  <c r="AN386" i="1"/>
  <c r="BH221" i="1"/>
  <c r="BK221" i="1"/>
  <c r="BJ221" i="1"/>
  <c r="AZ221" i="1"/>
  <c r="AW221" i="1"/>
  <c r="BH176" i="1"/>
  <c r="BK176" i="1"/>
  <c r="BJ176" i="1"/>
  <c r="AZ176" i="1"/>
  <c r="AW176" i="1"/>
  <c r="BH114" i="1"/>
  <c r="BK114" i="1"/>
  <c r="BJ114" i="1"/>
  <c r="AZ114" i="1"/>
  <c r="AW114" i="1"/>
  <c r="AK199" i="1"/>
  <c r="AN199" i="1"/>
  <c r="AK61" i="1"/>
  <c r="AN61" i="1"/>
  <c r="BH243" i="1"/>
  <c r="BK243" i="1"/>
  <c r="BJ243" i="1"/>
  <c r="AZ243" i="1"/>
  <c r="AW243" i="1"/>
  <c r="AK84" i="1"/>
  <c r="AN84" i="1"/>
  <c r="AK262" i="1"/>
  <c r="AN262" i="1"/>
  <c r="AK316" i="1"/>
  <c r="AN316" i="1"/>
  <c r="AK67" i="1"/>
  <c r="AN67" i="1"/>
  <c r="AK149" i="1"/>
  <c r="AN149" i="1"/>
  <c r="BH92" i="1"/>
  <c r="BK92" i="1"/>
  <c r="BJ92" i="1"/>
  <c r="AZ92" i="1"/>
  <c r="AW92" i="1"/>
  <c r="AK117" i="1"/>
  <c r="AN117" i="1"/>
  <c r="AK155" i="1"/>
  <c r="AN155" i="1"/>
  <c r="AM224" i="1"/>
  <c r="AK224" i="1"/>
  <c r="AN224" i="1"/>
  <c r="AK215" i="1"/>
  <c r="AN215" i="1"/>
  <c r="AJ124" i="1"/>
  <c r="AM124" i="1" s="1"/>
  <c r="AH129" i="1"/>
  <c r="V129" i="1"/>
  <c r="Y278" i="1"/>
  <c r="V293" i="1"/>
  <c r="BG215" i="1"/>
  <c r="V62" i="1"/>
  <c r="Y263" i="1"/>
  <c r="AH253" i="1"/>
  <c r="Y196" i="1"/>
  <c r="Y132" i="1"/>
  <c r="Y123" i="1"/>
  <c r="S40" i="1" s="1"/>
  <c r="BG267" i="1"/>
  <c r="AH196" i="1"/>
  <c r="AH287" i="1"/>
  <c r="V196" i="1"/>
  <c r="V189" i="1"/>
  <c r="Y256" i="1"/>
  <c r="Y198" i="1"/>
  <c r="AJ212" i="1"/>
  <c r="AH199" i="1"/>
  <c r="Y155" i="1"/>
  <c r="V199" i="1"/>
  <c r="Y316" i="1"/>
  <c r="Y224" i="1"/>
  <c r="X215" i="1"/>
  <c r="Y215" i="1" s="1"/>
  <c r="BG159" i="1"/>
  <c r="AH212" i="1"/>
  <c r="BG253" i="1"/>
  <c r="BG161" i="1"/>
  <c r="Y294" i="1"/>
  <c r="X108" i="1"/>
  <c r="X298" i="1"/>
  <c r="X245" i="1"/>
  <c r="X143" i="1"/>
  <c r="X167" i="1"/>
  <c r="X219" i="1"/>
  <c r="X367" i="1"/>
  <c r="AM71" i="1"/>
  <c r="AB71" i="1"/>
  <c r="X128" i="1"/>
  <c r="V286" i="1"/>
  <c r="X157" i="1"/>
  <c r="V315" i="1"/>
  <c r="AM315" i="1"/>
  <c r="AB315" i="1"/>
  <c r="V136" i="1"/>
  <c r="AM136" i="1"/>
  <c r="AB136" i="1"/>
  <c r="X280" i="1"/>
  <c r="Y280" i="1" s="1"/>
  <c r="AM280" i="1"/>
  <c r="AB280" i="1"/>
  <c r="X106" i="1"/>
  <c r="X149" i="1"/>
  <c r="Y149" i="1" s="1"/>
  <c r="AM149" i="1"/>
  <c r="AB149" i="1"/>
  <c r="AB294" i="1"/>
  <c r="AB224" i="1"/>
  <c r="AB268" i="1"/>
  <c r="Y379" i="1"/>
  <c r="AB114" i="1"/>
  <c r="AB132" i="1"/>
  <c r="X362" i="1"/>
  <c r="X320" i="1"/>
  <c r="X344" i="1"/>
  <c r="X121" i="1"/>
  <c r="X99" i="1"/>
  <c r="X75" i="1"/>
  <c r="X259" i="1"/>
  <c r="X140" i="1"/>
  <c r="V326" i="1"/>
  <c r="X68" i="1"/>
  <c r="X384" i="1"/>
  <c r="X328" i="1"/>
  <c r="Y328" i="1" s="1"/>
  <c r="AM328" i="1"/>
  <c r="AB328" i="1"/>
  <c r="V173" i="1"/>
  <c r="X398" i="1"/>
  <c r="Y398" i="1" s="1"/>
  <c r="AB398" i="1"/>
  <c r="AM398" i="1"/>
  <c r="X340" i="1"/>
  <c r="X205" i="1"/>
  <c r="Y205" i="1" s="1"/>
  <c r="AM205" i="1"/>
  <c r="AB205" i="1"/>
  <c r="X176" i="1"/>
  <c r="Y176" i="1" s="1"/>
  <c r="AM176" i="1"/>
  <c r="AB176" i="1"/>
  <c r="X390" i="1"/>
  <c r="Y390" i="1" s="1"/>
  <c r="AM390" i="1"/>
  <c r="AB390" i="1"/>
  <c r="X226" i="1"/>
  <c r="V262" i="1"/>
  <c r="AM262" i="1"/>
  <c r="AB262" i="1"/>
  <c r="X242" i="1"/>
  <c r="Y242" i="1" s="1"/>
  <c r="AB242" i="1"/>
  <c r="AM242" i="1"/>
  <c r="X92" i="1"/>
  <c r="V77" i="1"/>
  <c r="X97" i="1"/>
  <c r="Y97" i="1" s="1"/>
  <c r="AM97" i="1"/>
  <c r="AB97" i="1"/>
  <c r="X284" i="1"/>
  <c r="Y284" i="1" s="1"/>
  <c r="AM284" i="1"/>
  <c r="AB284" i="1"/>
  <c r="V296" i="1"/>
  <c r="X184" i="1"/>
  <c r="Y184" i="1" s="1"/>
  <c r="AM184" i="1"/>
  <c r="AB184" i="1"/>
  <c r="X85" i="1"/>
  <c r="Y85" i="1" s="1"/>
  <c r="AM85" i="1"/>
  <c r="AB85" i="1"/>
  <c r="AH107" i="1"/>
  <c r="AM107" i="1"/>
  <c r="AB107" i="1"/>
  <c r="Y233" i="1"/>
  <c r="X189" i="1"/>
  <c r="Y189" i="1" s="1"/>
  <c r="AM189" i="1"/>
  <c r="AB189" i="1"/>
  <c r="V215" i="1"/>
  <c r="AM215" i="1"/>
  <c r="AB215" i="1"/>
  <c r="AB389" i="1"/>
  <c r="Y114" i="1"/>
  <c r="X214" i="1"/>
  <c r="Y141" i="1"/>
  <c r="X358" i="1"/>
  <c r="X394" i="1"/>
  <c r="X301" i="1"/>
  <c r="X339" i="1"/>
  <c r="X351" i="1"/>
  <c r="X59" i="1"/>
  <c r="V100" i="1"/>
  <c r="X397" i="1"/>
  <c r="X393" i="1"/>
  <c r="AH163" i="1"/>
  <c r="X156" i="1"/>
  <c r="Y156" i="1" s="1"/>
  <c r="AM156" i="1"/>
  <c r="AB156" i="1"/>
  <c r="X266" i="1"/>
  <c r="X139" i="1"/>
  <c r="Y139" i="1" s="1"/>
  <c r="AM139" i="1"/>
  <c r="AB139" i="1"/>
  <c r="V297" i="1"/>
  <c r="AM297" i="1"/>
  <c r="AB297" i="1"/>
  <c r="X272" i="1"/>
  <c r="Y272" i="1" s="1"/>
  <c r="AM272" i="1"/>
  <c r="AB272" i="1"/>
  <c r="X74" i="1"/>
  <c r="Y74" i="1" s="1"/>
  <c r="AB74" i="1"/>
  <c r="AM74" i="1"/>
  <c r="X303" i="1"/>
  <c r="Y303" i="1" s="1"/>
  <c r="AM303" i="1"/>
  <c r="AB303" i="1"/>
  <c r="X314" i="1"/>
  <c r="Y314" i="1" s="1"/>
  <c r="AB314" i="1"/>
  <c r="AM314" i="1"/>
  <c r="X105" i="1"/>
  <c r="Y105" i="1" s="1"/>
  <c r="AM105" i="1"/>
  <c r="AB105" i="1"/>
  <c r="AM196" i="1"/>
  <c r="AB196" i="1"/>
  <c r="AM389" i="1"/>
  <c r="AM66" i="1"/>
  <c r="AM386" i="1"/>
  <c r="AB123" i="1"/>
  <c r="AB61" i="1"/>
  <c r="AB316" i="1"/>
  <c r="X313" i="1"/>
  <c r="X137" i="1"/>
  <c r="X109" i="1"/>
  <c r="FK101" i="1"/>
  <c r="X236" i="1"/>
  <c r="X255" i="1"/>
  <c r="X361" i="1"/>
  <c r="X336" i="1"/>
  <c r="X357" i="1"/>
  <c r="X387" i="1"/>
  <c r="V87" i="1"/>
  <c r="AH151" i="1"/>
  <c r="AM151" i="1"/>
  <c r="AB151" i="1"/>
  <c r="V102" i="1"/>
  <c r="AM102" i="1"/>
  <c r="AB102" i="1"/>
  <c r="X220" i="1"/>
  <c r="Y220" i="1" s="1"/>
  <c r="AM220" i="1"/>
  <c r="AB220" i="1"/>
  <c r="X120" i="1"/>
  <c r="Y120" i="1" s="1"/>
  <c r="AM120" i="1"/>
  <c r="AB120" i="1"/>
  <c r="X267" i="1"/>
  <c r="Y267" i="1" s="1"/>
  <c r="AM267" i="1"/>
  <c r="AB267" i="1"/>
  <c r="Y185" i="1"/>
  <c r="X91" i="1"/>
  <c r="Y91" i="1" s="1"/>
  <c r="AM91" i="1"/>
  <c r="AB91" i="1"/>
  <c r="X63" i="1"/>
  <c r="Y63" i="1" s="1"/>
  <c r="AM63" i="1"/>
  <c r="AB63" i="1"/>
  <c r="X200" i="1"/>
  <c r="Y200" i="1" s="1"/>
  <c r="AM200" i="1"/>
  <c r="AB200" i="1"/>
  <c r="X62" i="1"/>
  <c r="Y62" i="1" s="1"/>
  <c r="AM62" i="1"/>
  <c r="AB62" i="1"/>
  <c r="X293" i="1"/>
  <c r="Y293" i="1" s="1"/>
  <c r="AM293" i="1"/>
  <c r="AB293" i="1"/>
  <c r="AM378" i="1"/>
  <c r="Y389" i="1"/>
  <c r="AB66" i="1"/>
  <c r="AB386" i="1"/>
  <c r="AM263" i="1"/>
  <c r="AB73" i="1"/>
  <c r="AM123" i="1"/>
  <c r="AB199" i="1"/>
  <c r="AB287" i="1"/>
  <c r="AB161" i="1"/>
  <c r="AM61" i="1"/>
  <c r="AM246" i="1"/>
  <c r="AM316" i="1"/>
  <c r="AB175" i="1"/>
  <c r="Y249" i="1"/>
  <c r="X166" i="1"/>
  <c r="X134" i="1"/>
  <c r="X181" i="1"/>
  <c r="X343" i="1"/>
  <c r="X188" i="1"/>
  <c r="X147" i="1"/>
  <c r="X190" i="1"/>
  <c r="X308" i="1"/>
  <c r="X333" i="1"/>
  <c r="X370" i="1"/>
  <c r="V60" i="1"/>
  <c r="V363" i="1"/>
  <c r="X202" i="1"/>
  <c r="Y202" i="1" s="1"/>
  <c r="AB202" i="1"/>
  <c r="AM202" i="1"/>
  <c r="AM201" i="1"/>
  <c r="AB201" i="1"/>
  <c r="X130" i="1"/>
  <c r="Y130" i="1" s="1"/>
  <c r="AB130" i="1"/>
  <c r="AM130" i="1"/>
  <c r="X111" i="1"/>
  <c r="V127" i="1"/>
  <c r="AM127" i="1"/>
  <c r="AB127" i="1"/>
  <c r="X67" i="1"/>
  <c r="Y67" i="1" s="1"/>
  <c r="AM67" i="1"/>
  <c r="AB67" i="1"/>
  <c r="V117" i="1"/>
  <c r="AM117" i="1"/>
  <c r="AB117" i="1"/>
  <c r="Y268" i="1"/>
  <c r="X144" i="1"/>
  <c r="AM198" i="1"/>
  <c r="AB198" i="1"/>
  <c r="AB378" i="1"/>
  <c r="Y66" i="1"/>
  <c r="Y386" i="1"/>
  <c r="AM73" i="1"/>
  <c r="AB217" i="1"/>
  <c r="AM199" i="1"/>
  <c r="AM161" i="1"/>
  <c r="AB381" i="1"/>
  <c r="X225" i="1"/>
  <c r="X83" i="1"/>
  <c r="X178" i="1"/>
  <c r="X341" i="1"/>
  <c r="X335" i="1"/>
  <c r="X93" i="1"/>
  <c r="X310" i="1"/>
  <c r="X222" i="1"/>
  <c r="AH243" i="1"/>
  <c r="X94" i="1"/>
  <c r="Y94" i="1" s="1"/>
  <c r="AM94" i="1"/>
  <c r="AB94" i="1"/>
  <c r="X238" i="1"/>
  <c r="Y238" i="1" s="1"/>
  <c r="AB238" i="1"/>
  <c r="AM238" i="1"/>
  <c r="X250" i="1"/>
  <c r="X216" i="1"/>
  <c r="X72" i="1"/>
  <c r="Y72" i="1" s="1"/>
  <c r="AB72" i="1"/>
  <c r="AM72" i="1"/>
  <c r="V113" i="1"/>
  <c r="X288" i="1"/>
  <c r="Y288" i="1" s="1"/>
  <c r="AM288" i="1"/>
  <c r="AB288" i="1"/>
  <c r="Y253" i="1"/>
  <c r="AB233" i="1"/>
  <c r="AB256" i="1"/>
  <c r="AB129" i="1"/>
  <c r="AB101" i="1"/>
  <c r="Y73" i="1"/>
  <c r="AM217" i="1"/>
  <c r="AB382" i="1"/>
  <c r="Y199" i="1"/>
  <c r="AM381" i="1"/>
  <c r="AB155" i="1"/>
  <c r="X244" i="1"/>
  <c r="X349" i="1"/>
  <c r="X373" i="1"/>
  <c r="X206" i="1"/>
  <c r="X227" i="1"/>
  <c r="X142" i="1"/>
  <c r="X359" i="1"/>
  <c r="X271" i="1"/>
  <c r="X346" i="1"/>
  <c r="X150" i="1"/>
  <c r="V154" i="1"/>
  <c r="X148" i="1"/>
  <c r="V350" i="1"/>
  <c r="V84" i="1"/>
  <c r="AB84" i="1"/>
  <c r="AM84" i="1"/>
  <c r="AB174" i="1"/>
  <c r="AM174" i="1"/>
  <c r="V95" i="1"/>
  <c r="AM95" i="1"/>
  <c r="AB95" i="1"/>
  <c r="V98" i="1"/>
  <c r="AB98" i="1"/>
  <c r="AM98" i="1"/>
  <c r="X153" i="1"/>
  <c r="Y153" i="1" s="1"/>
  <c r="AM153" i="1"/>
  <c r="AB153" i="1"/>
  <c r="Y217" i="1"/>
  <c r="X171" i="1"/>
  <c r="Y171" i="1" s="1"/>
  <c r="AM171" i="1"/>
  <c r="AB171" i="1"/>
  <c r="V180" i="1"/>
  <c r="AM180" i="1"/>
  <c r="AB180" i="1"/>
  <c r="Y161" i="1"/>
  <c r="AM256" i="1"/>
  <c r="AM129" i="1"/>
  <c r="AM101" i="1"/>
  <c r="AM382" i="1"/>
  <c r="AB253" i="1"/>
  <c r="AB141" i="1"/>
  <c r="AB249" i="1"/>
  <c r="AB379" i="1"/>
  <c r="Y381" i="1"/>
  <c r="AM155" i="1"/>
  <c r="X345" i="1"/>
  <c r="X311" i="1"/>
  <c r="AM221" i="1"/>
  <c r="AB221" i="1"/>
  <c r="X273" i="1"/>
  <c r="X337" i="1"/>
  <c r="X327" i="1"/>
  <c r="V364" i="1"/>
  <c r="V282" i="1"/>
  <c r="X380" i="1"/>
  <c r="X251" i="1"/>
  <c r="Y251" i="1" s="1"/>
  <c r="AM251" i="1"/>
  <c r="AB251" i="1"/>
  <c r="V211" i="1"/>
  <c r="X138" i="1"/>
  <c r="Y246" i="1"/>
  <c r="X306" i="1"/>
  <c r="AH269" i="1"/>
  <c r="AM269" i="1"/>
  <c r="AB269" i="1"/>
  <c r="X179" i="1"/>
  <c r="Y179" i="1" s="1"/>
  <c r="AM179" i="1"/>
  <c r="AB179" i="1"/>
  <c r="X207" i="1"/>
  <c r="Y207" i="1" s="1"/>
  <c r="AM207" i="1"/>
  <c r="AB207" i="1"/>
  <c r="X110" i="1"/>
  <c r="Y110" i="1" s="1"/>
  <c r="AB110" i="1"/>
  <c r="AM110" i="1"/>
  <c r="V159" i="1"/>
  <c r="AM159" i="1"/>
  <c r="AB159" i="1"/>
  <c r="Y129" i="1"/>
  <c r="Y382" i="1"/>
  <c r="AM253" i="1"/>
  <c r="AM141" i="1"/>
  <c r="AM249" i="1"/>
  <c r="AM379" i="1"/>
  <c r="AM278" i="1"/>
  <c r="AM114" i="1"/>
  <c r="AM185" i="1"/>
  <c r="V138" i="1"/>
  <c r="AH207" i="1"/>
  <c r="AH159" i="1"/>
  <c r="AH123" i="1"/>
  <c r="X159" i="1"/>
  <c r="Y159" i="1" s="1"/>
  <c r="BG233" i="1"/>
  <c r="BG284" i="1"/>
  <c r="BG185" i="1"/>
  <c r="X269" i="1"/>
  <c r="Y269" i="1" s="1"/>
  <c r="AJ113" i="1"/>
  <c r="V269" i="1"/>
  <c r="AJ195" i="1"/>
  <c r="AH217" i="1"/>
  <c r="V207" i="1"/>
  <c r="BG179" i="1"/>
  <c r="BG171" i="1"/>
  <c r="BG196" i="1"/>
  <c r="BG293" i="1"/>
  <c r="AJ64" i="1"/>
  <c r="AH185" i="1"/>
  <c r="BG287" i="1"/>
  <c r="X180" i="1"/>
  <c r="Y180" i="1" s="1"/>
  <c r="V306" i="1"/>
  <c r="AJ226" i="1"/>
  <c r="AH63" i="1"/>
  <c r="FK200" i="1"/>
  <c r="FK314" i="1"/>
  <c r="FK114" i="1"/>
  <c r="FK129" i="1"/>
  <c r="FK288" i="1"/>
  <c r="FK390" i="1"/>
  <c r="FK139" i="1"/>
  <c r="FK379" i="1"/>
  <c r="FK73" i="1"/>
  <c r="FK72" i="1"/>
  <c r="FK303" i="1"/>
  <c r="FK238" i="1"/>
  <c r="FK102" i="1"/>
  <c r="FK389" i="1"/>
  <c r="FK199" i="1"/>
  <c r="FK386" i="1"/>
  <c r="FK94" i="1"/>
  <c r="FK198" i="1"/>
  <c r="AH200" i="1"/>
  <c r="CF16" i="1"/>
  <c r="BG107" i="1"/>
  <c r="BG62" i="1"/>
  <c r="V107" i="1"/>
  <c r="X107" i="1"/>
  <c r="Y107" i="1" s="1"/>
  <c r="AH171" i="1"/>
  <c r="AH288" i="1"/>
  <c r="V288" i="1"/>
  <c r="V171" i="1"/>
  <c r="AH233" i="1"/>
  <c r="AL18" i="1"/>
  <c r="L18" i="1" s="1"/>
  <c r="AH267" i="1"/>
  <c r="AH120" i="1"/>
  <c r="AH175" i="1"/>
  <c r="AH263" i="1"/>
  <c r="V120" i="1"/>
  <c r="V303" i="1"/>
  <c r="AH303" i="1"/>
  <c r="BG155" i="1"/>
  <c r="V105" i="1"/>
  <c r="BG263" i="1"/>
  <c r="AJ92" i="1"/>
  <c r="AH105" i="1"/>
  <c r="AH113" i="1"/>
  <c r="AH268" i="1"/>
  <c r="BG224" i="1"/>
  <c r="AH195" i="1"/>
  <c r="V314" i="1"/>
  <c r="AH74" i="1"/>
  <c r="BG117" i="1"/>
  <c r="AH314" i="1"/>
  <c r="BG251" i="1"/>
  <c r="AH187" i="1"/>
  <c r="X87" i="1"/>
  <c r="BG156" i="1"/>
  <c r="X296" i="1"/>
  <c r="V284" i="1"/>
  <c r="V85" i="1"/>
  <c r="AH284" i="1"/>
  <c r="AH85" i="1"/>
  <c r="BG123" i="1"/>
  <c r="AH278" i="1"/>
  <c r="BG207" i="1"/>
  <c r="AH184" i="1"/>
  <c r="V184" i="1"/>
  <c r="AH294" i="1"/>
  <c r="AH246" i="1"/>
  <c r="X297" i="1"/>
  <c r="Y297" i="1" s="1"/>
  <c r="BG67" i="1"/>
  <c r="BG316" i="1"/>
  <c r="V150" i="1"/>
  <c r="AH272" i="1"/>
  <c r="V272" i="1"/>
  <c r="BG105" i="1"/>
  <c r="BG85" i="1"/>
  <c r="AJ77" i="1"/>
  <c r="V72" i="1"/>
  <c r="AH72" i="1"/>
  <c r="X113" i="1"/>
  <c r="AH250" i="1"/>
  <c r="AH216" i="1"/>
  <c r="AJ138" i="1"/>
  <c r="V111" i="1"/>
  <c r="AH130" i="1"/>
  <c r="AJ144" i="1"/>
  <c r="AJ106" i="1"/>
  <c r="AJ187" i="1"/>
  <c r="AH117" i="1"/>
  <c r="AH67" i="1"/>
  <c r="AJ250" i="1"/>
  <c r="V67" i="1"/>
  <c r="AJ266" i="1"/>
  <c r="BG174" i="1"/>
  <c r="X315" i="1"/>
  <c r="Y315" i="1" s="1"/>
  <c r="AJ296" i="1"/>
  <c r="AD390" i="1"/>
  <c r="BG294" i="1"/>
  <c r="AH224" i="1"/>
  <c r="BG132" i="1"/>
  <c r="AJ172" i="1"/>
  <c r="AH296" i="1"/>
  <c r="AH94" i="1"/>
  <c r="X117" i="1"/>
  <c r="Y117" i="1" s="1"/>
  <c r="AH266" i="1"/>
  <c r="BG84" i="1"/>
  <c r="V266" i="1"/>
  <c r="X163" i="1"/>
  <c r="V156" i="1"/>
  <c r="AH156" i="1"/>
  <c r="V163" i="1"/>
  <c r="AJ157" i="1"/>
  <c r="AH71" i="1"/>
  <c r="BG278" i="1"/>
  <c r="V220" i="1"/>
  <c r="AJ216" i="1"/>
  <c r="AH316" i="1"/>
  <c r="AJ111" i="1"/>
  <c r="BG95" i="1"/>
  <c r="V128" i="1"/>
  <c r="AH220" i="1"/>
  <c r="X102" i="1"/>
  <c r="Y102" i="1" s="1"/>
  <c r="X151" i="1"/>
  <c r="Y151" i="1" s="1"/>
  <c r="BG98" i="1"/>
  <c r="AD378" i="1"/>
  <c r="AD347" i="1"/>
  <c r="BG297" i="1"/>
  <c r="V216" i="1"/>
  <c r="X364" i="1"/>
  <c r="BG184" i="1"/>
  <c r="AH180" i="1"/>
  <c r="BG268" i="1"/>
  <c r="AH98" i="1"/>
  <c r="AH153" i="1"/>
  <c r="X98" i="1"/>
  <c r="Y98" i="1" s="1"/>
  <c r="V153" i="1"/>
  <c r="X211" i="1"/>
  <c r="X136" i="1"/>
  <c r="Y136" i="1" s="1"/>
  <c r="BG272" i="1"/>
  <c r="BG280" i="1"/>
  <c r="V97" i="1"/>
  <c r="AH97" i="1"/>
  <c r="V242" i="1"/>
  <c r="BG71" i="1"/>
  <c r="AH172" i="1"/>
  <c r="AH280" i="1"/>
  <c r="BG97" i="1"/>
  <c r="AH132" i="1"/>
  <c r="AH242" i="1"/>
  <c r="V172" i="1"/>
  <c r="X262" i="1"/>
  <c r="Y262" i="1" s="1"/>
  <c r="X77" i="1"/>
  <c r="BG242" i="1"/>
  <c r="AH77" i="1"/>
  <c r="V92" i="1"/>
  <c r="X172" i="1"/>
  <c r="V176" i="1"/>
  <c r="BG256" i="1"/>
  <c r="AH378" i="1"/>
  <c r="AH315" i="1"/>
  <c r="BG91" i="1"/>
  <c r="V280" i="1"/>
  <c r="V149" i="1"/>
  <c r="AH149" i="1"/>
  <c r="BG205" i="1"/>
  <c r="AH136" i="1"/>
  <c r="V106" i="1"/>
  <c r="V222" i="1"/>
  <c r="AH174" i="1"/>
  <c r="BG120" i="1"/>
  <c r="BG127" i="1"/>
  <c r="V250" i="1"/>
  <c r="BG130" i="1"/>
  <c r="X95" i="1"/>
  <c r="Y95" i="1" s="1"/>
  <c r="X174" i="1"/>
  <c r="Y174" i="1" s="1"/>
  <c r="BG136" i="1"/>
  <c r="BG269" i="1"/>
  <c r="AH95" i="1"/>
  <c r="AH238" i="1"/>
  <c r="AD398" i="1"/>
  <c r="BG175" i="1"/>
  <c r="V94" i="1"/>
  <c r="V174" i="1"/>
  <c r="V238" i="1"/>
  <c r="BG378" i="1"/>
  <c r="X84" i="1"/>
  <c r="Y84" i="1" s="1"/>
  <c r="AH106" i="1"/>
  <c r="AH155" i="1"/>
  <c r="AH92" i="1"/>
  <c r="BG246" i="1"/>
  <c r="V74" i="1"/>
  <c r="AH297" i="1"/>
  <c r="BG262" i="1"/>
  <c r="BG149" i="1"/>
  <c r="AH102" i="1"/>
  <c r="AJ290" i="1"/>
  <c r="X243" i="1"/>
  <c r="V243" i="1"/>
  <c r="BG220" i="1"/>
  <c r="AH201" i="1"/>
  <c r="X60" i="1"/>
  <c r="V130" i="1"/>
  <c r="AH111" i="1"/>
  <c r="V202" i="1"/>
  <c r="X154" i="1"/>
  <c r="X363" i="1"/>
  <c r="AH202" i="1"/>
  <c r="X201" i="1"/>
  <c r="Y201" i="1" s="1"/>
  <c r="V201" i="1"/>
  <c r="AH256" i="1"/>
  <c r="AJ243" i="1"/>
  <c r="V340" i="1"/>
  <c r="AH176" i="1"/>
  <c r="AH205" i="1"/>
  <c r="V226" i="1"/>
  <c r="AH390" i="1"/>
  <c r="V205" i="1"/>
  <c r="AH226" i="1"/>
  <c r="V390" i="1"/>
  <c r="AH173" i="1"/>
  <c r="AD323" i="1"/>
  <c r="AH398" i="1"/>
  <c r="V384" i="1"/>
  <c r="V398" i="1"/>
  <c r="AH262" i="1"/>
  <c r="AH365" i="1"/>
  <c r="AH127" i="1"/>
  <c r="W289" i="1"/>
  <c r="AD289" i="1"/>
  <c r="W290" i="1"/>
  <c r="AD290" i="1"/>
  <c r="W299" i="1"/>
  <c r="AD299" i="1"/>
  <c r="W275" i="1"/>
  <c r="AD275" i="1"/>
  <c r="W285" i="1"/>
  <c r="AD285" i="1"/>
  <c r="W276" i="1"/>
  <c r="AD276" i="1"/>
  <c r="AJ173" i="1"/>
  <c r="W297" i="1"/>
  <c r="AD297" i="1"/>
  <c r="W300" i="1"/>
  <c r="AD300" i="1"/>
  <c r="W271" i="1"/>
  <c r="AD271" i="1"/>
  <c r="W298" i="1"/>
  <c r="AD298" i="1"/>
  <c r="AH84" i="1"/>
  <c r="BG398" i="1"/>
  <c r="W286" i="1"/>
  <c r="AD286" i="1"/>
  <c r="AD315" i="1"/>
  <c r="W295" i="1"/>
  <c r="AD295" i="1"/>
  <c r="X127" i="1"/>
  <c r="Y127" i="1" s="1"/>
  <c r="AD369" i="1"/>
  <c r="W281" i="1"/>
  <c r="AD281" i="1"/>
  <c r="W270" i="1"/>
  <c r="AD270" i="1"/>
  <c r="W279" i="1"/>
  <c r="AD279" i="1"/>
  <c r="W277" i="1"/>
  <c r="AD277" i="1"/>
  <c r="AH251" i="1"/>
  <c r="W304" i="1"/>
  <c r="AD304" i="1"/>
  <c r="V251" i="1"/>
  <c r="W302" i="1"/>
  <c r="AD302" i="1"/>
  <c r="BG328" i="1"/>
  <c r="AD375" i="1"/>
  <c r="W319" i="1"/>
  <c r="AD319" i="1"/>
  <c r="W311" i="1"/>
  <c r="AD311" i="1"/>
  <c r="W312" i="1"/>
  <c r="AD312" i="1"/>
  <c r="AH139" i="1"/>
  <c r="V151" i="1"/>
  <c r="W318" i="1"/>
  <c r="AD318" i="1"/>
  <c r="W307" i="1"/>
  <c r="AD307" i="1"/>
  <c r="V139" i="1"/>
  <c r="W309" i="1"/>
  <c r="AD309" i="1"/>
  <c r="W305" i="1"/>
  <c r="AD305" i="1"/>
  <c r="AH319" i="1"/>
  <c r="X286" i="1"/>
  <c r="AH290" i="1"/>
  <c r="X173" i="1"/>
  <c r="AH286" i="1"/>
  <c r="X100" i="1"/>
  <c r="AJ163" i="1"/>
  <c r="BG202" i="1"/>
  <c r="V397" i="1"/>
  <c r="BG151" i="1"/>
  <c r="V157" i="1"/>
  <c r="V328" i="1"/>
  <c r="AH328" i="1"/>
  <c r="X350" i="1"/>
  <c r="AJ286" i="1"/>
  <c r="V148" i="1"/>
  <c r="AH157" i="1"/>
  <c r="AD388" i="1"/>
  <c r="AD328" i="1"/>
  <c r="X326" i="1"/>
  <c r="X282" i="1"/>
  <c r="V380" i="1"/>
  <c r="AH340" i="1"/>
  <c r="V393" i="1"/>
  <c r="AH356" i="1"/>
  <c r="V68" i="1"/>
  <c r="AD334" i="1"/>
  <c r="AH329" i="1"/>
  <c r="AH68" i="1"/>
  <c r="AH306" i="1"/>
  <c r="AD377" i="1"/>
  <c r="AH397" i="1"/>
  <c r="AH331" i="1"/>
  <c r="AH279" i="1"/>
  <c r="AH395" i="1"/>
  <c r="AH380" i="1"/>
  <c r="AH169" i="1"/>
  <c r="AH100" i="1"/>
  <c r="AH388" i="1"/>
  <c r="AH203" i="1"/>
  <c r="AH270" i="1"/>
  <c r="AD352" i="1"/>
  <c r="AH128" i="1"/>
  <c r="AH104" i="1"/>
  <c r="AH384" i="1"/>
  <c r="AH332" i="1"/>
  <c r="AH235" i="1"/>
  <c r="W376" i="1"/>
  <c r="AD376" i="1"/>
  <c r="AH222" i="1"/>
  <c r="AH393" i="1"/>
  <c r="AH277" i="1"/>
  <c r="AH376" i="1"/>
  <c r="AH60" i="1"/>
  <c r="AH210" i="1"/>
  <c r="AH164" i="1"/>
  <c r="V71" i="1"/>
  <c r="X71" i="1"/>
  <c r="Y71" i="1" s="1"/>
  <c r="AH307" i="1"/>
  <c r="AH70" i="1"/>
  <c r="AH103" i="1"/>
  <c r="AH261" i="1"/>
  <c r="AH300" i="1"/>
  <c r="AH318" i="1"/>
  <c r="W332" i="1"/>
  <c r="AD332" i="1"/>
  <c r="V325" i="1"/>
  <c r="AH325" i="1"/>
  <c r="AH209" i="1"/>
  <c r="V209" i="1"/>
  <c r="AJ355" i="1"/>
  <c r="BG355" i="1"/>
  <c r="AH231" i="1"/>
  <c r="V231" i="1"/>
  <c r="AJ349" i="1"/>
  <c r="BG349" i="1"/>
  <c r="X325" i="1"/>
  <c r="AH135" i="1"/>
  <c r="V135" i="1"/>
  <c r="V324" i="1"/>
  <c r="AH324" i="1"/>
  <c r="AJ147" i="1"/>
  <c r="BG147" i="1"/>
  <c r="AJ353" i="1"/>
  <c r="BG353" i="1"/>
  <c r="AH87" i="1"/>
  <c r="AJ190" i="1"/>
  <c r="BG190" i="1"/>
  <c r="W354" i="1"/>
  <c r="AD354" i="1"/>
  <c r="AH182" i="1"/>
  <c r="V182" i="1"/>
  <c r="BG384" i="1"/>
  <c r="AJ384" i="1"/>
  <c r="V354" i="1"/>
  <c r="AH354" i="1"/>
  <c r="V197" i="1"/>
  <c r="AH197" i="1"/>
  <c r="AH391" i="1"/>
  <c r="W355" i="1"/>
  <c r="AD355" i="1"/>
  <c r="AJ70" i="1"/>
  <c r="BG70" i="1"/>
  <c r="AJ209" i="1"/>
  <c r="BG209" i="1"/>
  <c r="AJ300" i="1"/>
  <c r="BG300" i="1"/>
  <c r="V237" i="1"/>
  <c r="AH237" i="1"/>
  <c r="AH65" i="1"/>
  <c r="V65" i="1"/>
  <c r="V320" i="1"/>
  <c r="AH320" i="1"/>
  <c r="V121" i="1"/>
  <c r="AH121" i="1"/>
  <c r="AJ305" i="1"/>
  <c r="BG305" i="1"/>
  <c r="V160" i="1"/>
  <c r="AH160" i="1"/>
  <c r="AJ357" i="1"/>
  <c r="BG357" i="1"/>
  <c r="AJ351" i="1"/>
  <c r="BG351" i="1"/>
  <c r="AJ146" i="1"/>
  <c r="BG146" i="1"/>
  <c r="AH292" i="1"/>
  <c r="V292" i="1"/>
  <c r="AJ259" i="1"/>
  <c r="BG259" i="1"/>
  <c r="AJ167" i="1"/>
  <c r="BG167" i="1"/>
  <c r="AH257" i="1"/>
  <c r="AH228" i="1"/>
  <c r="AH305" i="1"/>
  <c r="AH383" i="1"/>
  <c r="AJ115" i="1"/>
  <c r="BG115" i="1"/>
  <c r="AJ142" i="1"/>
  <c r="BG142" i="1"/>
  <c r="AJ358" i="1"/>
  <c r="BG358" i="1"/>
  <c r="FJ139" i="1"/>
  <c r="BG255" i="1"/>
  <c r="AJ255" i="1"/>
  <c r="AJ213" i="1"/>
  <c r="BG213" i="1"/>
  <c r="AJ264" i="1"/>
  <c r="BG264" i="1"/>
  <c r="V75" i="1"/>
  <c r="AH75" i="1"/>
  <c r="AJ68" i="1"/>
  <c r="BG68" i="1"/>
  <c r="AH346" i="1"/>
  <c r="V346" i="1"/>
  <c r="V283" i="1"/>
  <c r="AH283" i="1"/>
  <c r="X283" i="1"/>
  <c r="AJ204" i="1"/>
  <c r="BG204" i="1"/>
  <c r="AJ222" i="1"/>
  <c r="BG222" i="1"/>
  <c r="AJ325" i="1"/>
  <c r="BG325" i="1"/>
  <c r="AH152" i="1"/>
  <c r="V152" i="1"/>
  <c r="W394" i="1"/>
  <c r="AD394" i="1"/>
  <c r="AJ282" i="1"/>
  <c r="BG282" i="1"/>
  <c r="AJ362" i="1"/>
  <c r="BG362" i="1"/>
  <c r="X135" i="1"/>
  <c r="X324" i="1"/>
  <c r="AH227" i="1"/>
  <c r="V227" i="1"/>
  <c r="AJ339" i="1"/>
  <c r="BG339" i="1"/>
  <c r="AJ225" i="1"/>
  <c r="BG225" i="1"/>
  <c r="AH258" i="1"/>
  <c r="AH326" i="1"/>
  <c r="W331" i="1"/>
  <c r="AD331" i="1"/>
  <c r="AH241" i="1"/>
  <c r="AJ319" i="1"/>
  <c r="BG319" i="1"/>
  <c r="AJ359" i="1"/>
  <c r="BG359" i="1"/>
  <c r="V366" i="1"/>
  <c r="AH366" i="1"/>
  <c r="AH338" i="1"/>
  <c r="V338" i="1"/>
  <c r="BG182" i="1"/>
  <c r="AJ182" i="1"/>
  <c r="AJ354" i="1"/>
  <c r="BG354" i="1"/>
  <c r="X197" i="1"/>
  <c r="V299" i="1"/>
  <c r="AH299" i="1"/>
  <c r="X209" i="1"/>
  <c r="AH86" i="1"/>
  <c r="AJ395" i="1"/>
  <c r="BG395" i="1"/>
  <c r="X237" i="1"/>
  <c r="V339" i="1"/>
  <c r="AH339" i="1"/>
  <c r="AJ352" i="1"/>
  <c r="BG352" i="1"/>
  <c r="AJ183" i="1"/>
  <c r="BG183" i="1"/>
  <c r="AH361" i="1"/>
  <c r="V361" i="1"/>
  <c r="AH327" i="1"/>
  <c r="V327" i="1"/>
  <c r="BG292" i="1"/>
  <c r="AJ292" i="1"/>
  <c r="AH385" i="1"/>
  <c r="FJ72" i="1"/>
  <c r="V310" i="1"/>
  <c r="AH310" i="1"/>
  <c r="V143" i="1"/>
  <c r="AH143" i="1"/>
  <c r="AH240" i="1"/>
  <c r="V240" i="1"/>
  <c r="AJ377" i="1"/>
  <c r="BG377" i="1"/>
  <c r="AJ340" i="1"/>
  <c r="BG340" i="1"/>
  <c r="BG75" i="1"/>
  <c r="AJ75" i="1"/>
  <c r="W383" i="1"/>
  <c r="AD383" i="1"/>
  <c r="V370" i="1"/>
  <c r="AH370" i="1"/>
  <c r="AJ279" i="1"/>
  <c r="BG279" i="1"/>
  <c r="AH119" i="1"/>
  <c r="AJ140" i="1"/>
  <c r="BG140" i="1"/>
  <c r="V218" i="1"/>
  <c r="AH218" i="1"/>
  <c r="AJ367" i="1"/>
  <c r="BG367" i="1"/>
  <c r="AJ346" i="1"/>
  <c r="BG346" i="1"/>
  <c r="AH194" i="1"/>
  <c r="AH375" i="1"/>
  <c r="AH304" i="1"/>
  <c r="AH115" i="1"/>
  <c r="V225" i="1"/>
  <c r="AH225" i="1"/>
  <c r="AH362" i="1"/>
  <c r="V362" i="1"/>
  <c r="AJ223" i="1"/>
  <c r="BG223" i="1"/>
  <c r="AH131" i="1"/>
  <c r="AJ289" i="1"/>
  <c r="BG289" i="1"/>
  <c r="AJ347" i="1"/>
  <c r="BG347" i="1"/>
  <c r="AJ277" i="1"/>
  <c r="BG277" i="1"/>
  <c r="AJ83" i="1"/>
  <c r="BG83" i="1"/>
  <c r="AJ88" i="1"/>
  <c r="BG88" i="1"/>
  <c r="V214" i="1"/>
  <c r="AH214" i="1"/>
  <c r="AJ375" i="1"/>
  <c r="BG375" i="1"/>
  <c r="AJ343" i="1"/>
  <c r="BG343" i="1"/>
  <c r="AH133" i="1"/>
  <c r="V133" i="1"/>
  <c r="AH252" i="1"/>
  <c r="V252" i="1"/>
  <c r="BG388" i="1"/>
  <c r="AJ388" i="1"/>
  <c r="V313" i="1"/>
  <c r="AH313" i="1"/>
  <c r="V317" i="1"/>
  <c r="AH317" i="1"/>
  <c r="AJ252" i="1"/>
  <c r="BG252" i="1"/>
  <c r="V145" i="1"/>
  <c r="AH145" i="1"/>
  <c r="AJ103" i="1"/>
  <c r="BG103" i="1"/>
  <c r="V232" i="1"/>
  <c r="AH232" i="1"/>
  <c r="AH350" i="1"/>
  <c r="AH81" i="1"/>
  <c r="V81" i="1"/>
  <c r="V374" i="1"/>
  <c r="AH374" i="1"/>
  <c r="AJ135" i="1"/>
  <c r="BG135" i="1"/>
  <c r="AJ324" i="1"/>
  <c r="BG324" i="1"/>
  <c r="V192" i="1"/>
  <c r="AH192" i="1"/>
  <c r="AJ332" i="1"/>
  <c r="BG332" i="1"/>
  <c r="AH126" i="1"/>
  <c r="V126" i="1"/>
  <c r="AJ318" i="1"/>
  <c r="BG318" i="1"/>
  <c r="AH396" i="1"/>
  <c r="V396" i="1"/>
  <c r="AH150" i="1"/>
  <c r="X338" i="1"/>
  <c r="X182" i="1"/>
  <c r="AJ320" i="1"/>
  <c r="BG320" i="1"/>
  <c r="AH265" i="1"/>
  <c r="X354" i="1"/>
  <c r="AJ197" i="1"/>
  <c r="BG197" i="1"/>
  <c r="AJ206" i="1"/>
  <c r="BG206" i="1"/>
  <c r="AJ299" i="1"/>
  <c r="BG299" i="1"/>
  <c r="AH353" i="1"/>
  <c r="AJ203" i="1"/>
  <c r="BG203" i="1"/>
  <c r="AJ270" i="1"/>
  <c r="BG270" i="1"/>
  <c r="AJ276" i="1"/>
  <c r="BG276" i="1"/>
  <c r="V76" i="1"/>
  <c r="AH76" i="1"/>
  <c r="AJ169" i="1"/>
  <c r="BG169" i="1"/>
  <c r="AH93" i="1"/>
  <c r="V93" i="1"/>
  <c r="AJ311" i="1"/>
  <c r="BG311" i="1"/>
  <c r="BG237" i="1"/>
  <c r="AJ237" i="1"/>
  <c r="AJ210" i="1"/>
  <c r="BG210" i="1"/>
  <c r="AH291" i="1"/>
  <c r="V291" i="1"/>
  <c r="V368" i="1"/>
  <c r="AH368" i="1"/>
  <c r="AJ304" i="1"/>
  <c r="BG304" i="1"/>
  <c r="X292" i="1"/>
  <c r="AJ313" i="1"/>
  <c r="BG313" i="1"/>
  <c r="AJ240" i="1"/>
  <c r="BG240" i="1"/>
  <c r="AJ397" i="1"/>
  <c r="BG397" i="1"/>
  <c r="AH78" i="1"/>
  <c r="V78" i="1"/>
  <c r="AH371" i="1"/>
  <c r="V371" i="1"/>
  <c r="W396" i="1"/>
  <c r="AD396" i="1"/>
  <c r="AJ166" i="1"/>
  <c r="BG166" i="1"/>
  <c r="BG218" i="1"/>
  <c r="AJ218" i="1"/>
  <c r="AH330" i="1"/>
  <c r="AH352" i="1"/>
  <c r="AH289" i="1"/>
  <c r="AH69" i="1"/>
  <c r="AH347" i="1"/>
  <c r="AH334" i="1"/>
  <c r="AH166" i="1"/>
  <c r="V166" i="1"/>
  <c r="AH146" i="1"/>
  <c r="V146" i="1"/>
  <c r="AJ208" i="1"/>
  <c r="BG208" i="1"/>
  <c r="AJ257" i="1"/>
  <c r="BG257" i="1"/>
  <c r="AH351" i="1"/>
  <c r="V351" i="1"/>
  <c r="AJ273" i="1"/>
  <c r="BG273" i="1"/>
  <c r="V140" i="1"/>
  <c r="AH140" i="1"/>
  <c r="AJ336" i="1"/>
  <c r="BG336" i="1"/>
  <c r="AJ116" i="1"/>
  <c r="BG116" i="1"/>
  <c r="V82" i="1"/>
  <c r="AH82" i="1"/>
  <c r="V230" i="1"/>
  <c r="AH230" i="1"/>
  <c r="V274" i="1"/>
  <c r="AH274" i="1"/>
  <c r="W353" i="1"/>
  <c r="AD353" i="1"/>
  <c r="AJ82" i="1"/>
  <c r="BG82" i="1"/>
  <c r="AJ283" i="1"/>
  <c r="BG283" i="1"/>
  <c r="W329" i="1"/>
  <c r="AD329" i="1"/>
  <c r="V244" i="1"/>
  <c r="AH244" i="1"/>
  <c r="FJ386" i="1"/>
  <c r="X82" i="1"/>
  <c r="V134" i="1"/>
  <c r="AH134" i="1"/>
  <c r="V372" i="1"/>
  <c r="AH372" i="1"/>
  <c r="AJ164" i="1"/>
  <c r="BG164" i="1"/>
  <c r="AJ392" i="1"/>
  <c r="BG392" i="1"/>
  <c r="AJ59" i="1"/>
  <c r="BG59" i="1"/>
  <c r="AJ230" i="1"/>
  <c r="BG230" i="1"/>
  <c r="AJ373" i="1"/>
  <c r="BG373" i="1"/>
  <c r="X252" i="1"/>
  <c r="AJ128" i="1"/>
  <c r="BG128" i="1"/>
  <c r="AJ274" i="1"/>
  <c r="BG274" i="1"/>
  <c r="AJ87" i="1"/>
  <c r="BG87" i="1"/>
  <c r="AJ150" i="1"/>
  <c r="BG150" i="1"/>
  <c r="X232" i="1"/>
  <c r="W359" i="1"/>
  <c r="AD359" i="1"/>
  <c r="X81" i="1"/>
  <c r="X374" i="1"/>
  <c r="AJ211" i="1"/>
  <c r="BG211" i="1"/>
  <c r="AH360" i="1"/>
  <c r="V360" i="1"/>
  <c r="AJ307" i="1"/>
  <c r="BG307" i="1"/>
  <c r="AJ245" i="1"/>
  <c r="BG245" i="1"/>
  <c r="FJ389" i="1"/>
  <c r="AJ99" i="1"/>
  <c r="BG99" i="1"/>
  <c r="X192" i="1"/>
  <c r="AH122" i="1"/>
  <c r="V122" i="1"/>
  <c r="AJ330" i="1"/>
  <c r="BG330" i="1"/>
  <c r="V83" i="1"/>
  <c r="AH83" i="1"/>
  <c r="AJ126" i="1"/>
  <c r="BG126" i="1"/>
  <c r="AJ275" i="1"/>
  <c r="BG275" i="1"/>
  <c r="AH204" i="1"/>
  <c r="AJ365" i="1"/>
  <c r="BG365" i="1"/>
  <c r="W395" i="1"/>
  <c r="AD395" i="1"/>
  <c r="AJ338" i="1"/>
  <c r="BG338" i="1"/>
  <c r="BG383" i="1"/>
  <c r="AJ383" i="1"/>
  <c r="AH254" i="1"/>
  <c r="AJ356" i="1"/>
  <c r="BG356" i="1"/>
  <c r="X299" i="1"/>
  <c r="AH302" i="1"/>
  <c r="X76" i="1"/>
  <c r="AH276" i="1"/>
  <c r="AH229" i="1"/>
  <c r="AJ285" i="1"/>
  <c r="BG285" i="1"/>
  <c r="AH211" i="1"/>
  <c r="AJ261" i="1"/>
  <c r="BG261" i="1"/>
  <c r="AJ309" i="1"/>
  <c r="BG309" i="1"/>
  <c r="X291" i="1"/>
  <c r="AJ368" i="1"/>
  <c r="BG368" i="1"/>
  <c r="AJ254" i="1"/>
  <c r="BG254" i="1"/>
  <c r="AJ380" i="1"/>
  <c r="BG380" i="1"/>
  <c r="BG310" i="1"/>
  <c r="AJ310" i="1"/>
  <c r="AJ143" i="1"/>
  <c r="BG143" i="1"/>
  <c r="X240" i="1"/>
  <c r="AJ89" i="1"/>
  <c r="BG89" i="1"/>
  <c r="V308" i="1"/>
  <c r="AH308" i="1"/>
  <c r="V79" i="1"/>
  <c r="AH79" i="1"/>
  <c r="X78" i="1"/>
  <c r="V59" i="1"/>
  <c r="AH59" i="1"/>
  <c r="X371" i="1"/>
  <c r="AJ370" i="1"/>
  <c r="BG370" i="1"/>
  <c r="V170" i="1"/>
  <c r="AH170" i="1"/>
  <c r="AH377" i="1"/>
  <c r="BG244" i="1"/>
  <c r="AJ244" i="1"/>
  <c r="AH89" i="1"/>
  <c r="AJ134" i="1"/>
  <c r="BG134" i="1"/>
  <c r="X218" i="1"/>
  <c r="AH239" i="1"/>
  <c r="V239" i="1"/>
  <c r="X396" i="1"/>
  <c r="AH191" i="1"/>
  <c r="AH285" i="1"/>
  <c r="AJ69" i="1"/>
  <c r="BG69" i="1"/>
  <c r="AJ60" i="1"/>
  <c r="BG60" i="1"/>
  <c r="AJ321" i="1"/>
  <c r="BG321" i="1"/>
  <c r="AJ108" i="1"/>
  <c r="BG108" i="1"/>
  <c r="AJ295" i="1"/>
  <c r="BG295" i="1"/>
  <c r="AJ348" i="1"/>
  <c r="BG348" i="1"/>
  <c r="AJ372" i="1"/>
  <c r="BG372" i="1"/>
  <c r="V167" i="1"/>
  <c r="AH167" i="1"/>
  <c r="AJ100" i="1"/>
  <c r="BG100" i="1"/>
  <c r="AJ345" i="1"/>
  <c r="BG345" i="1"/>
  <c r="AJ312" i="1"/>
  <c r="BG312" i="1"/>
  <c r="V373" i="1"/>
  <c r="AH373" i="1"/>
  <c r="AJ334" i="1"/>
  <c r="BG334" i="1"/>
  <c r="V392" i="1"/>
  <c r="AH392" i="1"/>
  <c r="X230" i="1"/>
  <c r="X274" i="1"/>
  <c r="W385" i="1"/>
  <c r="AD385" i="1"/>
  <c r="AJ350" i="1"/>
  <c r="BG350" i="1"/>
  <c r="AH342" i="1"/>
  <c r="V342" i="1"/>
  <c r="AH96" i="1"/>
  <c r="V96" i="1"/>
  <c r="AJ235" i="1"/>
  <c r="BG235" i="1"/>
  <c r="X392" i="1"/>
  <c r="V188" i="1"/>
  <c r="AH188" i="1"/>
  <c r="AH264" i="1"/>
  <c r="V264" i="1"/>
  <c r="V193" i="1"/>
  <c r="AH193" i="1"/>
  <c r="BG326" i="1"/>
  <c r="AJ326" i="1"/>
  <c r="V206" i="1"/>
  <c r="AH206" i="1"/>
  <c r="FJ180" i="1"/>
  <c r="V109" i="1"/>
  <c r="AH109" i="1"/>
  <c r="AJ232" i="1"/>
  <c r="BG232" i="1"/>
  <c r="W335" i="1"/>
  <c r="AD335" i="1"/>
  <c r="AJ81" i="1"/>
  <c r="BG81" i="1"/>
  <c r="X360" i="1"/>
  <c r="AJ376" i="1"/>
  <c r="BG376" i="1"/>
  <c r="V358" i="1"/>
  <c r="AH358" i="1"/>
  <c r="AJ327" i="1"/>
  <c r="BG327" i="1"/>
  <c r="AJ192" i="1"/>
  <c r="BG192" i="1"/>
  <c r="X122" i="1"/>
  <c r="BG391" i="1"/>
  <c r="AJ391" i="1"/>
  <c r="FJ201" i="1"/>
  <c r="AJ329" i="1"/>
  <c r="BG329" i="1"/>
  <c r="X126" i="1"/>
  <c r="AJ302" i="1"/>
  <c r="BG302" i="1"/>
  <c r="AH148" i="1"/>
  <c r="AJ86" i="1"/>
  <c r="BG86" i="1"/>
  <c r="V298" i="1"/>
  <c r="AH298" i="1"/>
  <c r="V178" i="1"/>
  <c r="AH178" i="1"/>
  <c r="AH271" i="1"/>
  <c r="V271" i="1"/>
  <c r="AJ152" i="1"/>
  <c r="BG152" i="1"/>
  <c r="AJ229" i="1"/>
  <c r="BG229" i="1"/>
  <c r="V341" i="1"/>
  <c r="AH341" i="1"/>
  <c r="AJ76" i="1"/>
  <c r="BG76" i="1"/>
  <c r="V337" i="1"/>
  <c r="AH337" i="1"/>
  <c r="AH301" i="1"/>
  <c r="V301" i="1"/>
  <c r="BG177" i="1"/>
  <c r="AJ177" i="1"/>
  <c r="V344" i="1"/>
  <c r="AH344" i="1"/>
  <c r="AJ80" i="1"/>
  <c r="BG80" i="1"/>
  <c r="AJ228" i="1"/>
  <c r="BG228" i="1"/>
  <c r="AH336" i="1"/>
  <c r="V336" i="1"/>
  <c r="BG291" i="1"/>
  <c r="AJ291" i="1"/>
  <c r="X368" i="1"/>
  <c r="X342" i="1"/>
  <c r="V387" i="1"/>
  <c r="AH387" i="1"/>
  <c r="X317" i="1"/>
  <c r="X65" i="1"/>
  <c r="AJ308" i="1"/>
  <c r="BG308" i="1"/>
  <c r="X79" i="1"/>
  <c r="AJ78" i="1"/>
  <c r="BG78" i="1"/>
  <c r="V333" i="1"/>
  <c r="AH333" i="1"/>
  <c r="AJ371" i="1"/>
  <c r="BG371" i="1"/>
  <c r="X170" i="1"/>
  <c r="V219" i="1"/>
  <c r="AH219" i="1"/>
  <c r="X96" i="1"/>
  <c r="AJ181" i="1"/>
  <c r="BG181" i="1"/>
  <c r="AJ239" i="1"/>
  <c r="BG239" i="1"/>
  <c r="AH323" i="1"/>
  <c r="AH247" i="1"/>
  <c r="AH248" i="1"/>
  <c r="AH168" i="1"/>
  <c r="AJ162" i="1"/>
  <c r="BG162" i="1"/>
  <c r="AJ363" i="1"/>
  <c r="BG363" i="1"/>
  <c r="AH359" i="1"/>
  <c r="V359" i="1"/>
  <c r="BG90" i="1"/>
  <c r="AJ90" i="1"/>
  <c r="AJ322" i="1"/>
  <c r="BG322" i="1"/>
  <c r="AH367" i="1"/>
  <c r="V367" i="1"/>
  <c r="BG193" i="1"/>
  <c r="AJ193" i="1"/>
  <c r="AH116" i="1"/>
  <c r="V116" i="1"/>
  <c r="AJ374" i="1"/>
  <c r="BG374" i="1"/>
  <c r="AH125" i="1"/>
  <c r="V125" i="1"/>
  <c r="AH363" i="1"/>
  <c r="FJ153" i="1"/>
  <c r="AJ122" i="1"/>
  <c r="BG122" i="1"/>
  <c r="AH364" i="1"/>
  <c r="AJ234" i="1"/>
  <c r="BG234" i="1"/>
  <c r="W341" i="1"/>
  <c r="AD341" i="1"/>
  <c r="V394" i="1"/>
  <c r="AH394" i="1"/>
  <c r="AH282" i="1"/>
  <c r="X145" i="1"/>
  <c r="V223" i="1"/>
  <c r="AH223" i="1"/>
  <c r="X366" i="1"/>
  <c r="X152" i="1"/>
  <c r="AJ104" i="1"/>
  <c r="BG104" i="1"/>
  <c r="AJ331" i="1"/>
  <c r="BG331" i="1"/>
  <c r="AH295" i="1"/>
  <c r="AH335" i="1"/>
  <c r="V335" i="1"/>
  <c r="AH90" i="1"/>
  <c r="V90" i="1"/>
  <c r="AJ337" i="1"/>
  <c r="BG337" i="1"/>
  <c r="AJ301" i="1"/>
  <c r="BG301" i="1"/>
  <c r="V213" i="1"/>
  <c r="AH213" i="1"/>
  <c r="V99" i="1"/>
  <c r="AH99" i="1"/>
  <c r="AH348" i="1"/>
  <c r="V348" i="1"/>
  <c r="AJ168" i="1"/>
  <c r="BG168" i="1"/>
  <c r="V322" i="1"/>
  <c r="AH322" i="1"/>
  <c r="AJ118" i="1"/>
  <c r="BG118" i="1"/>
  <c r="X133" i="1"/>
  <c r="AJ342" i="1"/>
  <c r="BG342" i="1"/>
  <c r="X231" i="1"/>
  <c r="AJ387" i="1"/>
  <c r="BG387" i="1"/>
  <c r="AJ317" i="1"/>
  <c r="BG317" i="1"/>
  <c r="AH260" i="1"/>
  <c r="AJ154" i="1"/>
  <c r="BG154" i="1"/>
  <c r="AJ65" i="1"/>
  <c r="BG65" i="1"/>
  <c r="AJ79" i="1"/>
  <c r="BG79" i="1"/>
  <c r="AJ306" i="1"/>
  <c r="BG306" i="1"/>
  <c r="AJ170" i="1"/>
  <c r="BG170" i="1"/>
  <c r="X160" i="1"/>
  <c r="AJ96" i="1"/>
  <c r="BG96" i="1"/>
  <c r="X239" i="1"/>
  <c r="AJ396" i="1"/>
  <c r="BG396" i="1"/>
  <c r="AH186" i="1"/>
  <c r="AH183" i="1"/>
  <c r="AH355" i="1"/>
  <c r="AH309" i="1"/>
  <c r="AH369" i="1"/>
  <c r="AH80" i="1"/>
  <c r="AH177" i="1"/>
  <c r="AH88" i="1"/>
  <c r="V88" i="1"/>
  <c r="AJ112" i="1"/>
  <c r="BG112" i="1"/>
  <c r="AJ165" i="1"/>
  <c r="BG165" i="1"/>
  <c r="AJ125" i="1"/>
  <c r="BG125" i="1"/>
  <c r="AJ137" i="1"/>
  <c r="BG137" i="1"/>
  <c r="X146" i="1"/>
  <c r="FJ94" i="1"/>
  <c r="AJ369" i="1"/>
  <c r="BG369" i="1"/>
  <c r="V181" i="1"/>
  <c r="AH181" i="1"/>
  <c r="AH112" i="1"/>
  <c r="V112" i="1"/>
  <c r="BG361" i="1"/>
  <c r="AJ361" i="1"/>
  <c r="AH162" i="1"/>
  <c r="V162" i="1"/>
  <c r="W391" i="1"/>
  <c r="AD391" i="1"/>
  <c r="AJ393" i="1"/>
  <c r="BG393" i="1"/>
  <c r="V321" i="1"/>
  <c r="AH321" i="1"/>
  <c r="AJ360" i="1"/>
  <c r="BG360" i="1"/>
  <c r="V236" i="1"/>
  <c r="AH236" i="1"/>
  <c r="W356" i="1"/>
  <c r="AD356" i="1"/>
  <c r="V311" i="1"/>
  <c r="AH311" i="1"/>
  <c r="AH273" i="1"/>
  <c r="V273" i="1"/>
  <c r="AH349" i="1"/>
  <c r="V349" i="1"/>
  <c r="AH343" i="1"/>
  <c r="V343" i="1"/>
  <c r="V345" i="1"/>
  <c r="AH345" i="1"/>
  <c r="AJ188" i="1"/>
  <c r="BG188" i="1"/>
  <c r="X112" i="1"/>
  <c r="X193" i="1"/>
  <c r="X162" i="1"/>
  <c r="X116" i="1"/>
  <c r="AJ191" i="1"/>
  <c r="BG191" i="1"/>
  <c r="V137" i="1"/>
  <c r="AH137" i="1"/>
  <c r="AJ258" i="1"/>
  <c r="BG258" i="1"/>
  <c r="W330" i="1"/>
  <c r="AD330" i="1"/>
  <c r="AJ364" i="1"/>
  <c r="BG364" i="1"/>
  <c r="AJ241" i="1"/>
  <c r="BG241" i="1"/>
  <c r="AJ148" i="1"/>
  <c r="BG148" i="1"/>
  <c r="BG109" i="1"/>
  <c r="AJ109" i="1"/>
  <c r="AJ248" i="1"/>
  <c r="BG248" i="1"/>
  <c r="W365" i="1"/>
  <c r="AD365" i="1"/>
  <c r="X321" i="1"/>
  <c r="X125" i="1"/>
  <c r="AJ281" i="1"/>
  <c r="BG281" i="1"/>
  <c r="AJ236" i="1"/>
  <c r="BG236" i="1"/>
  <c r="AJ227" i="1"/>
  <c r="BG227" i="1"/>
  <c r="AJ344" i="1"/>
  <c r="BG344" i="1"/>
  <c r="AJ121" i="1"/>
  <c r="BG121" i="1"/>
  <c r="AH147" i="1"/>
  <c r="V147" i="1"/>
  <c r="V108" i="1"/>
  <c r="AH108" i="1"/>
  <c r="BG158" i="1"/>
  <c r="AJ158" i="1"/>
  <c r="V142" i="1"/>
  <c r="AH142" i="1"/>
  <c r="V190" i="1"/>
  <c r="AH190" i="1"/>
  <c r="AJ394" i="1"/>
  <c r="BG394" i="1"/>
  <c r="AJ131" i="1"/>
  <c r="BG131" i="1"/>
  <c r="AJ298" i="1"/>
  <c r="BG298" i="1"/>
  <c r="AH281" i="1"/>
  <c r="AJ178" i="1"/>
  <c r="BG178" i="1"/>
  <c r="AJ145" i="1"/>
  <c r="BG145" i="1"/>
  <c r="X223" i="1"/>
  <c r="AJ366" i="1"/>
  <c r="BG366" i="1"/>
  <c r="AJ271" i="1"/>
  <c r="BG271" i="1"/>
  <c r="AJ265" i="1"/>
  <c r="BG265" i="1"/>
  <c r="AH158" i="1"/>
  <c r="AH58" i="1"/>
  <c r="AH275" i="1"/>
  <c r="AH234" i="1"/>
  <c r="AJ341" i="1"/>
  <c r="BG341" i="1"/>
  <c r="AJ335" i="1"/>
  <c r="BG335" i="1"/>
  <c r="V255" i="1"/>
  <c r="AH255" i="1"/>
  <c r="AJ186" i="1"/>
  <c r="BG186" i="1"/>
  <c r="X90" i="1"/>
  <c r="AJ93" i="1"/>
  <c r="BG93" i="1"/>
  <c r="AJ247" i="1"/>
  <c r="BG247" i="1"/>
  <c r="X213" i="1"/>
  <c r="V245" i="1"/>
  <c r="AH245" i="1"/>
  <c r="AJ58" i="1"/>
  <c r="BG58" i="1"/>
  <c r="AJ323" i="1"/>
  <c r="BG323" i="1"/>
  <c r="X348" i="1"/>
  <c r="AJ194" i="1"/>
  <c r="BG194" i="1"/>
  <c r="X322" i="1"/>
  <c r="V357" i="1"/>
  <c r="AH357" i="1"/>
  <c r="W367" i="1"/>
  <c r="AD367" i="1"/>
  <c r="W346" i="1"/>
  <c r="AD346" i="1"/>
  <c r="AJ133" i="1"/>
  <c r="BG133" i="1"/>
  <c r="AJ231" i="1"/>
  <c r="BG231" i="1"/>
  <c r="X372" i="1"/>
  <c r="X264" i="1"/>
  <c r="AJ385" i="1"/>
  <c r="BG385" i="1"/>
  <c r="BG119" i="1"/>
  <c r="AJ119" i="1"/>
  <c r="AH259" i="1"/>
  <c r="V259" i="1"/>
  <c r="AJ333" i="1"/>
  <c r="BG333" i="1"/>
  <c r="AJ260" i="1"/>
  <c r="BG260" i="1"/>
  <c r="AJ219" i="1"/>
  <c r="BG219" i="1"/>
  <c r="AJ160" i="1"/>
  <c r="BG160" i="1"/>
  <c r="AJ214" i="1"/>
  <c r="BG214" i="1"/>
  <c r="AH154" i="1"/>
  <c r="X88" i="1"/>
  <c r="AH118" i="1"/>
  <c r="AH165" i="1"/>
  <c r="AH312" i="1"/>
  <c r="AH208" i="1"/>
  <c r="FK221" i="1" l="1"/>
  <c r="FK61" i="1"/>
  <c r="FK153" i="1"/>
  <c r="FK66" i="1"/>
  <c r="FK249" i="1"/>
  <c r="FK315" i="1"/>
  <c r="FK382" i="1"/>
  <c r="FK201" i="1"/>
  <c r="FJ288" i="1"/>
  <c r="FJ390" i="1"/>
  <c r="FJ198" i="1"/>
  <c r="Y88" i="1"/>
  <c r="AB124" i="1"/>
  <c r="Y124" i="1"/>
  <c r="FG124" i="1" s="1"/>
  <c r="FJ200" i="1"/>
  <c r="FJ110" i="1"/>
  <c r="FK141" i="1"/>
  <c r="FK74" i="1"/>
  <c r="FK176" i="1"/>
  <c r="Y82" i="1"/>
  <c r="Y113" i="1"/>
  <c r="Y264" i="1"/>
  <c r="Y125" i="1"/>
  <c r="BH145" i="1"/>
  <c r="BK145" i="1"/>
  <c r="BJ145" i="1"/>
  <c r="AZ145" i="1"/>
  <c r="AW145" i="1"/>
  <c r="AK344" i="1"/>
  <c r="AN344" i="1"/>
  <c r="AK148" i="1"/>
  <c r="AN148" i="1"/>
  <c r="AK137" i="1"/>
  <c r="AN137" i="1"/>
  <c r="BH396" i="1"/>
  <c r="BK396" i="1"/>
  <c r="BJ396" i="1"/>
  <c r="AZ396" i="1"/>
  <c r="AW396" i="1"/>
  <c r="BH306" i="1"/>
  <c r="BK306" i="1"/>
  <c r="BJ306" i="1"/>
  <c r="AZ306" i="1"/>
  <c r="AW306" i="1"/>
  <c r="AK337" i="1"/>
  <c r="AN337" i="1"/>
  <c r="BH104" i="1"/>
  <c r="BK104" i="1"/>
  <c r="BJ104" i="1"/>
  <c r="AZ104" i="1"/>
  <c r="AW104" i="1"/>
  <c r="AK122" i="1"/>
  <c r="AN122" i="1"/>
  <c r="BH90" i="1"/>
  <c r="BK90" i="1"/>
  <c r="BJ90" i="1"/>
  <c r="AZ90" i="1"/>
  <c r="AW90" i="1"/>
  <c r="AK78" i="1"/>
  <c r="AN78" i="1"/>
  <c r="BH80" i="1"/>
  <c r="BK80" i="1"/>
  <c r="BJ80" i="1"/>
  <c r="AZ80" i="1"/>
  <c r="AW80" i="1"/>
  <c r="AK192" i="1"/>
  <c r="AN192" i="1"/>
  <c r="BH81" i="1"/>
  <c r="BK81" i="1"/>
  <c r="BJ81" i="1"/>
  <c r="AZ81" i="1"/>
  <c r="AW81" i="1"/>
  <c r="BH345" i="1"/>
  <c r="BK345" i="1"/>
  <c r="BJ345" i="1"/>
  <c r="AZ345" i="1"/>
  <c r="AW345" i="1"/>
  <c r="BH348" i="1"/>
  <c r="BK348" i="1"/>
  <c r="BJ348" i="1"/>
  <c r="AZ348" i="1"/>
  <c r="AW348" i="1"/>
  <c r="BH60" i="1"/>
  <c r="BK60" i="1"/>
  <c r="BJ60" i="1"/>
  <c r="AZ60" i="1"/>
  <c r="AW60" i="1"/>
  <c r="AK143" i="1"/>
  <c r="AN143" i="1"/>
  <c r="AK368" i="1"/>
  <c r="AN368" i="1"/>
  <c r="AK285" i="1"/>
  <c r="AN285" i="1"/>
  <c r="AK365" i="1"/>
  <c r="AN365" i="1"/>
  <c r="BH330" i="1"/>
  <c r="BK330" i="1"/>
  <c r="BJ330" i="1"/>
  <c r="AZ330" i="1"/>
  <c r="AW330" i="1"/>
  <c r="BH245" i="1"/>
  <c r="BK245" i="1"/>
  <c r="BJ245" i="1"/>
  <c r="AZ245" i="1"/>
  <c r="AW245" i="1"/>
  <c r="AB87" i="1"/>
  <c r="AK87" i="1"/>
  <c r="AN87" i="1"/>
  <c r="BH230" i="1"/>
  <c r="BK230" i="1"/>
  <c r="BJ230" i="1"/>
  <c r="AZ230" i="1"/>
  <c r="AW230" i="1"/>
  <c r="BH336" i="1"/>
  <c r="BK336" i="1"/>
  <c r="BJ336" i="1"/>
  <c r="AZ336" i="1"/>
  <c r="AW336" i="1"/>
  <c r="BH257" i="1"/>
  <c r="BK257" i="1"/>
  <c r="BJ257" i="1"/>
  <c r="AZ257" i="1"/>
  <c r="AW257" i="1"/>
  <c r="BH166" i="1"/>
  <c r="BK166" i="1"/>
  <c r="AZ166" i="1"/>
  <c r="BJ166" i="1"/>
  <c r="AW166" i="1"/>
  <c r="BH397" i="1"/>
  <c r="BK397" i="1"/>
  <c r="BJ397" i="1"/>
  <c r="AZ397" i="1"/>
  <c r="AW397" i="1"/>
  <c r="AK304" i="1"/>
  <c r="AN304" i="1"/>
  <c r="BH237" i="1"/>
  <c r="BK237" i="1"/>
  <c r="BJ237" i="1"/>
  <c r="AZ237" i="1"/>
  <c r="AW237" i="1"/>
  <c r="BH299" i="1"/>
  <c r="BK299" i="1"/>
  <c r="BJ299" i="1"/>
  <c r="AZ299" i="1"/>
  <c r="AW299" i="1"/>
  <c r="BH320" i="1"/>
  <c r="BK320" i="1"/>
  <c r="BJ320" i="1"/>
  <c r="AZ320" i="1"/>
  <c r="AW320" i="1"/>
  <c r="AK318" i="1"/>
  <c r="AN318" i="1"/>
  <c r="AK324" i="1"/>
  <c r="AN324" i="1"/>
  <c r="BH88" i="1"/>
  <c r="BK88" i="1"/>
  <c r="BJ88" i="1"/>
  <c r="AZ88" i="1"/>
  <c r="AW88" i="1"/>
  <c r="BH289" i="1"/>
  <c r="BK289" i="1"/>
  <c r="BJ289" i="1"/>
  <c r="AZ289" i="1"/>
  <c r="AW289" i="1"/>
  <c r="AK367" i="1"/>
  <c r="AN367" i="1"/>
  <c r="BH377" i="1"/>
  <c r="BK377" i="1"/>
  <c r="BJ377" i="1"/>
  <c r="AZ377" i="1"/>
  <c r="AW377" i="1"/>
  <c r="BH183" i="1"/>
  <c r="BK183" i="1"/>
  <c r="AZ183" i="1"/>
  <c r="BJ183" i="1"/>
  <c r="AW183" i="1"/>
  <c r="Y395" i="1"/>
  <c r="AK395" i="1"/>
  <c r="AN395" i="1"/>
  <c r="AK182" i="1"/>
  <c r="AN182" i="1"/>
  <c r="BH319" i="1"/>
  <c r="BK319" i="1"/>
  <c r="BJ319" i="1"/>
  <c r="AZ319" i="1"/>
  <c r="AW319" i="1"/>
  <c r="AK225" i="1"/>
  <c r="AN225" i="1"/>
  <c r="AK362" i="1"/>
  <c r="AN362" i="1"/>
  <c r="AK325" i="1"/>
  <c r="AN325" i="1"/>
  <c r="BH213" i="1"/>
  <c r="BK213" i="1"/>
  <c r="BJ213" i="1"/>
  <c r="AZ213" i="1"/>
  <c r="AW213" i="1"/>
  <c r="AK142" i="1"/>
  <c r="AN142" i="1"/>
  <c r="AK167" i="1"/>
  <c r="AN167" i="1"/>
  <c r="AK351" i="1"/>
  <c r="AN351" i="1"/>
  <c r="AK300" i="1"/>
  <c r="AN300" i="1"/>
  <c r="AK147" i="1"/>
  <c r="AN147" i="1"/>
  <c r="BH151" i="1"/>
  <c r="BK151" i="1"/>
  <c r="AZ151" i="1"/>
  <c r="BJ151" i="1"/>
  <c r="FI151" i="1" s="1"/>
  <c r="AW151" i="1"/>
  <c r="FG151" i="1" s="1"/>
  <c r="Y290" i="1"/>
  <c r="AK290" i="1"/>
  <c r="AN290" i="1"/>
  <c r="FJ290" i="1" s="1"/>
  <c r="BH280" i="1"/>
  <c r="BK280" i="1"/>
  <c r="BJ280" i="1"/>
  <c r="AZ280" i="1"/>
  <c r="FH280" i="1" s="1"/>
  <c r="AW280" i="1"/>
  <c r="FG280" i="1" s="1"/>
  <c r="BH268" i="1"/>
  <c r="BK268" i="1"/>
  <c r="FJ268" i="1" s="1"/>
  <c r="BJ268" i="1"/>
  <c r="FI268" i="1" s="1"/>
  <c r="AZ268" i="1"/>
  <c r="AW268" i="1"/>
  <c r="FG268" i="1" s="1"/>
  <c r="BH98" i="1"/>
  <c r="BK98" i="1"/>
  <c r="FJ98" i="1" s="1"/>
  <c r="BJ98" i="1"/>
  <c r="FI98" i="1" s="1"/>
  <c r="AZ98" i="1"/>
  <c r="AW98" i="1"/>
  <c r="FG98" i="1" s="1"/>
  <c r="AK216" i="1"/>
  <c r="FK216" i="1" s="1"/>
  <c r="AN216" i="1"/>
  <c r="FJ216" i="1" s="1"/>
  <c r="BH132" i="1"/>
  <c r="FK132" i="1" s="1"/>
  <c r="BK132" i="1"/>
  <c r="BJ132" i="1"/>
  <c r="FI132" i="1" s="1"/>
  <c r="AZ132" i="1"/>
  <c r="FH132" i="1" s="1"/>
  <c r="AW132" i="1"/>
  <c r="BH85" i="1"/>
  <c r="FK85" i="1" s="1"/>
  <c r="BK85" i="1"/>
  <c r="FJ85" i="1" s="1"/>
  <c r="BJ85" i="1"/>
  <c r="AZ85" i="1"/>
  <c r="AW85" i="1"/>
  <c r="AK385" i="1"/>
  <c r="AN385" i="1"/>
  <c r="BH323" i="1"/>
  <c r="BK323" i="1"/>
  <c r="BJ323" i="1"/>
  <c r="AZ323" i="1"/>
  <c r="AW323" i="1"/>
  <c r="AK247" i="1"/>
  <c r="AN247" i="1"/>
  <c r="BH335" i="1"/>
  <c r="BK335" i="1"/>
  <c r="BJ335" i="1"/>
  <c r="AZ335" i="1"/>
  <c r="AW335" i="1"/>
  <c r="BH265" i="1"/>
  <c r="BK265" i="1"/>
  <c r="BJ265" i="1"/>
  <c r="AZ265" i="1"/>
  <c r="AW265" i="1"/>
  <c r="AK145" i="1"/>
  <c r="AN145" i="1"/>
  <c r="BH394" i="1"/>
  <c r="BK394" i="1"/>
  <c r="BJ394" i="1"/>
  <c r="AZ394" i="1"/>
  <c r="AW394" i="1"/>
  <c r="BH227" i="1"/>
  <c r="BK227" i="1"/>
  <c r="BJ227" i="1"/>
  <c r="AZ227" i="1"/>
  <c r="AW227" i="1"/>
  <c r="BH241" i="1"/>
  <c r="BK241" i="1"/>
  <c r="BJ241" i="1"/>
  <c r="AZ241" i="1"/>
  <c r="AW241" i="1"/>
  <c r="BH188" i="1"/>
  <c r="BK188" i="1"/>
  <c r="BJ188" i="1"/>
  <c r="AZ188" i="1"/>
  <c r="AW188" i="1"/>
  <c r="BH125" i="1"/>
  <c r="BK125" i="1"/>
  <c r="BJ125" i="1"/>
  <c r="AZ125" i="1"/>
  <c r="AW125" i="1"/>
  <c r="AK396" i="1"/>
  <c r="AN396" i="1"/>
  <c r="AB306" i="1"/>
  <c r="AK306" i="1"/>
  <c r="FK306" i="1" s="1"/>
  <c r="AN306" i="1"/>
  <c r="BH317" i="1"/>
  <c r="BK317" i="1"/>
  <c r="BJ317" i="1"/>
  <c r="AZ317" i="1"/>
  <c r="AW317" i="1"/>
  <c r="BH118" i="1"/>
  <c r="BK118" i="1"/>
  <c r="AZ118" i="1"/>
  <c r="BJ118" i="1"/>
  <c r="AW118" i="1"/>
  <c r="Y104" i="1"/>
  <c r="AK104" i="1"/>
  <c r="AN104" i="1"/>
  <c r="AK193" i="1"/>
  <c r="AN193" i="1"/>
  <c r="AK80" i="1"/>
  <c r="AN80" i="1"/>
  <c r="BH152" i="1"/>
  <c r="BK152" i="1"/>
  <c r="BJ152" i="1"/>
  <c r="AZ152" i="1"/>
  <c r="AW152" i="1"/>
  <c r="BH329" i="1"/>
  <c r="BK329" i="1"/>
  <c r="BJ329" i="1"/>
  <c r="AZ329" i="1"/>
  <c r="AW329" i="1"/>
  <c r="BH327" i="1"/>
  <c r="BK327" i="1"/>
  <c r="BJ327" i="1"/>
  <c r="AZ327" i="1"/>
  <c r="AW327" i="1"/>
  <c r="AK81" i="1"/>
  <c r="AN81" i="1"/>
  <c r="AK345" i="1"/>
  <c r="AN345" i="1"/>
  <c r="AK348" i="1"/>
  <c r="AN348" i="1"/>
  <c r="AK60" i="1"/>
  <c r="AN60" i="1"/>
  <c r="AK310" i="1"/>
  <c r="AN310" i="1"/>
  <c r="AK383" i="1"/>
  <c r="AN383" i="1"/>
  <c r="AK330" i="1"/>
  <c r="FK330" i="1" s="1"/>
  <c r="AN330" i="1"/>
  <c r="AK245" i="1"/>
  <c r="FK245" i="1" s="1"/>
  <c r="AN245" i="1"/>
  <c r="BH274" i="1"/>
  <c r="BK274" i="1"/>
  <c r="BJ274" i="1"/>
  <c r="AZ274" i="1"/>
  <c r="AW274" i="1"/>
  <c r="AK230" i="1"/>
  <c r="FK230" i="1" s="1"/>
  <c r="AN230" i="1"/>
  <c r="AK336" i="1"/>
  <c r="AN336" i="1"/>
  <c r="AK257" i="1"/>
  <c r="FK257" i="1" s="1"/>
  <c r="AN257" i="1"/>
  <c r="AK166" i="1"/>
  <c r="AN166" i="1"/>
  <c r="AK397" i="1"/>
  <c r="AN397" i="1"/>
  <c r="BH311" i="1"/>
  <c r="BK311" i="1"/>
  <c r="BJ311" i="1"/>
  <c r="AZ311" i="1"/>
  <c r="AW311" i="1"/>
  <c r="BH276" i="1"/>
  <c r="BK276" i="1"/>
  <c r="BJ276" i="1"/>
  <c r="AZ276" i="1"/>
  <c r="AW276" i="1"/>
  <c r="AK299" i="1"/>
  <c r="FK299" i="1" s="1"/>
  <c r="AN299" i="1"/>
  <c r="AK320" i="1"/>
  <c r="AN320" i="1"/>
  <c r="BH135" i="1"/>
  <c r="BK135" i="1"/>
  <c r="AZ135" i="1"/>
  <c r="BJ135" i="1"/>
  <c r="AW135" i="1"/>
  <c r="AK88" i="1"/>
  <c r="AN88" i="1"/>
  <c r="Y289" i="1"/>
  <c r="AK289" i="1"/>
  <c r="FK289" i="1" s="1"/>
  <c r="AN289" i="1"/>
  <c r="Y377" i="1"/>
  <c r="AK377" i="1"/>
  <c r="AN377" i="1"/>
  <c r="Y183" i="1"/>
  <c r="AK183" i="1"/>
  <c r="AN183" i="1"/>
  <c r="BH182" i="1"/>
  <c r="BK182" i="1"/>
  <c r="AZ182" i="1"/>
  <c r="BJ182" i="1"/>
  <c r="AW182" i="1"/>
  <c r="Y319" i="1"/>
  <c r="AK319" i="1"/>
  <c r="AN319" i="1"/>
  <c r="BH339" i="1"/>
  <c r="BK339" i="1"/>
  <c r="BJ339" i="1"/>
  <c r="AZ339" i="1"/>
  <c r="AW339" i="1"/>
  <c r="BH282" i="1"/>
  <c r="BK282" i="1"/>
  <c r="BJ282" i="1"/>
  <c r="AZ282" i="1"/>
  <c r="AW282" i="1"/>
  <c r="BH222" i="1"/>
  <c r="BK222" i="1"/>
  <c r="BJ222" i="1"/>
  <c r="AZ222" i="1"/>
  <c r="AW222" i="1"/>
  <c r="AK213" i="1"/>
  <c r="AN213" i="1"/>
  <c r="BH115" i="1"/>
  <c r="BK115" i="1"/>
  <c r="BJ115" i="1"/>
  <c r="AZ115" i="1"/>
  <c r="AW115" i="1"/>
  <c r="BH259" i="1"/>
  <c r="BK259" i="1"/>
  <c r="BJ259" i="1"/>
  <c r="AZ259" i="1"/>
  <c r="AW259" i="1"/>
  <c r="BH357" i="1"/>
  <c r="BK357" i="1"/>
  <c r="BJ357" i="1"/>
  <c r="AZ357" i="1"/>
  <c r="AW357" i="1"/>
  <c r="BH209" i="1"/>
  <c r="BK209" i="1"/>
  <c r="BJ209" i="1"/>
  <c r="AZ209" i="1"/>
  <c r="AW209" i="1"/>
  <c r="AK243" i="1"/>
  <c r="FK243" i="1" s="1"/>
  <c r="AN243" i="1"/>
  <c r="FJ243" i="1" s="1"/>
  <c r="BH127" i="1"/>
  <c r="FK127" i="1" s="1"/>
  <c r="BK127" i="1"/>
  <c r="FJ127" i="1" s="1"/>
  <c r="AZ127" i="1"/>
  <c r="FH127" i="1" s="1"/>
  <c r="BJ127" i="1"/>
  <c r="AW127" i="1"/>
  <c r="FG127" i="1" s="1"/>
  <c r="BH97" i="1"/>
  <c r="FK97" i="1" s="1"/>
  <c r="BK97" i="1"/>
  <c r="BJ97" i="1"/>
  <c r="FI97" i="1" s="1"/>
  <c r="AZ97" i="1"/>
  <c r="AW97" i="1"/>
  <c r="FG97" i="1" s="1"/>
  <c r="BH272" i="1"/>
  <c r="FK272" i="1" s="1"/>
  <c r="BK272" i="1"/>
  <c r="BJ272" i="1"/>
  <c r="FI272" i="1" s="1"/>
  <c r="AZ272" i="1"/>
  <c r="FH272" i="1" s="1"/>
  <c r="AW272" i="1"/>
  <c r="AK250" i="1"/>
  <c r="FK250" i="1" s="1"/>
  <c r="AN250" i="1"/>
  <c r="FJ250" i="1" s="1"/>
  <c r="AK138" i="1"/>
  <c r="AN138" i="1"/>
  <c r="FJ138" i="1" s="1"/>
  <c r="BH105" i="1"/>
  <c r="BK105" i="1"/>
  <c r="FJ105" i="1" s="1"/>
  <c r="BJ105" i="1"/>
  <c r="FI105" i="1" s="1"/>
  <c r="AZ105" i="1"/>
  <c r="AW105" i="1"/>
  <c r="BH117" i="1"/>
  <c r="BK117" i="1"/>
  <c r="FJ117" i="1" s="1"/>
  <c r="BJ117" i="1"/>
  <c r="FI117" i="1" s="1"/>
  <c r="AZ117" i="1"/>
  <c r="AW117" i="1"/>
  <c r="AK92" i="1"/>
  <c r="FK92" i="1" s="1"/>
  <c r="AN92" i="1"/>
  <c r="FJ92" i="1" s="1"/>
  <c r="AK64" i="1"/>
  <c r="FK64" i="1" s="1"/>
  <c r="AN64" i="1"/>
  <c r="FJ64" i="1" s="1"/>
  <c r="AK195" i="1"/>
  <c r="FK195" i="1" s="1"/>
  <c r="AN195" i="1"/>
  <c r="FJ195" i="1" s="1"/>
  <c r="BH161" i="1"/>
  <c r="FK161" i="1" s="1"/>
  <c r="BK161" i="1"/>
  <c r="FJ161" i="1" s="1"/>
  <c r="BJ161" i="1"/>
  <c r="FI161" i="1" s="1"/>
  <c r="AZ161" i="1"/>
  <c r="AW161" i="1"/>
  <c r="FG161" i="1" s="1"/>
  <c r="BH215" i="1"/>
  <c r="FK215" i="1" s="1"/>
  <c r="BK215" i="1"/>
  <c r="FJ215" i="1" s="1"/>
  <c r="BJ215" i="1"/>
  <c r="FI215" i="1" s="1"/>
  <c r="AZ215" i="1"/>
  <c r="AW215" i="1"/>
  <c r="AK260" i="1"/>
  <c r="AN260" i="1"/>
  <c r="BH158" i="1"/>
  <c r="BK158" i="1"/>
  <c r="AZ158" i="1"/>
  <c r="BJ158" i="1"/>
  <c r="AW158" i="1"/>
  <c r="Y258" i="1"/>
  <c r="AK258" i="1"/>
  <c r="AN258" i="1"/>
  <c r="BH214" i="1"/>
  <c r="BK214" i="1"/>
  <c r="BJ214" i="1"/>
  <c r="AZ214" i="1"/>
  <c r="AW214" i="1"/>
  <c r="BH333" i="1"/>
  <c r="BK333" i="1"/>
  <c r="BJ333" i="1"/>
  <c r="AZ333" i="1"/>
  <c r="AW333" i="1"/>
  <c r="AK214" i="1"/>
  <c r="AN214" i="1"/>
  <c r="AK333" i="1"/>
  <c r="AN333" i="1"/>
  <c r="Y323" i="1"/>
  <c r="AK323" i="1"/>
  <c r="FK323" i="1" s="1"/>
  <c r="AN323" i="1"/>
  <c r="BH93" i="1"/>
  <c r="BK93" i="1"/>
  <c r="BJ93" i="1"/>
  <c r="AZ93" i="1"/>
  <c r="AW93" i="1"/>
  <c r="AK335" i="1"/>
  <c r="AN335" i="1"/>
  <c r="AK265" i="1"/>
  <c r="FK265" i="1" s="1"/>
  <c r="AN265" i="1"/>
  <c r="BH178" i="1"/>
  <c r="BK178" i="1"/>
  <c r="BJ178" i="1"/>
  <c r="AZ178" i="1"/>
  <c r="AW178" i="1"/>
  <c r="AK394" i="1"/>
  <c r="FK394" i="1" s="1"/>
  <c r="AN394" i="1"/>
  <c r="AK227" i="1"/>
  <c r="AN227" i="1"/>
  <c r="AK241" i="1"/>
  <c r="AN241" i="1"/>
  <c r="AK188" i="1"/>
  <c r="AN188" i="1"/>
  <c r="BH360" i="1"/>
  <c r="BK360" i="1"/>
  <c r="BJ360" i="1"/>
  <c r="AZ360" i="1"/>
  <c r="AW360" i="1"/>
  <c r="BH369" i="1"/>
  <c r="BK369" i="1"/>
  <c r="BJ369" i="1"/>
  <c r="AZ369" i="1"/>
  <c r="AW369" i="1"/>
  <c r="AK125" i="1"/>
  <c r="AN125" i="1"/>
  <c r="BH79" i="1"/>
  <c r="BK79" i="1"/>
  <c r="AZ79" i="1"/>
  <c r="BJ79" i="1"/>
  <c r="AW79" i="1"/>
  <c r="AK317" i="1"/>
  <c r="AN317" i="1"/>
  <c r="AK118" i="1"/>
  <c r="FK118" i="1" s="1"/>
  <c r="AN118" i="1"/>
  <c r="BH193" i="1"/>
  <c r="BK193" i="1"/>
  <c r="BJ193" i="1"/>
  <c r="AZ193" i="1"/>
  <c r="AW193" i="1"/>
  <c r="BH308" i="1"/>
  <c r="BK308" i="1"/>
  <c r="BJ308" i="1"/>
  <c r="AZ308" i="1"/>
  <c r="AW308" i="1"/>
  <c r="AK291" i="1"/>
  <c r="AN291" i="1"/>
  <c r="BH76" i="1"/>
  <c r="BK76" i="1"/>
  <c r="BJ76" i="1"/>
  <c r="AZ76" i="1"/>
  <c r="AW76" i="1"/>
  <c r="AK152" i="1"/>
  <c r="AN152" i="1"/>
  <c r="BH86" i="1"/>
  <c r="BK86" i="1"/>
  <c r="AZ86" i="1"/>
  <c r="BJ86" i="1"/>
  <c r="AW86" i="1"/>
  <c r="Y329" i="1"/>
  <c r="AK329" i="1"/>
  <c r="AN329" i="1"/>
  <c r="AK327" i="1"/>
  <c r="AN327" i="1"/>
  <c r="FJ327" i="1" s="1"/>
  <c r="BH350" i="1"/>
  <c r="BK350" i="1"/>
  <c r="BJ350" i="1"/>
  <c r="AZ350" i="1"/>
  <c r="AW350" i="1"/>
  <c r="BH334" i="1"/>
  <c r="BK334" i="1"/>
  <c r="BJ334" i="1"/>
  <c r="AZ334" i="1"/>
  <c r="AW334" i="1"/>
  <c r="BH100" i="1"/>
  <c r="BK100" i="1"/>
  <c r="BJ100" i="1"/>
  <c r="AZ100" i="1"/>
  <c r="AW100" i="1"/>
  <c r="BH295" i="1"/>
  <c r="BK295" i="1"/>
  <c r="BJ295" i="1"/>
  <c r="AZ295" i="1"/>
  <c r="AW295" i="1"/>
  <c r="BH69" i="1"/>
  <c r="BK69" i="1"/>
  <c r="BJ69" i="1"/>
  <c r="AZ69" i="1"/>
  <c r="AW69" i="1"/>
  <c r="BH134" i="1"/>
  <c r="BK134" i="1"/>
  <c r="AZ134" i="1"/>
  <c r="BJ134" i="1"/>
  <c r="AW134" i="1"/>
  <c r="BH370" i="1"/>
  <c r="BK370" i="1"/>
  <c r="BJ370" i="1"/>
  <c r="AZ370" i="1"/>
  <c r="AW370" i="1"/>
  <c r="BH310" i="1"/>
  <c r="BK310" i="1"/>
  <c r="BJ310" i="1"/>
  <c r="AZ310" i="1"/>
  <c r="AW310" i="1"/>
  <c r="BH309" i="1"/>
  <c r="BK309" i="1"/>
  <c r="BJ309" i="1"/>
  <c r="AZ309" i="1"/>
  <c r="AW309" i="1"/>
  <c r="BH383" i="1"/>
  <c r="BK383" i="1"/>
  <c r="BJ383" i="1"/>
  <c r="AZ383" i="1"/>
  <c r="AW383" i="1"/>
  <c r="BH275" i="1"/>
  <c r="BK275" i="1"/>
  <c r="BJ275" i="1"/>
  <c r="AZ275" i="1"/>
  <c r="AW275" i="1"/>
  <c r="BH307" i="1"/>
  <c r="BK307" i="1"/>
  <c r="BJ307" i="1"/>
  <c r="AZ307" i="1"/>
  <c r="AW307" i="1"/>
  <c r="AK274" i="1"/>
  <c r="FK274" i="1" s="1"/>
  <c r="AN274" i="1"/>
  <c r="BH59" i="1"/>
  <c r="BK59" i="1"/>
  <c r="BJ59" i="1"/>
  <c r="AZ59" i="1"/>
  <c r="AW59" i="1"/>
  <c r="BH283" i="1"/>
  <c r="BK283" i="1"/>
  <c r="BJ283" i="1"/>
  <c r="AZ283" i="1"/>
  <c r="AW283" i="1"/>
  <c r="BH208" i="1"/>
  <c r="BK208" i="1"/>
  <c r="BJ208" i="1"/>
  <c r="AZ208" i="1"/>
  <c r="AW208" i="1"/>
  <c r="BH240" i="1"/>
  <c r="BK240" i="1"/>
  <c r="BJ240" i="1"/>
  <c r="AZ240" i="1"/>
  <c r="AW240" i="1"/>
  <c r="AK311" i="1"/>
  <c r="FK311" i="1" s="1"/>
  <c r="AN311" i="1"/>
  <c r="AK276" i="1"/>
  <c r="AN276" i="1"/>
  <c r="BH206" i="1"/>
  <c r="BK206" i="1"/>
  <c r="BJ206" i="1"/>
  <c r="AZ206" i="1"/>
  <c r="AW206" i="1"/>
  <c r="AK135" i="1"/>
  <c r="AN135" i="1"/>
  <c r="BH103" i="1"/>
  <c r="BK103" i="1"/>
  <c r="AZ103" i="1"/>
  <c r="BJ103" i="1"/>
  <c r="AW103" i="1"/>
  <c r="BH343" i="1"/>
  <c r="BK343" i="1"/>
  <c r="BJ343" i="1"/>
  <c r="AZ343" i="1"/>
  <c r="AW343" i="1"/>
  <c r="BH83" i="1"/>
  <c r="BK83" i="1"/>
  <c r="BJ83" i="1"/>
  <c r="AZ83" i="1"/>
  <c r="AW83" i="1"/>
  <c r="AK292" i="1"/>
  <c r="AN292" i="1"/>
  <c r="BH352" i="1"/>
  <c r="BK352" i="1"/>
  <c r="BJ352" i="1"/>
  <c r="AZ352" i="1"/>
  <c r="AW352" i="1"/>
  <c r="AK339" i="1"/>
  <c r="AN339" i="1"/>
  <c r="AB282" i="1"/>
  <c r="AK282" i="1"/>
  <c r="FK282" i="1" s="1"/>
  <c r="AN282" i="1"/>
  <c r="AK222" i="1"/>
  <c r="FK222" i="1" s="1"/>
  <c r="AN222" i="1"/>
  <c r="BH68" i="1"/>
  <c r="BK68" i="1"/>
  <c r="BJ68" i="1"/>
  <c r="AZ68" i="1"/>
  <c r="AW68" i="1"/>
  <c r="AK255" i="1"/>
  <c r="AN255" i="1"/>
  <c r="Y115" i="1"/>
  <c r="FG115" i="1" s="1"/>
  <c r="AK115" i="1"/>
  <c r="FK115" i="1" s="1"/>
  <c r="AN115" i="1"/>
  <c r="AK259" i="1"/>
  <c r="AN259" i="1"/>
  <c r="AK357" i="1"/>
  <c r="FK357" i="1" s="1"/>
  <c r="AN357" i="1"/>
  <c r="AK209" i="1"/>
  <c r="AN209" i="1"/>
  <c r="BH190" i="1"/>
  <c r="BK190" i="1"/>
  <c r="BJ190" i="1"/>
  <c r="AZ190" i="1"/>
  <c r="AW190" i="1"/>
  <c r="BH355" i="1"/>
  <c r="BK355" i="1"/>
  <c r="BJ355" i="1"/>
  <c r="AZ355" i="1"/>
  <c r="AW355" i="1"/>
  <c r="BH202" i="1"/>
  <c r="FK202" i="1" s="1"/>
  <c r="BK202" i="1"/>
  <c r="FJ202" i="1" s="1"/>
  <c r="BJ202" i="1"/>
  <c r="AZ202" i="1"/>
  <c r="FH202" i="1" s="1"/>
  <c r="AW202" i="1"/>
  <c r="FG202" i="1" s="1"/>
  <c r="BH398" i="1"/>
  <c r="FK398" i="1" s="1"/>
  <c r="BK398" i="1"/>
  <c r="FJ398" i="1" s="1"/>
  <c r="BJ398" i="1"/>
  <c r="AZ398" i="1"/>
  <c r="FH398" i="1" s="1"/>
  <c r="AW398" i="1"/>
  <c r="FG398" i="1" s="1"/>
  <c r="BH149" i="1"/>
  <c r="BK149" i="1"/>
  <c r="FJ149" i="1" s="1"/>
  <c r="BJ149" i="1"/>
  <c r="FI149" i="1" s="1"/>
  <c r="AZ149" i="1"/>
  <c r="FH149" i="1" s="1"/>
  <c r="AW149" i="1"/>
  <c r="FG149" i="1" s="1"/>
  <c r="BH120" i="1"/>
  <c r="BK120" i="1"/>
  <c r="FJ120" i="1" s="1"/>
  <c r="BJ120" i="1"/>
  <c r="FI120" i="1" s="1"/>
  <c r="AZ120" i="1"/>
  <c r="AW120" i="1"/>
  <c r="FG120" i="1" s="1"/>
  <c r="BH184" i="1"/>
  <c r="BK184" i="1"/>
  <c r="FJ184" i="1" s="1"/>
  <c r="BJ184" i="1"/>
  <c r="FI184" i="1" s="1"/>
  <c r="AZ184" i="1"/>
  <c r="AW184" i="1"/>
  <c r="FG184" i="1" s="1"/>
  <c r="BH278" i="1"/>
  <c r="FK278" i="1" s="1"/>
  <c r="BK278" i="1"/>
  <c r="BJ278" i="1"/>
  <c r="FI278" i="1" s="1"/>
  <c r="AZ278" i="1"/>
  <c r="FH278" i="1" s="1"/>
  <c r="AW278" i="1"/>
  <c r="FG278" i="1" s="1"/>
  <c r="BH84" i="1"/>
  <c r="FK84" i="1" s="1"/>
  <c r="BK84" i="1"/>
  <c r="BJ84" i="1"/>
  <c r="FI84" i="1" s="1"/>
  <c r="AZ84" i="1"/>
  <c r="FH84" i="1" s="1"/>
  <c r="AW84" i="1"/>
  <c r="BH294" i="1"/>
  <c r="FK294" i="1" s="1"/>
  <c r="BK294" i="1"/>
  <c r="FJ294" i="1" s="1"/>
  <c r="BJ294" i="1"/>
  <c r="FI294" i="1" s="1"/>
  <c r="AZ294" i="1"/>
  <c r="FH294" i="1" s="1"/>
  <c r="AW294" i="1"/>
  <c r="BH263" i="1"/>
  <c r="FK263" i="1" s="1"/>
  <c r="BK263" i="1"/>
  <c r="FJ263" i="1" s="1"/>
  <c r="BJ263" i="1"/>
  <c r="AZ263" i="1"/>
  <c r="FH263" i="1" s="1"/>
  <c r="AW263" i="1"/>
  <c r="FG263" i="1" s="1"/>
  <c r="BH293" i="1"/>
  <c r="FK293" i="1" s="1"/>
  <c r="BK293" i="1"/>
  <c r="FJ293" i="1" s="1"/>
  <c r="BJ293" i="1"/>
  <c r="AZ293" i="1"/>
  <c r="FH293" i="1" s="1"/>
  <c r="AW293" i="1"/>
  <c r="FG293" i="1" s="1"/>
  <c r="BH253" i="1"/>
  <c r="BK253" i="1"/>
  <c r="FJ253" i="1" s="1"/>
  <c r="BJ253" i="1"/>
  <c r="FI253" i="1" s="1"/>
  <c r="AZ253" i="1"/>
  <c r="FH253" i="1" s="1"/>
  <c r="AW253" i="1"/>
  <c r="FG253" i="1" s="1"/>
  <c r="BH267" i="1"/>
  <c r="FK267" i="1" s="1"/>
  <c r="BK267" i="1"/>
  <c r="FJ267" i="1" s="1"/>
  <c r="BJ267" i="1"/>
  <c r="FI267" i="1" s="1"/>
  <c r="AZ267" i="1"/>
  <c r="AW267" i="1"/>
  <c r="FG267" i="1" s="1"/>
  <c r="BH247" i="1"/>
  <c r="FK247" i="1" s="1"/>
  <c r="BK247" i="1"/>
  <c r="BJ247" i="1"/>
  <c r="AZ247" i="1"/>
  <c r="AW247" i="1"/>
  <c r="AK131" i="1"/>
  <c r="AN131" i="1"/>
  <c r="BH160" i="1"/>
  <c r="BK160" i="1"/>
  <c r="BJ160" i="1"/>
  <c r="AZ160" i="1"/>
  <c r="AW160" i="1"/>
  <c r="BH231" i="1"/>
  <c r="BK231" i="1"/>
  <c r="BJ231" i="1"/>
  <c r="AZ231" i="1"/>
  <c r="AW231" i="1"/>
  <c r="BH58" i="1"/>
  <c r="BK58" i="1"/>
  <c r="BJ58" i="1"/>
  <c r="AZ58" i="1"/>
  <c r="AW58" i="1"/>
  <c r="AK93" i="1"/>
  <c r="FK93" i="1" s="1"/>
  <c r="AN93" i="1"/>
  <c r="BH341" i="1"/>
  <c r="BK341" i="1"/>
  <c r="BJ341" i="1"/>
  <c r="AZ341" i="1"/>
  <c r="AW341" i="1"/>
  <c r="BH271" i="1"/>
  <c r="BK271" i="1"/>
  <c r="BJ271" i="1"/>
  <c r="AZ271" i="1"/>
  <c r="AW271" i="1"/>
  <c r="AK178" i="1"/>
  <c r="AN178" i="1"/>
  <c r="BH236" i="1"/>
  <c r="BK236" i="1"/>
  <c r="BJ236" i="1"/>
  <c r="AZ236" i="1"/>
  <c r="AW236" i="1"/>
  <c r="BH248" i="1"/>
  <c r="BK248" i="1"/>
  <c r="BJ248" i="1"/>
  <c r="AZ248" i="1"/>
  <c r="AW248" i="1"/>
  <c r="BH364" i="1"/>
  <c r="BK364" i="1"/>
  <c r="BJ364" i="1"/>
  <c r="AZ364" i="1"/>
  <c r="AW364" i="1"/>
  <c r="BH191" i="1"/>
  <c r="BK191" i="1"/>
  <c r="AZ191" i="1"/>
  <c r="BJ191" i="1"/>
  <c r="AW191" i="1"/>
  <c r="AK360" i="1"/>
  <c r="FK360" i="1" s="1"/>
  <c r="AN360" i="1"/>
  <c r="Y369" i="1"/>
  <c r="AK369" i="1"/>
  <c r="AN369" i="1"/>
  <c r="BH165" i="1"/>
  <c r="BK165" i="1"/>
  <c r="BJ165" i="1"/>
  <c r="AZ165" i="1"/>
  <c r="AW165" i="1"/>
  <c r="BH96" i="1"/>
  <c r="BK96" i="1"/>
  <c r="BJ96" i="1"/>
  <c r="AZ96" i="1"/>
  <c r="AW96" i="1"/>
  <c r="AK79" i="1"/>
  <c r="FK79" i="1" s="1"/>
  <c r="AN79" i="1"/>
  <c r="BH387" i="1"/>
  <c r="BK387" i="1"/>
  <c r="BJ387" i="1"/>
  <c r="AZ387" i="1"/>
  <c r="AW387" i="1"/>
  <c r="BH363" i="1"/>
  <c r="BK363" i="1"/>
  <c r="BJ363" i="1"/>
  <c r="AZ363" i="1"/>
  <c r="AW363" i="1"/>
  <c r="BH239" i="1"/>
  <c r="BK239" i="1"/>
  <c r="BJ239" i="1"/>
  <c r="AZ239" i="1"/>
  <c r="AW239" i="1"/>
  <c r="BH371" i="1"/>
  <c r="BK371" i="1"/>
  <c r="BJ371" i="1"/>
  <c r="AZ371" i="1"/>
  <c r="AW371" i="1"/>
  <c r="AK308" i="1"/>
  <c r="AN308" i="1"/>
  <c r="BH291" i="1"/>
  <c r="BK291" i="1"/>
  <c r="BJ291" i="1"/>
  <c r="AZ291" i="1"/>
  <c r="AW291" i="1"/>
  <c r="AK76" i="1"/>
  <c r="AN76" i="1"/>
  <c r="Y86" i="1"/>
  <c r="AK86" i="1"/>
  <c r="FK86" i="1" s="1"/>
  <c r="AN86" i="1"/>
  <c r="AM326" i="1"/>
  <c r="AK326" i="1"/>
  <c r="AN326" i="1"/>
  <c r="AM350" i="1"/>
  <c r="AK350" i="1"/>
  <c r="AN350" i="1"/>
  <c r="Y334" i="1"/>
  <c r="AK334" i="1"/>
  <c r="AN334" i="1"/>
  <c r="AK100" i="1"/>
  <c r="FK100" i="1" s="1"/>
  <c r="AN100" i="1"/>
  <c r="Y295" i="1"/>
  <c r="FG295" i="1" s="1"/>
  <c r="AK295" i="1"/>
  <c r="AN295" i="1"/>
  <c r="AK69" i="1"/>
  <c r="AN69" i="1"/>
  <c r="AK134" i="1"/>
  <c r="FK134" i="1" s="1"/>
  <c r="AN134" i="1"/>
  <c r="AK370" i="1"/>
  <c r="AN370" i="1"/>
  <c r="BH380" i="1"/>
  <c r="BK380" i="1"/>
  <c r="BJ380" i="1"/>
  <c r="AZ380" i="1"/>
  <c r="AW380" i="1"/>
  <c r="AK309" i="1"/>
  <c r="AN309" i="1"/>
  <c r="BH338" i="1"/>
  <c r="BK338" i="1"/>
  <c r="BJ338" i="1"/>
  <c r="AZ338" i="1"/>
  <c r="AW338" i="1"/>
  <c r="Y275" i="1"/>
  <c r="AK275" i="1"/>
  <c r="FK275" i="1" s="1"/>
  <c r="AN275" i="1"/>
  <c r="AK307" i="1"/>
  <c r="AN307" i="1"/>
  <c r="BH128" i="1"/>
  <c r="BK128" i="1"/>
  <c r="BJ128" i="1"/>
  <c r="AZ128" i="1"/>
  <c r="AW128" i="1"/>
  <c r="AK59" i="1"/>
  <c r="AN59" i="1"/>
  <c r="AK283" i="1"/>
  <c r="FK283" i="1" s="1"/>
  <c r="AN283" i="1"/>
  <c r="AK208" i="1"/>
  <c r="AN208" i="1"/>
  <c r="AK240" i="1"/>
  <c r="AN240" i="1"/>
  <c r="BH270" i="1"/>
  <c r="BK270" i="1"/>
  <c r="BJ270" i="1"/>
  <c r="AZ270" i="1"/>
  <c r="AW270" i="1"/>
  <c r="AK206" i="1"/>
  <c r="AN206" i="1"/>
  <c r="BH332" i="1"/>
  <c r="BK332" i="1"/>
  <c r="BJ332" i="1"/>
  <c r="AZ332" i="1"/>
  <c r="AW332" i="1"/>
  <c r="AK103" i="1"/>
  <c r="AN103" i="1"/>
  <c r="AK343" i="1"/>
  <c r="AN343" i="1"/>
  <c r="AK83" i="1"/>
  <c r="AN83" i="1"/>
  <c r="BH223" i="1"/>
  <c r="BK223" i="1"/>
  <c r="BJ223" i="1"/>
  <c r="AZ223" i="1"/>
  <c r="AW223" i="1"/>
  <c r="BH140" i="1"/>
  <c r="BK140" i="1"/>
  <c r="BJ140" i="1"/>
  <c r="AZ140" i="1"/>
  <c r="AW140" i="1"/>
  <c r="BH292" i="1"/>
  <c r="BK292" i="1"/>
  <c r="BJ292" i="1"/>
  <c r="AZ292" i="1"/>
  <c r="AW292" i="1"/>
  <c r="AK352" i="1"/>
  <c r="FK352" i="1" s="1"/>
  <c r="AN352" i="1"/>
  <c r="BH204" i="1"/>
  <c r="BK204" i="1"/>
  <c r="BJ204" i="1"/>
  <c r="AZ204" i="1"/>
  <c r="AW204" i="1"/>
  <c r="AK68" i="1"/>
  <c r="AN68" i="1"/>
  <c r="BH255" i="1"/>
  <c r="BK255" i="1"/>
  <c r="BJ255" i="1"/>
  <c r="AZ255" i="1"/>
  <c r="AW255" i="1"/>
  <c r="BH70" i="1"/>
  <c r="BK70" i="1"/>
  <c r="AZ70" i="1"/>
  <c r="BJ70" i="1"/>
  <c r="AW70" i="1"/>
  <c r="AK190" i="1"/>
  <c r="AN190" i="1"/>
  <c r="FJ190" i="1" s="1"/>
  <c r="Y355" i="1"/>
  <c r="AK355" i="1"/>
  <c r="AN355" i="1"/>
  <c r="AK286" i="1"/>
  <c r="FK286" i="1" s="1"/>
  <c r="AN286" i="1"/>
  <c r="FJ286" i="1" s="1"/>
  <c r="AK163" i="1"/>
  <c r="FK163" i="1" s="1"/>
  <c r="AN163" i="1"/>
  <c r="FJ163" i="1" s="1"/>
  <c r="BH262" i="1"/>
  <c r="FK262" i="1" s="1"/>
  <c r="BK262" i="1"/>
  <c r="FJ262" i="1" s="1"/>
  <c r="BJ262" i="1"/>
  <c r="FI262" i="1" s="1"/>
  <c r="AZ262" i="1"/>
  <c r="AW262" i="1"/>
  <c r="FG262" i="1" s="1"/>
  <c r="BH378" i="1"/>
  <c r="FK378" i="1" s="1"/>
  <c r="BK378" i="1"/>
  <c r="BJ378" i="1"/>
  <c r="FI378" i="1" s="1"/>
  <c r="AZ378" i="1"/>
  <c r="FH378" i="1" s="1"/>
  <c r="AW378" i="1"/>
  <c r="FG378" i="1" s="1"/>
  <c r="BH269" i="1"/>
  <c r="BK269" i="1"/>
  <c r="BJ269" i="1"/>
  <c r="FI269" i="1" s="1"/>
  <c r="AZ269" i="1"/>
  <c r="FH269" i="1" s="1"/>
  <c r="AW269" i="1"/>
  <c r="BH91" i="1"/>
  <c r="FK91" i="1" s="1"/>
  <c r="BK91" i="1"/>
  <c r="FJ91" i="1" s="1"/>
  <c r="BJ91" i="1"/>
  <c r="FI91" i="1" s="1"/>
  <c r="AZ91" i="1"/>
  <c r="AW91" i="1"/>
  <c r="BH242" i="1"/>
  <c r="FK242" i="1" s="1"/>
  <c r="BK242" i="1"/>
  <c r="FJ242" i="1" s="1"/>
  <c r="BJ242" i="1"/>
  <c r="AZ242" i="1"/>
  <c r="FH242" i="1" s="1"/>
  <c r="AW242" i="1"/>
  <c r="FG242" i="1" s="1"/>
  <c r="BH196" i="1"/>
  <c r="FK196" i="1" s="1"/>
  <c r="BK196" i="1"/>
  <c r="AZ196" i="1"/>
  <c r="BJ196" i="1"/>
  <c r="FI196" i="1" s="1"/>
  <c r="AW196" i="1"/>
  <c r="FG196" i="1" s="1"/>
  <c r="AK113" i="1"/>
  <c r="FK113" i="1" s="1"/>
  <c r="AN113" i="1"/>
  <c r="FJ113" i="1" s="1"/>
  <c r="AK212" i="1"/>
  <c r="FK212" i="1" s="1"/>
  <c r="AN212" i="1"/>
  <c r="FJ212" i="1" s="1"/>
  <c r="AK236" i="1"/>
  <c r="AN236" i="1"/>
  <c r="AK248" i="1"/>
  <c r="AN248" i="1"/>
  <c r="AK191" i="1"/>
  <c r="FK191" i="1" s="1"/>
  <c r="AN191" i="1"/>
  <c r="AK361" i="1"/>
  <c r="AN361" i="1"/>
  <c r="AK165" i="1"/>
  <c r="AN165" i="1"/>
  <c r="AK96" i="1"/>
  <c r="AN96" i="1"/>
  <c r="BH65" i="1"/>
  <c r="BK65" i="1"/>
  <c r="BJ65" i="1"/>
  <c r="AZ65" i="1"/>
  <c r="AW65" i="1"/>
  <c r="AK387" i="1"/>
  <c r="AN387" i="1"/>
  <c r="BH234" i="1"/>
  <c r="BK234" i="1"/>
  <c r="BJ234" i="1"/>
  <c r="AZ234" i="1"/>
  <c r="AW234" i="1"/>
  <c r="AM363" i="1"/>
  <c r="AK363" i="1"/>
  <c r="AN363" i="1"/>
  <c r="AK239" i="1"/>
  <c r="FK239" i="1" s="1"/>
  <c r="AN239" i="1"/>
  <c r="AK371" i="1"/>
  <c r="AN371" i="1"/>
  <c r="AK177" i="1"/>
  <c r="AN177" i="1"/>
  <c r="AK391" i="1"/>
  <c r="AN391" i="1"/>
  <c r="BH232" i="1"/>
  <c r="BK232" i="1"/>
  <c r="BJ232" i="1"/>
  <c r="AZ232" i="1"/>
  <c r="AW232" i="1"/>
  <c r="BH326" i="1"/>
  <c r="BK326" i="1"/>
  <c r="BJ326" i="1"/>
  <c r="AZ326" i="1"/>
  <c r="AW326" i="1"/>
  <c r="BH235" i="1"/>
  <c r="BK235" i="1"/>
  <c r="BJ235" i="1"/>
  <c r="AZ235" i="1"/>
  <c r="AW235" i="1"/>
  <c r="BH108" i="1"/>
  <c r="BK108" i="1"/>
  <c r="BJ108" i="1"/>
  <c r="AZ108" i="1"/>
  <c r="AW108" i="1"/>
  <c r="BH89" i="1"/>
  <c r="BK89" i="1"/>
  <c r="BJ89" i="1"/>
  <c r="AZ89" i="1"/>
  <c r="AW89" i="1"/>
  <c r="AK380" i="1"/>
  <c r="AN380" i="1"/>
  <c r="BH261" i="1"/>
  <c r="BK261" i="1"/>
  <c r="BJ261" i="1"/>
  <c r="AZ261" i="1"/>
  <c r="AW261" i="1"/>
  <c r="AK338" i="1"/>
  <c r="AN338" i="1"/>
  <c r="BH126" i="1"/>
  <c r="BK126" i="1"/>
  <c r="AZ126" i="1"/>
  <c r="BJ126" i="1"/>
  <c r="AW126" i="1"/>
  <c r="AB128" i="1"/>
  <c r="AK128" i="1"/>
  <c r="AN128" i="1"/>
  <c r="BH392" i="1"/>
  <c r="BK392" i="1"/>
  <c r="BJ392" i="1"/>
  <c r="AZ392" i="1"/>
  <c r="AW392" i="1"/>
  <c r="BH82" i="1"/>
  <c r="BK82" i="1"/>
  <c r="BJ82" i="1"/>
  <c r="AZ82" i="1"/>
  <c r="AW82" i="1"/>
  <c r="BH273" i="1"/>
  <c r="BK273" i="1"/>
  <c r="BJ273" i="1"/>
  <c r="AZ273" i="1"/>
  <c r="AW273" i="1"/>
  <c r="BH313" i="1"/>
  <c r="BK313" i="1"/>
  <c r="BJ313" i="1"/>
  <c r="AZ313" i="1"/>
  <c r="AW313" i="1"/>
  <c r="AK270" i="1"/>
  <c r="AN270" i="1"/>
  <c r="BH197" i="1"/>
  <c r="BK197" i="1"/>
  <c r="BJ197" i="1"/>
  <c r="AZ197" i="1"/>
  <c r="AW197" i="1"/>
  <c r="Y332" i="1"/>
  <c r="AK332" i="1"/>
  <c r="AN332" i="1"/>
  <c r="Y388" i="1"/>
  <c r="AK388" i="1"/>
  <c r="AN388" i="1"/>
  <c r="BH375" i="1"/>
  <c r="BK375" i="1"/>
  <c r="BJ375" i="1"/>
  <c r="AZ375" i="1"/>
  <c r="AW375" i="1"/>
  <c r="BH277" i="1"/>
  <c r="BK277" i="1"/>
  <c r="BJ277" i="1"/>
  <c r="AZ277" i="1"/>
  <c r="AW277" i="1"/>
  <c r="AK223" i="1"/>
  <c r="AN223" i="1"/>
  <c r="AK140" i="1"/>
  <c r="AN140" i="1"/>
  <c r="AK75" i="1"/>
  <c r="AN75" i="1"/>
  <c r="AK204" i="1"/>
  <c r="AN204" i="1"/>
  <c r="AK70" i="1"/>
  <c r="FK70" i="1" s="1"/>
  <c r="AN70" i="1"/>
  <c r="AK384" i="1"/>
  <c r="AN384" i="1"/>
  <c r="BH328" i="1"/>
  <c r="BK328" i="1"/>
  <c r="FJ328" i="1" s="1"/>
  <c r="BJ328" i="1"/>
  <c r="FI328" i="1" s="1"/>
  <c r="AZ328" i="1"/>
  <c r="FH328" i="1" s="1"/>
  <c r="AW328" i="1"/>
  <c r="FG328" i="1" s="1"/>
  <c r="AK173" i="1"/>
  <c r="AN173" i="1"/>
  <c r="FJ173" i="1" s="1"/>
  <c r="BH136" i="1"/>
  <c r="FK136" i="1" s="1"/>
  <c r="BK136" i="1"/>
  <c r="BJ136" i="1"/>
  <c r="FI136" i="1" s="1"/>
  <c r="AZ136" i="1"/>
  <c r="FH136" i="1" s="1"/>
  <c r="AW136" i="1"/>
  <c r="FG136" i="1" s="1"/>
  <c r="BH71" i="1"/>
  <c r="BK71" i="1"/>
  <c r="AZ71" i="1"/>
  <c r="FH71" i="1" s="1"/>
  <c r="BJ71" i="1"/>
  <c r="FI71" i="1" s="1"/>
  <c r="AW71" i="1"/>
  <c r="AK157" i="1"/>
  <c r="FK157" i="1" s="1"/>
  <c r="AN157" i="1"/>
  <c r="FJ157" i="1" s="1"/>
  <c r="AK296" i="1"/>
  <c r="FK296" i="1" s="1"/>
  <c r="AN296" i="1"/>
  <c r="FJ296" i="1" s="1"/>
  <c r="AK187" i="1"/>
  <c r="AN187" i="1"/>
  <c r="FJ187" i="1" s="1"/>
  <c r="BH207" i="1"/>
  <c r="FK207" i="1" s="1"/>
  <c r="BK207" i="1"/>
  <c r="BJ207" i="1"/>
  <c r="FI207" i="1" s="1"/>
  <c r="AZ207" i="1"/>
  <c r="FH207" i="1" s="1"/>
  <c r="AW207" i="1"/>
  <c r="FG207" i="1" s="1"/>
  <c r="BH156" i="1"/>
  <c r="FK156" i="1" s="1"/>
  <c r="BK156" i="1"/>
  <c r="BJ156" i="1"/>
  <c r="FI156" i="1" s="1"/>
  <c r="AZ156" i="1"/>
  <c r="FH156" i="1" s="1"/>
  <c r="AW156" i="1"/>
  <c r="BH155" i="1"/>
  <c r="FK155" i="1" s="1"/>
  <c r="BK155" i="1"/>
  <c r="BJ155" i="1"/>
  <c r="FI155" i="1" s="1"/>
  <c r="AZ155" i="1"/>
  <c r="FH155" i="1" s="1"/>
  <c r="AW155" i="1"/>
  <c r="BH62" i="1"/>
  <c r="FK62" i="1" s="1"/>
  <c r="BK62" i="1"/>
  <c r="FJ62" i="1" s="1"/>
  <c r="AZ62" i="1"/>
  <c r="BJ62" i="1"/>
  <c r="FI62" i="1" s="1"/>
  <c r="AW62" i="1"/>
  <c r="AK226" i="1"/>
  <c r="FK226" i="1" s="1"/>
  <c r="AN226" i="1"/>
  <c r="FJ226" i="1" s="1"/>
  <c r="BH171" i="1"/>
  <c r="BK171" i="1"/>
  <c r="FJ171" i="1" s="1"/>
  <c r="BJ171" i="1"/>
  <c r="FI171" i="1" s="1"/>
  <c r="AZ171" i="1"/>
  <c r="AW171" i="1"/>
  <c r="FG171" i="1" s="1"/>
  <c r="BH159" i="1"/>
  <c r="FK159" i="1" s="1"/>
  <c r="BK159" i="1"/>
  <c r="FJ159" i="1" s="1"/>
  <c r="AZ159" i="1"/>
  <c r="FH159" i="1" s="1"/>
  <c r="BJ159" i="1"/>
  <c r="AW159" i="1"/>
  <c r="FG159" i="1" s="1"/>
  <c r="AK160" i="1"/>
  <c r="AN160" i="1"/>
  <c r="AK58" i="1"/>
  <c r="AN58" i="1"/>
  <c r="AK271" i="1"/>
  <c r="AN271" i="1"/>
  <c r="AK364" i="1"/>
  <c r="AN364" i="1"/>
  <c r="AK119" i="1"/>
  <c r="AN119" i="1"/>
  <c r="BH186" i="1"/>
  <c r="BK186" i="1"/>
  <c r="BJ186" i="1"/>
  <c r="AZ186" i="1"/>
  <c r="AW186" i="1"/>
  <c r="BH366" i="1"/>
  <c r="BK366" i="1"/>
  <c r="BJ366" i="1"/>
  <c r="AZ366" i="1"/>
  <c r="AW366" i="1"/>
  <c r="BH298" i="1"/>
  <c r="BK298" i="1"/>
  <c r="BJ298" i="1"/>
  <c r="AZ298" i="1"/>
  <c r="AW298" i="1"/>
  <c r="BH121" i="1"/>
  <c r="BK121" i="1"/>
  <c r="BJ121" i="1"/>
  <c r="AZ121" i="1"/>
  <c r="AW121" i="1"/>
  <c r="BH281" i="1"/>
  <c r="BK281" i="1"/>
  <c r="BJ281" i="1"/>
  <c r="AZ281" i="1"/>
  <c r="AW281" i="1"/>
  <c r="AK109" i="1"/>
  <c r="AN109" i="1"/>
  <c r="BH361" i="1"/>
  <c r="BK361" i="1"/>
  <c r="BJ361" i="1"/>
  <c r="AZ361" i="1"/>
  <c r="AW361" i="1"/>
  <c r="BH112" i="1"/>
  <c r="BK112" i="1"/>
  <c r="BJ112" i="1"/>
  <c r="AZ112" i="1"/>
  <c r="AW112" i="1"/>
  <c r="AK65" i="1"/>
  <c r="FK65" i="1" s="1"/>
  <c r="AN65" i="1"/>
  <c r="BH168" i="1"/>
  <c r="BK168" i="1"/>
  <c r="BJ168" i="1"/>
  <c r="AZ168" i="1"/>
  <c r="AW168" i="1"/>
  <c r="BH301" i="1"/>
  <c r="BK301" i="1"/>
  <c r="BJ301" i="1"/>
  <c r="AZ301" i="1"/>
  <c r="AW301" i="1"/>
  <c r="AK234" i="1"/>
  <c r="AN234" i="1"/>
  <c r="BH374" i="1"/>
  <c r="BK374" i="1"/>
  <c r="BJ374" i="1"/>
  <c r="AZ374" i="1"/>
  <c r="AW374" i="1"/>
  <c r="BH322" i="1"/>
  <c r="BK322" i="1"/>
  <c r="BJ322" i="1"/>
  <c r="AZ322" i="1"/>
  <c r="AW322" i="1"/>
  <c r="BH162" i="1"/>
  <c r="BK162" i="1"/>
  <c r="BJ162" i="1"/>
  <c r="AZ162" i="1"/>
  <c r="AW162" i="1"/>
  <c r="BH181" i="1"/>
  <c r="BK181" i="1"/>
  <c r="BJ181" i="1"/>
  <c r="AZ181" i="1"/>
  <c r="AW181" i="1"/>
  <c r="BH177" i="1"/>
  <c r="BK177" i="1"/>
  <c r="BJ177" i="1"/>
  <c r="AZ177" i="1"/>
  <c r="AW177" i="1"/>
  <c r="BH302" i="1"/>
  <c r="BK302" i="1"/>
  <c r="BJ302" i="1"/>
  <c r="AZ302" i="1"/>
  <c r="AW302" i="1"/>
  <c r="BH391" i="1"/>
  <c r="FK391" i="1" s="1"/>
  <c r="BK391" i="1"/>
  <c r="BJ391" i="1"/>
  <c r="AZ391" i="1"/>
  <c r="AW391" i="1"/>
  <c r="BH376" i="1"/>
  <c r="BK376" i="1"/>
  <c r="BJ376" i="1"/>
  <c r="AZ376" i="1"/>
  <c r="AW376" i="1"/>
  <c r="AK232" i="1"/>
  <c r="AN232" i="1"/>
  <c r="AK235" i="1"/>
  <c r="AN235" i="1"/>
  <c r="AK108" i="1"/>
  <c r="AN108" i="1"/>
  <c r="AK244" i="1"/>
  <c r="AN244" i="1"/>
  <c r="Y89" i="1"/>
  <c r="AK89" i="1"/>
  <c r="AN89" i="1"/>
  <c r="BH254" i="1"/>
  <c r="BK254" i="1"/>
  <c r="BJ254" i="1"/>
  <c r="AZ254" i="1"/>
  <c r="AW254" i="1"/>
  <c r="AK261" i="1"/>
  <c r="AN261" i="1"/>
  <c r="AK126" i="1"/>
  <c r="AN126" i="1"/>
  <c r="BH99" i="1"/>
  <c r="BK99" i="1"/>
  <c r="BJ99" i="1"/>
  <c r="AZ99" i="1"/>
  <c r="AW99" i="1"/>
  <c r="BH150" i="1"/>
  <c r="BK150" i="1"/>
  <c r="AZ150" i="1"/>
  <c r="BJ150" i="1"/>
  <c r="AW150" i="1"/>
  <c r="AK392" i="1"/>
  <c r="AN392" i="1"/>
  <c r="AK82" i="1"/>
  <c r="AN82" i="1"/>
  <c r="AK273" i="1"/>
  <c r="AN273" i="1"/>
  <c r="AK313" i="1"/>
  <c r="FK313" i="1" s="1"/>
  <c r="AN313" i="1"/>
  <c r="FJ313" i="1" s="1"/>
  <c r="BH210" i="1"/>
  <c r="BK210" i="1"/>
  <c r="BJ210" i="1"/>
  <c r="AZ210" i="1"/>
  <c r="AW210" i="1"/>
  <c r="BH169" i="1"/>
  <c r="BK169" i="1"/>
  <c r="BJ169" i="1"/>
  <c r="AZ169" i="1"/>
  <c r="AW169" i="1"/>
  <c r="BH203" i="1"/>
  <c r="BK203" i="1"/>
  <c r="BJ203" i="1"/>
  <c r="AZ203" i="1"/>
  <c r="AW203" i="1"/>
  <c r="AK197" i="1"/>
  <c r="AN197" i="1"/>
  <c r="BH388" i="1"/>
  <c r="BK388" i="1"/>
  <c r="BJ388" i="1"/>
  <c r="AZ388" i="1"/>
  <c r="AW388" i="1"/>
  <c r="Y375" i="1"/>
  <c r="AK375" i="1"/>
  <c r="AN375" i="1"/>
  <c r="AK277" i="1"/>
  <c r="AN277" i="1"/>
  <c r="BH346" i="1"/>
  <c r="BK346" i="1"/>
  <c r="BJ346" i="1"/>
  <c r="AZ346" i="1"/>
  <c r="AW346" i="1"/>
  <c r="BH75" i="1"/>
  <c r="BK75" i="1"/>
  <c r="BJ75" i="1"/>
  <c r="AZ75" i="1"/>
  <c r="AW75" i="1"/>
  <c r="BH358" i="1"/>
  <c r="BK358" i="1"/>
  <c r="BJ358" i="1"/>
  <c r="AZ358" i="1"/>
  <c r="AW358" i="1"/>
  <c r="BH146" i="1"/>
  <c r="BK146" i="1"/>
  <c r="BJ146" i="1"/>
  <c r="AZ146" i="1"/>
  <c r="AW146" i="1"/>
  <c r="BH305" i="1"/>
  <c r="BK305" i="1"/>
  <c r="BJ305" i="1"/>
  <c r="AZ305" i="1"/>
  <c r="AW305" i="1"/>
  <c r="BH384" i="1"/>
  <c r="BK384" i="1"/>
  <c r="BJ384" i="1"/>
  <c r="AZ384" i="1"/>
  <c r="AW384" i="1"/>
  <c r="BH353" i="1"/>
  <c r="BK353" i="1"/>
  <c r="BJ353" i="1"/>
  <c r="AZ353" i="1"/>
  <c r="AW353" i="1"/>
  <c r="BH220" i="1"/>
  <c r="BK220" i="1"/>
  <c r="FJ220" i="1" s="1"/>
  <c r="BJ220" i="1"/>
  <c r="FI220" i="1" s="1"/>
  <c r="AZ220" i="1"/>
  <c r="FH220" i="1" s="1"/>
  <c r="AW220" i="1"/>
  <c r="FG220" i="1" s="1"/>
  <c r="BH297" i="1"/>
  <c r="BK297" i="1"/>
  <c r="FJ297" i="1" s="1"/>
  <c r="BJ297" i="1"/>
  <c r="FI297" i="1" s="1"/>
  <c r="AZ297" i="1"/>
  <c r="AW297" i="1"/>
  <c r="FG297" i="1" s="1"/>
  <c r="BH95" i="1"/>
  <c r="FK95" i="1" s="1"/>
  <c r="BK95" i="1"/>
  <c r="FJ95" i="1" s="1"/>
  <c r="AZ95" i="1"/>
  <c r="FH95" i="1" s="1"/>
  <c r="BJ95" i="1"/>
  <c r="AW95" i="1"/>
  <c r="FG95" i="1" s="1"/>
  <c r="AK106" i="1"/>
  <c r="FK106" i="1" s="1"/>
  <c r="AN106" i="1"/>
  <c r="FJ106" i="1" s="1"/>
  <c r="BH316" i="1"/>
  <c r="FK316" i="1" s="1"/>
  <c r="BK316" i="1"/>
  <c r="BJ316" i="1"/>
  <c r="FI316" i="1" s="1"/>
  <c r="AZ316" i="1"/>
  <c r="FH316" i="1" s="1"/>
  <c r="AW316" i="1"/>
  <c r="BH224" i="1"/>
  <c r="FK224" i="1" s="1"/>
  <c r="BK224" i="1"/>
  <c r="FJ224" i="1" s="1"/>
  <c r="BJ224" i="1"/>
  <c r="AZ224" i="1"/>
  <c r="FH224" i="1" s="1"/>
  <c r="AW224" i="1"/>
  <c r="FG224" i="1" s="1"/>
  <c r="BH107" i="1"/>
  <c r="FK107" i="1" s="1"/>
  <c r="BK107" i="1"/>
  <c r="FJ107" i="1" s="1"/>
  <c r="BJ107" i="1"/>
  <c r="AZ107" i="1"/>
  <c r="AW107" i="1"/>
  <c r="FG107" i="1" s="1"/>
  <c r="BH179" i="1"/>
  <c r="BK179" i="1"/>
  <c r="FJ179" i="1" s="1"/>
  <c r="BJ179" i="1"/>
  <c r="FI179" i="1" s="1"/>
  <c r="AZ179" i="1"/>
  <c r="FH179" i="1" s="1"/>
  <c r="AW179" i="1"/>
  <c r="FG179" i="1" s="1"/>
  <c r="BH185" i="1"/>
  <c r="FK185" i="1" s="1"/>
  <c r="BK185" i="1"/>
  <c r="FJ185" i="1" s="1"/>
  <c r="BJ185" i="1"/>
  <c r="FI185" i="1" s="1"/>
  <c r="AZ185" i="1"/>
  <c r="AW185" i="1"/>
  <c r="FG185" i="1" s="1"/>
  <c r="BH219" i="1"/>
  <c r="BK219" i="1"/>
  <c r="BJ219" i="1"/>
  <c r="AZ219" i="1"/>
  <c r="AW219" i="1"/>
  <c r="BH133" i="1"/>
  <c r="BK133" i="1"/>
  <c r="BJ133" i="1"/>
  <c r="AZ133" i="1"/>
  <c r="AW133" i="1"/>
  <c r="AK219" i="1"/>
  <c r="AN219" i="1"/>
  <c r="BH119" i="1"/>
  <c r="BK119" i="1"/>
  <c r="AZ119" i="1"/>
  <c r="BJ119" i="1"/>
  <c r="AW119" i="1"/>
  <c r="AK133" i="1"/>
  <c r="AN133" i="1"/>
  <c r="BH194" i="1"/>
  <c r="BK194" i="1"/>
  <c r="BJ194" i="1"/>
  <c r="AZ194" i="1"/>
  <c r="AW194" i="1"/>
  <c r="AK186" i="1"/>
  <c r="AN186" i="1"/>
  <c r="AK366" i="1"/>
  <c r="AN366" i="1"/>
  <c r="AK298" i="1"/>
  <c r="AN298" i="1"/>
  <c r="AK121" i="1"/>
  <c r="FK121" i="1" s="1"/>
  <c r="AN121" i="1"/>
  <c r="Y281" i="1"/>
  <c r="AK281" i="1"/>
  <c r="AN281" i="1"/>
  <c r="BH109" i="1"/>
  <c r="BK109" i="1"/>
  <c r="BJ109" i="1"/>
  <c r="AZ109" i="1"/>
  <c r="AW109" i="1"/>
  <c r="BH393" i="1"/>
  <c r="BK393" i="1"/>
  <c r="BJ393" i="1"/>
  <c r="AZ393" i="1"/>
  <c r="AW393" i="1"/>
  <c r="AK112" i="1"/>
  <c r="AN112" i="1"/>
  <c r="BH170" i="1"/>
  <c r="BK170" i="1"/>
  <c r="BJ170" i="1"/>
  <c r="AZ170" i="1"/>
  <c r="AW170" i="1"/>
  <c r="BH154" i="1"/>
  <c r="BK154" i="1"/>
  <c r="BJ154" i="1"/>
  <c r="AZ154" i="1"/>
  <c r="AW154" i="1"/>
  <c r="BH342" i="1"/>
  <c r="BK342" i="1"/>
  <c r="BJ342" i="1"/>
  <c r="AZ342" i="1"/>
  <c r="AW342" i="1"/>
  <c r="Y168" i="1"/>
  <c r="AK168" i="1"/>
  <c r="FK168" i="1" s="1"/>
  <c r="AN168" i="1"/>
  <c r="AK301" i="1"/>
  <c r="AN301" i="1"/>
  <c r="BH331" i="1"/>
  <c r="BK331" i="1"/>
  <c r="BJ331" i="1"/>
  <c r="AZ331" i="1"/>
  <c r="AW331" i="1"/>
  <c r="AK374" i="1"/>
  <c r="AN374" i="1"/>
  <c r="AK322" i="1"/>
  <c r="AN322" i="1"/>
  <c r="AK162" i="1"/>
  <c r="FK162" i="1" s="1"/>
  <c r="AN162" i="1"/>
  <c r="AK181" i="1"/>
  <c r="FK181" i="1" s="1"/>
  <c r="AN181" i="1"/>
  <c r="BH228" i="1"/>
  <c r="BK228" i="1"/>
  <c r="BJ228" i="1"/>
  <c r="AZ228" i="1"/>
  <c r="AW228" i="1"/>
  <c r="BH229" i="1"/>
  <c r="BK229" i="1"/>
  <c r="BJ229" i="1"/>
  <c r="AZ229" i="1"/>
  <c r="AW229" i="1"/>
  <c r="AK302" i="1"/>
  <c r="AN302" i="1"/>
  <c r="AK376" i="1"/>
  <c r="AN376" i="1"/>
  <c r="BH312" i="1"/>
  <c r="BK312" i="1"/>
  <c r="BJ312" i="1"/>
  <c r="AZ312" i="1"/>
  <c r="AW312" i="1"/>
  <c r="BH372" i="1"/>
  <c r="BK372" i="1"/>
  <c r="BJ372" i="1"/>
  <c r="AZ372" i="1"/>
  <c r="AW372" i="1"/>
  <c r="BH321" i="1"/>
  <c r="BK321" i="1"/>
  <c r="BJ321" i="1"/>
  <c r="AZ321" i="1"/>
  <c r="AW321" i="1"/>
  <c r="BH244" i="1"/>
  <c r="BK244" i="1"/>
  <c r="BJ244" i="1"/>
  <c r="AZ244" i="1"/>
  <c r="AW244" i="1"/>
  <c r="AK254" i="1"/>
  <c r="AN254" i="1"/>
  <c r="BH356" i="1"/>
  <c r="BK356" i="1"/>
  <c r="BJ356" i="1"/>
  <c r="AZ356" i="1"/>
  <c r="AW356" i="1"/>
  <c r="AK99" i="1"/>
  <c r="FK99" i="1" s="1"/>
  <c r="AN99" i="1"/>
  <c r="BH211" i="1"/>
  <c r="BK211" i="1"/>
  <c r="BJ211" i="1"/>
  <c r="AZ211" i="1"/>
  <c r="AW211" i="1"/>
  <c r="AK150" i="1"/>
  <c r="AN150" i="1"/>
  <c r="BH373" i="1"/>
  <c r="BK373" i="1"/>
  <c r="BJ373" i="1"/>
  <c r="AZ373" i="1"/>
  <c r="AW373" i="1"/>
  <c r="BH164" i="1"/>
  <c r="BK164" i="1"/>
  <c r="BJ164" i="1"/>
  <c r="AZ164" i="1"/>
  <c r="AW164" i="1"/>
  <c r="BH116" i="1"/>
  <c r="BK116" i="1"/>
  <c r="BJ116" i="1"/>
  <c r="AZ116" i="1"/>
  <c r="AW116" i="1"/>
  <c r="AK218" i="1"/>
  <c r="AN218" i="1"/>
  <c r="AK210" i="1"/>
  <c r="AN210" i="1"/>
  <c r="AK169" i="1"/>
  <c r="FK169" i="1" s="1"/>
  <c r="AN169" i="1"/>
  <c r="AK203" i="1"/>
  <c r="AN203" i="1"/>
  <c r="BH252" i="1"/>
  <c r="BK252" i="1"/>
  <c r="BJ252" i="1"/>
  <c r="AZ252" i="1"/>
  <c r="AW252" i="1"/>
  <c r="BH347" i="1"/>
  <c r="BK347" i="1"/>
  <c r="BJ347" i="1"/>
  <c r="AZ347" i="1"/>
  <c r="AW347" i="1"/>
  <c r="AK346" i="1"/>
  <c r="AN346" i="1"/>
  <c r="BH279" i="1"/>
  <c r="BK279" i="1"/>
  <c r="BJ279" i="1"/>
  <c r="AZ279" i="1"/>
  <c r="AW279" i="1"/>
  <c r="BH340" i="1"/>
  <c r="BK340" i="1"/>
  <c r="BJ340" i="1"/>
  <c r="AZ340" i="1"/>
  <c r="AW340" i="1"/>
  <c r="BH354" i="1"/>
  <c r="BK354" i="1"/>
  <c r="BJ354" i="1"/>
  <c r="AZ354" i="1"/>
  <c r="AW354" i="1"/>
  <c r="BH359" i="1"/>
  <c r="BK359" i="1"/>
  <c r="BJ359" i="1"/>
  <c r="AZ359" i="1"/>
  <c r="AW359" i="1"/>
  <c r="BH264" i="1"/>
  <c r="BK264" i="1"/>
  <c r="AZ264" i="1"/>
  <c r="BJ264" i="1"/>
  <c r="AW264" i="1"/>
  <c r="AK358" i="1"/>
  <c r="AN358" i="1"/>
  <c r="FJ358" i="1" s="1"/>
  <c r="AK146" i="1"/>
  <c r="AN146" i="1"/>
  <c r="Y305" i="1"/>
  <c r="AK305" i="1"/>
  <c r="AN305" i="1"/>
  <c r="Y353" i="1"/>
  <c r="AK353" i="1"/>
  <c r="AN353" i="1"/>
  <c r="BH349" i="1"/>
  <c r="BK349" i="1"/>
  <c r="BJ349" i="1"/>
  <c r="AZ349" i="1"/>
  <c r="AW349" i="1"/>
  <c r="BH246" i="1"/>
  <c r="FK246" i="1" s="1"/>
  <c r="BK246" i="1"/>
  <c r="BJ246" i="1"/>
  <c r="FI246" i="1" s="1"/>
  <c r="AZ246" i="1"/>
  <c r="FH246" i="1" s="1"/>
  <c r="AW246" i="1"/>
  <c r="FG246" i="1" s="1"/>
  <c r="BH256" i="1"/>
  <c r="FK256" i="1" s="1"/>
  <c r="BK256" i="1"/>
  <c r="BJ256" i="1"/>
  <c r="FI256" i="1" s="1"/>
  <c r="AZ256" i="1"/>
  <c r="FH256" i="1" s="1"/>
  <c r="AW256" i="1"/>
  <c r="AK111" i="1"/>
  <c r="FK111" i="1" s="1"/>
  <c r="AN111" i="1"/>
  <c r="BH174" i="1"/>
  <c r="FK174" i="1" s="1"/>
  <c r="BK174" i="1"/>
  <c r="FJ174" i="1" s="1"/>
  <c r="AZ174" i="1"/>
  <c r="BJ174" i="1"/>
  <c r="FI174" i="1" s="1"/>
  <c r="AW174" i="1"/>
  <c r="AK144" i="1"/>
  <c r="FK144" i="1" s="1"/>
  <c r="AN144" i="1"/>
  <c r="FJ144" i="1" s="1"/>
  <c r="BH67" i="1"/>
  <c r="FK67" i="1" s="1"/>
  <c r="BK67" i="1"/>
  <c r="FJ67" i="1" s="1"/>
  <c r="BJ67" i="1"/>
  <c r="FI67" i="1" s="1"/>
  <c r="AZ67" i="1"/>
  <c r="AW67" i="1"/>
  <c r="FG67" i="1" s="1"/>
  <c r="BH123" i="1"/>
  <c r="FK123" i="1" s="1"/>
  <c r="BK123" i="1"/>
  <c r="BJ123" i="1"/>
  <c r="FI123" i="1" s="1"/>
  <c r="AZ123" i="1"/>
  <c r="FH123" i="1" s="1"/>
  <c r="AW123" i="1"/>
  <c r="FG123" i="1" s="1"/>
  <c r="BH284" i="1"/>
  <c r="FK284" i="1" s="1"/>
  <c r="BK284" i="1"/>
  <c r="BJ284" i="1"/>
  <c r="FI284" i="1" s="1"/>
  <c r="AZ284" i="1"/>
  <c r="FH284" i="1" s="1"/>
  <c r="AW284" i="1"/>
  <c r="AK124" i="1"/>
  <c r="FK124" i="1" s="1"/>
  <c r="AN124" i="1"/>
  <c r="FJ124" i="1" s="1"/>
  <c r="AK231" i="1"/>
  <c r="AN231" i="1"/>
  <c r="AK341" i="1"/>
  <c r="AN341" i="1"/>
  <c r="BH260" i="1"/>
  <c r="BK260" i="1"/>
  <c r="BJ260" i="1"/>
  <c r="AZ260" i="1"/>
  <c r="AW260" i="1"/>
  <c r="BH385" i="1"/>
  <c r="BK385" i="1"/>
  <c r="BJ385" i="1"/>
  <c r="AZ385" i="1"/>
  <c r="AW385" i="1"/>
  <c r="Y194" i="1"/>
  <c r="AK194" i="1"/>
  <c r="FK194" i="1" s="1"/>
  <c r="AN194" i="1"/>
  <c r="BH131" i="1"/>
  <c r="BK131" i="1"/>
  <c r="BJ131" i="1"/>
  <c r="AZ131" i="1"/>
  <c r="AW131" i="1"/>
  <c r="AK158" i="1"/>
  <c r="FK158" i="1" s="1"/>
  <c r="AN158" i="1"/>
  <c r="BH344" i="1"/>
  <c r="FK344" i="1" s="1"/>
  <c r="BK344" i="1"/>
  <c r="BJ344" i="1"/>
  <c r="AZ344" i="1"/>
  <c r="AW344" i="1"/>
  <c r="BH148" i="1"/>
  <c r="BK148" i="1"/>
  <c r="BJ148" i="1"/>
  <c r="AZ148" i="1"/>
  <c r="AW148" i="1"/>
  <c r="BH258" i="1"/>
  <c r="BK258" i="1"/>
  <c r="BJ258" i="1"/>
  <c r="AZ258" i="1"/>
  <c r="AW258" i="1"/>
  <c r="AK393" i="1"/>
  <c r="FK393" i="1" s="1"/>
  <c r="AN393" i="1"/>
  <c r="BH137" i="1"/>
  <c r="BK137" i="1"/>
  <c r="BJ137" i="1"/>
  <c r="AZ137" i="1"/>
  <c r="AW137" i="1"/>
  <c r="AK170" i="1"/>
  <c r="FK170" i="1" s="1"/>
  <c r="AN170" i="1"/>
  <c r="FJ170" i="1" s="1"/>
  <c r="AK154" i="1"/>
  <c r="AN154" i="1"/>
  <c r="AK342" i="1"/>
  <c r="AN342" i="1"/>
  <c r="BH337" i="1"/>
  <c r="FK337" i="1" s="1"/>
  <c r="BK337" i="1"/>
  <c r="BJ337" i="1"/>
  <c r="AZ337" i="1"/>
  <c r="AW337" i="1"/>
  <c r="Y331" i="1"/>
  <c r="AK331" i="1"/>
  <c r="AN331" i="1"/>
  <c r="BH122" i="1"/>
  <c r="BK122" i="1"/>
  <c r="BJ122" i="1"/>
  <c r="AZ122" i="1"/>
  <c r="AW122" i="1"/>
  <c r="AK90" i="1"/>
  <c r="AN90" i="1"/>
  <c r="BH78" i="1"/>
  <c r="BK78" i="1"/>
  <c r="AZ78" i="1"/>
  <c r="BJ78" i="1"/>
  <c r="AW78" i="1"/>
  <c r="Y228" i="1"/>
  <c r="AK228" i="1"/>
  <c r="AN228" i="1"/>
  <c r="Y229" i="1"/>
  <c r="AK229" i="1"/>
  <c r="FK229" i="1" s="1"/>
  <c r="AN229" i="1"/>
  <c r="BH192" i="1"/>
  <c r="BK192" i="1"/>
  <c r="BJ192" i="1"/>
  <c r="AZ192" i="1"/>
  <c r="AW192" i="1"/>
  <c r="Y312" i="1"/>
  <c r="AK312" i="1"/>
  <c r="AN312" i="1"/>
  <c r="AK372" i="1"/>
  <c r="AN372" i="1"/>
  <c r="AK321" i="1"/>
  <c r="AN321" i="1"/>
  <c r="BH143" i="1"/>
  <c r="BK143" i="1"/>
  <c r="AZ143" i="1"/>
  <c r="BJ143" i="1"/>
  <c r="AW143" i="1"/>
  <c r="BH368" i="1"/>
  <c r="FK368" i="1" s="1"/>
  <c r="BK368" i="1"/>
  <c r="BJ368" i="1"/>
  <c r="AZ368" i="1"/>
  <c r="AW368" i="1"/>
  <c r="BH285" i="1"/>
  <c r="BK285" i="1"/>
  <c r="BJ285" i="1"/>
  <c r="AZ285" i="1"/>
  <c r="AW285" i="1"/>
  <c r="AK356" i="1"/>
  <c r="AN356" i="1"/>
  <c r="BH365" i="1"/>
  <c r="FK365" i="1" s="1"/>
  <c r="BK365" i="1"/>
  <c r="BJ365" i="1"/>
  <c r="AZ365" i="1"/>
  <c r="AW365" i="1"/>
  <c r="AK211" i="1"/>
  <c r="AN211" i="1"/>
  <c r="BH87" i="1"/>
  <c r="BK87" i="1"/>
  <c r="AZ87" i="1"/>
  <c r="BJ87" i="1"/>
  <c r="AW87" i="1"/>
  <c r="AK373" i="1"/>
  <c r="AN373" i="1"/>
  <c r="AK164" i="1"/>
  <c r="AN164" i="1"/>
  <c r="AK116" i="1"/>
  <c r="FK116" i="1" s="1"/>
  <c r="AN116" i="1"/>
  <c r="BH218" i="1"/>
  <c r="BK218" i="1"/>
  <c r="BJ218" i="1"/>
  <c r="AZ218" i="1"/>
  <c r="AW218" i="1"/>
  <c r="BH304" i="1"/>
  <c r="BK304" i="1"/>
  <c r="BJ304" i="1"/>
  <c r="AZ304" i="1"/>
  <c r="AW304" i="1"/>
  <c r="AK237" i="1"/>
  <c r="FK237" i="1" s="1"/>
  <c r="AN237" i="1"/>
  <c r="BH318" i="1"/>
  <c r="BK318" i="1"/>
  <c r="BJ318" i="1"/>
  <c r="AZ318" i="1"/>
  <c r="AW318" i="1"/>
  <c r="BH324" i="1"/>
  <c r="FK324" i="1" s="1"/>
  <c r="BK324" i="1"/>
  <c r="BJ324" i="1"/>
  <c r="AZ324" i="1"/>
  <c r="AW324" i="1"/>
  <c r="AK252" i="1"/>
  <c r="AN252" i="1"/>
  <c r="Y347" i="1"/>
  <c r="AK347" i="1"/>
  <c r="FK347" i="1" s="1"/>
  <c r="AN347" i="1"/>
  <c r="BH367" i="1"/>
  <c r="FK367" i="1" s="1"/>
  <c r="BK367" i="1"/>
  <c r="BJ367" i="1"/>
  <c r="AZ367" i="1"/>
  <c r="AW367" i="1"/>
  <c r="Y279" i="1"/>
  <c r="AK279" i="1"/>
  <c r="AN279" i="1"/>
  <c r="AK340" i="1"/>
  <c r="AN340" i="1"/>
  <c r="BH395" i="1"/>
  <c r="BK395" i="1"/>
  <c r="BJ395" i="1"/>
  <c r="AZ395" i="1"/>
  <c r="AW395" i="1"/>
  <c r="FG395" i="1" s="1"/>
  <c r="AK354" i="1"/>
  <c r="AN354" i="1"/>
  <c r="AK359" i="1"/>
  <c r="AN359" i="1"/>
  <c r="BH225" i="1"/>
  <c r="BK225" i="1"/>
  <c r="BJ225" i="1"/>
  <c r="AZ225" i="1"/>
  <c r="AW225" i="1"/>
  <c r="BH362" i="1"/>
  <c r="FK362" i="1" s="1"/>
  <c r="BK362" i="1"/>
  <c r="BJ362" i="1"/>
  <c r="AZ362" i="1"/>
  <c r="AW362" i="1"/>
  <c r="BH325" i="1"/>
  <c r="BK325" i="1"/>
  <c r="BJ325" i="1"/>
  <c r="AZ325" i="1"/>
  <c r="AW325" i="1"/>
  <c r="AK264" i="1"/>
  <c r="AN264" i="1"/>
  <c r="BH142" i="1"/>
  <c r="BK142" i="1"/>
  <c r="AZ142" i="1"/>
  <c r="BJ142" i="1"/>
  <c r="AW142" i="1"/>
  <c r="BH167" i="1"/>
  <c r="BK167" i="1"/>
  <c r="AZ167" i="1"/>
  <c r="BJ167" i="1"/>
  <c r="AW167" i="1"/>
  <c r="BH351" i="1"/>
  <c r="BK351" i="1"/>
  <c r="BJ351" i="1"/>
  <c r="AZ351" i="1"/>
  <c r="AW351" i="1"/>
  <c r="BH300" i="1"/>
  <c r="BK300" i="1"/>
  <c r="BJ300" i="1"/>
  <c r="AZ300" i="1"/>
  <c r="AW300" i="1"/>
  <c r="BH147" i="1"/>
  <c r="BK147" i="1"/>
  <c r="BJ147" i="1"/>
  <c r="AZ147" i="1"/>
  <c r="AW147" i="1"/>
  <c r="AK349" i="1"/>
  <c r="AN349" i="1"/>
  <c r="BH175" i="1"/>
  <c r="FK175" i="1" s="1"/>
  <c r="BK175" i="1"/>
  <c r="FJ175" i="1" s="1"/>
  <c r="AZ175" i="1"/>
  <c r="FH175" i="1" s="1"/>
  <c r="BJ175" i="1"/>
  <c r="FI175" i="1" s="1"/>
  <c r="AW175" i="1"/>
  <c r="FG175" i="1" s="1"/>
  <c r="BH130" i="1"/>
  <c r="FK130" i="1" s="1"/>
  <c r="BK130" i="1"/>
  <c r="BJ130" i="1"/>
  <c r="FI130" i="1" s="1"/>
  <c r="AZ130" i="1"/>
  <c r="FH130" i="1" s="1"/>
  <c r="AW130" i="1"/>
  <c r="FG130" i="1" s="1"/>
  <c r="BH205" i="1"/>
  <c r="FK205" i="1" s="1"/>
  <c r="BK205" i="1"/>
  <c r="BJ205" i="1"/>
  <c r="FI205" i="1" s="1"/>
  <c r="AZ205" i="1"/>
  <c r="FH205" i="1" s="1"/>
  <c r="AW205" i="1"/>
  <c r="AK172" i="1"/>
  <c r="FK172" i="1" s="1"/>
  <c r="AN172" i="1"/>
  <c r="FJ172" i="1" s="1"/>
  <c r="AK266" i="1"/>
  <c r="FK266" i="1" s="1"/>
  <c r="AN266" i="1"/>
  <c r="FJ266" i="1" s="1"/>
  <c r="AK77" i="1"/>
  <c r="AN77" i="1"/>
  <c r="FJ77" i="1" s="1"/>
  <c r="BH251" i="1"/>
  <c r="FK251" i="1" s="1"/>
  <c r="BK251" i="1"/>
  <c r="BJ251" i="1"/>
  <c r="FI251" i="1" s="1"/>
  <c r="AZ251" i="1"/>
  <c r="FH251" i="1" s="1"/>
  <c r="AW251" i="1"/>
  <c r="FG251" i="1" s="1"/>
  <c r="BH287" i="1"/>
  <c r="FK287" i="1" s="1"/>
  <c r="BK287" i="1"/>
  <c r="FJ287" i="1" s="1"/>
  <c r="BJ287" i="1"/>
  <c r="FI287" i="1" s="1"/>
  <c r="AZ287" i="1"/>
  <c r="FH287" i="1" s="1"/>
  <c r="AW287" i="1"/>
  <c r="BH233" i="1"/>
  <c r="FK233" i="1" s="1"/>
  <c r="BK233" i="1"/>
  <c r="FJ233" i="1" s="1"/>
  <c r="BJ233" i="1"/>
  <c r="FI233" i="1" s="1"/>
  <c r="AZ233" i="1"/>
  <c r="FH233" i="1" s="1"/>
  <c r="AW233" i="1"/>
  <c r="FG233" i="1" s="1"/>
  <c r="Y368" i="1"/>
  <c r="Y77" i="1"/>
  <c r="FG77" i="1" s="1"/>
  <c r="Y90" i="1"/>
  <c r="Y322" i="1"/>
  <c r="Y299" i="1"/>
  <c r="Y286" i="1"/>
  <c r="FG286" i="1" s="1"/>
  <c r="FK179" i="1"/>
  <c r="Y372" i="1"/>
  <c r="Y392" i="1"/>
  <c r="FK253" i="1"/>
  <c r="FG284" i="1"/>
  <c r="Y212" i="1"/>
  <c r="FG212" i="1" s="1"/>
  <c r="AM212" i="1"/>
  <c r="FI212" i="1" s="1"/>
  <c r="AB212" i="1"/>
  <c r="FH212" i="1" s="1"/>
  <c r="Y354" i="1"/>
  <c r="Y240" i="1"/>
  <c r="Y230" i="1"/>
  <c r="Y218" i="1"/>
  <c r="Y172" i="1"/>
  <c r="FG172" i="1" s="1"/>
  <c r="Y239" i="1"/>
  <c r="Y116" i="1"/>
  <c r="Y274" i="1"/>
  <c r="Y348" i="1"/>
  <c r="Y292" i="1"/>
  <c r="Y338" i="1"/>
  <c r="Y133" i="1"/>
  <c r="Y79" i="1"/>
  <c r="Y396" i="1"/>
  <c r="Y282" i="1"/>
  <c r="Y170" i="1"/>
  <c r="Y317" i="1"/>
  <c r="Y197" i="1"/>
  <c r="Y160" i="1"/>
  <c r="Y231" i="1"/>
  <c r="Y173" i="1"/>
  <c r="FG173" i="1" s="1"/>
  <c r="Y325" i="1"/>
  <c r="Y122" i="1"/>
  <c r="FI293" i="1"/>
  <c r="Y78" i="1"/>
  <c r="Y283" i="1"/>
  <c r="Y223" i="1"/>
  <c r="Y146" i="1"/>
  <c r="FH196" i="1"/>
  <c r="Y126" i="1"/>
  <c r="AM119" i="1"/>
  <c r="AB119" i="1"/>
  <c r="AM330" i="1"/>
  <c r="AB330" i="1"/>
  <c r="AM208" i="1"/>
  <c r="AB208" i="1"/>
  <c r="AM204" i="1"/>
  <c r="AB204" i="1"/>
  <c r="AM186" i="1"/>
  <c r="AB186" i="1"/>
  <c r="AM309" i="1"/>
  <c r="AB309" i="1"/>
  <c r="AM164" i="1"/>
  <c r="AB164" i="1"/>
  <c r="FK270" i="1"/>
  <c r="AB270" i="1"/>
  <c r="AM270" i="1"/>
  <c r="AM260" i="1"/>
  <c r="AB260" i="1"/>
  <c r="AM385" i="1"/>
  <c r="AB385" i="1"/>
  <c r="AB58" i="1"/>
  <c r="AM58" i="1"/>
  <c r="AM131" i="1"/>
  <c r="AB131" i="1"/>
  <c r="Y321" i="1"/>
  <c r="FK364" i="1"/>
  <c r="AM191" i="1"/>
  <c r="AB191" i="1"/>
  <c r="Y366" i="1"/>
  <c r="Y342" i="1"/>
  <c r="AB302" i="1"/>
  <c r="AM302" i="1"/>
  <c r="AB235" i="1"/>
  <c r="AM235" i="1"/>
  <c r="Y192" i="1"/>
  <c r="Y81" i="1"/>
  <c r="AM169" i="1"/>
  <c r="AB169" i="1"/>
  <c r="AM203" i="1"/>
  <c r="AB203" i="1"/>
  <c r="AB70" i="1"/>
  <c r="AM70" i="1"/>
  <c r="Y60" i="1"/>
  <c r="Y211" i="1"/>
  <c r="Y364" i="1"/>
  <c r="Y296" i="1"/>
  <c r="FG296" i="1" s="1"/>
  <c r="AB64" i="1"/>
  <c r="FH64" i="1" s="1"/>
  <c r="AM64" i="1"/>
  <c r="FI64" i="1" s="1"/>
  <c r="AB195" i="1"/>
  <c r="FH195" i="1" s="1"/>
  <c r="AM195" i="1"/>
  <c r="FI195" i="1" s="1"/>
  <c r="AM337" i="1"/>
  <c r="AM182" i="1"/>
  <c r="AM231" i="1"/>
  <c r="AM311" i="1"/>
  <c r="Y345" i="1"/>
  <c r="AB150" i="1"/>
  <c r="AM292" i="1"/>
  <c r="AB299" i="1"/>
  <c r="AM142" i="1"/>
  <c r="AB125" i="1"/>
  <c r="Y206" i="1"/>
  <c r="AM88" i="1"/>
  <c r="AM113" i="1"/>
  <c r="FI113" i="1" s="1"/>
  <c r="AM250" i="1"/>
  <c r="FI250" i="1" s="1"/>
  <c r="Y222" i="1"/>
  <c r="Y335" i="1"/>
  <c r="AM223" i="1"/>
  <c r="AM126" i="1"/>
  <c r="AB225" i="1"/>
  <c r="AM111" i="1"/>
  <c r="FI111" i="1" s="1"/>
  <c r="AM78" i="1"/>
  <c r="Y309" i="1"/>
  <c r="AM190" i="1"/>
  <c r="AM147" i="1"/>
  <c r="AB252" i="1"/>
  <c r="Y134" i="1"/>
  <c r="AM96" i="1"/>
  <c r="AB170" i="1"/>
  <c r="AB357" i="1"/>
  <c r="Y361" i="1"/>
  <c r="AM354" i="1"/>
  <c r="AM146" i="1"/>
  <c r="AB232" i="1"/>
  <c r="AM112" i="1"/>
  <c r="AM163" i="1"/>
  <c r="FI163" i="1" s="1"/>
  <c r="AM59" i="1"/>
  <c r="AM301" i="1"/>
  <c r="Y394" i="1"/>
  <c r="AM214" i="1"/>
  <c r="AM77" i="1"/>
  <c r="FI77" i="1" s="1"/>
  <c r="AM340" i="1"/>
  <c r="Y68" i="1"/>
  <c r="AM259" i="1"/>
  <c r="AB99" i="1"/>
  <c r="Y344" i="1"/>
  <c r="AM338" i="1"/>
  <c r="AM392" i="1"/>
  <c r="AM106" i="1"/>
  <c r="FI106" i="1" s="1"/>
  <c r="AM286" i="1"/>
  <c r="FI286" i="1" s="1"/>
  <c r="AM367" i="1"/>
  <c r="AM167" i="1"/>
  <c r="AM76" i="1"/>
  <c r="Y330" i="1"/>
  <c r="AB80" i="1"/>
  <c r="AM80" i="1"/>
  <c r="AB254" i="1"/>
  <c r="AM254" i="1"/>
  <c r="AM261" i="1"/>
  <c r="AB261" i="1"/>
  <c r="AM383" i="1"/>
  <c r="AB383" i="1"/>
  <c r="AB279" i="1"/>
  <c r="AM279" i="1"/>
  <c r="Y350" i="1"/>
  <c r="Y100" i="1"/>
  <c r="AB187" i="1"/>
  <c r="FH187" i="1" s="1"/>
  <c r="AM187" i="1"/>
  <c r="FI187" i="1" s="1"/>
  <c r="Y306" i="1"/>
  <c r="Y337" i="1"/>
  <c r="AB283" i="1"/>
  <c r="Y311" i="1"/>
  <c r="AM150" i="1"/>
  <c r="Y254" i="1"/>
  <c r="AM299" i="1"/>
  <c r="AB142" i="1"/>
  <c r="AM125" i="1"/>
  <c r="AB373" i="1"/>
  <c r="AM342" i="1"/>
  <c r="AB250" i="1"/>
  <c r="FH250" i="1" s="1"/>
  <c r="AM310" i="1"/>
  <c r="AB341" i="1"/>
  <c r="AM178" i="1"/>
  <c r="AB83" i="1"/>
  <c r="AM225" i="1"/>
  <c r="Y111" i="1"/>
  <c r="FG111" i="1" s="1"/>
  <c r="AM370" i="1"/>
  <c r="AB308" i="1"/>
  <c r="Y190" i="1"/>
  <c r="Y147" i="1"/>
  <c r="AM252" i="1"/>
  <c r="AB372" i="1"/>
  <c r="AB166" i="1"/>
  <c r="AB79" i="1"/>
  <c r="AM357" i="1"/>
  <c r="Y80" i="1"/>
  <c r="AB354" i="1"/>
  <c r="AB146" i="1"/>
  <c r="AM232" i="1"/>
  <c r="AB313" i="1"/>
  <c r="AB266" i="1"/>
  <c r="FH266" i="1" s="1"/>
  <c r="AB397" i="1"/>
  <c r="Y59" i="1"/>
  <c r="Y261" i="1"/>
  <c r="Y301" i="1"/>
  <c r="AB358" i="1"/>
  <c r="AB214" i="1"/>
  <c r="Y340" i="1"/>
  <c r="AB326" i="1"/>
  <c r="Y259" i="1"/>
  <c r="AM99" i="1"/>
  <c r="AB320" i="1"/>
  <c r="AB338" i="1"/>
  <c r="AB362" i="1"/>
  <c r="AB106" i="1"/>
  <c r="FH106" i="1" s="1"/>
  <c r="Y367" i="1"/>
  <c r="Y167" i="1"/>
  <c r="AB348" i="1"/>
  <c r="Y70" i="1"/>
  <c r="AB108" i="1"/>
  <c r="AM103" i="1"/>
  <c r="AB103" i="1"/>
  <c r="AM265" i="1"/>
  <c r="AB265" i="1"/>
  <c r="AM312" i="1"/>
  <c r="AB312" i="1"/>
  <c r="AM69" i="1"/>
  <c r="AB69" i="1"/>
  <c r="AM318" i="1"/>
  <c r="AB318" i="1"/>
  <c r="AB388" i="1"/>
  <c r="AM388" i="1"/>
  <c r="AB183" i="1"/>
  <c r="AM183" i="1"/>
  <c r="Y324" i="1"/>
  <c r="AM305" i="1"/>
  <c r="AB305" i="1"/>
  <c r="AB364" i="1"/>
  <c r="AB327" i="1"/>
  <c r="AM90" i="1"/>
  <c r="AB192" i="1"/>
  <c r="AM283" i="1"/>
  <c r="AM82" i="1"/>
  <c r="AB148" i="1"/>
  <c r="Y150" i="1"/>
  <c r="AB368" i="1"/>
  <c r="AB271" i="1"/>
  <c r="Y142" i="1"/>
  <c r="AB360" i="1"/>
  <c r="AM373" i="1"/>
  <c r="AB342" i="1"/>
  <c r="Y250" i="1"/>
  <c r="FG250" i="1" s="1"/>
  <c r="AB310" i="1"/>
  <c r="AB93" i="1"/>
  <c r="AM341" i="1"/>
  <c r="AB178" i="1"/>
  <c r="AM83" i="1"/>
  <c r="Y225" i="1"/>
  <c r="AB363" i="1"/>
  <c r="AB370" i="1"/>
  <c r="AM308" i="1"/>
  <c r="AB237" i="1"/>
  <c r="AB188" i="1"/>
  <c r="AM372" i="1"/>
  <c r="AM166" i="1"/>
  <c r="AM79" i="1"/>
  <c r="Y357" i="1"/>
  <c r="AB255" i="1"/>
  <c r="AM374" i="1"/>
  <c r="AB137" i="1"/>
  <c r="AM313" i="1"/>
  <c r="AM266" i="1"/>
  <c r="FI266" i="1" s="1"/>
  <c r="AM397" i="1"/>
  <c r="AB351" i="1"/>
  <c r="AB339" i="1"/>
  <c r="AB65" i="1"/>
  <c r="AM358" i="1"/>
  <c r="Y214" i="1"/>
  <c r="AB296" i="1"/>
  <c r="FH296" i="1" s="1"/>
  <c r="AB92" i="1"/>
  <c r="FH92" i="1" s="1"/>
  <c r="AB75" i="1"/>
  <c r="Y99" i="1"/>
  <c r="AM320" i="1"/>
  <c r="AM362" i="1"/>
  <c r="Y106" i="1"/>
  <c r="FG106" i="1" s="1"/>
  <c r="AM218" i="1"/>
  <c r="AB143" i="1"/>
  <c r="AM348" i="1"/>
  <c r="AM108" i="1"/>
  <c r="AM347" i="1"/>
  <c r="AB347" i="1"/>
  <c r="AM241" i="1"/>
  <c r="AB241" i="1"/>
  <c r="AM247" i="1"/>
  <c r="AB247" i="1"/>
  <c r="AM323" i="1"/>
  <c r="AB323" i="1"/>
  <c r="AM234" i="1"/>
  <c r="AB234" i="1"/>
  <c r="AM376" i="1"/>
  <c r="AB376" i="1"/>
  <c r="AM295" i="1"/>
  <c r="AB295" i="1"/>
  <c r="Y193" i="1"/>
  <c r="AM118" i="1"/>
  <c r="AB118" i="1"/>
  <c r="Y145" i="1"/>
  <c r="Y360" i="1"/>
  <c r="Y371" i="1"/>
  <c r="Y232" i="1"/>
  <c r="AM257" i="1"/>
  <c r="AB257" i="1"/>
  <c r="AM375" i="1"/>
  <c r="AB375" i="1"/>
  <c r="AM277" i="1"/>
  <c r="AB277" i="1"/>
  <c r="Y237" i="1"/>
  <c r="Y326" i="1"/>
  <c r="Y363" i="1"/>
  <c r="Y87" i="1"/>
  <c r="AM138" i="1"/>
  <c r="FI138" i="1" s="1"/>
  <c r="AM364" i="1"/>
  <c r="AM327" i="1"/>
  <c r="AB90" i="1"/>
  <c r="AM192" i="1"/>
  <c r="Y164" i="1"/>
  <c r="Y69" i="1"/>
  <c r="AB82" i="1"/>
  <c r="AM148" i="1"/>
  <c r="AM346" i="1"/>
  <c r="AM368" i="1"/>
  <c r="AM271" i="1"/>
  <c r="AB396" i="1"/>
  <c r="AM360" i="1"/>
  <c r="Y373" i="1"/>
  <c r="AB244" i="1"/>
  <c r="AB243" i="1"/>
  <c r="FH243" i="1" s="1"/>
  <c r="Y310" i="1"/>
  <c r="AM93" i="1"/>
  <c r="Y341" i="1"/>
  <c r="Y178" i="1"/>
  <c r="Y83" i="1"/>
  <c r="Y370" i="1"/>
  <c r="Y308" i="1"/>
  <c r="AM237" i="1"/>
  <c r="AB135" i="1"/>
  <c r="AM188" i="1"/>
  <c r="AB181" i="1"/>
  <c r="Y166" i="1"/>
  <c r="AM87" i="1"/>
  <c r="AB336" i="1"/>
  <c r="AM255" i="1"/>
  <c r="Y302" i="1"/>
  <c r="AB374" i="1"/>
  <c r="AM137" i="1"/>
  <c r="Y313" i="1"/>
  <c r="Y266" i="1"/>
  <c r="FG266" i="1" s="1"/>
  <c r="Y397" i="1"/>
  <c r="AM351" i="1"/>
  <c r="AM339" i="1"/>
  <c r="AM65" i="1"/>
  <c r="Y358" i="1"/>
  <c r="AB133" i="1"/>
  <c r="AM296" i="1"/>
  <c r="FI296" i="1" s="1"/>
  <c r="AM92" i="1"/>
  <c r="FI92" i="1" s="1"/>
  <c r="AM226" i="1"/>
  <c r="FI226" i="1" s="1"/>
  <c r="AB384" i="1"/>
  <c r="AM75" i="1"/>
  <c r="AB121" i="1"/>
  <c r="Y320" i="1"/>
  <c r="Y362" i="1"/>
  <c r="AM128" i="1"/>
  <c r="AB218" i="1"/>
  <c r="AM143" i="1"/>
  <c r="AB245" i="1"/>
  <c r="Y208" i="1"/>
  <c r="Y108" i="1"/>
  <c r="AM369" i="1"/>
  <c r="AB369" i="1"/>
  <c r="AM165" i="1"/>
  <c r="AB165" i="1"/>
  <c r="Y162" i="1"/>
  <c r="AM307" i="1"/>
  <c r="AB307" i="1"/>
  <c r="AM304" i="1"/>
  <c r="AB304" i="1"/>
  <c r="Y213" i="1"/>
  <c r="AM248" i="1"/>
  <c r="AB248" i="1"/>
  <c r="AB258" i="1"/>
  <c r="AM258" i="1"/>
  <c r="Y112" i="1"/>
  <c r="AM331" i="1"/>
  <c r="AB331" i="1"/>
  <c r="FK363" i="1"/>
  <c r="Y65" i="1"/>
  <c r="AM177" i="1"/>
  <c r="AB177" i="1"/>
  <c r="AM391" i="1"/>
  <c r="AB391" i="1"/>
  <c r="AM89" i="1"/>
  <c r="AB89" i="1"/>
  <c r="Y291" i="1"/>
  <c r="AM285" i="1"/>
  <c r="AB285" i="1"/>
  <c r="AM365" i="1"/>
  <c r="AB365" i="1"/>
  <c r="Y252" i="1"/>
  <c r="AB210" i="1"/>
  <c r="AM210" i="1"/>
  <c r="AM276" i="1"/>
  <c r="AB276" i="1"/>
  <c r="Y182" i="1"/>
  <c r="AM352" i="1"/>
  <c r="AB352" i="1"/>
  <c r="AM300" i="1"/>
  <c r="AB300" i="1"/>
  <c r="Y154" i="1"/>
  <c r="Y243" i="1"/>
  <c r="FG243" i="1" s="1"/>
  <c r="AB138" i="1"/>
  <c r="FH138" i="1" s="1"/>
  <c r="AB380" i="1"/>
  <c r="Y327" i="1"/>
  <c r="Y169" i="1"/>
  <c r="Y307" i="1"/>
  <c r="AB273" i="1"/>
  <c r="AM274" i="1"/>
  <c r="Y148" i="1"/>
  <c r="AB346" i="1"/>
  <c r="Y271" i="1"/>
  <c r="AM396" i="1"/>
  <c r="AB145" i="1"/>
  <c r="AB349" i="1"/>
  <c r="AM244" i="1"/>
  <c r="AM243" i="1"/>
  <c r="FI243" i="1" s="1"/>
  <c r="Y93" i="1"/>
  <c r="AM366" i="1"/>
  <c r="Y391" i="1"/>
  <c r="Y195" i="1"/>
  <c r="FG195" i="1" s="1"/>
  <c r="AB333" i="1"/>
  <c r="AB240" i="1"/>
  <c r="Y285" i="1"/>
  <c r="AM135" i="1"/>
  <c r="Y188" i="1"/>
  <c r="AM181" i="1"/>
  <c r="AB317" i="1"/>
  <c r="AM336" i="1"/>
  <c r="Y255" i="1"/>
  <c r="Y318" i="1"/>
  <c r="AB152" i="1"/>
  <c r="AB109" i="1"/>
  <c r="Y137" i="1"/>
  <c r="AB230" i="1"/>
  <c r="AB393" i="1"/>
  <c r="AB100" i="1"/>
  <c r="Y351" i="1"/>
  <c r="Y339" i="1"/>
  <c r="AM133" i="1"/>
  <c r="Y92" i="1"/>
  <c r="FG92" i="1" s="1"/>
  <c r="AB226" i="1"/>
  <c r="FH226" i="1" s="1"/>
  <c r="AM384" i="1"/>
  <c r="AB140" i="1"/>
  <c r="Y75" i="1"/>
  <c r="AM121" i="1"/>
  <c r="Y186" i="1"/>
  <c r="Y365" i="1"/>
  <c r="Y204" i="1"/>
  <c r="Y187" i="1"/>
  <c r="FG187" i="1" s="1"/>
  <c r="AB157" i="1"/>
  <c r="FH157" i="1" s="1"/>
  <c r="Y128" i="1"/>
  <c r="AB219" i="1"/>
  <c r="Y143" i="1"/>
  <c r="AM245" i="1"/>
  <c r="AB298" i="1"/>
  <c r="AB290" i="1"/>
  <c r="FH290" i="1" s="1"/>
  <c r="AM290" i="1"/>
  <c r="FI290" i="1" s="1"/>
  <c r="Y163" i="1"/>
  <c r="FG163" i="1" s="1"/>
  <c r="Y138" i="1"/>
  <c r="FG138" i="1" s="1"/>
  <c r="AM380" i="1"/>
  <c r="Y260" i="1"/>
  <c r="Y300" i="1"/>
  <c r="AB324" i="1"/>
  <c r="AM273" i="1"/>
  <c r="AB274" i="1"/>
  <c r="AM154" i="1"/>
  <c r="Y346" i="1"/>
  <c r="AB359" i="1"/>
  <c r="AB227" i="1"/>
  <c r="AM145" i="1"/>
  <c r="AM349" i="1"/>
  <c r="Y244" i="1"/>
  <c r="AB216" i="1"/>
  <c r="FH216" i="1" s="1"/>
  <c r="Y257" i="1"/>
  <c r="AB209" i="1"/>
  <c r="AB366" i="1"/>
  <c r="Y103" i="1"/>
  <c r="AB144" i="1"/>
  <c r="FH144" i="1" s="1"/>
  <c r="AB60" i="1"/>
  <c r="AM333" i="1"/>
  <c r="AM240" i="1"/>
  <c r="Y383" i="1"/>
  <c r="AM122" i="1"/>
  <c r="AB81" i="1"/>
  <c r="AB343" i="1"/>
  <c r="Y181" i="1"/>
  <c r="AM317" i="1"/>
  <c r="AB239" i="1"/>
  <c r="AB387" i="1"/>
  <c r="Y336" i="1"/>
  <c r="Y270" i="1"/>
  <c r="AB236" i="1"/>
  <c r="AM152" i="1"/>
  <c r="AM109" i="1"/>
  <c r="AB116" i="1"/>
  <c r="AM230" i="1"/>
  <c r="AM393" i="1"/>
  <c r="AM100" i="1"/>
  <c r="AB160" i="1"/>
  <c r="AB213" i="1"/>
  <c r="Y191" i="1"/>
  <c r="AB172" i="1"/>
  <c r="FH172" i="1" s="1"/>
  <c r="Y226" i="1"/>
  <c r="FG226" i="1" s="1"/>
  <c r="AB173" i="1"/>
  <c r="FH173" i="1" s="1"/>
  <c r="Y384" i="1"/>
  <c r="AM140" i="1"/>
  <c r="Y119" i="1"/>
  <c r="Y121" i="1"/>
  <c r="Y276" i="1"/>
  <c r="Y234" i="1"/>
  <c r="AB193" i="1"/>
  <c r="AM157" i="1"/>
  <c r="FI157" i="1" s="1"/>
  <c r="AM219" i="1"/>
  <c r="Y277" i="1"/>
  <c r="Y245" i="1"/>
  <c r="AM298" i="1"/>
  <c r="Y376" i="1"/>
  <c r="AM104" i="1"/>
  <c r="AB104" i="1"/>
  <c r="AB211" i="1"/>
  <c r="Y380" i="1"/>
  <c r="AB371" i="1"/>
  <c r="Y58" i="1"/>
  <c r="Y203" i="1"/>
  <c r="AM324" i="1"/>
  <c r="Y273" i="1"/>
  <c r="AB345" i="1"/>
  <c r="AB154" i="1"/>
  <c r="Y385" i="1"/>
  <c r="Y177" i="1"/>
  <c r="AM359" i="1"/>
  <c r="AM227" i="1"/>
  <c r="AM206" i="1"/>
  <c r="Y349" i="1"/>
  <c r="AM216" i="1"/>
  <c r="FI216" i="1" s="1"/>
  <c r="AB222" i="1"/>
  <c r="Y304" i="1"/>
  <c r="AB335" i="1"/>
  <c r="AM209" i="1"/>
  <c r="AM162" i="1"/>
  <c r="AM144" i="1"/>
  <c r="FI144" i="1" s="1"/>
  <c r="AM60" i="1"/>
  <c r="Y333" i="1"/>
  <c r="AM322" i="1"/>
  <c r="Y131" i="1"/>
  <c r="AB122" i="1"/>
  <c r="AM81" i="1"/>
  <c r="AM343" i="1"/>
  <c r="AB134" i="1"/>
  <c r="Y235" i="1"/>
  <c r="AM239" i="1"/>
  <c r="AM387" i="1"/>
  <c r="AB361" i="1"/>
  <c r="Y265" i="1"/>
  <c r="AM236" i="1"/>
  <c r="AB325" i="1"/>
  <c r="Y109" i="1"/>
  <c r="AM116" i="1"/>
  <c r="Y393" i="1"/>
  <c r="AM160" i="1"/>
  <c r="AM213" i="1"/>
  <c r="AB394" i="1"/>
  <c r="AB264" i="1"/>
  <c r="AM172" i="1"/>
  <c r="FI172" i="1" s="1"/>
  <c r="AM173" i="1"/>
  <c r="FI173" i="1" s="1"/>
  <c r="AB68" i="1"/>
  <c r="Y140" i="1"/>
  <c r="Y118" i="1"/>
  <c r="AB344" i="1"/>
  <c r="AB197" i="1"/>
  <c r="AM193" i="1"/>
  <c r="Y157" i="1"/>
  <c r="FG157" i="1" s="1"/>
  <c r="Y219" i="1"/>
  <c r="AB291" i="1"/>
  <c r="Y298" i="1"/>
  <c r="AB321" i="1"/>
  <c r="AM86" i="1"/>
  <c r="AB86" i="1"/>
  <c r="AM395" i="1"/>
  <c r="AB395" i="1"/>
  <c r="AM281" i="1"/>
  <c r="AB281" i="1"/>
  <c r="AB334" i="1"/>
  <c r="AM334" i="1"/>
  <c r="AM332" i="1"/>
  <c r="AB332" i="1"/>
  <c r="AM319" i="1"/>
  <c r="AB319" i="1"/>
  <c r="AM115" i="1"/>
  <c r="AB115" i="1"/>
  <c r="AB353" i="1"/>
  <c r="AM353" i="1"/>
  <c r="AM194" i="1"/>
  <c r="AB194" i="1"/>
  <c r="AM158" i="1"/>
  <c r="AB158" i="1"/>
  <c r="AM168" i="1"/>
  <c r="AB168" i="1"/>
  <c r="Y152" i="1"/>
  <c r="Y96" i="1"/>
  <c r="AB228" i="1"/>
  <c r="AM228" i="1"/>
  <c r="AM229" i="1"/>
  <c r="AB229" i="1"/>
  <c r="AM329" i="1"/>
  <c r="AB329" i="1"/>
  <c r="Y76" i="1"/>
  <c r="AB356" i="1"/>
  <c r="AM356" i="1"/>
  <c r="AM275" i="1"/>
  <c r="AB275" i="1"/>
  <c r="Y374" i="1"/>
  <c r="AM289" i="1"/>
  <c r="AB289" i="1"/>
  <c r="AM377" i="1"/>
  <c r="AB377" i="1"/>
  <c r="Y209" i="1"/>
  <c r="Y135" i="1"/>
  <c r="AB355" i="1"/>
  <c r="AM355" i="1"/>
  <c r="AM306" i="1"/>
  <c r="AM211" i="1"/>
  <c r="AM282" i="1"/>
  <c r="AM371" i="1"/>
  <c r="AB337" i="1"/>
  <c r="AB182" i="1"/>
  <c r="Y165" i="1"/>
  <c r="AB231" i="1"/>
  <c r="AB311" i="1"/>
  <c r="AM345" i="1"/>
  <c r="AB350" i="1"/>
  <c r="AB292" i="1"/>
  <c r="Y247" i="1"/>
  <c r="Y359" i="1"/>
  <c r="Y227" i="1"/>
  <c r="AB206" i="1"/>
  <c r="AB88" i="1"/>
  <c r="AB113" i="1"/>
  <c r="FH113" i="1" s="1"/>
  <c r="Y216" i="1"/>
  <c r="FG216" i="1" s="1"/>
  <c r="AM222" i="1"/>
  <c r="Y352" i="1"/>
  <c r="AM335" i="1"/>
  <c r="AB223" i="1"/>
  <c r="AB126" i="1"/>
  <c r="AB162" i="1"/>
  <c r="Y144" i="1"/>
  <c r="FG144" i="1" s="1"/>
  <c r="AB111" i="1"/>
  <c r="FH111" i="1" s="1"/>
  <c r="AB78" i="1"/>
  <c r="AB322" i="1"/>
  <c r="AB190" i="1"/>
  <c r="AB147" i="1"/>
  <c r="Y248" i="1"/>
  <c r="Y343" i="1"/>
  <c r="AM134" i="1"/>
  <c r="AB96" i="1"/>
  <c r="AM170" i="1"/>
  <c r="Y387" i="1"/>
  <c r="AM361" i="1"/>
  <c r="Y356" i="1"/>
  <c r="Y236" i="1"/>
  <c r="AM325" i="1"/>
  <c r="Y241" i="1"/>
  <c r="AB112" i="1"/>
  <c r="AB163" i="1"/>
  <c r="FH163" i="1" s="1"/>
  <c r="AB59" i="1"/>
  <c r="Y210" i="1"/>
  <c r="AB301" i="1"/>
  <c r="AM394" i="1"/>
  <c r="AM264" i="1"/>
  <c r="AB77" i="1"/>
  <c r="FH77" i="1" s="1"/>
  <c r="AB340" i="1"/>
  <c r="AM68" i="1"/>
  <c r="AB259" i="1"/>
  <c r="AM344" i="1"/>
  <c r="AM197" i="1"/>
  <c r="Y158" i="1"/>
  <c r="AB392" i="1"/>
  <c r="AB286" i="1"/>
  <c r="FH286" i="1" s="1"/>
  <c r="AB367" i="1"/>
  <c r="AB167" i="1"/>
  <c r="AM291" i="1"/>
  <c r="AB76" i="1"/>
  <c r="Y64" i="1"/>
  <c r="FG64" i="1" s="1"/>
  <c r="AM321" i="1"/>
  <c r="FG287" i="1"/>
  <c r="FJ74" i="1"/>
  <c r="FJ315" i="1"/>
  <c r="FJ129" i="1"/>
  <c r="FJ114" i="1"/>
  <c r="FH171" i="1"/>
  <c r="FJ238" i="1"/>
  <c r="FJ63" i="1"/>
  <c r="FK369" i="1"/>
  <c r="FJ196" i="1"/>
  <c r="FJ314" i="1"/>
  <c r="FJ66" i="1"/>
  <c r="FI107" i="1"/>
  <c r="FJ199" i="1"/>
  <c r="FJ379" i="1"/>
  <c r="FH107" i="1"/>
  <c r="FJ303" i="1"/>
  <c r="FK171" i="1"/>
  <c r="FJ176" i="1"/>
  <c r="FJ141" i="1"/>
  <c r="FJ102" i="1"/>
  <c r="FJ73" i="1"/>
  <c r="FJ61" i="1"/>
  <c r="FJ284" i="1"/>
  <c r="FJ381" i="1"/>
  <c r="FI74" i="1"/>
  <c r="FG215" i="1"/>
  <c r="FJ189" i="1"/>
  <c r="FG221" i="1"/>
  <c r="FK227" i="1"/>
  <c r="FK397" i="1"/>
  <c r="FK304" i="1"/>
  <c r="FJ246" i="1"/>
  <c r="FK138" i="1"/>
  <c r="FK105" i="1"/>
  <c r="FJ251" i="1"/>
  <c r="FK83" i="1"/>
  <c r="FH151" i="1"/>
  <c r="FK151" i="1"/>
  <c r="FG290" i="1"/>
  <c r="FK290" i="1"/>
  <c r="FI242" i="1"/>
  <c r="FI280" i="1"/>
  <c r="FK280" i="1"/>
  <c r="FK268" i="1"/>
  <c r="FI95" i="1"/>
  <c r="FG294" i="1"/>
  <c r="FK145" i="1"/>
  <c r="FK109" i="1"/>
  <c r="FK80" i="1"/>
  <c r="FK346" i="1"/>
  <c r="FJ71" i="1"/>
  <c r="FK71" i="1"/>
  <c r="FK98" i="1"/>
  <c r="FG117" i="1"/>
  <c r="FK117" i="1"/>
  <c r="FK370" i="1"/>
  <c r="FH184" i="1"/>
  <c r="FK184" i="1"/>
  <c r="FK187" i="1"/>
  <c r="FJ207" i="1"/>
  <c r="FK310" i="1"/>
  <c r="FK59" i="1"/>
  <c r="FK149" i="1"/>
  <c r="FJ316" i="1"/>
  <c r="FJ156" i="1"/>
  <c r="FI263" i="1"/>
  <c r="FK220" i="1"/>
  <c r="FJ378" i="1"/>
  <c r="FJ269" i="1"/>
  <c r="FK269" i="1"/>
  <c r="FK120" i="1"/>
  <c r="FG205" i="1"/>
  <c r="FJ123" i="1"/>
  <c r="FK334" i="1"/>
  <c r="FK336" i="1"/>
  <c r="FK395" i="1"/>
  <c r="FK264" i="1"/>
  <c r="FK328" i="1"/>
  <c r="FK173" i="1"/>
  <c r="FK77" i="1"/>
  <c r="FG155" i="1"/>
  <c r="FK331" i="1"/>
  <c r="FJ97" i="1"/>
  <c r="FH297" i="1"/>
  <c r="FK297" i="1"/>
  <c r="FJ84" i="1"/>
  <c r="FH85" i="1"/>
  <c r="FH62" i="1"/>
  <c r="FG85" i="1"/>
  <c r="FI85" i="1"/>
  <c r="FG105" i="1"/>
  <c r="FH105" i="1"/>
  <c r="FJ278" i="1"/>
  <c r="FI224" i="1"/>
  <c r="FJ155" i="1"/>
  <c r="FG200" i="1"/>
  <c r="AL19" i="1"/>
  <c r="L19" i="1" s="1"/>
  <c r="FH117" i="1"/>
  <c r="FG389" i="1"/>
  <c r="FI127" i="1"/>
  <c r="FG217" i="1"/>
  <c r="FH67" i="1"/>
  <c r="FG174" i="1"/>
  <c r="FH174" i="1"/>
  <c r="FJ132" i="1"/>
  <c r="FG316" i="1"/>
  <c r="FJ256" i="1"/>
  <c r="FG61" i="1"/>
  <c r="FG156" i="1"/>
  <c r="FG198" i="1"/>
  <c r="FI110" i="1"/>
  <c r="FG256" i="1"/>
  <c r="FG91" i="1"/>
  <c r="FI381" i="1"/>
  <c r="FH61" i="1"/>
  <c r="FG132" i="1"/>
  <c r="FH72" i="1"/>
  <c r="FG102" i="1"/>
  <c r="FG94" i="1"/>
  <c r="FH91" i="1"/>
  <c r="FJ130" i="1"/>
  <c r="FH381" i="1"/>
  <c r="FH268" i="1"/>
  <c r="FJ272" i="1"/>
  <c r="FJ111" i="1"/>
  <c r="FH98" i="1"/>
  <c r="FG71" i="1"/>
  <c r="FG272" i="1"/>
  <c r="FH180" i="1"/>
  <c r="FH238" i="1"/>
  <c r="FJ280" i="1"/>
  <c r="FI238" i="1"/>
  <c r="FG269" i="1"/>
  <c r="FJ205" i="1"/>
  <c r="FI199" i="1"/>
  <c r="FH262" i="1"/>
  <c r="FH120" i="1"/>
  <c r="FJ136" i="1"/>
  <c r="FG139" i="1"/>
  <c r="FH97" i="1"/>
  <c r="FH267" i="1"/>
  <c r="FH189" i="1"/>
  <c r="FI202" i="1"/>
  <c r="FI61" i="1"/>
  <c r="FI189" i="1"/>
  <c r="FG288" i="1"/>
  <c r="FI398" i="1"/>
  <c r="FG199" i="1"/>
  <c r="FI72" i="1"/>
  <c r="FJ151" i="1"/>
  <c r="FG113" i="1"/>
  <c r="FI124" i="1"/>
  <c r="FG84" i="1"/>
  <c r="FG189" i="1"/>
  <c r="FH221" i="1"/>
  <c r="FH288" i="1"/>
  <c r="FH102" i="1"/>
  <c r="FI139" i="1"/>
  <c r="FJ249" i="1"/>
  <c r="FH124" i="1"/>
  <c r="FG110" i="1"/>
  <c r="FG386" i="1"/>
  <c r="FH379" i="1"/>
  <c r="FH215" i="1"/>
  <c r="FJ217" i="1"/>
  <c r="FG238" i="1"/>
  <c r="FI303" i="1"/>
  <c r="FH386" i="1"/>
  <c r="FG314" i="1"/>
  <c r="FH199" i="1"/>
  <c r="FI221" i="1"/>
  <c r="FI314" i="1"/>
  <c r="FG315" i="1"/>
  <c r="FG303" i="1"/>
  <c r="FH303" i="1"/>
  <c r="FG381" i="1"/>
  <c r="FH217" i="1"/>
  <c r="FI288" i="1"/>
  <c r="FG249" i="1"/>
  <c r="FI176" i="1"/>
  <c r="FG114" i="1"/>
  <c r="FH110" i="1"/>
  <c r="FJ221" i="1"/>
  <c r="FG66" i="1"/>
  <c r="FG180" i="1"/>
  <c r="FH185" i="1"/>
  <c r="FI386" i="1"/>
  <c r="FI102" i="1"/>
  <c r="FI249" i="1"/>
  <c r="FI159" i="1"/>
  <c r="FH382" i="1"/>
  <c r="FI382" i="1"/>
  <c r="FH314" i="1"/>
  <c r="FG382" i="1"/>
  <c r="FH73" i="1"/>
  <c r="FG63" i="1"/>
  <c r="FI217" i="1"/>
  <c r="FI73" i="1"/>
  <c r="FI390" i="1"/>
  <c r="FH153" i="1"/>
  <c r="FG176" i="1"/>
  <c r="FJ382" i="1"/>
  <c r="FG390" i="1"/>
  <c r="FG101" i="1"/>
  <c r="FG129" i="1"/>
  <c r="FH141" i="1"/>
  <c r="S38" i="1"/>
  <c r="FH249" i="1"/>
  <c r="FH66" i="1"/>
  <c r="FI201" i="1"/>
  <c r="FI200" i="1"/>
  <c r="FG153" i="1"/>
  <c r="S37" i="1"/>
  <c r="FI389" i="1"/>
  <c r="FI180" i="1"/>
  <c r="FI141" i="1"/>
  <c r="FI379" i="1"/>
  <c r="FH201" i="1"/>
  <c r="FJ166" i="1"/>
  <c r="FH198" i="1"/>
  <c r="FI94" i="1"/>
  <c r="FI153" i="1"/>
  <c r="FI63" i="1"/>
  <c r="FH176" i="1"/>
  <c r="FH161" i="1"/>
  <c r="FG201" i="1"/>
  <c r="FG62" i="1"/>
  <c r="FH94" i="1"/>
  <c r="FI114" i="1"/>
  <c r="FH389" i="1"/>
  <c r="S39" i="1"/>
  <c r="FH101" i="1"/>
  <c r="FH129" i="1"/>
  <c r="FI66" i="1"/>
  <c r="FG379" i="1"/>
  <c r="FH114" i="1"/>
  <c r="FH200" i="1"/>
  <c r="FH74" i="1"/>
  <c r="FI315" i="1"/>
  <c r="FH63" i="1"/>
  <c r="AS40" i="1"/>
  <c r="FI101" i="1"/>
  <c r="FH390" i="1"/>
  <c r="FG141" i="1"/>
  <c r="FI198" i="1"/>
  <c r="FI129" i="1"/>
  <c r="FH139" i="1"/>
  <c r="FJ101" i="1"/>
  <c r="FG74" i="1"/>
  <c r="FG72" i="1"/>
  <c r="FG73" i="1"/>
  <c r="FH315" i="1"/>
  <c r="FK143" i="1" l="1"/>
  <c r="FK383" i="1"/>
  <c r="FK167" i="1"/>
  <c r="FK388" i="1"/>
  <c r="FK235" i="1"/>
  <c r="FK377" i="1"/>
  <c r="FJ83" i="1"/>
  <c r="FK211" i="1"/>
  <c r="FJ374" i="1"/>
  <c r="FK301" i="1"/>
  <c r="FK281" i="1"/>
  <c r="FK150" i="1"/>
  <c r="FJ372" i="1"/>
  <c r="FK108" i="1"/>
  <c r="FK333" i="1"/>
  <c r="FJ311" i="1"/>
  <c r="FJ299" i="1"/>
  <c r="FK90" i="1"/>
  <c r="FK384" i="1"/>
  <c r="FK147" i="1"/>
  <c r="FG241" i="1"/>
  <c r="FG340" i="1"/>
  <c r="FK236" i="1"/>
  <c r="FK231" i="1"/>
  <c r="FK349" i="1"/>
  <c r="FK75" i="1"/>
  <c r="FK210" i="1"/>
  <c r="FK204" i="1"/>
  <c r="FK375" i="1"/>
  <c r="FK206" i="1"/>
  <c r="FK341" i="1"/>
  <c r="FK276" i="1"/>
  <c r="FK348" i="1"/>
  <c r="FK292" i="1"/>
  <c r="FK69" i="1"/>
  <c r="FK317" i="1"/>
  <c r="FK319" i="1"/>
  <c r="FK142" i="1"/>
  <c r="FJ252" i="1"/>
  <c r="FK312" i="1"/>
  <c r="FK128" i="1"/>
  <c r="FK338" i="1"/>
  <c r="FJ333" i="1"/>
  <c r="FK351" i="1"/>
  <c r="FK192" i="1"/>
  <c r="FK354" i="1"/>
  <c r="FK305" i="1"/>
  <c r="FK322" i="1"/>
  <c r="FK371" i="1"/>
  <c r="FK208" i="1"/>
  <c r="FK307" i="1"/>
  <c r="FK76" i="1"/>
  <c r="FJ360" i="1"/>
  <c r="FK259" i="1"/>
  <c r="FK320" i="1"/>
  <c r="FK327" i="1"/>
  <c r="FK213" i="1"/>
  <c r="FK345" i="1"/>
  <c r="FK244" i="1"/>
  <c r="FK358" i="1"/>
  <c r="FJ126" i="1"/>
  <c r="FK376" i="1"/>
  <c r="FJ366" i="1"/>
  <c r="FK119" i="1"/>
  <c r="FK234" i="1"/>
  <c r="FK380" i="1"/>
  <c r="FK350" i="1"/>
  <c r="FK308" i="1"/>
  <c r="FK165" i="1"/>
  <c r="FJ236" i="1"/>
  <c r="FK309" i="1"/>
  <c r="FK241" i="1"/>
  <c r="FG222" i="1"/>
  <c r="FK321" i="1"/>
  <c r="FK154" i="1"/>
  <c r="FK279" i="1"/>
  <c r="FG388" i="1"/>
  <c r="FK255" i="1"/>
  <c r="FK295" i="1"/>
  <c r="FK258" i="1"/>
  <c r="FK260" i="1"/>
  <c r="FJ310" i="1"/>
  <c r="FK152" i="1"/>
  <c r="FK188" i="1"/>
  <c r="FK325" i="1"/>
  <c r="FK104" i="1"/>
  <c r="FK148" i="1"/>
  <c r="FK164" i="1"/>
  <c r="FK137" i="1"/>
  <c r="FJ301" i="1"/>
  <c r="FK366" i="1"/>
  <c r="FK82" i="1"/>
  <c r="FK261" i="1"/>
  <c r="FK361" i="1"/>
  <c r="FK355" i="1"/>
  <c r="FK318" i="1"/>
  <c r="FK131" i="1"/>
  <c r="FK254" i="1"/>
  <c r="FK232" i="1"/>
  <c r="FK223" i="1"/>
  <c r="FK340" i="1"/>
  <c r="FK133" i="1"/>
  <c r="FK277" i="1"/>
  <c r="FK271" i="1"/>
  <c r="FK343" i="1"/>
  <c r="FK240" i="1"/>
  <c r="FK214" i="1"/>
  <c r="FK197" i="1"/>
  <c r="FJ108" i="1"/>
  <c r="FK190" i="1"/>
  <c r="FK103" i="1"/>
  <c r="FK291" i="1"/>
  <c r="FK252" i="1"/>
  <c r="FK218" i="1"/>
  <c r="FK342" i="1"/>
  <c r="FK353" i="1"/>
  <c r="FK298" i="1"/>
  <c r="FK273" i="1"/>
  <c r="FK89" i="1"/>
  <c r="FK177" i="1"/>
  <c r="FJ361" i="1"/>
  <c r="FK387" i="1"/>
  <c r="FK248" i="1"/>
  <c r="FK209" i="1"/>
  <c r="FK339" i="1"/>
  <c r="FK135" i="1"/>
  <c r="FK193" i="1"/>
  <c r="FK385" i="1"/>
  <c r="FK225" i="1"/>
  <c r="FK88" i="1"/>
  <c r="FK87" i="1"/>
  <c r="FK78" i="1"/>
  <c r="FK396" i="1"/>
  <c r="FK372" i="1"/>
  <c r="FK112" i="1"/>
  <c r="FK186" i="1"/>
  <c r="FK392" i="1"/>
  <c r="FK126" i="1"/>
  <c r="FK160" i="1"/>
  <c r="FK359" i="1"/>
  <c r="FK356" i="1"/>
  <c r="FJ321" i="1"/>
  <c r="FK228" i="1"/>
  <c r="FK373" i="1"/>
  <c r="FK302" i="1"/>
  <c r="FJ342" i="1"/>
  <c r="FK219" i="1"/>
  <c r="FK146" i="1"/>
  <c r="FK203" i="1"/>
  <c r="FJ181" i="1"/>
  <c r="FK374" i="1"/>
  <c r="FK140" i="1"/>
  <c r="FK332" i="1"/>
  <c r="FK326" i="1"/>
  <c r="FJ387" i="1"/>
  <c r="FK96" i="1"/>
  <c r="FK178" i="1"/>
  <c r="FK68" i="1"/>
  <c r="FJ178" i="1"/>
  <c r="FJ339" i="1"/>
  <c r="FK60" i="1"/>
  <c r="FK329" i="1"/>
  <c r="FJ193" i="1"/>
  <c r="FK125" i="1"/>
  <c r="FK335" i="1"/>
  <c r="FK300" i="1"/>
  <c r="FK182" i="1"/>
  <c r="FK183" i="1"/>
  <c r="FG289" i="1"/>
  <c r="FK166" i="1"/>
  <c r="FK285" i="1"/>
  <c r="FK81" i="1"/>
  <c r="FJ78" i="1"/>
  <c r="FK122" i="1"/>
  <c r="FJ396" i="1"/>
  <c r="FG148" i="1"/>
  <c r="FG302" i="1"/>
  <c r="FG356" i="1"/>
  <c r="AS39" i="1"/>
  <c r="FG191" i="1"/>
  <c r="FG103" i="1"/>
  <c r="FG352" i="1"/>
  <c r="FG69" i="1"/>
  <c r="FG380" i="1"/>
  <c r="FG257" i="1"/>
  <c r="FG304" i="1"/>
  <c r="FG208" i="1"/>
  <c r="FG210" i="1"/>
  <c r="FG177" i="1"/>
  <c r="FJ292" i="1"/>
  <c r="FJ160" i="1"/>
  <c r="FG331" i="1"/>
  <c r="FJ112" i="1"/>
  <c r="FJ324" i="1"/>
  <c r="FG158" i="1"/>
  <c r="FG275" i="1"/>
  <c r="FG393" i="1"/>
  <c r="FG319" i="1"/>
  <c r="FJ192" i="1"/>
  <c r="FG384" i="1"/>
  <c r="FG89" i="1"/>
  <c r="FJ322" i="1"/>
  <c r="FG168" i="1"/>
  <c r="FG397" i="1"/>
  <c r="FK58" i="1"/>
  <c r="AL5" i="1"/>
  <c r="BI5" i="1"/>
  <c r="FJ244" i="1"/>
  <c r="FJ325" i="1"/>
  <c r="FG260" i="1"/>
  <c r="FJ291" i="1"/>
  <c r="FJ167" i="1"/>
  <c r="FJ218" i="1"/>
  <c r="FJ152" i="1"/>
  <c r="FG164" i="1"/>
  <c r="FJ370" i="1"/>
  <c r="FJ368" i="1"/>
  <c r="FJ271" i="1"/>
  <c r="FJ273" i="1"/>
  <c r="FJ232" i="1"/>
  <c r="FG305" i="1"/>
  <c r="FJ96" i="1"/>
  <c r="FG58" i="1"/>
  <c r="FJ75" i="1"/>
  <c r="FG248" i="1"/>
  <c r="FJ214" i="1"/>
  <c r="FJ348" i="1"/>
  <c r="FJ259" i="1"/>
  <c r="FG318" i="1"/>
  <c r="FJ99" i="1"/>
  <c r="FJ79" i="1"/>
  <c r="FJ345" i="1"/>
  <c r="FJ90" i="1"/>
  <c r="FJ188" i="1"/>
  <c r="FG165" i="1"/>
  <c r="FJ357" i="1"/>
  <c r="FJ367" i="1"/>
  <c r="FJ227" i="1"/>
  <c r="FJ213" i="1"/>
  <c r="FJ140" i="1"/>
  <c r="FG104" i="1"/>
  <c r="FJ341" i="1"/>
  <c r="FJ135" i="1"/>
  <c r="FJ308" i="1"/>
  <c r="FG377" i="1"/>
  <c r="FG334" i="1"/>
  <c r="FJ336" i="1"/>
  <c r="FJ237" i="1"/>
  <c r="FG150" i="1"/>
  <c r="FJ373" i="1"/>
  <c r="FJ219" i="1"/>
  <c r="FG234" i="1"/>
  <c r="FG183" i="1"/>
  <c r="FJ223" i="1"/>
  <c r="FJ264" i="1"/>
  <c r="FJ182" i="1"/>
  <c r="FJ298" i="1"/>
  <c r="FG307" i="1"/>
  <c r="FJ145" i="1"/>
  <c r="FJ93" i="1"/>
  <c r="FJ197" i="1"/>
  <c r="FJ349" i="1"/>
  <c r="FJ240" i="1"/>
  <c r="FJ147" i="1"/>
  <c r="FJ351" i="1"/>
  <c r="FJ392" i="1"/>
  <c r="FJ76" i="1"/>
  <c r="FJ354" i="1"/>
  <c r="FJ206" i="1"/>
  <c r="FJ245" i="1"/>
  <c r="FG186" i="1"/>
  <c r="FG254" i="1"/>
  <c r="FJ65" i="1"/>
  <c r="FJ343" i="1"/>
  <c r="FJ338" i="1"/>
  <c r="FG347" i="1"/>
  <c r="FG258" i="1"/>
  <c r="FG376" i="1"/>
  <c r="FG169" i="1"/>
  <c r="FG323" i="1"/>
  <c r="FJ359" i="1"/>
  <c r="FJ59" i="1"/>
  <c r="FJ162" i="1"/>
  <c r="FG80" i="1"/>
  <c r="FJ239" i="1"/>
  <c r="FJ317" i="1"/>
  <c r="FG131" i="1"/>
  <c r="FJ109" i="1"/>
  <c r="FG228" i="1"/>
  <c r="FJ125" i="1"/>
  <c r="FJ143" i="1"/>
  <c r="FJ122" i="1"/>
  <c r="FG300" i="1"/>
  <c r="FG330" i="1"/>
  <c r="FG355" i="1"/>
  <c r="FG70" i="1"/>
  <c r="FG279" i="1"/>
  <c r="FG353" i="1"/>
  <c r="AS38" i="1"/>
  <c r="FJ88" i="1"/>
  <c r="FJ116" i="1"/>
  <c r="FJ142" i="1"/>
  <c r="FJ230" i="1"/>
  <c r="FJ81" i="1"/>
  <c r="FG383" i="1"/>
  <c r="FG332" i="1"/>
  <c r="FJ146" i="1"/>
  <c r="FJ133" i="1"/>
  <c r="FJ209" i="1"/>
  <c r="FJ283" i="1"/>
  <c r="FJ82" i="1"/>
  <c r="FJ225" i="1"/>
  <c r="FG277" i="1"/>
  <c r="FJ255" i="1"/>
  <c r="FJ362" i="1"/>
  <c r="FJ371" i="1"/>
  <c r="FJ337" i="1"/>
  <c r="FJ320" i="1"/>
  <c r="FJ121" i="1"/>
  <c r="FJ274" i="1"/>
  <c r="FJ134" i="1"/>
  <c r="FJ394" i="1"/>
  <c r="FJ344" i="1"/>
  <c r="FJ335" i="1"/>
  <c r="FJ346" i="1"/>
  <c r="FJ231" i="1"/>
  <c r="FH354" i="1"/>
  <c r="FI108" i="1"/>
  <c r="FG211" i="1"/>
  <c r="FI259" i="1"/>
  <c r="FJ137" i="1"/>
  <c r="AS37" i="1"/>
  <c r="FG146" i="1"/>
  <c r="FG363" i="1"/>
  <c r="FG239" i="1"/>
  <c r="FJ158" i="1"/>
  <c r="FG87" i="1"/>
  <c r="FI245" i="1"/>
  <c r="FI158" i="1"/>
  <c r="FH259" i="1"/>
  <c r="FH223" i="1"/>
  <c r="FJ307" i="1"/>
  <c r="FH373" i="1"/>
  <c r="FJ211" i="1"/>
  <c r="FI147" i="1"/>
  <c r="FI321" i="1"/>
  <c r="FI264" i="1"/>
  <c r="FH147" i="1"/>
  <c r="FH265" i="1"/>
  <c r="FG60" i="1"/>
  <c r="FI358" i="1"/>
  <c r="FG116" i="1"/>
  <c r="FJ70" i="1"/>
  <c r="FH145" i="1"/>
  <c r="FI360" i="1"/>
  <c r="FH76" i="1"/>
  <c r="FG147" i="1"/>
  <c r="FH273" i="1"/>
  <c r="FH140" i="1"/>
  <c r="FJ279" i="1"/>
  <c r="FG78" i="1"/>
  <c r="FI223" i="1"/>
  <c r="FH245" i="1"/>
  <c r="FG162" i="1"/>
  <c r="FI336" i="1"/>
  <c r="FI88" i="1"/>
  <c r="FG301" i="1"/>
  <c r="FG357" i="1"/>
  <c r="FH83" i="1"/>
  <c r="FI345" i="1"/>
  <c r="FI122" i="1"/>
  <c r="FG182" i="1"/>
  <c r="FH170" i="1"/>
  <c r="FI367" i="1"/>
  <c r="FI190" i="1"/>
  <c r="FH239" i="1"/>
  <c r="FI362" i="1"/>
  <c r="FI348" i="1"/>
  <c r="FH351" i="1"/>
  <c r="FH264" i="1"/>
  <c r="FH96" i="1"/>
  <c r="FG240" i="1"/>
  <c r="FG88" i="1"/>
  <c r="FH181" i="1"/>
  <c r="FI167" i="1"/>
  <c r="FH255" i="1"/>
  <c r="FI146" i="1"/>
  <c r="FI349" i="1"/>
  <c r="FH218" i="1"/>
  <c r="FG213" i="1"/>
  <c r="FG126" i="1"/>
  <c r="FH116" i="1"/>
  <c r="FG192" i="1"/>
  <c r="FI181" i="1"/>
  <c r="FJ228" i="1"/>
  <c r="FH322" i="1"/>
  <c r="FG68" i="1"/>
  <c r="FG308" i="1"/>
  <c r="FH93" i="1"/>
  <c r="FI89" i="1"/>
  <c r="FG306" i="1"/>
  <c r="FH146" i="1"/>
  <c r="FI225" i="1"/>
  <c r="FH108" i="1"/>
  <c r="FG232" i="1"/>
  <c r="FG345" i="1"/>
  <c r="FI116" i="1"/>
  <c r="FH197" i="1"/>
  <c r="FG373" i="1"/>
  <c r="FG387" i="1"/>
  <c r="FI206" i="1"/>
  <c r="FI370" i="1"/>
  <c r="FH361" i="1"/>
  <c r="FH311" i="1"/>
  <c r="FH321" i="1"/>
  <c r="FI142" i="1"/>
  <c r="FH339" i="1"/>
  <c r="FG230" i="1"/>
  <c r="FI298" i="1"/>
  <c r="FH190" i="1"/>
  <c r="FG348" i="1"/>
  <c r="FG76" i="1"/>
  <c r="FH348" i="1"/>
  <c r="FG231" i="1"/>
  <c r="FH225" i="1"/>
  <c r="FH345" i="1"/>
  <c r="FJ165" i="1"/>
  <c r="FG214" i="1"/>
  <c r="FI359" i="1"/>
  <c r="FG119" i="1"/>
  <c r="FH392" i="1"/>
  <c r="FI65" i="1"/>
  <c r="FH360" i="1"/>
  <c r="FI271" i="1"/>
  <c r="FH60" i="1"/>
  <c r="FI255" i="1"/>
  <c r="FH357" i="1"/>
  <c r="FH397" i="1"/>
  <c r="FG337" i="1"/>
  <c r="FI177" i="1"/>
  <c r="FG109" i="1"/>
  <c r="FH375" i="1"/>
  <c r="FH292" i="1"/>
  <c r="FH99" i="1"/>
  <c r="FG218" i="1"/>
  <c r="FH336" i="1"/>
  <c r="FI373" i="1"/>
  <c r="FI76" i="1"/>
  <c r="FH104" i="1"/>
  <c r="FJ355" i="1"/>
  <c r="FH166" i="1"/>
  <c r="FH228" i="1"/>
  <c r="FH214" i="1"/>
  <c r="FG292" i="1"/>
  <c r="FH213" i="1"/>
  <c r="FG227" i="1"/>
  <c r="FH227" i="1"/>
  <c r="FG252" i="1"/>
  <c r="FI273" i="1"/>
  <c r="FH367" i="1"/>
  <c r="FH358" i="1"/>
  <c r="FI351" i="1"/>
  <c r="FI213" i="1"/>
  <c r="FG350" i="1"/>
  <c r="FG394" i="1"/>
  <c r="FJ329" i="1"/>
  <c r="FJ295" i="1"/>
  <c r="FH372" i="1"/>
  <c r="FH162" i="1"/>
  <c r="FH88" i="1"/>
  <c r="FG274" i="1"/>
  <c r="FG223" i="1"/>
  <c r="FI99" i="1"/>
  <c r="FH177" i="1"/>
  <c r="FJ377" i="1"/>
  <c r="FI60" i="1"/>
  <c r="FI329" i="1"/>
  <c r="FI193" i="1"/>
  <c r="FG93" i="1"/>
  <c r="FI247" i="1"/>
  <c r="FJ282" i="1"/>
  <c r="FH103" i="1"/>
  <c r="FI214" i="1"/>
  <c r="FG327" i="1"/>
  <c r="FH387" i="1"/>
  <c r="FI276" i="1"/>
  <c r="FG83" i="1"/>
  <c r="FJ257" i="1"/>
  <c r="FJ347" i="1"/>
  <c r="FJ353" i="1"/>
  <c r="FH365" i="1"/>
  <c r="FH248" i="1"/>
  <c r="FH355" i="1"/>
  <c r="FG312" i="1"/>
  <c r="FI148" i="1"/>
  <c r="FH270" i="1"/>
  <c r="FH80" i="1"/>
  <c r="FH362" i="1"/>
  <c r="FJ380" i="1"/>
  <c r="FJ365" i="1"/>
  <c r="FI186" i="1"/>
  <c r="FJ395" i="1"/>
  <c r="FH252" i="1"/>
  <c r="FG276" i="1"/>
  <c r="FH331" i="1"/>
  <c r="FH183" i="1"/>
  <c r="FJ118" i="1"/>
  <c r="FJ103" i="1"/>
  <c r="FI295" i="1"/>
  <c r="FG154" i="1"/>
  <c r="FJ164" i="1"/>
  <c r="FI165" i="1"/>
  <c r="FH112" i="1"/>
  <c r="FJ305" i="1"/>
  <c r="FI169" i="1"/>
  <c r="FI237" i="1"/>
  <c r="FI143" i="1"/>
  <c r="FI244" i="1"/>
  <c r="FI340" i="1"/>
  <c r="FH301" i="1"/>
  <c r="FI234" i="1"/>
  <c r="FJ352" i="1"/>
  <c r="FI257" i="1"/>
  <c r="FH168" i="1"/>
  <c r="FG206" i="1"/>
  <c r="FI82" i="1"/>
  <c r="FI337" i="1"/>
  <c r="FG372" i="1"/>
  <c r="FH334" i="1"/>
  <c r="FI374" i="1"/>
  <c r="FI121" i="1"/>
  <c r="FG392" i="1"/>
  <c r="FH356" i="1"/>
  <c r="FG299" i="1"/>
  <c r="FH125" i="1"/>
  <c r="FI90" i="1"/>
  <c r="FH274" i="1"/>
  <c r="FG317" i="1"/>
  <c r="FI392" i="1"/>
  <c r="FI140" i="1"/>
  <c r="FI125" i="1"/>
  <c r="FI350" i="1"/>
  <c r="FH247" i="1"/>
  <c r="FH69" i="1"/>
  <c r="FH118" i="1"/>
  <c r="FG145" i="1"/>
  <c r="FG264" i="1"/>
  <c r="FI134" i="1"/>
  <c r="FI115" i="1"/>
  <c r="FI366" i="1"/>
  <c r="FJ89" i="1"/>
  <c r="FG349" i="1"/>
  <c r="FG359" i="1"/>
  <c r="FI355" i="1"/>
  <c r="FG360" i="1"/>
  <c r="FI231" i="1"/>
  <c r="FG166" i="1"/>
  <c r="FG237" i="1"/>
  <c r="FH90" i="1"/>
  <c r="FJ330" i="1"/>
  <c r="FI307" i="1"/>
  <c r="FH323" i="1"/>
  <c r="FH78" i="1"/>
  <c r="FG322" i="1"/>
  <c r="FG321" i="1"/>
  <c r="FH150" i="1"/>
  <c r="FH395" i="1"/>
  <c r="FJ86" i="1"/>
  <c r="FG375" i="1"/>
  <c r="FI112" i="1"/>
  <c r="FG122" i="1"/>
  <c r="FG134" i="1"/>
  <c r="FG346" i="1"/>
  <c r="FH167" i="1"/>
  <c r="FI270" i="1"/>
  <c r="FJ363" i="1"/>
  <c r="FH343" i="1"/>
  <c r="FI145" i="1"/>
  <c r="FI320" i="1"/>
  <c r="FG140" i="1"/>
  <c r="FG190" i="1"/>
  <c r="FG118" i="1"/>
  <c r="FI397" i="1"/>
  <c r="FG368" i="1"/>
  <c r="FH327" i="1"/>
  <c r="FG271" i="1"/>
  <c r="FH59" i="1"/>
  <c r="FH142" i="1"/>
  <c r="FG170" i="1"/>
  <c r="FH152" i="1"/>
  <c r="FH317" i="1"/>
  <c r="FJ383" i="1"/>
  <c r="FH299" i="1"/>
  <c r="FI375" i="1"/>
  <c r="FH191" i="1"/>
  <c r="FG244" i="1"/>
  <c r="FI342" i="1"/>
  <c r="FI372" i="1"/>
  <c r="FI394" i="1"/>
  <c r="FH165" i="1"/>
  <c r="FH206" i="1"/>
  <c r="FH282" i="1"/>
  <c r="FG90" i="1"/>
  <c r="FH349" i="1"/>
  <c r="FI252" i="1"/>
  <c r="FH82" i="1"/>
  <c r="FG344" i="1"/>
  <c r="FH137" i="1"/>
  <c r="FI248" i="1"/>
  <c r="FH86" i="1"/>
  <c r="FH363" i="1"/>
  <c r="FH203" i="1"/>
  <c r="FG259" i="1"/>
  <c r="FI317" i="1"/>
  <c r="FI80" i="1"/>
  <c r="FI354" i="1"/>
  <c r="FJ186" i="1"/>
  <c r="FJ265" i="1"/>
  <c r="FH332" i="1"/>
  <c r="FH222" i="1"/>
  <c r="FH325" i="1"/>
  <c r="FG219" i="1"/>
  <c r="FI383" i="1"/>
  <c r="FG193" i="1"/>
  <c r="FG209" i="1"/>
  <c r="FI352" i="1"/>
  <c r="FI357" i="1"/>
  <c r="FJ289" i="1"/>
  <c r="FG82" i="1"/>
  <c r="FI365" i="1"/>
  <c r="FJ60" i="1"/>
  <c r="FG339" i="1"/>
  <c r="FI191" i="1"/>
  <c r="FI311" i="1"/>
  <c r="FG362" i="1"/>
  <c r="FI162" i="1"/>
  <c r="FI83" i="1"/>
  <c r="FH276" i="1"/>
  <c r="FI277" i="1"/>
  <c r="FG96" i="1"/>
  <c r="FH380" i="1"/>
  <c r="FH211" i="1"/>
  <c r="FI69" i="1"/>
  <c r="FH148" i="1"/>
  <c r="FI302" i="1"/>
  <c r="FH305" i="1"/>
  <c r="FI332" i="1"/>
  <c r="FJ203" i="1"/>
  <c r="FI150" i="1"/>
  <c r="FJ323" i="1"/>
  <c r="FG203" i="1"/>
  <c r="FJ375" i="1"/>
  <c r="FJ397" i="1"/>
  <c r="FG247" i="1"/>
  <c r="FG282" i="1"/>
  <c r="FJ222" i="1"/>
  <c r="FH115" i="1"/>
  <c r="FG324" i="1"/>
  <c r="FG99" i="1"/>
  <c r="FH109" i="1"/>
  <c r="FG245" i="1"/>
  <c r="FH257" i="1"/>
  <c r="FI86" i="1"/>
  <c r="FG125" i="1"/>
  <c r="FI166" i="1"/>
  <c r="FG112" i="1"/>
  <c r="FG291" i="1"/>
  <c r="FI346" i="1"/>
  <c r="FI265" i="1"/>
  <c r="FH353" i="1"/>
  <c r="FI103" i="1"/>
  <c r="FI334" i="1"/>
  <c r="FI279" i="1"/>
  <c r="FH318" i="1"/>
  <c r="FH158" i="1"/>
  <c r="FH340" i="1"/>
  <c r="FI137" i="1"/>
  <c r="FH352" i="1"/>
  <c r="FJ340" i="1"/>
  <c r="FG152" i="1"/>
  <c r="FH319" i="1"/>
  <c r="FJ277" i="1"/>
  <c r="FH393" i="1"/>
  <c r="FH70" i="1"/>
  <c r="FI356" i="1"/>
  <c r="FJ168" i="1"/>
  <c r="FH169" i="1"/>
  <c r="FI395" i="1"/>
  <c r="FH192" i="1"/>
  <c r="FI292" i="1"/>
  <c r="FH232" i="1"/>
  <c r="FH279" i="1"/>
  <c r="FH368" i="1"/>
  <c r="FI208" i="1"/>
  <c r="FH193" i="1"/>
  <c r="FG310" i="1"/>
  <c r="FG366" i="1"/>
  <c r="FI291" i="1"/>
  <c r="FJ234" i="1"/>
  <c r="FH164" i="1"/>
  <c r="FG81" i="1"/>
  <c r="FG121" i="1"/>
  <c r="FH300" i="1"/>
  <c r="FI363" i="1"/>
  <c r="FH383" i="1"/>
  <c r="FH208" i="1"/>
  <c r="FI353" i="1"/>
  <c r="FH210" i="1"/>
  <c r="FJ350" i="1"/>
  <c r="FG265" i="1"/>
  <c r="FI339" i="1"/>
  <c r="FG270" i="1"/>
  <c r="FG86" i="1"/>
  <c r="FJ177" i="1"/>
  <c r="FH291" i="1"/>
  <c r="FI164" i="1"/>
  <c r="FJ150" i="1"/>
  <c r="FI289" i="1"/>
  <c r="FI68" i="1"/>
  <c r="FI192" i="1"/>
  <c r="FH154" i="1"/>
  <c r="FH234" i="1"/>
  <c r="FI318" i="1"/>
  <c r="FI210" i="1"/>
  <c r="FI70" i="1"/>
  <c r="FJ334" i="1"/>
  <c r="FI347" i="1"/>
  <c r="FH237" i="1"/>
  <c r="FJ104" i="1"/>
  <c r="FJ300" i="1"/>
  <c r="FJ276" i="1"/>
  <c r="FJ68" i="1"/>
  <c r="FI154" i="1"/>
  <c r="FH350" i="1"/>
  <c r="FG311" i="1"/>
  <c r="FH240" i="1"/>
  <c r="FJ318" i="1"/>
  <c r="FG370" i="1"/>
  <c r="FH241" i="1"/>
  <c r="FH160" i="1"/>
  <c r="FH347" i="1"/>
  <c r="FJ248" i="1"/>
  <c r="FI260" i="1"/>
  <c r="FH186" i="1"/>
  <c r="FI330" i="1"/>
  <c r="FI239" i="1"/>
  <c r="FI387" i="1"/>
  <c r="FH371" i="1"/>
  <c r="FJ154" i="1"/>
  <c r="FI319" i="1"/>
  <c r="FH219" i="1"/>
  <c r="FJ241" i="1"/>
  <c r="FI218" i="1"/>
  <c r="FH295" i="1"/>
  <c r="FG354" i="1"/>
  <c r="FI228" i="1"/>
  <c r="FG178" i="1"/>
  <c r="FI203" i="1"/>
  <c r="FI377" i="1"/>
  <c r="FJ356" i="1"/>
  <c r="FH302" i="1"/>
  <c r="FI327" i="1"/>
  <c r="FI380" i="1"/>
  <c r="FH377" i="1"/>
  <c r="FJ169" i="1"/>
  <c r="FH329" i="1"/>
  <c r="FI323" i="1"/>
  <c r="FI331" i="1"/>
  <c r="FJ148" i="1"/>
  <c r="FI211" i="1"/>
  <c r="FI183" i="1"/>
  <c r="FI241" i="1"/>
  <c r="FJ319" i="1"/>
  <c r="FH277" i="1"/>
  <c r="FJ332" i="1"/>
  <c r="FG143" i="1"/>
  <c r="FG371" i="1"/>
  <c r="FI168" i="1"/>
  <c r="FH324" i="1"/>
  <c r="FI160" i="1"/>
  <c r="FJ331" i="1"/>
  <c r="FH260" i="1"/>
  <c r="FI300" i="1"/>
  <c r="FH344" i="1"/>
  <c r="FG336" i="1"/>
  <c r="FJ393" i="1"/>
  <c r="FI131" i="1"/>
  <c r="FG338" i="1"/>
  <c r="FG285" i="1"/>
  <c r="FI333" i="1"/>
  <c r="FH346" i="1"/>
  <c r="FG313" i="1"/>
  <c r="FH396" i="1"/>
  <c r="FH244" i="1"/>
  <c r="FI283" i="1"/>
  <c r="FJ388" i="1"/>
  <c r="FH275" i="1"/>
  <c r="FI285" i="1"/>
  <c r="FH65" i="1"/>
  <c r="FH182" i="1"/>
  <c r="FG160" i="1"/>
  <c r="FG367" i="1"/>
  <c r="FH121" i="1"/>
  <c r="FG358" i="1"/>
  <c r="FJ260" i="1"/>
  <c r="FH143" i="1"/>
  <c r="FI119" i="1"/>
  <c r="FG273" i="1"/>
  <c r="FI335" i="1"/>
  <c r="FH370" i="1"/>
  <c r="FI301" i="1"/>
  <c r="FG343" i="1"/>
  <c r="FG65" i="1"/>
  <c r="FG235" i="1"/>
  <c r="FH306" i="1"/>
  <c r="FG229" i="1"/>
  <c r="FG137" i="1"/>
  <c r="FI324" i="1"/>
  <c r="FI376" i="1"/>
  <c r="FJ261" i="1"/>
  <c r="FI59" i="1"/>
  <c r="FH333" i="1"/>
  <c r="FI341" i="1"/>
  <c r="FI219" i="1"/>
  <c r="FG365" i="1"/>
  <c r="FG309" i="1"/>
  <c r="FI79" i="1"/>
  <c r="FH131" i="1"/>
  <c r="AL11" i="1"/>
  <c r="AL14" i="1" s="1"/>
  <c r="FI58" i="1"/>
  <c r="FI325" i="1"/>
  <c r="FG108" i="1"/>
  <c r="FI75" i="1"/>
  <c r="FI343" i="1"/>
  <c r="FI310" i="1"/>
  <c r="FI313" i="1"/>
  <c r="FG261" i="1"/>
  <c r="FG364" i="1"/>
  <c r="FG396" i="1"/>
  <c r="FI364" i="1"/>
  <c r="FH119" i="1"/>
  <c r="FG194" i="1"/>
  <c r="FJ275" i="1"/>
  <c r="FJ285" i="1"/>
  <c r="FJ312" i="1"/>
  <c r="FJ376" i="1"/>
  <c r="FG142" i="1"/>
  <c r="FG326" i="1"/>
  <c r="FH309" i="1"/>
  <c r="FH235" i="1"/>
  <c r="FH229" i="1"/>
  <c r="AL8" i="1"/>
  <c r="FG167" i="1"/>
  <c r="FI222" i="1"/>
  <c r="FG391" i="1"/>
  <c r="FJ69" i="1"/>
  <c r="AL12" i="1"/>
  <c r="FH58" i="1"/>
  <c r="FI209" i="1"/>
  <c r="FH330" i="1"/>
  <c r="FG100" i="1"/>
  <c r="FH126" i="1"/>
  <c r="FH364" i="1"/>
  <c r="FJ119" i="1"/>
  <c r="FI152" i="1"/>
  <c r="FI232" i="1"/>
  <c r="FH254" i="1"/>
  <c r="FG236" i="1"/>
  <c r="FG133" i="1"/>
  <c r="FI194" i="1"/>
  <c r="FG325" i="1"/>
  <c r="FI197" i="1"/>
  <c r="FG128" i="1"/>
  <c r="FI371" i="1"/>
  <c r="FH87" i="1"/>
  <c r="FH122" i="1"/>
  <c r="FI309" i="1"/>
  <c r="FI235" i="1"/>
  <c r="FI229" i="1"/>
  <c r="FI369" i="1"/>
  <c r="FH281" i="1"/>
  <c r="FJ210" i="1"/>
  <c r="FG329" i="1"/>
  <c r="FG341" i="1"/>
  <c r="FJ131" i="1"/>
  <c r="AL7" i="1"/>
  <c r="AL9" i="1" s="1"/>
  <c r="FJ58" i="1"/>
  <c r="BI8" i="1"/>
  <c r="FH89" i="1"/>
  <c r="FH283" i="1"/>
  <c r="FJ270" i="1"/>
  <c r="FI308" i="1"/>
  <c r="FH342" i="1"/>
  <c r="FG385" i="1"/>
  <c r="FI188" i="1"/>
  <c r="FH394" i="1"/>
  <c r="FJ364" i="1"/>
  <c r="FI182" i="1"/>
  <c r="FG135" i="1"/>
  <c r="FI254" i="1"/>
  <c r="FI96" i="1"/>
  <c r="FH194" i="1"/>
  <c r="FH204" i="1"/>
  <c r="FI274" i="1"/>
  <c r="FI87" i="1"/>
  <c r="FJ309" i="1"/>
  <c r="FI170" i="1"/>
  <c r="FJ235" i="1"/>
  <c r="FJ229" i="1"/>
  <c r="FH369" i="1"/>
  <c r="FI281" i="1"/>
  <c r="FH312" i="1"/>
  <c r="FI305" i="1"/>
  <c r="FG197" i="1"/>
  <c r="FG204" i="1"/>
  <c r="FH359" i="1"/>
  <c r="FI391" i="1"/>
  <c r="BI12" i="1"/>
  <c r="FH79" i="1"/>
  <c r="FH307" i="1"/>
  <c r="FI135" i="1"/>
  <c r="FH133" i="1"/>
  <c r="FJ208" i="1"/>
  <c r="FI227" i="1"/>
  <c r="FJ254" i="1"/>
  <c r="FI100" i="1"/>
  <c r="FH188" i="1"/>
  <c r="FI306" i="1"/>
  <c r="FJ194" i="1"/>
  <c r="FI204" i="1"/>
  <c r="FH374" i="1"/>
  <c r="FI304" i="1"/>
  <c r="FH134" i="1"/>
  <c r="FJ87" i="1"/>
  <c r="FG361" i="1"/>
  <c r="FH337" i="1"/>
  <c r="FG298" i="1"/>
  <c r="FJ369" i="1"/>
  <c r="FJ281" i="1"/>
  <c r="FJ128" i="1"/>
  <c r="FI393" i="1"/>
  <c r="FI282" i="1"/>
  <c r="FI78" i="1"/>
  <c r="FJ115" i="1"/>
  <c r="FG320" i="1"/>
  <c r="FH391" i="1"/>
  <c r="BI11" i="1"/>
  <c r="BI14" i="1" s="1"/>
  <c r="FH366" i="1"/>
  <c r="FJ183" i="1"/>
  <c r="FI81" i="1"/>
  <c r="FG79" i="1"/>
  <c r="FG188" i="1"/>
  <c r="FH230" i="1"/>
  <c r="FH335" i="1"/>
  <c r="FH236" i="1"/>
  <c r="FI385" i="1"/>
  <c r="FH338" i="1"/>
  <c r="FI126" i="1"/>
  <c r="FI93" i="1"/>
  <c r="FH100" i="1"/>
  <c r="FJ204" i="1"/>
  <c r="FI240" i="1"/>
  <c r="FH304" i="1"/>
  <c r="FG374" i="1"/>
  <c r="FH326" i="1"/>
  <c r="FI344" i="1"/>
  <c r="FH258" i="1"/>
  <c r="FJ384" i="1"/>
  <c r="FI178" i="1"/>
  <c r="FJ191" i="1"/>
  <c r="FH178" i="1"/>
  <c r="FI384" i="1"/>
  <c r="FG283" i="1"/>
  <c r="FH81" i="1"/>
  <c r="FG59" i="1"/>
  <c r="FJ391" i="1"/>
  <c r="FH341" i="1"/>
  <c r="FI322" i="1"/>
  <c r="BI7" i="1"/>
  <c r="BI9" i="1" s="1"/>
  <c r="FI104" i="1"/>
  <c r="FG75" i="1"/>
  <c r="FH310" i="1"/>
  <c r="FJ302" i="1"/>
  <c r="FG281" i="1"/>
  <c r="FI118" i="1"/>
  <c r="FG181" i="1"/>
  <c r="FH75" i="1"/>
  <c r="FI338" i="1"/>
  <c r="FH289" i="1"/>
  <c r="FH388" i="1"/>
  <c r="FH308" i="1"/>
  <c r="FH385" i="1"/>
  <c r="FH231" i="1"/>
  <c r="FG255" i="1"/>
  <c r="FI299" i="1"/>
  <c r="FI396" i="1"/>
  <c r="FI230" i="1"/>
  <c r="FJ100" i="1"/>
  <c r="FI109" i="1"/>
  <c r="FJ306" i="1"/>
  <c r="FG225" i="1"/>
  <c r="FJ304" i="1"/>
  <c r="FI128" i="1"/>
  <c r="FH261" i="1"/>
  <c r="FI326" i="1"/>
  <c r="FH298" i="1"/>
  <c r="FI258" i="1"/>
  <c r="FH313" i="1"/>
  <c r="FG335" i="1"/>
  <c r="FJ247" i="1"/>
  <c r="FH384" i="1"/>
  <c r="FH135" i="1"/>
  <c r="FI236" i="1"/>
  <c r="FH209" i="1"/>
  <c r="FI388" i="1"/>
  <c r="FJ80" i="1"/>
  <c r="FG333" i="1"/>
  <c r="FJ385" i="1"/>
  <c r="FH68" i="1"/>
  <c r="FH320" i="1"/>
  <c r="FI133" i="1"/>
  <c r="FI368" i="1"/>
  <c r="FI275" i="1"/>
  <c r="FH285" i="1"/>
  <c r="FI312" i="1"/>
  <c r="FH376" i="1"/>
  <c r="FG369" i="1"/>
  <c r="FG351" i="1"/>
  <c r="FI361" i="1"/>
  <c r="FH128" i="1"/>
  <c r="FI261" i="1"/>
  <c r="FJ326" i="1"/>
  <c r="FH271" i="1"/>
  <c r="FG342" i="1"/>
  <c r="FJ258" i="1"/>
  <c r="D38" i="1" l="1"/>
  <c r="D39" i="1"/>
  <c r="L5" i="1"/>
  <c r="D40" i="1"/>
  <c r="D37" i="1"/>
  <c r="BI16" i="1"/>
  <c r="AL16" i="1"/>
  <c r="L8" i="1"/>
  <c r="L12" i="1"/>
  <c r="L7" i="1"/>
  <c r="L9" i="1" s="1"/>
  <c r="L11" i="1"/>
  <c r="L14" i="1" s="1"/>
  <c r="L16" i="1" l="1"/>
  <c r="L13" i="1"/>
</calcChain>
</file>

<file path=xl/sharedStrings.xml><?xml version="1.0" encoding="utf-8"?>
<sst xmlns="http://schemas.openxmlformats.org/spreadsheetml/2006/main" count="915" uniqueCount="273">
  <si>
    <t>m3/s</t>
  </si>
  <si>
    <t>m</t>
  </si>
  <si>
    <t>Lith</t>
  </si>
  <si>
    <t>Grave</t>
  </si>
  <si>
    <t>Sambeek</t>
  </si>
  <si>
    <t>Belfeld</t>
  </si>
  <si>
    <t>Roermond</t>
  </si>
  <si>
    <t>Linne</t>
  </si>
  <si>
    <t>m3</t>
  </si>
  <si>
    <t>hrs</t>
  </si>
  <si>
    <t>s</t>
  </si>
  <si>
    <t>Borgharen</t>
  </si>
  <si>
    <t>FDC day:</t>
  </si>
  <si>
    <t>Borgharen, Linne</t>
  </si>
  <si>
    <t>Roermond, Belfeld, Sambeek, Grave, Lith</t>
  </si>
  <si>
    <t>Losses</t>
  </si>
  <si>
    <t>FDC_B</t>
  </si>
  <si>
    <t>Q_Available Roermond</t>
  </si>
  <si>
    <t>Q_tributaries</t>
  </si>
  <si>
    <t>Q_Available Linne</t>
  </si>
  <si>
    <t>Q_Available Lith</t>
  </si>
  <si>
    <t>Q_additional</t>
  </si>
  <si>
    <t>Q_Available Grave</t>
  </si>
  <si>
    <t>DVE_addi</t>
  </si>
  <si>
    <t>DVS_total</t>
  </si>
  <si>
    <t>DVS_addi</t>
  </si>
  <si>
    <t>HU_aver:</t>
  </si>
  <si>
    <t>HL_aver:</t>
  </si>
  <si>
    <t>HU_aver</t>
  </si>
  <si>
    <t>HL_aver</t>
  </si>
  <si>
    <t>HU_B_aver</t>
  </si>
  <si>
    <t>HL_B_aver</t>
  </si>
  <si>
    <t>m2/s</t>
  </si>
  <si>
    <t>kg/m3</t>
  </si>
  <si>
    <t>( - )</t>
  </si>
  <si>
    <t>(m3/day)</t>
  </si>
  <si>
    <t>(m)</t>
  </si>
  <si>
    <t>(m3/s)</t>
  </si>
  <si>
    <t>turbine capacity:</t>
  </si>
  <si>
    <t>screws:</t>
  </si>
  <si>
    <t>FDC:</t>
  </si>
  <si>
    <t>QA:</t>
  </si>
  <si>
    <t>DV_river:</t>
  </si>
  <si>
    <t>GH:</t>
  </si>
  <si>
    <t>WV:</t>
  </si>
  <si>
    <t>MHV:</t>
  </si>
  <si>
    <t>Maasbracht</t>
  </si>
  <si>
    <t>GHA:</t>
  </si>
  <si>
    <t>DVS_river:</t>
  </si>
  <si>
    <t>WVS:</t>
  </si>
  <si>
    <t>DVE_river:</t>
  </si>
  <si>
    <t>WVE:</t>
  </si>
  <si>
    <t>MHVS:</t>
  </si>
  <si>
    <t>MHVE:</t>
  </si>
  <si>
    <t>diameter (D):</t>
  </si>
  <si>
    <t>Borgharen hydropower plant</t>
  </si>
  <si>
    <t>Linne hydropower plant</t>
  </si>
  <si>
    <t>Roermond PSP-plant</t>
  </si>
  <si>
    <t>Belfeld PSP-plant</t>
  </si>
  <si>
    <t>Sambeek PSP-plant</t>
  </si>
  <si>
    <t>Grave PSP-plant</t>
  </si>
  <si>
    <t xml:space="preserve">FDC: </t>
  </si>
  <si>
    <t>Venlo</t>
  </si>
  <si>
    <t>(D=4 or D=5)</t>
  </si>
  <si>
    <t>MPV</t>
  </si>
  <si>
    <t>MHVS</t>
  </si>
  <si>
    <t>MHVE</t>
  </si>
  <si>
    <t>NST:</t>
  </si>
  <si>
    <t>NSTE:</t>
  </si>
  <si>
    <t>NSPS:</t>
  </si>
  <si>
    <t>PSP:</t>
  </si>
  <si>
    <t>effiency PSP:</t>
  </si>
  <si>
    <t>%</t>
  </si>
  <si>
    <t>DVS_trib:</t>
  </si>
  <si>
    <t>DVS_total:</t>
  </si>
  <si>
    <t>NSTS:</t>
  </si>
  <si>
    <t>SBR:</t>
  </si>
  <si>
    <t>TS:</t>
  </si>
  <si>
    <t>WLI:</t>
  </si>
  <si>
    <t>TVE:</t>
  </si>
  <si>
    <t>DVE_trib:</t>
  </si>
  <si>
    <t>model parameter used for columns:</t>
  </si>
  <si>
    <t>TVS:</t>
  </si>
  <si>
    <t>AEY hydropower:</t>
  </si>
  <si>
    <t>model parameters:</t>
  </si>
  <si>
    <t>DVS_ups:</t>
  </si>
  <si>
    <t>AEY:</t>
  </si>
  <si>
    <t>capacity factor:</t>
  </si>
  <si>
    <t>diameter:</t>
  </si>
  <si>
    <t>Model  parameters:</t>
  </si>
  <si>
    <t>DVS_ups</t>
  </si>
  <si>
    <t>Megen</t>
  </si>
  <si>
    <t>volume stored by river:</t>
  </si>
  <si>
    <t>total stored volume:</t>
  </si>
  <si>
    <t>duration storage mode</t>
  </si>
  <si>
    <t>duration energy mode:</t>
  </si>
  <si>
    <t>rho water</t>
  </si>
  <si>
    <t>Model parameters:</t>
  </si>
  <si>
    <t>duration storge mode:</t>
  </si>
  <si>
    <t>duration energy mode</t>
  </si>
  <si>
    <t>efficiency screw turbine:</t>
  </si>
  <si>
    <t>efficiency screw pump:</t>
  </si>
  <si>
    <t>Model  parameters columns</t>
  </si>
  <si>
    <t>surplus power used:</t>
  </si>
  <si>
    <t>length:</t>
  </si>
  <si>
    <t>storage volume:</t>
  </si>
  <si>
    <t>storage height:</t>
  </si>
  <si>
    <t>width:</t>
  </si>
  <si>
    <t>Section Lith-Grave:</t>
  </si>
  <si>
    <t>Section Grave-Sambeek:</t>
  </si>
  <si>
    <t>Section Sambeek-Belfeld:</t>
  </si>
  <si>
    <t>Section Belfeld-Roermond:</t>
  </si>
  <si>
    <t>PSBR:</t>
  </si>
  <si>
    <t>power stored by river:</t>
  </si>
  <si>
    <t>length</t>
  </si>
  <si>
    <t>Section Roermond-Linne:</t>
  </si>
  <si>
    <t>TPSBR:</t>
  </si>
  <si>
    <t>TPUP:</t>
  </si>
  <si>
    <t>TPSP:</t>
  </si>
  <si>
    <t>Meuse cascade</t>
  </si>
  <si>
    <t xml:space="preserve">columns and parameters needed for power graphs cascade/model </t>
  </si>
  <si>
    <t>hydropower:</t>
  </si>
  <si>
    <t>Cascade:</t>
  </si>
  <si>
    <t>corresponding FDC day:</t>
  </si>
  <si>
    <t>average discharge:</t>
  </si>
  <si>
    <t>Cascade totals per year:</t>
  </si>
  <si>
    <t>Meuse cascade: power graphs</t>
  </si>
  <si>
    <t>(choose random value)</t>
  </si>
  <si>
    <t>Roermond per year:</t>
  </si>
  <si>
    <t>hydro capacity factor:</t>
  </si>
  <si>
    <t>combined capacity factor:</t>
  </si>
  <si>
    <t>Belfeld per year:</t>
  </si>
  <si>
    <t>Sambeek per year:</t>
  </si>
  <si>
    <t>Grave per year:</t>
  </si>
  <si>
    <t>Lith per year:</t>
  </si>
  <si>
    <t>weir:</t>
  </si>
  <si>
    <t>number of screws:</t>
  </si>
  <si>
    <t>screw diameter (m):</t>
  </si>
  <si>
    <t>width storage volume:</t>
  </si>
  <si>
    <t>height storage volume:</t>
  </si>
  <si>
    <t>_</t>
  </si>
  <si>
    <t>FDC Megen</t>
  </si>
  <si>
    <t>FDC Venlo</t>
  </si>
  <si>
    <t>FDC Maasbracht</t>
  </si>
  <si>
    <t>Calculations on available discharges (QA) per weir at each day in the governing FDC using design discharges minus the losses per weir</t>
  </si>
  <si>
    <t>QA</t>
  </si>
  <si>
    <t xml:space="preserve">Additional discharge downstream Grave </t>
  </si>
  <si>
    <t>Discharge tributaries downstream Roermond</t>
  </si>
  <si>
    <t>Explanation abbrevations</t>
  </si>
  <si>
    <t>Flow duration curves (FDC's) used in the model:</t>
  </si>
  <si>
    <t xml:space="preserve">The model is constructed using four flow duration curves which are: </t>
  </si>
  <si>
    <t>FDC Borgharen: used for Borgharen</t>
  </si>
  <si>
    <t>FDC Maasbracht: used for Linne</t>
  </si>
  <si>
    <t>FDC  Venlo: used for Roermond, Belfeld, Sambeek and Grave</t>
  </si>
  <si>
    <t>FDC Megen: used for Lith.</t>
  </si>
  <si>
    <t>HU_aver = average waterlevel upstream</t>
  </si>
  <si>
    <t>HL_aver = average waterlevel downstream</t>
  </si>
  <si>
    <t>GH = Gross head</t>
  </si>
  <si>
    <t>GH</t>
  </si>
  <si>
    <t>FDC day</t>
  </si>
  <si>
    <t>DVS_trib</t>
  </si>
  <si>
    <t>NSPS</t>
  </si>
  <si>
    <t>NSTS</t>
  </si>
  <si>
    <t>SBR</t>
  </si>
  <si>
    <t>PSBR</t>
  </si>
  <si>
    <t>TS</t>
  </si>
  <si>
    <t>WLI</t>
  </si>
  <si>
    <t>TVS</t>
  </si>
  <si>
    <t>WVS</t>
  </si>
  <si>
    <t>DVE_river</t>
  </si>
  <si>
    <t>TVE</t>
  </si>
  <si>
    <t>WVE</t>
  </si>
  <si>
    <t>GHA</t>
  </si>
  <si>
    <t>NSTE</t>
  </si>
  <si>
    <t>PSP</t>
  </si>
  <si>
    <t>Available discharge</t>
  </si>
  <si>
    <t>Discharge volume flowing in a storage section from upstream weir during storage mode</t>
  </si>
  <si>
    <t>MHV</t>
  </si>
  <si>
    <t>Flow duration curve day</t>
  </si>
  <si>
    <t>TPSBR</t>
  </si>
  <si>
    <t>TPSP</t>
  </si>
  <si>
    <t>DV_river</t>
  </si>
  <si>
    <t>WV</t>
  </si>
  <si>
    <t>NST</t>
  </si>
  <si>
    <t>General:</t>
  </si>
  <si>
    <t>Cascade</t>
  </si>
  <si>
    <t>Additional abbrevations:</t>
  </si>
  <si>
    <t>Available discharges</t>
  </si>
  <si>
    <t>Default values</t>
  </si>
  <si>
    <t>These are the default values used in model based on boundary conditions storage volumes and available discharges.</t>
  </si>
  <si>
    <t>These are the calculations for the additional discharge downstream Roermond and downstream Grave.</t>
  </si>
  <si>
    <t xml:space="preserve">Gross heads </t>
  </si>
  <si>
    <t>These are the gross heads for each weir based on data provided by Rijkswaterstaat</t>
  </si>
  <si>
    <t>On this tabpage one can find an explanation of the abbrevations used in the model</t>
  </si>
  <si>
    <t>discharge:</t>
  </si>
  <si>
    <t>SPU:</t>
  </si>
  <si>
    <t>Powers Lith at random discharge</t>
  </si>
  <si>
    <t>Lith PSP-plant: power graphs</t>
  </si>
  <si>
    <t>Meuse cascade: powers at random average discharge</t>
  </si>
  <si>
    <t>SPU</t>
  </si>
  <si>
    <t>Additional discharge tributaries flowing in a storage section during storage mode</t>
  </si>
  <si>
    <t>Number of screws pumping during storage mode</t>
  </si>
  <si>
    <t>Number of screws turbining during storage mode</t>
  </si>
  <si>
    <t>Volume stored by the river</t>
  </si>
  <si>
    <t>Power stored the river</t>
  </si>
  <si>
    <t>Total volume stored</t>
  </si>
  <si>
    <t>Net water level increase due to pumping</t>
  </si>
  <si>
    <t>Surplus power used for pumping</t>
  </si>
  <si>
    <t>Turbine volume at storage mode</t>
  </si>
  <si>
    <t>Weir volume at storage mode</t>
  </si>
  <si>
    <t>Discharge volume river at energy mode</t>
  </si>
  <si>
    <t xml:space="preserve">Additional discharge river at energy mode </t>
  </si>
  <si>
    <t>Turbine volume at energy mode</t>
  </si>
  <si>
    <t>Weir volume at energy mode</t>
  </si>
  <si>
    <t xml:space="preserve">Gross head </t>
  </si>
  <si>
    <t>Gross head adjusted due to pumping</t>
  </si>
  <si>
    <t>Number of screws turbining at energy mode</t>
  </si>
  <si>
    <t>Power stored by pumping</t>
  </si>
  <si>
    <t>Hydropower produced</t>
  </si>
  <si>
    <t>HP</t>
  </si>
  <si>
    <t>Maximum pumped volume</t>
  </si>
  <si>
    <t>Maximum hydropower volume at storage mode</t>
  </si>
  <si>
    <t>Additional discharge flowing in Lith_Grave section during storage mode</t>
  </si>
  <si>
    <t>Total discharge volume flowing in storage section during storage mode</t>
  </si>
  <si>
    <t>Discharge volume river</t>
  </si>
  <si>
    <t>Weir volume</t>
  </si>
  <si>
    <t>Number screws turbining</t>
  </si>
  <si>
    <t>Total power stored by river in cascade</t>
  </si>
  <si>
    <t>TSPU</t>
  </si>
  <si>
    <t>Total surplus power used in cascade</t>
  </si>
  <si>
    <t>Total power stored by pumping cascade</t>
  </si>
  <si>
    <t>THP</t>
  </si>
  <si>
    <t>Total hydropower produced cascade</t>
  </si>
  <si>
    <t>HP:</t>
  </si>
  <si>
    <t>THP:</t>
  </si>
  <si>
    <t>Q_aver:</t>
  </si>
  <si>
    <t>Q_aver</t>
  </si>
  <si>
    <t>Maximum hydropower volume at energy mode</t>
  </si>
  <si>
    <t>DVE_total:</t>
  </si>
  <si>
    <t>PV:</t>
  </si>
  <si>
    <t>PV</t>
  </si>
  <si>
    <t>Volume pumped at PSP-plant section</t>
  </si>
  <si>
    <t>AEY pumped-stored power:</t>
  </si>
  <si>
    <t>pumped-stored power:</t>
  </si>
  <si>
    <t>volume pumped:</t>
  </si>
  <si>
    <t>stored volume:</t>
  </si>
  <si>
    <t>Powers Grave at random discharge</t>
  </si>
  <si>
    <t>Powers Sambeek at random discharge</t>
  </si>
  <si>
    <t>Powers Belfeld at random discharge</t>
  </si>
  <si>
    <t>Powers Roermond at random discharge</t>
  </si>
  <si>
    <t>Hydropower Linne at random discharge</t>
  </si>
  <si>
    <t>Hydropower Borgharen at random discharge</t>
  </si>
  <si>
    <t>TV:</t>
  </si>
  <si>
    <t>TV</t>
  </si>
  <si>
    <t>Turbine hydropower volume</t>
  </si>
  <si>
    <t>Average discharge of the four FDC's</t>
  </si>
  <si>
    <t>Inst. Cap:</t>
  </si>
  <si>
    <t>IC:</t>
  </si>
  <si>
    <t>storage capacity factor:</t>
  </si>
  <si>
    <t>IC</t>
  </si>
  <si>
    <t>Installed Capacity</t>
  </si>
  <si>
    <t>DVE_addi:</t>
  </si>
  <si>
    <t>gravitational constant</t>
  </si>
  <si>
    <t>MWh</t>
  </si>
  <si>
    <t>(MWh)</t>
  </si>
  <si>
    <t>GWh</t>
  </si>
  <si>
    <t>Linne per year:</t>
  </si>
  <si>
    <t>Borgharen per year:</t>
  </si>
  <si>
    <t>installed capacity:</t>
  </si>
  <si>
    <t>MW</t>
  </si>
  <si>
    <t>efficiency:</t>
  </si>
  <si>
    <t>pump capacity:</t>
  </si>
  <si>
    <t>FH28 = EW11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</si>
</sst>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27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sz val="11"/>
      <color rgb="FFC00000"/>
      <name val="Calibri"/>
      <family val="2"/>
      <scheme val="minor"/>
    </font>
    <font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color rgb="FFC00000"/>
      <name val="Calibri"/>
      <family val="2"/>
      <scheme val="minor"/>
    </font>
    <font>
      <u/>
      <sz val="11"/>
      <name val="Calibri"/>
      <family val="2"/>
      <scheme val="minor"/>
    </font>
    <font>
      <b/>
      <sz val="11"/>
      <color rgb="FF7030A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u/>
      <sz val="11"/>
      <name val="Calibri"/>
      <family val="2"/>
      <scheme val="minor"/>
    </font>
    <font>
      <b/>
      <i/>
      <sz val="11"/>
      <color rgb="FF7030A0"/>
      <name val="Calibri"/>
      <family val="2"/>
      <scheme val="minor"/>
    </font>
    <font>
      <b/>
      <i/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u/>
      <sz val="11"/>
      <color rgb="FF7030A0"/>
      <name val="Calibri"/>
      <family val="2"/>
      <scheme val="minor"/>
    </font>
    <font>
      <b/>
      <sz val="11"/>
      <color rgb="FF0070C0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70C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52">
    <xf numFmtId="0" fontId="0" fillId="0" borderId="0" xfId="0"/>
    <xf numFmtId="0" fontId="0" fillId="0" borderId="5" xfId="0" applyBorder="1"/>
    <xf numFmtId="0" fontId="0" fillId="0" borderId="8" xfId="0" applyBorder="1"/>
    <xf numFmtId="0" fontId="6" fillId="0" borderId="0" xfId="0" applyFont="1" applyBorder="1"/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8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6" fillId="0" borderId="7" xfId="0" applyFont="1" applyBorder="1" applyAlignment="1">
      <alignment horizontal="left"/>
    </xf>
    <xf numFmtId="0" fontId="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3" xfId="0" applyFont="1" applyBorder="1"/>
    <xf numFmtId="0" fontId="8" fillId="0" borderId="4" xfId="0" applyFont="1" applyBorder="1"/>
    <xf numFmtId="1" fontId="6" fillId="0" borderId="0" xfId="0" applyNumberFormat="1" applyFont="1" applyBorder="1" applyAlignment="1">
      <alignment horizontal="left"/>
    </xf>
    <xf numFmtId="1" fontId="8" fillId="0" borderId="0" xfId="0" applyNumberFormat="1" applyFont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1" fontId="6" fillId="0" borderId="0" xfId="0" applyNumberFormat="1" applyFont="1" applyAlignment="1">
      <alignment horizontal="left"/>
    </xf>
    <xf numFmtId="0" fontId="3" fillId="0" borderId="4" xfId="0" applyFont="1" applyBorder="1" applyAlignment="1">
      <alignment horizontal="center"/>
    </xf>
    <xf numFmtId="0" fontId="2" fillId="0" borderId="0" xfId="0" applyFont="1"/>
    <xf numFmtId="0" fontId="3" fillId="0" borderId="6" xfId="0" applyFont="1" applyBorder="1" applyAlignment="1">
      <alignment horizontal="center"/>
    </xf>
    <xf numFmtId="1" fontId="6" fillId="0" borderId="7" xfId="0" applyNumberFormat="1" applyFont="1" applyBorder="1" applyAlignment="1">
      <alignment horizontal="left"/>
    </xf>
    <xf numFmtId="0" fontId="6" fillId="0" borderId="0" xfId="0" applyFont="1"/>
    <xf numFmtId="0" fontId="14" fillId="0" borderId="0" xfId="0" applyFont="1"/>
    <xf numFmtId="0" fontId="3" fillId="0" borderId="1" xfId="0" applyFont="1" applyBorder="1"/>
    <xf numFmtId="0" fontId="3" fillId="0" borderId="2" xfId="0" applyFont="1" applyBorder="1"/>
    <xf numFmtId="0" fontId="3" fillId="0" borderId="0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1" fontId="6" fillId="0" borderId="0" xfId="0" applyNumberFormat="1" applyFont="1" applyBorder="1"/>
    <xf numFmtId="0" fontId="12" fillId="0" borderId="0" xfId="0" applyFont="1" applyAlignment="1">
      <alignment horizontal="left"/>
    </xf>
    <xf numFmtId="0" fontId="9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3" fillId="0" borderId="3" xfId="0" applyFont="1" applyBorder="1"/>
    <xf numFmtId="0" fontId="8" fillId="0" borderId="4" xfId="0" applyFont="1" applyBorder="1" applyAlignment="1">
      <alignment horizontal="center"/>
    </xf>
    <xf numFmtId="0" fontId="3" fillId="0" borderId="5" xfId="0" applyFont="1" applyBorder="1"/>
    <xf numFmtId="0" fontId="3" fillId="0" borderId="5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1" fontId="6" fillId="0" borderId="5" xfId="0" applyNumberFormat="1" applyFont="1" applyBorder="1" applyAlignment="1">
      <alignment horizontal="left"/>
    </xf>
    <xf numFmtId="1" fontId="6" fillId="0" borderId="8" xfId="0" applyNumberFormat="1" applyFont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4" xfId="0" applyFont="1" applyBorder="1"/>
    <xf numFmtId="164" fontId="6" fillId="0" borderId="0" xfId="0" applyNumberFormat="1" applyFont="1" applyAlignment="1">
      <alignment horizontal="left"/>
    </xf>
    <xf numFmtId="164" fontId="6" fillId="0" borderId="0" xfId="0" applyNumberFormat="1" applyFont="1" applyBorder="1" applyAlignment="1">
      <alignment horizontal="left"/>
    </xf>
    <xf numFmtId="164" fontId="6" fillId="0" borderId="7" xfId="0" applyNumberFormat="1" applyFont="1" applyBorder="1" applyAlignment="1">
      <alignment horizontal="left"/>
    </xf>
    <xf numFmtId="0" fontId="9" fillId="2" borderId="1" xfId="0" applyFont="1" applyFill="1" applyBorder="1" applyAlignment="1">
      <alignment horizontal="left"/>
    </xf>
    <xf numFmtId="0" fontId="10" fillId="2" borderId="2" xfId="0" applyFont="1" applyFill="1" applyBorder="1" applyAlignment="1">
      <alignment horizontal="left"/>
    </xf>
    <xf numFmtId="0" fontId="6" fillId="2" borderId="2" xfId="0" applyFont="1" applyFill="1" applyBorder="1" applyAlignment="1">
      <alignment horizontal="left"/>
    </xf>
    <xf numFmtId="0" fontId="6" fillId="2" borderId="3" xfId="0" applyFont="1" applyFill="1" applyBorder="1" applyAlignment="1">
      <alignment horizontal="left"/>
    </xf>
    <xf numFmtId="0" fontId="6" fillId="2" borderId="0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left"/>
    </xf>
    <xf numFmtId="0" fontId="6" fillId="2" borderId="0" xfId="0" applyFont="1" applyFill="1" applyBorder="1"/>
    <xf numFmtId="0" fontId="6" fillId="2" borderId="7" xfId="0" applyFont="1" applyFill="1" applyBorder="1" applyAlignment="1">
      <alignment horizontal="left"/>
    </xf>
    <xf numFmtId="164" fontId="6" fillId="2" borderId="2" xfId="0" applyNumberFormat="1" applyFont="1" applyFill="1" applyBorder="1" applyAlignment="1">
      <alignment horizontal="left"/>
    </xf>
    <xf numFmtId="164" fontId="6" fillId="2" borderId="0" xfId="0" applyNumberFormat="1" applyFont="1" applyFill="1" applyBorder="1" applyAlignment="1">
      <alignment horizontal="left"/>
    </xf>
    <xf numFmtId="164" fontId="6" fillId="2" borderId="0" xfId="0" applyNumberFormat="1" applyFont="1" applyFill="1" applyBorder="1"/>
    <xf numFmtId="1" fontId="6" fillId="2" borderId="0" xfId="0" applyNumberFormat="1" applyFont="1" applyFill="1" applyBorder="1" applyAlignment="1">
      <alignment horizontal="right"/>
    </xf>
    <xf numFmtId="1" fontId="6" fillId="2" borderId="0" xfId="0" applyNumberFormat="1" applyFont="1" applyFill="1" applyBorder="1" applyAlignment="1">
      <alignment horizontal="left"/>
    </xf>
    <xf numFmtId="1" fontId="6" fillId="2" borderId="2" xfId="0" applyNumberFormat="1" applyFont="1" applyFill="1" applyBorder="1" applyAlignment="1">
      <alignment horizontal="left"/>
    </xf>
    <xf numFmtId="1" fontId="6" fillId="2" borderId="3" xfId="0" applyNumberFormat="1" applyFont="1" applyFill="1" applyBorder="1" applyAlignment="1">
      <alignment horizontal="left"/>
    </xf>
    <xf numFmtId="0" fontId="0" fillId="2" borderId="0" xfId="0" applyFill="1" applyBorder="1" applyAlignment="1">
      <alignment horizontal="left"/>
    </xf>
    <xf numFmtId="1" fontId="6" fillId="2" borderId="5" xfId="0" applyNumberFormat="1" applyFont="1" applyFill="1" applyBorder="1" applyAlignment="1">
      <alignment horizontal="left"/>
    </xf>
    <xf numFmtId="0" fontId="6" fillId="2" borderId="0" xfId="0" applyFont="1" applyFill="1" applyBorder="1" applyAlignment="1">
      <alignment horizontal="center"/>
    </xf>
    <xf numFmtId="1" fontId="6" fillId="2" borderId="7" xfId="0" applyNumberFormat="1" applyFont="1" applyFill="1" applyBorder="1" applyAlignment="1">
      <alignment horizontal="left"/>
    </xf>
    <xf numFmtId="1" fontId="6" fillId="2" borderId="8" xfId="0" applyNumberFormat="1" applyFont="1" applyFill="1" applyBorder="1" applyAlignment="1">
      <alignment horizontal="left"/>
    </xf>
    <xf numFmtId="0" fontId="8" fillId="2" borderId="2" xfId="0" applyFont="1" applyFill="1" applyBorder="1" applyAlignment="1">
      <alignment horizontal="left"/>
    </xf>
    <xf numFmtId="0" fontId="6" fillId="2" borderId="4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/>
    </xf>
    <xf numFmtId="0" fontId="8" fillId="2" borderId="4" xfId="0" applyFont="1" applyFill="1" applyBorder="1"/>
    <xf numFmtId="0" fontId="6" fillId="2" borderId="8" xfId="0" applyFont="1" applyFill="1" applyBorder="1" applyAlignment="1">
      <alignment horizontal="left"/>
    </xf>
    <xf numFmtId="0" fontId="6" fillId="2" borderId="4" xfId="0" applyFont="1" applyFill="1" applyBorder="1"/>
    <xf numFmtId="0" fontId="6" fillId="2" borderId="5" xfId="0" applyFont="1" applyFill="1" applyBorder="1"/>
    <xf numFmtId="164" fontId="8" fillId="0" borderId="0" xfId="0" applyNumberFormat="1" applyFont="1" applyBorder="1" applyAlignment="1">
      <alignment horizontal="left"/>
    </xf>
    <xf numFmtId="0" fontId="8" fillId="0" borderId="5" xfId="0" applyFont="1" applyBorder="1" applyAlignment="1">
      <alignment horizontal="left"/>
    </xf>
    <xf numFmtId="0" fontId="6" fillId="2" borderId="0" xfId="0" applyFont="1" applyFill="1" applyBorder="1" applyAlignment="1">
      <alignment horizontal="right"/>
    </xf>
    <xf numFmtId="164" fontId="8" fillId="2" borderId="2" xfId="0" applyNumberFormat="1" applyFont="1" applyFill="1" applyBorder="1" applyAlignment="1">
      <alignment horizontal="left"/>
    </xf>
    <xf numFmtId="164" fontId="6" fillId="2" borderId="4" xfId="0" applyNumberFormat="1" applyFont="1" applyFill="1" applyBorder="1"/>
    <xf numFmtId="0" fontId="6" fillId="2" borderId="8" xfId="0" applyFont="1" applyFill="1" applyBorder="1"/>
    <xf numFmtId="0" fontId="7" fillId="2" borderId="0" xfId="0" applyFont="1" applyFill="1" applyBorder="1" applyAlignment="1">
      <alignment horizontal="left"/>
    </xf>
    <xf numFmtId="0" fontId="8" fillId="2" borderId="4" xfId="0" applyFont="1" applyFill="1" applyBorder="1" applyAlignment="1">
      <alignment horizontal="left"/>
    </xf>
    <xf numFmtId="0" fontId="15" fillId="2" borderId="1" xfId="0" applyFont="1" applyFill="1" applyBorder="1" applyAlignment="1">
      <alignment horizontal="left"/>
    </xf>
    <xf numFmtId="0" fontId="8" fillId="2" borderId="1" xfId="0" applyFont="1" applyFill="1" applyBorder="1" applyAlignment="1">
      <alignment horizontal="left"/>
    </xf>
    <xf numFmtId="0" fontId="8" fillId="2" borderId="6" xfId="0" applyFont="1" applyFill="1" applyBorder="1" applyAlignment="1">
      <alignment horizontal="left"/>
    </xf>
    <xf numFmtId="0" fontId="7" fillId="2" borderId="5" xfId="0" applyFont="1" applyFill="1" applyBorder="1" applyAlignment="1">
      <alignment horizontal="left"/>
    </xf>
    <xf numFmtId="1" fontId="8" fillId="0" borderId="5" xfId="0" applyNumberFormat="1" applyFont="1" applyBorder="1" applyAlignment="1">
      <alignment horizontal="left"/>
    </xf>
    <xf numFmtId="164" fontId="6" fillId="2" borderId="5" xfId="0" applyNumberFormat="1" applyFont="1" applyFill="1" applyBorder="1" applyAlignment="1">
      <alignment horizontal="left"/>
    </xf>
    <xf numFmtId="164" fontId="6" fillId="2" borderId="8" xfId="0" applyNumberFormat="1" applyFont="1" applyFill="1" applyBorder="1" applyAlignment="1">
      <alignment horizontal="left"/>
    </xf>
    <xf numFmtId="0" fontId="6" fillId="2" borderId="7" xfId="0" applyFont="1" applyFill="1" applyBorder="1" applyAlignment="1">
      <alignment horizontal="right"/>
    </xf>
    <xf numFmtId="1" fontId="7" fillId="2" borderId="0" xfId="0" applyNumberFormat="1" applyFont="1" applyFill="1" applyBorder="1" applyAlignment="1">
      <alignment horizontal="left"/>
    </xf>
    <xf numFmtId="1" fontId="6" fillId="4" borderId="0" xfId="0" applyNumberFormat="1" applyFont="1" applyFill="1" applyBorder="1" applyAlignment="1">
      <alignment horizontal="right"/>
    </xf>
    <xf numFmtId="1" fontId="6" fillId="7" borderId="0" xfId="0" applyNumberFormat="1" applyFont="1" applyFill="1" applyBorder="1" applyAlignment="1">
      <alignment horizontal="right"/>
    </xf>
    <xf numFmtId="1" fontId="6" fillId="5" borderId="0" xfId="0" applyNumberFormat="1" applyFont="1" applyFill="1" applyBorder="1" applyAlignment="1">
      <alignment horizontal="right"/>
    </xf>
    <xf numFmtId="1" fontId="8" fillId="2" borderId="4" xfId="0" applyNumberFormat="1" applyFont="1" applyFill="1" applyBorder="1" applyAlignment="1">
      <alignment horizontal="left"/>
    </xf>
    <xf numFmtId="1" fontId="6" fillId="2" borderId="4" xfId="0" applyNumberFormat="1" applyFont="1" applyFill="1" applyBorder="1" applyAlignment="1">
      <alignment horizontal="left"/>
    </xf>
    <xf numFmtId="0" fontId="0" fillId="0" borderId="7" xfId="0" applyBorder="1" applyAlignment="1">
      <alignment horizontal="center"/>
    </xf>
    <xf numFmtId="1" fontId="8" fillId="2" borderId="6" xfId="0" applyNumberFormat="1" applyFont="1" applyFill="1" applyBorder="1" applyAlignment="1">
      <alignment horizontal="left"/>
    </xf>
    <xf numFmtId="2" fontId="6" fillId="2" borderId="0" xfId="0" applyNumberFormat="1" applyFont="1" applyFill="1" applyBorder="1"/>
    <xf numFmtId="0" fontId="6" fillId="2" borderId="6" xfId="0" applyFont="1" applyFill="1" applyBorder="1"/>
    <xf numFmtId="0" fontId="6" fillId="2" borderId="7" xfId="0" applyFont="1" applyFill="1" applyBorder="1"/>
    <xf numFmtId="0" fontId="8" fillId="0" borderId="4" xfId="0" applyFont="1" applyBorder="1" applyAlignment="1">
      <alignment horizontal="left"/>
    </xf>
    <xf numFmtId="0" fontId="8" fillId="2" borderId="3" xfId="0" applyFont="1" applyFill="1" applyBorder="1" applyAlignment="1">
      <alignment horizontal="left"/>
    </xf>
    <xf numFmtId="0" fontId="17" fillId="9" borderId="9" xfId="0" applyFont="1" applyFill="1" applyBorder="1" applyAlignment="1">
      <alignment horizontal="right"/>
    </xf>
    <xf numFmtId="0" fontId="17" fillId="9" borderId="10" xfId="0" applyFont="1" applyFill="1" applyBorder="1" applyAlignment="1">
      <alignment horizontal="right"/>
    </xf>
    <xf numFmtId="0" fontId="15" fillId="2" borderId="2" xfId="0" applyFont="1" applyFill="1" applyBorder="1" applyAlignment="1">
      <alignment horizontal="left"/>
    </xf>
    <xf numFmtId="0" fontId="17" fillId="9" borderId="9" xfId="0" applyFont="1" applyFill="1" applyBorder="1"/>
    <xf numFmtId="1" fontId="8" fillId="2" borderId="2" xfId="0" applyNumberFormat="1" applyFont="1" applyFill="1" applyBorder="1" applyAlignment="1">
      <alignment horizontal="left"/>
    </xf>
    <xf numFmtId="164" fontId="6" fillId="2" borderId="7" xfId="0" applyNumberFormat="1" applyFont="1" applyFill="1" applyBorder="1"/>
    <xf numFmtId="49" fontId="7" fillId="2" borderId="0" xfId="0" applyNumberFormat="1" applyFont="1" applyFill="1" applyBorder="1" applyAlignment="1">
      <alignment horizontal="left"/>
    </xf>
    <xf numFmtId="165" fontId="7" fillId="2" borderId="5" xfId="0" applyNumberFormat="1" applyFont="1" applyFill="1" applyBorder="1" applyAlignment="1">
      <alignment horizontal="left"/>
    </xf>
    <xf numFmtId="165" fontId="7" fillId="2" borderId="0" xfId="0" applyNumberFormat="1" applyFont="1" applyFill="1" applyBorder="1" applyAlignment="1">
      <alignment horizontal="left"/>
    </xf>
    <xf numFmtId="1" fontId="6" fillId="3" borderId="0" xfId="0" applyNumberFormat="1" applyFont="1" applyFill="1" applyBorder="1" applyAlignment="1">
      <alignment horizontal="right"/>
    </xf>
    <xf numFmtId="0" fontId="9" fillId="10" borderId="1" xfId="0" applyFont="1" applyFill="1" applyBorder="1"/>
    <xf numFmtId="0" fontId="0" fillId="10" borderId="2" xfId="0" applyFill="1" applyBorder="1"/>
    <xf numFmtId="0" fontId="1" fillId="10" borderId="2" xfId="0" applyFont="1" applyFill="1" applyBorder="1"/>
    <xf numFmtId="0" fontId="2" fillId="10" borderId="2" xfId="0" applyFont="1" applyFill="1" applyBorder="1"/>
    <xf numFmtId="0" fontId="2" fillId="10" borderId="3" xfId="0" applyFont="1" applyFill="1" applyBorder="1"/>
    <xf numFmtId="0" fontId="0" fillId="10" borderId="4" xfId="0" applyFill="1" applyBorder="1" applyAlignment="1">
      <alignment horizontal="center"/>
    </xf>
    <xf numFmtId="0" fontId="2" fillId="10" borderId="0" xfId="0" applyFont="1" applyFill="1" applyBorder="1"/>
    <xf numFmtId="0" fontId="2" fillId="10" borderId="5" xfId="0" applyFont="1" applyFill="1" applyBorder="1"/>
    <xf numFmtId="0" fontId="3" fillId="10" borderId="0" xfId="0" applyFont="1" applyFill="1" applyBorder="1"/>
    <xf numFmtId="0" fontId="0" fillId="10" borderId="0" xfId="0" applyFill="1" applyBorder="1"/>
    <xf numFmtId="0" fontId="6" fillId="10" borderId="0" xfId="0" applyFont="1" applyFill="1" applyBorder="1"/>
    <xf numFmtId="0" fontId="0" fillId="10" borderId="5" xfId="0" applyFill="1" applyBorder="1"/>
    <xf numFmtId="0" fontId="0" fillId="10" borderId="3" xfId="0" applyFill="1" applyBorder="1"/>
    <xf numFmtId="0" fontId="0" fillId="10" borderId="0" xfId="0" applyFill="1"/>
    <xf numFmtId="0" fontId="8" fillId="10" borderId="4" xfId="0" applyFont="1" applyFill="1" applyBorder="1"/>
    <xf numFmtId="0" fontId="8" fillId="10" borderId="6" xfId="0" applyFont="1" applyFill="1" applyBorder="1"/>
    <xf numFmtId="0" fontId="6" fillId="10" borderId="7" xfId="0" applyFont="1" applyFill="1" applyBorder="1"/>
    <xf numFmtId="0" fontId="6" fillId="10" borderId="8" xfId="0" applyFont="1" applyFill="1" applyBorder="1"/>
    <xf numFmtId="0" fontId="3" fillId="10" borderId="2" xfId="0" applyFont="1" applyFill="1" applyBorder="1"/>
    <xf numFmtId="0" fontId="0" fillId="10" borderId="8" xfId="0" applyFill="1" applyBorder="1"/>
    <xf numFmtId="0" fontId="17" fillId="9" borderId="11" xfId="0" applyFont="1" applyFill="1" applyBorder="1"/>
    <xf numFmtId="0" fontId="6" fillId="10" borderId="5" xfId="0" applyFont="1" applyFill="1" applyBorder="1"/>
    <xf numFmtId="0" fontId="8" fillId="0" borderId="0" xfId="0" applyFont="1" applyAlignment="1">
      <alignment horizontal="left"/>
    </xf>
    <xf numFmtId="0" fontId="8" fillId="2" borderId="0" xfId="0" applyFont="1" applyFill="1" applyBorder="1"/>
    <xf numFmtId="0" fontId="12" fillId="2" borderId="5" xfId="0" applyFont="1" applyFill="1" applyBorder="1" applyAlignment="1">
      <alignment horizontal="left"/>
    </xf>
    <xf numFmtId="165" fontId="7" fillId="2" borderId="5" xfId="0" applyNumberFormat="1" applyFont="1" applyFill="1" applyBorder="1" applyAlignment="1">
      <alignment horizontal="right"/>
    </xf>
    <xf numFmtId="0" fontId="6" fillId="2" borderId="6" xfId="0" applyFont="1" applyFill="1" applyBorder="1" applyAlignment="1">
      <alignment horizontal="left"/>
    </xf>
    <xf numFmtId="1" fontId="10" fillId="2" borderId="1" xfId="0" applyNumberFormat="1" applyFont="1" applyFill="1" applyBorder="1" applyAlignment="1">
      <alignment horizontal="left"/>
    </xf>
    <xf numFmtId="0" fontId="8" fillId="0" borderId="1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8" fillId="0" borderId="3" xfId="0" applyFont="1" applyBorder="1" applyAlignment="1">
      <alignment horizontal="left"/>
    </xf>
    <xf numFmtId="0" fontId="8" fillId="0" borderId="1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/>
    </xf>
    <xf numFmtId="0" fontId="8" fillId="0" borderId="4" xfId="0" applyFont="1" applyFill="1" applyBorder="1" applyAlignment="1">
      <alignment horizontal="left"/>
    </xf>
    <xf numFmtId="0" fontId="8" fillId="0" borderId="5" xfId="0" applyFont="1" applyFill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5" xfId="0" applyFont="1" applyBorder="1" applyAlignment="1">
      <alignment horizontal="left"/>
    </xf>
    <xf numFmtId="0" fontId="8" fillId="2" borderId="7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center"/>
    </xf>
    <xf numFmtId="164" fontId="6" fillId="10" borderId="0" xfId="0" applyNumberFormat="1" applyFont="1" applyFill="1" applyBorder="1" applyAlignment="1">
      <alignment horizontal="left"/>
    </xf>
    <xf numFmtId="164" fontId="8" fillId="0" borderId="0" xfId="0" applyNumberFormat="1" applyFont="1" applyAlignment="1">
      <alignment horizontal="left"/>
    </xf>
    <xf numFmtId="0" fontId="8" fillId="0" borderId="0" xfId="0" applyFont="1" applyBorder="1"/>
    <xf numFmtId="1" fontId="6" fillId="0" borderId="7" xfId="0" applyNumberFormat="1" applyFont="1" applyBorder="1"/>
    <xf numFmtId="0" fontId="15" fillId="10" borderId="0" xfId="0" applyFont="1" applyFill="1" applyBorder="1" applyAlignment="1">
      <alignment horizontal="left"/>
    </xf>
    <xf numFmtId="0" fontId="6" fillId="10" borderId="0" xfId="0" applyFont="1" applyFill="1" applyBorder="1" applyAlignment="1">
      <alignment horizontal="left"/>
    </xf>
    <xf numFmtId="0" fontId="17" fillId="10" borderId="0" xfId="0" applyFont="1" applyFill="1" applyBorder="1" applyAlignment="1">
      <alignment horizontal="left"/>
    </xf>
    <xf numFmtId="0" fontId="8" fillId="10" borderId="0" xfId="0" applyFont="1" applyFill="1" applyBorder="1" applyAlignment="1">
      <alignment horizontal="left"/>
    </xf>
    <xf numFmtId="1" fontId="6" fillId="10" borderId="0" xfId="0" applyNumberFormat="1" applyFont="1" applyFill="1" applyBorder="1" applyAlignment="1">
      <alignment horizontal="right"/>
    </xf>
    <xf numFmtId="2" fontId="6" fillId="10" borderId="0" xfId="0" applyNumberFormat="1" applyFont="1" applyFill="1" applyBorder="1"/>
    <xf numFmtId="0" fontId="6" fillId="10" borderId="0" xfId="0" applyFont="1" applyFill="1" applyBorder="1" applyAlignment="1">
      <alignment horizontal="right"/>
    </xf>
    <xf numFmtId="164" fontId="6" fillId="3" borderId="0" xfId="0" applyNumberFormat="1" applyFont="1" applyFill="1" applyBorder="1" applyAlignment="1">
      <alignment horizontal="right"/>
    </xf>
    <xf numFmtId="164" fontId="6" fillId="4" borderId="0" xfId="0" applyNumberFormat="1" applyFont="1" applyFill="1" applyBorder="1" applyAlignment="1">
      <alignment horizontal="right"/>
    </xf>
    <xf numFmtId="0" fontId="16" fillId="2" borderId="2" xfId="0" applyFont="1" applyFill="1" applyBorder="1" applyAlignment="1">
      <alignment horizontal="left"/>
    </xf>
    <xf numFmtId="164" fontId="6" fillId="7" borderId="0" xfId="0" applyNumberFormat="1" applyFont="1" applyFill="1" applyBorder="1" applyAlignment="1">
      <alignment horizontal="right"/>
    </xf>
    <xf numFmtId="164" fontId="6" fillId="5" borderId="0" xfId="0" applyNumberFormat="1" applyFont="1" applyFill="1" applyBorder="1" applyAlignment="1">
      <alignment horizontal="right"/>
    </xf>
    <xf numFmtId="0" fontId="15" fillId="10" borderId="1" xfId="0" applyFont="1" applyFill="1" applyBorder="1" applyAlignment="1">
      <alignment horizontal="left"/>
    </xf>
    <xf numFmtId="0" fontId="6" fillId="10" borderId="2" xfId="0" applyFont="1" applyFill="1" applyBorder="1" applyAlignment="1">
      <alignment horizontal="left"/>
    </xf>
    <xf numFmtId="0" fontId="8" fillId="10" borderId="4" xfId="0" applyFont="1" applyFill="1" applyBorder="1" applyAlignment="1">
      <alignment horizontal="left"/>
    </xf>
    <xf numFmtId="0" fontId="6" fillId="10" borderId="4" xfId="0" applyFont="1" applyFill="1" applyBorder="1" applyAlignment="1">
      <alignment horizontal="left"/>
    </xf>
    <xf numFmtId="0" fontId="8" fillId="10" borderId="6" xfId="0" applyFont="1" applyFill="1" applyBorder="1" applyAlignment="1">
      <alignment horizontal="left"/>
    </xf>
    <xf numFmtId="0" fontId="6" fillId="10" borderId="7" xfId="0" applyFont="1" applyFill="1" applyBorder="1" applyAlignment="1">
      <alignment horizontal="left"/>
    </xf>
    <xf numFmtId="0" fontId="17" fillId="10" borderId="2" xfId="0" applyFont="1" applyFill="1" applyBorder="1" applyAlignment="1">
      <alignment horizontal="left"/>
    </xf>
    <xf numFmtId="0" fontId="6" fillId="10" borderId="3" xfId="0" applyFont="1" applyFill="1" applyBorder="1" applyAlignment="1">
      <alignment horizontal="left"/>
    </xf>
    <xf numFmtId="0" fontId="6" fillId="10" borderId="5" xfId="0" applyFont="1" applyFill="1" applyBorder="1" applyAlignment="1">
      <alignment horizontal="left"/>
    </xf>
    <xf numFmtId="0" fontId="6" fillId="10" borderId="8" xfId="0" applyFont="1" applyFill="1" applyBorder="1" applyAlignment="1">
      <alignment horizontal="left"/>
    </xf>
    <xf numFmtId="0" fontId="0" fillId="0" borderId="0" xfId="0" applyFill="1"/>
    <xf numFmtId="0" fontId="3" fillId="0" borderId="4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1" fontId="14" fillId="0" borderId="0" xfId="0" applyNumberFormat="1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3" fillId="0" borderId="7" xfId="0" applyFont="1" applyBorder="1" applyAlignment="1">
      <alignment horizontal="left"/>
    </xf>
    <xf numFmtId="1" fontId="14" fillId="0" borderId="7" xfId="0" applyNumberFormat="1" applyFont="1" applyBorder="1" applyAlignment="1">
      <alignment horizontal="left"/>
    </xf>
    <xf numFmtId="0" fontId="14" fillId="0" borderId="0" xfId="0" applyFont="1" applyBorder="1" applyAlignment="1">
      <alignment horizontal="left"/>
    </xf>
    <xf numFmtId="0" fontId="14" fillId="0" borderId="7" xfId="0" applyFont="1" applyBorder="1" applyAlignment="1">
      <alignment horizontal="left"/>
    </xf>
    <xf numFmtId="0" fontId="14" fillId="0" borderId="4" xfId="0" applyFont="1" applyBorder="1" applyAlignment="1">
      <alignment horizontal="left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8" xfId="0" applyFont="1" applyBorder="1" applyAlignment="1">
      <alignment horizontal="left"/>
    </xf>
    <xf numFmtId="164" fontId="3" fillId="0" borderId="0" xfId="0" applyNumberFormat="1" applyFont="1" applyBorder="1" applyAlignment="1">
      <alignment horizontal="left"/>
    </xf>
    <xf numFmtId="1" fontId="14" fillId="0" borderId="4" xfId="0" applyNumberFormat="1" applyFont="1" applyBorder="1" applyAlignment="1">
      <alignment horizontal="left"/>
    </xf>
    <xf numFmtId="1" fontId="14" fillId="0" borderId="5" xfId="0" applyNumberFormat="1" applyFont="1" applyBorder="1" applyAlignment="1">
      <alignment horizontal="left"/>
    </xf>
    <xf numFmtId="1" fontId="14" fillId="0" borderId="6" xfId="0" applyNumberFormat="1" applyFont="1" applyBorder="1" applyAlignment="1">
      <alignment horizontal="left"/>
    </xf>
    <xf numFmtId="1" fontId="14" fillId="0" borderId="8" xfId="0" applyNumberFormat="1" applyFont="1" applyBorder="1" applyAlignment="1">
      <alignment horizontal="left"/>
    </xf>
    <xf numFmtId="0" fontId="11" fillId="2" borderId="2" xfId="0" applyFont="1" applyFill="1" applyBorder="1" applyAlignment="1">
      <alignment horizontal="left"/>
    </xf>
    <xf numFmtId="164" fontId="7" fillId="2" borderId="2" xfId="0" applyNumberFormat="1" applyFont="1" applyFill="1" applyBorder="1" applyAlignment="1">
      <alignment horizontal="left"/>
    </xf>
    <xf numFmtId="164" fontId="10" fillId="2" borderId="1" xfId="0" applyNumberFormat="1" applyFont="1" applyFill="1" applyBorder="1" applyAlignment="1">
      <alignment horizontal="left"/>
    </xf>
    <xf numFmtId="1" fontId="3" fillId="0" borderId="0" xfId="0" applyNumberFormat="1" applyFont="1" applyBorder="1" applyAlignment="1">
      <alignment horizontal="left"/>
    </xf>
    <xf numFmtId="1" fontId="3" fillId="0" borderId="7" xfId="0" applyNumberFormat="1" applyFont="1" applyBorder="1" applyAlignment="1">
      <alignment horizontal="left"/>
    </xf>
    <xf numFmtId="164" fontId="8" fillId="10" borderId="2" xfId="0" applyNumberFormat="1" applyFont="1" applyFill="1" applyBorder="1" applyAlignment="1">
      <alignment horizontal="left"/>
    </xf>
    <xf numFmtId="0" fontId="6" fillId="10" borderId="2" xfId="0" applyFont="1" applyFill="1" applyBorder="1"/>
    <xf numFmtId="0" fontId="6" fillId="10" borderId="3" xfId="0" applyFont="1" applyFill="1" applyBorder="1"/>
    <xf numFmtId="0" fontId="6" fillId="10" borderId="4" xfId="0" applyFont="1" applyFill="1" applyBorder="1"/>
    <xf numFmtId="164" fontId="8" fillId="10" borderId="0" xfId="0" applyNumberFormat="1" applyFont="1" applyFill="1" applyBorder="1" applyAlignment="1">
      <alignment horizontal="left"/>
    </xf>
    <xf numFmtId="164" fontId="17" fillId="10" borderId="0" xfId="0" applyNumberFormat="1" applyFont="1" applyFill="1" applyBorder="1" applyAlignment="1">
      <alignment horizontal="left"/>
    </xf>
    <xf numFmtId="0" fontId="17" fillId="10" borderId="0" xfId="0" applyFont="1" applyFill="1" applyBorder="1"/>
    <xf numFmtId="0" fontId="6" fillId="10" borderId="6" xfId="0" applyFont="1" applyFill="1" applyBorder="1"/>
    <xf numFmtId="0" fontId="0" fillId="10" borderId="4" xfId="0" applyFill="1" applyBorder="1"/>
    <xf numFmtId="0" fontId="10" fillId="10" borderId="4" xfId="0" applyFont="1" applyFill="1" applyBorder="1"/>
    <xf numFmtId="0" fontId="9" fillId="10" borderId="4" xfId="0" applyFont="1" applyFill="1" applyBorder="1"/>
    <xf numFmtId="0" fontId="3" fillId="0" borderId="4" xfId="0" applyNumberFormat="1" applyFont="1" applyBorder="1" applyAlignment="1">
      <alignment horizontal="left"/>
    </xf>
    <xf numFmtId="0" fontId="6" fillId="10" borderId="0" xfId="0" applyNumberFormat="1" applyFont="1" applyFill="1" applyBorder="1"/>
    <xf numFmtId="1" fontId="6" fillId="10" borderId="0" xfId="0" applyNumberFormat="1" applyFont="1" applyFill="1" applyBorder="1"/>
    <xf numFmtId="1" fontId="6" fillId="10" borderId="7" xfId="0" applyNumberFormat="1" applyFont="1" applyFill="1" applyBorder="1"/>
    <xf numFmtId="164" fontId="6" fillId="2" borderId="0" xfId="0" applyNumberFormat="1" applyFont="1" applyFill="1" applyBorder="1" applyAlignment="1">
      <alignment horizontal="right"/>
    </xf>
    <xf numFmtId="1" fontId="11" fillId="9" borderId="0" xfId="0" applyNumberFormat="1" applyFont="1" applyFill="1" applyBorder="1" applyAlignment="1">
      <alignment horizontal="left"/>
    </xf>
    <xf numFmtId="1" fontId="7" fillId="9" borderId="0" xfId="0" applyNumberFormat="1" applyFont="1" applyFill="1" applyBorder="1" applyAlignment="1">
      <alignment horizontal="left"/>
    </xf>
    <xf numFmtId="0" fontId="7" fillId="9" borderId="0" xfId="0" applyFont="1" applyFill="1" applyBorder="1" applyAlignment="1">
      <alignment horizontal="left"/>
    </xf>
    <xf numFmtId="0" fontId="11" fillId="9" borderId="0" xfId="0" applyFont="1" applyFill="1" applyBorder="1" applyAlignment="1">
      <alignment horizontal="left"/>
    </xf>
    <xf numFmtId="0" fontId="7" fillId="9" borderId="0" xfId="0" applyFont="1" applyFill="1" applyBorder="1"/>
    <xf numFmtId="0" fontId="0" fillId="9" borderId="0" xfId="0" applyFill="1"/>
    <xf numFmtId="0" fontId="6" fillId="9" borderId="0" xfId="0" applyFont="1" applyFill="1"/>
    <xf numFmtId="0" fontId="6" fillId="9" borderId="0" xfId="0" applyFont="1" applyFill="1" applyBorder="1"/>
    <xf numFmtId="0" fontId="0" fillId="9" borderId="0" xfId="0" applyFill="1" applyBorder="1" applyAlignment="1">
      <alignment horizontal="left"/>
    </xf>
    <xf numFmtId="0" fontId="4" fillId="9" borderId="0" xfId="0" applyFont="1" applyFill="1" applyBorder="1" applyAlignment="1">
      <alignment horizontal="left"/>
    </xf>
    <xf numFmtId="0" fontId="8" fillId="9" borderId="0" xfId="0" applyFont="1" applyFill="1" applyBorder="1" applyAlignment="1">
      <alignment horizontal="left"/>
    </xf>
    <xf numFmtId="0" fontId="6" fillId="9" borderId="0" xfId="0" applyFont="1" applyFill="1" applyBorder="1" applyAlignment="1">
      <alignment horizontal="left"/>
    </xf>
    <xf numFmtId="0" fontId="7" fillId="9" borderId="0" xfId="0" applyFont="1" applyFill="1" applyAlignment="1">
      <alignment horizontal="left"/>
    </xf>
    <xf numFmtId="0" fontId="0" fillId="9" borderId="0" xfId="0" applyFill="1" applyAlignment="1">
      <alignment horizontal="left"/>
    </xf>
    <xf numFmtId="0" fontId="4" fillId="9" borderId="4" xfId="0" applyFont="1" applyFill="1" applyBorder="1" applyAlignment="1">
      <alignment horizontal="left"/>
    </xf>
    <xf numFmtId="0" fontId="0" fillId="9" borderId="4" xfId="0" applyFill="1" applyBorder="1" applyAlignment="1">
      <alignment horizontal="left"/>
    </xf>
    <xf numFmtId="0" fontId="7" fillId="9" borderId="4" xfId="0" applyFont="1" applyFill="1" applyBorder="1" applyAlignment="1">
      <alignment horizontal="left"/>
    </xf>
    <xf numFmtId="0" fontId="13" fillId="9" borderId="4" xfId="0" applyFont="1" applyFill="1" applyBorder="1" applyAlignment="1">
      <alignment horizontal="left"/>
    </xf>
    <xf numFmtId="0" fontId="6" fillId="9" borderId="4" xfId="0" applyFont="1" applyFill="1" applyBorder="1"/>
    <xf numFmtId="0" fontId="7" fillId="9" borderId="0" xfId="0" applyFont="1" applyFill="1" applyBorder="1" applyAlignment="1">
      <alignment horizontal="center"/>
    </xf>
    <xf numFmtId="1" fontId="6" fillId="9" borderId="0" xfId="0" applyNumberFormat="1" applyFont="1" applyFill="1" applyBorder="1" applyAlignment="1">
      <alignment horizontal="left"/>
    </xf>
    <xf numFmtId="0" fontId="0" fillId="9" borderId="0" xfId="0" applyFill="1" applyBorder="1"/>
    <xf numFmtId="0" fontId="0" fillId="9" borderId="0" xfId="0" applyFill="1" applyAlignment="1">
      <alignment horizontal="center"/>
    </xf>
    <xf numFmtId="0" fontId="4" fillId="9" borderId="0" xfId="0" applyFont="1" applyFill="1" applyBorder="1" applyAlignment="1">
      <alignment horizontal="center"/>
    </xf>
    <xf numFmtId="0" fontId="0" fillId="9" borderId="0" xfId="0" applyFill="1" applyBorder="1" applyAlignment="1">
      <alignment horizontal="center"/>
    </xf>
    <xf numFmtId="0" fontId="8" fillId="9" borderId="0" xfId="0" applyFont="1" applyFill="1" applyBorder="1" applyAlignment="1">
      <alignment horizontal="center"/>
    </xf>
    <xf numFmtId="0" fontId="6" fillId="9" borderId="0" xfId="0" applyFont="1" applyFill="1" applyBorder="1" applyAlignment="1">
      <alignment horizontal="center"/>
    </xf>
    <xf numFmtId="1" fontId="6" fillId="9" borderId="5" xfId="0" applyNumberFormat="1" applyFont="1" applyFill="1" applyBorder="1" applyAlignment="1">
      <alignment horizontal="left"/>
    </xf>
    <xf numFmtId="0" fontId="20" fillId="2" borderId="0" xfId="0" applyFont="1" applyFill="1" applyBorder="1" applyAlignment="1">
      <alignment horizontal="left"/>
    </xf>
    <xf numFmtId="164" fontId="20" fillId="2" borderId="0" xfId="0" applyNumberFormat="1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13" fillId="9" borderId="0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0" fontId="0" fillId="2" borderId="5" xfId="0" applyFill="1" applyBorder="1" applyAlignment="1">
      <alignment horizontal="left"/>
    </xf>
    <xf numFmtId="0" fontId="6" fillId="2" borderId="0" xfId="0" applyFont="1" applyFill="1" applyAlignment="1">
      <alignment horizontal="left"/>
    </xf>
    <xf numFmtId="0" fontId="7" fillId="2" borderId="0" xfId="0" applyFont="1" applyFill="1" applyBorder="1"/>
    <xf numFmtId="0" fontId="11" fillId="2" borderId="7" xfId="0" applyFont="1" applyFill="1" applyBorder="1"/>
    <xf numFmtId="164" fontId="11" fillId="2" borderId="7" xfId="0" applyNumberFormat="1" applyFont="1" applyFill="1" applyBorder="1"/>
    <xf numFmtId="0" fontId="16" fillId="2" borderId="7" xfId="0" applyFont="1" applyFill="1" applyBorder="1"/>
    <xf numFmtId="0" fontId="8" fillId="9" borderId="0" xfId="0" applyFont="1" applyFill="1" applyAlignment="1">
      <alignment horizontal="left"/>
    </xf>
    <xf numFmtId="0" fontId="6" fillId="9" borderId="0" xfId="0" applyFont="1" applyFill="1" applyAlignment="1">
      <alignment horizontal="left"/>
    </xf>
    <xf numFmtId="164" fontId="6" fillId="9" borderId="0" xfId="0" applyNumberFormat="1" applyFont="1" applyFill="1" applyBorder="1"/>
    <xf numFmtId="0" fontId="12" fillId="9" borderId="0" xfId="0" applyFont="1" applyFill="1" applyAlignment="1">
      <alignment horizontal="left"/>
    </xf>
    <xf numFmtId="1" fontId="6" fillId="9" borderId="0" xfId="0" applyNumberFormat="1" applyFont="1" applyFill="1" applyAlignment="1">
      <alignment horizontal="left"/>
    </xf>
    <xf numFmtId="164" fontId="6" fillId="9" borderId="0" xfId="0" applyNumberFormat="1" applyFont="1" applyFill="1" applyAlignment="1">
      <alignment horizontal="left"/>
    </xf>
    <xf numFmtId="164" fontId="8" fillId="9" borderId="0" xfId="0" applyNumberFormat="1" applyFont="1" applyFill="1" applyAlignment="1">
      <alignment horizontal="left"/>
    </xf>
    <xf numFmtId="0" fontId="11" fillId="9" borderId="0" xfId="0" applyFont="1" applyFill="1" applyAlignment="1">
      <alignment horizontal="left"/>
    </xf>
    <xf numFmtId="0" fontId="16" fillId="9" borderId="0" xfId="0" applyFont="1" applyFill="1" applyAlignment="1">
      <alignment horizontal="left"/>
    </xf>
    <xf numFmtId="1" fontId="17" fillId="9" borderId="0" xfId="0" applyNumberFormat="1" applyFont="1" applyFill="1" applyAlignment="1">
      <alignment horizontal="left"/>
    </xf>
    <xf numFmtId="0" fontId="17" fillId="9" borderId="0" xfId="0" applyFont="1" applyFill="1" applyAlignment="1">
      <alignment horizontal="left"/>
    </xf>
    <xf numFmtId="0" fontId="0" fillId="9" borderId="2" xfId="0" applyFill="1" applyBorder="1"/>
    <xf numFmtId="0" fontId="9" fillId="9" borderId="0" xfId="0" applyFont="1" applyFill="1" applyBorder="1"/>
    <xf numFmtId="0" fontId="5" fillId="9" borderId="0" xfId="0" applyFont="1" applyFill="1" applyBorder="1"/>
    <xf numFmtId="0" fontId="4" fillId="9" borderId="0" xfId="0" applyFont="1" applyFill="1" applyBorder="1"/>
    <xf numFmtId="0" fontId="6" fillId="9" borderId="4" xfId="0" applyFont="1" applyFill="1" applyBorder="1" applyAlignment="1">
      <alignment horizontal="center"/>
    </xf>
    <xf numFmtId="1" fontId="6" fillId="9" borderId="0" xfId="0" applyNumberFormat="1" applyFont="1" applyFill="1" applyBorder="1" applyAlignment="1">
      <alignment horizontal="center"/>
    </xf>
    <xf numFmtId="164" fontId="6" fillId="9" borderId="0" xfId="0" applyNumberFormat="1" applyFont="1" applyFill="1" applyBorder="1" applyAlignment="1">
      <alignment horizontal="center"/>
    </xf>
    <xf numFmtId="0" fontId="6" fillId="9" borderId="5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left"/>
    </xf>
    <xf numFmtId="1" fontId="8" fillId="0" borderId="0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0" fontId="6" fillId="9" borderId="5" xfId="0" applyFont="1" applyFill="1" applyBorder="1" applyAlignment="1">
      <alignment horizontal="left"/>
    </xf>
    <xf numFmtId="0" fontId="6" fillId="9" borderId="4" xfId="0" applyFont="1" applyFill="1" applyBorder="1" applyAlignment="1">
      <alignment horizontal="left"/>
    </xf>
    <xf numFmtId="0" fontId="6" fillId="9" borderId="2" xfId="0" applyFont="1" applyFill="1" applyBorder="1" applyAlignment="1">
      <alignment horizontal="left"/>
    </xf>
    <xf numFmtId="0" fontId="6" fillId="9" borderId="2" xfId="0" applyFont="1" applyFill="1" applyBorder="1"/>
    <xf numFmtId="1" fontId="8" fillId="9" borderId="4" xfId="0" applyNumberFormat="1" applyFont="1" applyFill="1" applyBorder="1" applyAlignment="1">
      <alignment horizontal="left"/>
    </xf>
    <xf numFmtId="0" fontId="6" fillId="9" borderId="5" xfId="0" applyFont="1" applyFill="1" applyBorder="1"/>
    <xf numFmtId="164" fontId="8" fillId="9" borderId="2" xfId="0" applyNumberFormat="1" applyFont="1" applyFill="1" applyBorder="1" applyAlignment="1">
      <alignment horizontal="left"/>
    </xf>
    <xf numFmtId="0" fontId="1" fillId="9" borderId="0" xfId="0" applyFont="1" applyFill="1"/>
    <xf numFmtId="0" fontId="9" fillId="9" borderId="1" xfId="0" applyFont="1" applyFill="1" applyBorder="1"/>
    <xf numFmtId="0" fontId="2" fillId="9" borderId="12" xfId="0" applyFont="1" applyFill="1" applyBorder="1" applyAlignment="1">
      <alignment horizontal="center"/>
    </xf>
    <xf numFmtId="0" fontId="0" fillId="9" borderId="6" xfId="0" applyFill="1" applyBorder="1"/>
    <xf numFmtId="0" fontId="0" fillId="9" borderId="14" xfId="0" applyFill="1" applyBorder="1" applyAlignment="1">
      <alignment horizontal="center"/>
    </xf>
    <xf numFmtId="0" fontId="2" fillId="9" borderId="0" xfId="0" applyFont="1" applyFill="1" applyBorder="1"/>
    <xf numFmtId="0" fontId="0" fillId="9" borderId="1" xfId="0" applyFill="1" applyBorder="1"/>
    <xf numFmtId="0" fontId="0" fillId="9" borderId="13" xfId="0" applyFill="1" applyBorder="1" applyAlignment="1">
      <alignment horizontal="center"/>
    </xf>
    <xf numFmtId="0" fontId="0" fillId="9" borderId="4" xfId="0" applyFill="1" applyBorder="1"/>
    <xf numFmtId="0" fontId="15" fillId="9" borderId="0" xfId="0" applyFont="1" applyFill="1"/>
    <xf numFmtId="0" fontId="14" fillId="9" borderId="0" xfId="0" applyFont="1" applyFill="1"/>
    <xf numFmtId="0" fontId="1" fillId="0" borderId="12" xfId="0" applyFont="1" applyBorder="1" applyAlignment="1">
      <alignment horizontal="center"/>
    </xf>
    <xf numFmtId="0" fontId="0" fillId="0" borderId="13" xfId="0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14" xfId="0" applyFont="1" applyBorder="1" applyAlignment="1">
      <alignment horizontal="center"/>
    </xf>
    <xf numFmtId="0" fontId="6" fillId="9" borderId="0" xfId="0" applyFont="1" applyFill="1" applyAlignment="1">
      <alignment horizontal="center"/>
    </xf>
    <xf numFmtId="0" fontId="3" fillId="9" borderId="0" xfId="0" applyFont="1" applyFill="1" applyAlignment="1">
      <alignment horizontal="center"/>
    </xf>
    <xf numFmtId="0" fontId="3" fillId="9" borderId="0" xfId="0" applyFont="1" applyFill="1"/>
    <xf numFmtId="0" fontId="15" fillId="9" borderId="0" xfId="0" applyFont="1" applyFill="1" applyAlignment="1">
      <alignment horizontal="center"/>
    </xf>
    <xf numFmtId="1" fontId="8" fillId="9" borderId="0" xfId="0" applyNumberFormat="1" applyFont="1" applyFill="1" applyAlignment="1">
      <alignment horizontal="center"/>
    </xf>
    <xf numFmtId="1" fontId="8" fillId="9" borderId="0" xfId="0" applyNumberFormat="1" applyFont="1" applyFill="1" applyAlignment="1">
      <alignment horizontal="left"/>
    </xf>
    <xf numFmtId="0" fontId="8" fillId="9" borderId="0" xfId="0" applyFont="1" applyFill="1" applyAlignment="1">
      <alignment horizontal="center"/>
    </xf>
    <xf numFmtId="0" fontId="9" fillId="9" borderId="0" xfId="0" applyFont="1" applyFill="1" applyBorder="1" applyAlignment="1">
      <alignment horizontal="center"/>
    </xf>
    <xf numFmtId="0" fontId="3" fillId="9" borderId="0" xfId="0" applyFont="1" applyFill="1" applyBorder="1" applyAlignment="1">
      <alignment horizontal="center"/>
    </xf>
    <xf numFmtId="0" fontId="2" fillId="9" borderId="0" xfId="0" applyFont="1" applyFill="1" applyBorder="1" applyAlignment="1">
      <alignment horizontal="center"/>
    </xf>
    <xf numFmtId="0" fontId="13" fillId="9" borderId="0" xfId="0" applyFont="1" applyFill="1" applyBorder="1" applyAlignment="1">
      <alignment horizontal="center"/>
    </xf>
    <xf numFmtId="0" fontId="21" fillId="9" borderId="0" xfId="0" applyFont="1" applyFill="1" applyBorder="1" applyAlignment="1">
      <alignment horizontal="center"/>
    </xf>
    <xf numFmtId="0" fontId="2" fillId="9" borderId="0" xfId="0" applyFont="1" applyFill="1"/>
    <xf numFmtId="0" fontId="0" fillId="0" borderId="12" xfId="0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164" fontId="3" fillId="0" borderId="5" xfId="0" applyNumberFormat="1" applyFont="1" applyBorder="1" applyAlignment="1">
      <alignment horizontal="center"/>
    </xf>
    <xf numFmtId="164" fontId="3" fillId="0" borderId="8" xfId="0" applyNumberFormat="1" applyFont="1" applyBorder="1" applyAlignment="1">
      <alignment horizontal="center"/>
    </xf>
    <xf numFmtId="0" fontId="14" fillId="9" borderId="0" xfId="0" applyFont="1" applyFill="1" applyAlignment="1">
      <alignment horizontal="center"/>
    </xf>
    <xf numFmtId="0" fontId="14" fillId="0" borderId="3" xfId="0" applyFont="1" applyBorder="1" applyAlignment="1">
      <alignment horizontal="center"/>
    </xf>
    <xf numFmtId="0" fontId="14" fillId="0" borderId="5" xfId="0" applyFont="1" applyBorder="1" applyAlignment="1">
      <alignment horizontal="center"/>
    </xf>
    <xf numFmtId="0" fontId="14" fillId="0" borderId="0" xfId="0" applyFont="1" applyAlignment="1">
      <alignment horizontal="center"/>
    </xf>
    <xf numFmtId="0" fontId="0" fillId="0" borderId="2" xfId="0" applyBorder="1" applyAlignment="1">
      <alignment horizontal="center"/>
    </xf>
    <xf numFmtId="0" fontId="9" fillId="0" borderId="1" xfId="0" applyFont="1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22" fillId="9" borderId="0" xfId="0" applyFont="1" applyFill="1"/>
    <xf numFmtId="0" fontId="23" fillId="9" borderId="0" xfId="0" applyFont="1" applyFill="1"/>
    <xf numFmtId="0" fontId="16" fillId="2" borderId="0" xfId="0" applyFont="1" applyFill="1" applyBorder="1"/>
    <xf numFmtId="0" fontId="11" fillId="2" borderId="0" xfId="0" applyFont="1" applyFill="1" applyBorder="1"/>
    <xf numFmtId="164" fontId="11" fillId="2" borderId="0" xfId="0" applyNumberFormat="1" applyFont="1" applyFill="1" applyBorder="1"/>
    <xf numFmtId="0" fontId="9" fillId="2" borderId="0" xfId="0" applyFont="1" applyFill="1" applyBorder="1"/>
    <xf numFmtId="0" fontId="0" fillId="2" borderId="0" xfId="0" applyFill="1" applyBorder="1"/>
    <xf numFmtId="0" fontId="6" fillId="2" borderId="0" xfId="0" applyNumberFormat="1" applyFont="1" applyFill="1" applyBorder="1"/>
    <xf numFmtId="1" fontId="6" fillId="2" borderId="0" xfId="0" applyNumberFormat="1" applyFont="1" applyFill="1" applyBorder="1"/>
    <xf numFmtId="0" fontId="0" fillId="2" borderId="4" xfId="0" applyFill="1" applyBorder="1"/>
    <xf numFmtId="0" fontId="0" fillId="2" borderId="5" xfId="0" applyFill="1" applyBorder="1"/>
    <xf numFmtId="1" fontId="6" fillId="2" borderId="7" xfId="0" applyNumberFormat="1" applyFont="1" applyFill="1" applyBorder="1"/>
    <xf numFmtId="0" fontId="17" fillId="0" borderId="11" xfId="0" applyFont="1" applyFill="1" applyBorder="1"/>
    <xf numFmtId="0" fontId="0" fillId="10" borderId="13" xfId="0" applyFill="1" applyBorder="1" applyAlignment="1">
      <alignment horizontal="center"/>
    </xf>
    <xf numFmtId="0" fontId="9" fillId="2" borderId="4" xfId="0" applyFont="1" applyFill="1" applyBorder="1"/>
    <xf numFmtId="1" fontId="6" fillId="9" borderId="2" xfId="0" applyNumberFormat="1" applyFont="1" applyFill="1" applyBorder="1" applyAlignment="1">
      <alignment horizontal="right"/>
    </xf>
    <xf numFmtId="0" fontId="11" fillId="9" borderId="0" xfId="0" applyFont="1" applyFill="1" applyBorder="1"/>
    <xf numFmtId="0" fontId="13" fillId="9" borderId="0" xfId="0" applyFont="1" applyFill="1" applyBorder="1"/>
    <xf numFmtId="1" fontId="0" fillId="9" borderId="0" xfId="0" applyNumberFormat="1" applyFill="1" applyBorder="1"/>
    <xf numFmtId="0" fontId="10" fillId="9" borderId="0" xfId="0" applyFont="1" applyFill="1" applyBorder="1"/>
    <xf numFmtId="1" fontId="6" fillId="9" borderId="0" xfId="0" applyNumberFormat="1" applyFont="1" applyFill="1" applyBorder="1" applyAlignment="1">
      <alignment horizontal="right"/>
    </xf>
    <xf numFmtId="0" fontId="9" fillId="9" borderId="0" xfId="0" applyFont="1" applyFill="1"/>
    <xf numFmtId="164" fontId="6" fillId="2" borderId="7" xfId="0" applyNumberFormat="1" applyFont="1" applyFill="1" applyBorder="1" applyAlignment="1">
      <alignment horizontal="left"/>
    </xf>
    <xf numFmtId="1" fontId="3" fillId="0" borderId="4" xfId="0" applyNumberFormat="1" applyFont="1" applyBorder="1" applyAlignment="1">
      <alignment horizontal="left"/>
    </xf>
    <xf numFmtId="1" fontId="3" fillId="0" borderId="5" xfId="0" applyNumberFormat="1" applyFont="1" applyBorder="1" applyAlignment="1">
      <alignment horizontal="left"/>
    </xf>
    <xf numFmtId="0" fontId="3" fillId="0" borderId="5" xfId="0" applyFont="1" applyBorder="1" applyAlignment="1">
      <alignment horizontal="left"/>
    </xf>
    <xf numFmtId="1" fontId="8" fillId="9" borderId="0" xfId="0" applyNumberFormat="1" applyFont="1" applyFill="1" applyBorder="1" applyAlignment="1">
      <alignment horizontal="left"/>
    </xf>
    <xf numFmtId="1" fontId="8" fillId="0" borderId="0" xfId="0" applyNumberFormat="1" applyFont="1" applyAlignment="1">
      <alignment horizontal="left"/>
    </xf>
    <xf numFmtId="1" fontId="8" fillId="0" borderId="0" xfId="0" applyNumberFormat="1" applyFont="1" applyBorder="1"/>
    <xf numFmtId="0" fontId="8" fillId="9" borderId="0" xfId="0" applyFont="1" applyFill="1"/>
    <xf numFmtId="0" fontId="0" fillId="0" borderId="0" xfId="0" applyFont="1"/>
    <xf numFmtId="0" fontId="0" fillId="9" borderId="0" xfId="0" applyFont="1" applyFill="1"/>
    <xf numFmtId="1" fontId="6" fillId="6" borderId="0" xfId="0" applyNumberFormat="1" applyFont="1" applyFill="1" applyBorder="1" applyAlignment="1">
      <alignment horizontal="right"/>
    </xf>
    <xf numFmtId="1" fontId="6" fillId="8" borderId="7" xfId="0" applyNumberFormat="1" applyFont="1" applyFill="1" applyBorder="1" applyAlignment="1">
      <alignment horizontal="right"/>
    </xf>
    <xf numFmtId="0" fontId="24" fillId="0" borderId="4" xfId="0" applyFont="1" applyBorder="1" applyAlignment="1">
      <alignment horizontal="left"/>
    </xf>
    <xf numFmtId="0" fontId="24" fillId="0" borderId="0" xfId="0" applyFont="1" applyBorder="1" applyAlignment="1">
      <alignment horizontal="left"/>
    </xf>
    <xf numFmtId="1" fontId="17" fillId="0" borderId="0" xfId="0" applyNumberFormat="1" applyFont="1" applyBorder="1" applyAlignment="1">
      <alignment horizontal="left"/>
    </xf>
    <xf numFmtId="164" fontId="17" fillId="0" borderId="0" xfId="0" applyNumberFormat="1" applyFont="1" applyBorder="1" applyAlignment="1">
      <alignment horizontal="left"/>
    </xf>
    <xf numFmtId="1" fontId="16" fillId="9" borderId="0" xfId="0" applyNumberFormat="1" applyFont="1" applyFill="1" applyBorder="1" applyAlignment="1">
      <alignment horizontal="left"/>
    </xf>
    <xf numFmtId="1" fontId="24" fillId="0" borderId="0" xfId="0" applyNumberFormat="1" applyFont="1" applyBorder="1" applyAlignment="1">
      <alignment horizontal="left"/>
    </xf>
    <xf numFmtId="0" fontId="6" fillId="0" borderId="0" xfId="0" applyFont="1" applyFill="1" applyAlignment="1">
      <alignment horizontal="left"/>
    </xf>
    <xf numFmtId="0" fontId="9" fillId="2" borderId="0" xfId="0" applyFont="1" applyFill="1" applyBorder="1" applyAlignment="1">
      <alignment horizontal="left"/>
    </xf>
    <xf numFmtId="0" fontId="0" fillId="2" borderId="4" xfId="0" applyFill="1" applyBorder="1" applyAlignment="1">
      <alignment horizontal="left"/>
    </xf>
    <xf numFmtId="164" fontId="6" fillId="9" borderId="0" xfId="0" applyNumberFormat="1" applyFont="1" applyFill="1" applyBorder="1" applyAlignment="1">
      <alignment horizontal="left"/>
    </xf>
    <xf numFmtId="164" fontId="6" fillId="2" borderId="6" xfId="0" applyNumberFormat="1" applyFont="1" applyFill="1" applyBorder="1"/>
    <xf numFmtId="0" fontId="0" fillId="9" borderId="0" xfId="0" applyFont="1" applyFill="1" applyAlignment="1">
      <alignment horizontal="center"/>
    </xf>
    <xf numFmtId="0" fontId="0" fillId="9" borderId="0" xfId="0" applyFont="1" applyFill="1" applyBorder="1" applyAlignment="1">
      <alignment horizontal="center"/>
    </xf>
    <xf numFmtId="0" fontId="0" fillId="9" borderId="0" xfId="0" applyFont="1" applyFill="1" applyBorder="1"/>
    <xf numFmtId="0" fontId="0" fillId="9" borderId="0" xfId="0" quotePrefix="1" applyFont="1" applyFill="1" applyBorder="1"/>
    <xf numFmtId="164" fontId="14" fillId="0" borderId="0" xfId="0" applyNumberFormat="1" applyFont="1" applyBorder="1" applyAlignment="1">
      <alignment horizontal="left"/>
    </xf>
    <xf numFmtId="0" fontId="12" fillId="9" borderId="0" xfId="0" applyFont="1" applyFill="1" applyBorder="1" applyAlignment="1">
      <alignment horizontal="left"/>
    </xf>
    <xf numFmtId="164" fontId="8" fillId="9" borderId="0" xfId="0" applyNumberFormat="1" applyFont="1" applyFill="1" applyBorder="1" applyAlignment="1">
      <alignment horizontal="left"/>
    </xf>
    <xf numFmtId="0" fontId="0" fillId="10" borderId="13" xfId="0" applyFill="1" applyBorder="1"/>
    <xf numFmtId="1" fontId="7" fillId="9" borderId="0" xfId="0" applyNumberFormat="1" applyFont="1" applyFill="1" applyAlignment="1">
      <alignment horizontal="left"/>
    </xf>
    <xf numFmtId="164" fontId="11" fillId="0" borderId="0" xfId="0" applyNumberFormat="1" applyFont="1" applyBorder="1" applyAlignment="1">
      <alignment horizontal="left"/>
    </xf>
    <xf numFmtId="0" fontId="6" fillId="9" borderId="0" xfId="0" applyFont="1" applyFill="1" applyAlignment="1">
      <alignment horizontal="right"/>
    </xf>
    <xf numFmtId="0" fontId="6" fillId="2" borderId="2" xfId="0" applyFont="1" applyFill="1" applyBorder="1" applyAlignment="1">
      <alignment horizontal="right"/>
    </xf>
    <xf numFmtId="2" fontId="6" fillId="2" borderId="0" xfId="0" applyNumberFormat="1" applyFont="1" applyFill="1" applyBorder="1" applyAlignment="1">
      <alignment horizontal="right"/>
    </xf>
    <xf numFmtId="0" fontId="6" fillId="0" borderId="0" xfId="0" applyFont="1" applyAlignment="1">
      <alignment horizontal="right"/>
    </xf>
    <xf numFmtId="0" fontId="6" fillId="9" borderId="0" xfId="0" applyFont="1" applyFill="1" applyBorder="1" applyAlignment="1">
      <alignment horizontal="right"/>
    </xf>
    <xf numFmtId="164" fontId="8" fillId="0" borderId="0" xfId="0" applyNumberFormat="1" applyFont="1" applyBorder="1" applyAlignment="1">
      <alignment horizontal="right"/>
    </xf>
    <xf numFmtId="1" fontId="6" fillId="0" borderId="0" xfId="0" applyNumberFormat="1" applyFont="1" applyBorder="1" applyAlignment="1">
      <alignment horizontal="right"/>
    </xf>
    <xf numFmtId="1" fontId="8" fillId="0" borderId="0" xfId="0" applyNumberFormat="1" applyFont="1" applyBorder="1" applyAlignment="1">
      <alignment horizontal="right"/>
    </xf>
    <xf numFmtId="1" fontId="6" fillId="0" borderId="7" xfId="0" applyNumberFormat="1" applyFont="1" applyBorder="1" applyAlignment="1">
      <alignment horizontal="right"/>
    </xf>
    <xf numFmtId="1" fontId="8" fillId="9" borderId="0" xfId="0" applyNumberFormat="1" applyFont="1" applyFill="1" applyBorder="1" applyAlignment="1">
      <alignment horizontal="right"/>
    </xf>
    <xf numFmtId="0" fontId="0" fillId="2" borderId="0" xfId="0" applyFill="1" applyAlignment="1">
      <alignment horizontal="left"/>
    </xf>
    <xf numFmtId="0" fontId="6" fillId="2" borderId="0" xfId="0" applyFont="1" applyFill="1" applyAlignment="1">
      <alignment horizontal="right"/>
    </xf>
    <xf numFmtId="0" fontId="12" fillId="2" borderId="0" xfId="0" applyFont="1" applyFill="1" applyAlignment="1">
      <alignment horizontal="left"/>
    </xf>
    <xf numFmtId="1" fontId="6" fillId="11" borderId="0" xfId="0" applyNumberFormat="1" applyFont="1" applyFill="1" applyBorder="1" applyAlignment="1">
      <alignment horizontal="right"/>
    </xf>
    <xf numFmtId="1" fontId="6" fillId="9" borderId="7" xfId="0" applyNumberFormat="1" applyFont="1" applyFill="1" applyBorder="1" applyAlignment="1">
      <alignment horizontal="left"/>
    </xf>
    <xf numFmtId="1" fontId="11" fillId="0" borderId="0" xfId="0" applyNumberFormat="1" applyFont="1" applyBorder="1" applyAlignment="1">
      <alignment horizontal="left"/>
    </xf>
    <xf numFmtId="2" fontId="6" fillId="2" borderId="7" xfId="0" applyNumberFormat="1" applyFont="1" applyFill="1" applyBorder="1" applyAlignment="1">
      <alignment horizontal="right"/>
    </xf>
    <xf numFmtId="0" fontId="10" fillId="2" borderId="7" xfId="0" applyFont="1" applyFill="1" applyBorder="1" applyAlignment="1">
      <alignment horizontal="right"/>
    </xf>
    <xf numFmtId="0" fontId="10" fillId="2" borderId="4" xfId="0" applyFont="1" applyFill="1" applyBorder="1" applyAlignment="1">
      <alignment horizontal="left"/>
    </xf>
    <xf numFmtId="2" fontId="0" fillId="10" borderId="0" xfId="0" applyNumberFormat="1" applyFill="1" applyBorder="1"/>
    <xf numFmtId="1" fontId="7" fillId="2" borderId="0" xfId="0" applyNumberFormat="1" applyFont="1" applyFill="1" applyBorder="1" applyAlignment="1">
      <alignment horizontal="right"/>
    </xf>
    <xf numFmtId="0" fontId="25" fillId="2" borderId="0" xfId="0" applyFont="1" applyFill="1" applyBorder="1" applyAlignment="1">
      <alignment horizontal="left"/>
    </xf>
    <xf numFmtId="0" fontId="7" fillId="2" borderId="0" xfId="0" applyFont="1" applyFill="1" applyBorder="1" applyAlignment="1">
      <alignment horizontal="right"/>
    </xf>
    <xf numFmtId="2" fontId="7" fillId="2" borderId="0" xfId="0" applyNumberFormat="1" applyFont="1" applyFill="1" applyBorder="1" applyAlignment="1">
      <alignment horizontal="right"/>
    </xf>
    <xf numFmtId="9" fontId="7" fillId="2" borderId="0" xfId="0" applyNumberFormat="1" applyFont="1" applyFill="1" applyBorder="1" applyAlignment="1">
      <alignment horizontal="right"/>
    </xf>
    <xf numFmtId="9" fontId="7" fillId="2" borderId="0" xfId="0" applyNumberFormat="1" applyFont="1" applyFill="1" applyBorder="1"/>
    <xf numFmtId="0" fontId="11" fillId="2" borderId="0" xfId="0" applyFont="1" applyFill="1" applyBorder="1" applyAlignment="1">
      <alignment horizontal="left"/>
    </xf>
    <xf numFmtId="0" fontId="7" fillId="2" borderId="0" xfId="0" applyFont="1" applyFill="1" applyAlignment="1">
      <alignment horizontal="left"/>
    </xf>
    <xf numFmtId="0" fontId="7" fillId="10" borderId="13" xfId="0" applyFont="1" applyFill="1" applyBorder="1"/>
    <xf numFmtId="0" fontId="11" fillId="10" borderId="13" xfId="0" applyFont="1" applyFill="1" applyBorder="1"/>
    <xf numFmtId="0" fontId="7" fillId="10" borderId="5" xfId="0" applyFont="1" applyFill="1" applyBorder="1"/>
    <xf numFmtId="164" fontId="7" fillId="2" borderId="5" xfId="0" applyNumberFormat="1" applyFont="1" applyFill="1" applyBorder="1" applyAlignment="1">
      <alignment horizontal="left"/>
    </xf>
    <xf numFmtId="0" fontId="16" fillId="2" borderId="5" xfId="0" applyFont="1" applyFill="1" applyBorder="1" applyAlignment="1">
      <alignment horizontal="left"/>
    </xf>
    <xf numFmtId="0" fontId="8" fillId="9" borderId="5" xfId="0" applyFont="1" applyFill="1" applyBorder="1"/>
    <xf numFmtId="0" fontId="18" fillId="10" borderId="1" xfId="0" applyFont="1" applyFill="1" applyBorder="1"/>
    <xf numFmtId="1" fontId="6" fillId="9" borderId="5" xfId="0" applyNumberFormat="1" applyFont="1" applyFill="1" applyBorder="1"/>
    <xf numFmtId="1" fontId="6" fillId="9" borderId="8" xfId="0" applyNumberFormat="1" applyFont="1" applyFill="1" applyBorder="1"/>
    <xf numFmtId="2" fontId="0" fillId="9" borderId="0" xfId="0" applyNumberFormat="1" applyFill="1" applyAlignment="1">
      <alignment horizontal="left"/>
    </xf>
    <xf numFmtId="0" fontId="16" fillId="2" borderId="3" xfId="0" applyFont="1" applyFill="1" applyBorder="1" applyAlignment="1">
      <alignment horizontal="left"/>
    </xf>
    <xf numFmtId="1" fontId="15" fillId="2" borderId="1" xfId="0" applyNumberFormat="1" applyFont="1" applyFill="1" applyBorder="1" applyAlignment="1">
      <alignment horizontal="left"/>
    </xf>
    <xf numFmtId="1" fontId="6" fillId="2" borderId="2" xfId="0" applyNumberFormat="1" applyFont="1" applyFill="1" applyBorder="1" applyAlignment="1">
      <alignment horizontal="right"/>
    </xf>
    <xf numFmtId="0" fontId="2" fillId="2" borderId="0" xfId="0" applyFont="1" applyFill="1" applyBorder="1" applyAlignment="1">
      <alignment horizontal="left"/>
    </xf>
    <xf numFmtId="0" fontId="26" fillId="2" borderId="5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right"/>
    </xf>
    <xf numFmtId="0" fontId="2" fillId="10" borderId="4" xfId="0" applyFont="1" applyFill="1" applyBorder="1"/>
    <xf numFmtId="164" fontId="0" fillId="10" borderId="0" xfId="0" applyNumberFormat="1" applyFill="1" applyBorder="1"/>
    <xf numFmtId="0" fontId="8" fillId="2" borderId="0" xfId="0" applyFont="1" applyFill="1" applyAlignment="1">
      <alignment horizontal="left"/>
    </xf>
    <xf numFmtId="0" fontId="17" fillId="9" borderId="11" xfId="0" applyFont="1" applyFill="1" applyBorder="1" applyAlignment="1">
      <alignment horizontal="right"/>
    </xf>
    <xf numFmtId="0" fontId="17" fillId="9" borderId="11" xfId="0" applyFont="1" applyFill="1" applyBorder="1" applyAlignment="1"/>
    <xf numFmtId="0" fontId="0" fillId="2" borderId="6" xfId="0" applyFill="1" applyBorder="1" applyAlignment="1">
      <alignment horizontal="left"/>
    </xf>
    <xf numFmtId="0" fontId="0" fillId="2" borderId="7" xfId="0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19" fillId="9" borderId="11" xfId="0" applyFont="1" applyFill="1" applyBorder="1" applyAlignment="1">
      <alignment horizontal="right"/>
    </xf>
    <xf numFmtId="1" fontId="8" fillId="2" borderId="0" xfId="0" applyNumberFormat="1" applyFont="1" applyFill="1" applyBorder="1" applyAlignment="1">
      <alignment horizontal="left"/>
    </xf>
    <xf numFmtId="1" fontId="6" fillId="2" borderId="0" xfId="0" applyNumberFormat="1" applyFont="1" applyFill="1" applyAlignment="1">
      <alignment horizontal="left"/>
    </xf>
    <xf numFmtId="1" fontId="17" fillId="9" borderId="11" xfId="0" applyNumberFormat="1" applyFont="1" applyFill="1" applyBorder="1" applyAlignment="1">
      <alignment horizontal="right"/>
    </xf>
    <xf numFmtId="1" fontId="6" fillId="0" borderId="4" xfId="0" applyNumberFormat="1" applyFont="1" applyBorder="1" applyAlignment="1">
      <alignment horizontal="left"/>
    </xf>
    <xf numFmtId="1" fontId="6" fillId="0" borderId="6" xfId="0" applyNumberFormat="1" applyFont="1" applyBorder="1" applyAlignment="1">
      <alignment horizontal="left"/>
    </xf>
    <xf numFmtId="0" fontId="9" fillId="10" borderId="0" xfId="0" applyFont="1" applyFill="1" applyBorder="1"/>
    <xf numFmtId="0" fontId="8" fillId="10" borderId="0" xfId="0" applyFont="1" applyFill="1" applyBorder="1"/>
    <xf numFmtId="0" fontId="19" fillId="10" borderId="0" xfId="0" applyFont="1" applyFill="1" applyBorder="1"/>
    <xf numFmtId="2" fontId="6" fillId="10" borderId="0" xfId="0" applyNumberFormat="1" applyFont="1" applyFill="1" applyBorder="1" applyAlignment="1">
      <alignment horizontal="right"/>
    </xf>
  </cellXfs>
  <cellStyles count="1">
    <cellStyle name="Standaard" xfId="0" builtinId="0"/>
  </cellStyles>
  <dxfs count="92"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theme="2" tint="-0.49998474074526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8" tint="-0.24994659260841701"/>
        </patternFill>
      </fill>
    </dxf>
    <dxf>
      <fill>
        <patternFill>
          <bgColor theme="5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5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2" tint="-0.499984740745262"/>
        </patternFill>
      </fill>
    </dxf>
    <dxf>
      <fill>
        <patternFill>
          <bgColor theme="5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9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5"/>
        </patternFill>
      </fill>
    </dxf>
    <dxf>
      <fill>
        <patternFill>
          <bgColor theme="5"/>
        </patternFill>
      </fill>
    </dxf>
    <dxf>
      <fill>
        <patternFill>
          <bgColor rgb="FF00B050"/>
        </patternFill>
      </fill>
    </dxf>
    <dxf>
      <fill>
        <patternFill>
          <bgColor theme="6" tint="0.39994506668294322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8" tint="-0.24994659260841701"/>
        </patternFill>
      </fill>
    </dxf>
    <dxf>
      <fill>
        <patternFill>
          <bgColor theme="5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5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9" tint="-0.24994659260841701"/>
        </patternFill>
      </fill>
    </dxf>
    <dxf>
      <fill>
        <patternFill>
          <bgColor theme="5" tint="0.59996337778862885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6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6" tint="0.39994506668294322"/>
        </patternFill>
      </fill>
    </dxf>
    <dxf>
      <fill>
        <patternFill>
          <bgColor theme="6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6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5" tint="0.39994506668294322"/>
        </patternFill>
      </fill>
    </dxf>
    <dxf>
      <fill>
        <patternFill>
          <bgColor theme="6"/>
        </patternFill>
      </fill>
    </dxf>
    <dxf>
      <fill>
        <patternFill>
          <bgColor theme="6" tint="0.39994506668294322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rgb="FF00B050"/>
        </patternFill>
      </fill>
    </dxf>
    <dxf>
      <fill>
        <patternFill>
          <bgColor theme="2" tint="-0.499984740745262"/>
        </patternFill>
      </fill>
    </dxf>
    <dxf>
      <fill>
        <patternFill>
          <bgColor theme="8" tint="-0.24994659260841701"/>
        </patternFill>
      </fill>
    </dxf>
    <dxf>
      <fill>
        <patternFill>
          <bgColor theme="8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Roermond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Model'!$DP$57:$DP$421</c:f>
              <c:numCache>
                <c:formatCode>0</c:formatCode>
                <c:ptCount val="365"/>
                <c:pt idx="0">
                  <c:v>0</c:v>
                </c:pt>
                <c:pt idx="1">
                  <c:v>0.55092960000000013</c:v>
                </c:pt>
                <c:pt idx="2">
                  <c:v>0.87230520000000011</c:v>
                </c:pt>
                <c:pt idx="3">
                  <c:v>1.0329930000000001</c:v>
                </c:pt>
                <c:pt idx="4">
                  <c:v>1.1760228000000004</c:v>
                </c:pt>
                <c:pt idx="5">
                  <c:v>1.3349448000000002</c:v>
                </c:pt>
                <c:pt idx="6">
                  <c:v>1.6051122000000002</c:v>
                </c:pt>
                <c:pt idx="7">
                  <c:v>1.7163576</c:v>
                </c:pt>
                <c:pt idx="8">
                  <c:v>1.9229562000000002</c:v>
                </c:pt>
                <c:pt idx="9">
                  <c:v>2.0659860000000001</c:v>
                </c:pt>
                <c:pt idx="10">
                  <c:v>2.1772314000000006</c:v>
                </c:pt>
                <c:pt idx="11">
                  <c:v>2.2884768000000002</c:v>
                </c:pt>
                <c:pt idx="12">
                  <c:v>2.383830000000001</c:v>
                </c:pt>
                <c:pt idx="13">
                  <c:v>2.5109676000000007</c:v>
                </c:pt>
                <c:pt idx="14">
                  <c:v>2.6381052000000005</c:v>
                </c:pt>
                <c:pt idx="15">
                  <c:v>2.7016740000000006</c:v>
                </c:pt>
                <c:pt idx="16">
                  <c:v>2.7493506000000001</c:v>
                </c:pt>
                <c:pt idx="17">
                  <c:v>2.8447038000000004</c:v>
                </c:pt>
                <c:pt idx="18">
                  <c:v>2.9400570000000004</c:v>
                </c:pt>
                <c:pt idx="19">
                  <c:v>3.0354102000000007</c:v>
                </c:pt>
                <c:pt idx="20">
                  <c:v>3.1148712000000001</c:v>
                </c:pt>
                <c:pt idx="21">
                  <c:v>3.2102244000000004</c:v>
                </c:pt>
                <c:pt idx="22">
                  <c:v>3.3055776000000003</c:v>
                </c:pt>
                <c:pt idx="23">
                  <c:v>3.4327152000000001</c:v>
                </c:pt>
                <c:pt idx="24">
                  <c:v>3.5439606000000006</c:v>
                </c:pt>
                <c:pt idx="25">
                  <c:v>3.6234216000000004</c:v>
                </c:pt>
                <c:pt idx="26">
                  <c:v>3.7028826000000006</c:v>
                </c:pt>
                <c:pt idx="27">
                  <c:v>3.8141280000000011</c:v>
                </c:pt>
                <c:pt idx="28">
                  <c:v>3.8776968000000003</c:v>
                </c:pt>
                <c:pt idx="29">
                  <c:v>3.9730500000000011</c:v>
                </c:pt>
                <c:pt idx="30">
                  <c:v>4.0366188000000003</c:v>
                </c:pt>
                <c:pt idx="31">
                  <c:v>4.1160798000000005</c:v>
                </c:pt>
                <c:pt idx="32">
                  <c:v>4.2114330000000022</c:v>
                </c:pt>
                <c:pt idx="33">
                  <c:v>4.3067862000000003</c:v>
                </c:pt>
                <c:pt idx="34">
                  <c:v>4.449816000000002</c:v>
                </c:pt>
                <c:pt idx="35">
                  <c:v>4.5292770000000022</c:v>
                </c:pt>
                <c:pt idx="36">
                  <c:v>4.6087379999999998</c:v>
                </c:pt>
                <c:pt idx="37">
                  <c:v>4.6405224</c:v>
                </c:pt>
                <c:pt idx="38">
                  <c:v>4.7040912000000015</c:v>
                </c:pt>
                <c:pt idx="39">
                  <c:v>4.8153366000000002</c:v>
                </c:pt>
                <c:pt idx="40">
                  <c:v>4.9265819999999998</c:v>
                </c:pt>
                <c:pt idx="41">
                  <c:v>5.0378274000000003</c:v>
                </c:pt>
                <c:pt idx="42">
                  <c:v>5.1331806000000002</c:v>
                </c:pt>
                <c:pt idx="43">
                  <c:v>5.276210400000001</c:v>
                </c:pt>
                <c:pt idx="44">
                  <c:v>5.3556714000000012</c:v>
                </c:pt>
                <c:pt idx="45">
                  <c:v>5.4828090000000005</c:v>
                </c:pt>
                <c:pt idx="46">
                  <c:v>5.5622700000000007</c:v>
                </c:pt>
                <c:pt idx="47">
                  <c:v>5.6735154000000021</c:v>
                </c:pt>
                <c:pt idx="48">
                  <c:v>5.7370842000000009</c:v>
                </c:pt>
                <c:pt idx="49">
                  <c:v>5.8006530000000005</c:v>
                </c:pt>
                <c:pt idx="50">
                  <c:v>5.8801140000000007</c:v>
                </c:pt>
                <c:pt idx="51">
                  <c:v>5.959575000000001</c:v>
                </c:pt>
                <c:pt idx="52">
                  <c:v>6.0867125999999994</c:v>
                </c:pt>
                <c:pt idx="53">
                  <c:v>6.1661736000000005</c:v>
                </c:pt>
                <c:pt idx="54">
                  <c:v>6.2456346000000016</c:v>
                </c:pt>
                <c:pt idx="55">
                  <c:v>6.3409878000000015</c:v>
                </c:pt>
                <c:pt idx="56">
                  <c:v>6.4204488000000008</c:v>
                </c:pt>
                <c:pt idx="57">
                  <c:v>6.5793708000000004</c:v>
                </c:pt>
                <c:pt idx="58">
                  <c:v>6.6429396000000018</c:v>
                </c:pt>
                <c:pt idx="59">
                  <c:v>6.7382928000000009</c:v>
                </c:pt>
                <c:pt idx="60">
                  <c:v>6.8495382000000014</c:v>
                </c:pt>
                <c:pt idx="61">
                  <c:v>6.9925680000000003</c:v>
                </c:pt>
                <c:pt idx="62">
                  <c:v>7.0879212000000011</c:v>
                </c:pt>
                <c:pt idx="63">
                  <c:v>7.1991666000000007</c:v>
                </c:pt>
                <c:pt idx="64">
                  <c:v>7.2627354000000004</c:v>
                </c:pt>
                <c:pt idx="65">
                  <c:v>7.3580886000000003</c:v>
                </c:pt>
                <c:pt idx="66">
                  <c:v>7.4375496000000014</c:v>
                </c:pt>
                <c:pt idx="67">
                  <c:v>7.5646872000000034</c:v>
                </c:pt>
                <c:pt idx="68">
                  <c:v>7.6918248000000009</c:v>
                </c:pt>
                <c:pt idx="69">
                  <c:v>7.7871779999999999</c:v>
                </c:pt>
                <c:pt idx="70">
                  <c:v>7.8507467999999987</c:v>
                </c:pt>
                <c:pt idx="71">
                  <c:v>7.9461000000000022</c:v>
                </c:pt>
                <c:pt idx="72">
                  <c:v>8.0255610000000015</c:v>
                </c:pt>
                <c:pt idx="73">
                  <c:v>8.0891298000000003</c:v>
                </c:pt>
                <c:pt idx="74">
                  <c:v>8.232159600000001</c:v>
                </c:pt>
                <c:pt idx="75">
                  <c:v>8.3116206000000012</c:v>
                </c:pt>
                <c:pt idx="76">
                  <c:v>8.4069738000000012</c:v>
                </c:pt>
                <c:pt idx="77">
                  <c:v>8.5023269999999993</c:v>
                </c:pt>
                <c:pt idx="78">
                  <c:v>8.5976802000000028</c:v>
                </c:pt>
                <c:pt idx="79">
                  <c:v>8.74071</c:v>
                </c:pt>
                <c:pt idx="80">
                  <c:v>8.8360632000000017</c:v>
                </c:pt>
                <c:pt idx="81">
                  <c:v>8.9155242000000019</c:v>
                </c:pt>
                <c:pt idx="82">
                  <c:v>8.9790930000000007</c:v>
                </c:pt>
                <c:pt idx="83">
                  <c:v>9.0903384000000003</c:v>
                </c:pt>
                <c:pt idx="84">
                  <c:v>9.1697994000000023</c:v>
                </c:pt>
                <c:pt idx="85">
                  <c:v>9.2810448000000001</c:v>
                </c:pt>
                <c:pt idx="86">
                  <c:v>9.3763980000000036</c:v>
                </c:pt>
                <c:pt idx="87">
                  <c:v>9.4876433999999996</c:v>
                </c:pt>
                <c:pt idx="88">
                  <c:v>9.598888800000001</c:v>
                </c:pt>
                <c:pt idx="89">
                  <c:v>9.7260264000000003</c:v>
                </c:pt>
                <c:pt idx="90">
                  <c:v>9.8054874000000005</c:v>
                </c:pt>
                <c:pt idx="91">
                  <c:v>9.9008406000000022</c:v>
                </c:pt>
                <c:pt idx="92">
                  <c:v>10.059762600000001</c:v>
                </c:pt>
                <c:pt idx="93">
                  <c:v>10.171008</c:v>
                </c:pt>
                <c:pt idx="94">
                  <c:v>10.282253400000002</c:v>
                </c:pt>
                <c:pt idx="95">
                  <c:v>10.425283200000001</c:v>
                </c:pt>
                <c:pt idx="96">
                  <c:v>10.520636400000003</c:v>
                </c:pt>
                <c:pt idx="97">
                  <c:v>10.647774000000002</c:v>
                </c:pt>
                <c:pt idx="98">
                  <c:v>10.743127200000004</c:v>
                </c:pt>
                <c:pt idx="99">
                  <c:v>10.760343750000002</c:v>
                </c:pt>
                <c:pt idx="100">
                  <c:v>10.760343750000002</c:v>
                </c:pt>
                <c:pt idx="101">
                  <c:v>10.760343750000002</c:v>
                </c:pt>
                <c:pt idx="102">
                  <c:v>10.760343750000002</c:v>
                </c:pt>
                <c:pt idx="103">
                  <c:v>10.760343750000002</c:v>
                </c:pt>
                <c:pt idx="104">
                  <c:v>10.760343750000002</c:v>
                </c:pt>
                <c:pt idx="105">
                  <c:v>10.760343750000002</c:v>
                </c:pt>
                <c:pt idx="106">
                  <c:v>10.760343750000002</c:v>
                </c:pt>
                <c:pt idx="107">
                  <c:v>10.760343750000002</c:v>
                </c:pt>
                <c:pt idx="108">
                  <c:v>10.760343750000002</c:v>
                </c:pt>
                <c:pt idx="109">
                  <c:v>10.760343750000002</c:v>
                </c:pt>
                <c:pt idx="110">
                  <c:v>10.760343750000002</c:v>
                </c:pt>
                <c:pt idx="111">
                  <c:v>10.760343750000002</c:v>
                </c:pt>
                <c:pt idx="112">
                  <c:v>10.760343750000002</c:v>
                </c:pt>
                <c:pt idx="113">
                  <c:v>10.760343750000002</c:v>
                </c:pt>
                <c:pt idx="114">
                  <c:v>10.760343750000002</c:v>
                </c:pt>
                <c:pt idx="115">
                  <c:v>10.760343750000002</c:v>
                </c:pt>
                <c:pt idx="116">
                  <c:v>10.760343750000002</c:v>
                </c:pt>
                <c:pt idx="117">
                  <c:v>10.760343750000002</c:v>
                </c:pt>
                <c:pt idx="118">
                  <c:v>10.760343750000002</c:v>
                </c:pt>
                <c:pt idx="119">
                  <c:v>10.760343750000002</c:v>
                </c:pt>
                <c:pt idx="120">
                  <c:v>10.760343750000002</c:v>
                </c:pt>
                <c:pt idx="121">
                  <c:v>10.760343750000002</c:v>
                </c:pt>
                <c:pt idx="122">
                  <c:v>10.760343750000002</c:v>
                </c:pt>
                <c:pt idx="123">
                  <c:v>10.760343750000002</c:v>
                </c:pt>
                <c:pt idx="124">
                  <c:v>10.760343750000002</c:v>
                </c:pt>
                <c:pt idx="125">
                  <c:v>10.760343750000002</c:v>
                </c:pt>
                <c:pt idx="126">
                  <c:v>10.760343750000002</c:v>
                </c:pt>
                <c:pt idx="127">
                  <c:v>10.760343750000002</c:v>
                </c:pt>
                <c:pt idx="128">
                  <c:v>10.760343750000002</c:v>
                </c:pt>
                <c:pt idx="129">
                  <c:v>10.760343750000002</c:v>
                </c:pt>
                <c:pt idx="130">
                  <c:v>10.760343750000002</c:v>
                </c:pt>
                <c:pt idx="131">
                  <c:v>10.760343750000002</c:v>
                </c:pt>
                <c:pt idx="132">
                  <c:v>10.760343750000002</c:v>
                </c:pt>
                <c:pt idx="133">
                  <c:v>10.760343750000002</c:v>
                </c:pt>
                <c:pt idx="134">
                  <c:v>10.760343750000002</c:v>
                </c:pt>
                <c:pt idx="135">
                  <c:v>10.760343750000002</c:v>
                </c:pt>
                <c:pt idx="136">
                  <c:v>10.760343750000002</c:v>
                </c:pt>
                <c:pt idx="137">
                  <c:v>10.760343750000002</c:v>
                </c:pt>
                <c:pt idx="138">
                  <c:v>10.760343750000002</c:v>
                </c:pt>
                <c:pt idx="139">
                  <c:v>10.760343750000002</c:v>
                </c:pt>
                <c:pt idx="140">
                  <c:v>10.760343750000002</c:v>
                </c:pt>
                <c:pt idx="141">
                  <c:v>10.760343750000002</c:v>
                </c:pt>
                <c:pt idx="142">
                  <c:v>10.760343750000002</c:v>
                </c:pt>
                <c:pt idx="143">
                  <c:v>10.760343750000002</c:v>
                </c:pt>
                <c:pt idx="144">
                  <c:v>10.760343750000002</c:v>
                </c:pt>
                <c:pt idx="145">
                  <c:v>10.760343750000002</c:v>
                </c:pt>
                <c:pt idx="146">
                  <c:v>10.760343750000002</c:v>
                </c:pt>
                <c:pt idx="147">
                  <c:v>10.760343750000002</c:v>
                </c:pt>
                <c:pt idx="148">
                  <c:v>10.760343750000002</c:v>
                </c:pt>
                <c:pt idx="149">
                  <c:v>10.760343750000002</c:v>
                </c:pt>
                <c:pt idx="150">
                  <c:v>10.760343750000002</c:v>
                </c:pt>
                <c:pt idx="151">
                  <c:v>10.361812499999999</c:v>
                </c:pt>
                <c:pt idx="152">
                  <c:v>10.361812499999999</c:v>
                </c:pt>
                <c:pt idx="153">
                  <c:v>10.361812499999999</c:v>
                </c:pt>
                <c:pt idx="154">
                  <c:v>10.361812499999999</c:v>
                </c:pt>
                <c:pt idx="155">
                  <c:v>10.361812499999999</c:v>
                </c:pt>
                <c:pt idx="156">
                  <c:v>10.361812499999999</c:v>
                </c:pt>
                <c:pt idx="157">
                  <c:v>10.361812499999999</c:v>
                </c:pt>
                <c:pt idx="158">
                  <c:v>10.361812499999999</c:v>
                </c:pt>
                <c:pt idx="159">
                  <c:v>10.361812499999999</c:v>
                </c:pt>
                <c:pt idx="160">
                  <c:v>10.361812499999999</c:v>
                </c:pt>
                <c:pt idx="161">
                  <c:v>10.361812499999999</c:v>
                </c:pt>
                <c:pt idx="162">
                  <c:v>10.361812499999999</c:v>
                </c:pt>
                <c:pt idx="163">
                  <c:v>10.361812499999999</c:v>
                </c:pt>
                <c:pt idx="164">
                  <c:v>10.361812499999999</c:v>
                </c:pt>
                <c:pt idx="165">
                  <c:v>10.361812499999999</c:v>
                </c:pt>
                <c:pt idx="166">
                  <c:v>10.361812499999999</c:v>
                </c:pt>
                <c:pt idx="167">
                  <c:v>10.361812499999999</c:v>
                </c:pt>
                <c:pt idx="168">
                  <c:v>10.361812499999999</c:v>
                </c:pt>
                <c:pt idx="169">
                  <c:v>10.361812499999999</c:v>
                </c:pt>
                <c:pt idx="170">
                  <c:v>10.361812499999999</c:v>
                </c:pt>
                <c:pt idx="171">
                  <c:v>10.361812499999999</c:v>
                </c:pt>
                <c:pt idx="172">
                  <c:v>10.361812499999999</c:v>
                </c:pt>
                <c:pt idx="173">
                  <c:v>10.361812499999999</c:v>
                </c:pt>
                <c:pt idx="174">
                  <c:v>10.361812499999999</c:v>
                </c:pt>
                <c:pt idx="175">
                  <c:v>10.361812499999999</c:v>
                </c:pt>
                <c:pt idx="176">
                  <c:v>10.361812499999999</c:v>
                </c:pt>
                <c:pt idx="177">
                  <c:v>10.361812499999999</c:v>
                </c:pt>
                <c:pt idx="178">
                  <c:v>10.361812499999999</c:v>
                </c:pt>
                <c:pt idx="179">
                  <c:v>10.361812499999999</c:v>
                </c:pt>
                <c:pt idx="180">
                  <c:v>10.361812499999999</c:v>
                </c:pt>
                <c:pt idx="181">
                  <c:v>10.361812499999999</c:v>
                </c:pt>
                <c:pt idx="182">
                  <c:v>10.361812499999999</c:v>
                </c:pt>
                <c:pt idx="183">
                  <c:v>10.361812499999999</c:v>
                </c:pt>
                <c:pt idx="184">
                  <c:v>10.361812499999999</c:v>
                </c:pt>
                <c:pt idx="185">
                  <c:v>10.361812499999999</c:v>
                </c:pt>
                <c:pt idx="186">
                  <c:v>10.361812499999999</c:v>
                </c:pt>
                <c:pt idx="187">
                  <c:v>10.361812499999999</c:v>
                </c:pt>
                <c:pt idx="188">
                  <c:v>10.361812499999999</c:v>
                </c:pt>
                <c:pt idx="189">
                  <c:v>10.361812499999999</c:v>
                </c:pt>
                <c:pt idx="190">
                  <c:v>10.361812499999999</c:v>
                </c:pt>
                <c:pt idx="191">
                  <c:v>10.361812499999999</c:v>
                </c:pt>
                <c:pt idx="192">
                  <c:v>10.361812499999999</c:v>
                </c:pt>
                <c:pt idx="193">
                  <c:v>10.361812499999999</c:v>
                </c:pt>
                <c:pt idx="194">
                  <c:v>10.361812499999999</c:v>
                </c:pt>
                <c:pt idx="195">
                  <c:v>10.361812499999999</c:v>
                </c:pt>
                <c:pt idx="196">
                  <c:v>10.361812499999999</c:v>
                </c:pt>
                <c:pt idx="197">
                  <c:v>10.361812499999999</c:v>
                </c:pt>
                <c:pt idx="198">
                  <c:v>10.361812499999999</c:v>
                </c:pt>
                <c:pt idx="199">
                  <c:v>10.361812499999999</c:v>
                </c:pt>
                <c:pt idx="200">
                  <c:v>10.361812499999999</c:v>
                </c:pt>
                <c:pt idx="201">
                  <c:v>10.361812499999999</c:v>
                </c:pt>
                <c:pt idx="202">
                  <c:v>10.361812499999999</c:v>
                </c:pt>
                <c:pt idx="203">
                  <c:v>10.361812499999999</c:v>
                </c:pt>
                <c:pt idx="204">
                  <c:v>10.361812499999999</c:v>
                </c:pt>
                <c:pt idx="205">
                  <c:v>10.361812499999999</c:v>
                </c:pt>
                <c:pt idx="206">
                  <c:v>10.361812499999999</c:v>
                </c:pt>
                <c:pt idx="207">
                  <c:v>10.361812499999999</c:v>
                </c:pt>
                <c:pt idx="208">
                  <c:v>10.361812499999999</c:v>
                </c:pt>
                <c:pt idx="209">
                  <c:v>10.361812499999999</c:v>
                </c:pt>
                <c:pt idx="210">
                  <c:v>10.361812499999999</c:v>
                </c:pt>
                <c:pt idx="211">
                  <c:v>10.361812499999999</c:v>
                </c:pt>
                <c:pt idx="212">
                  <c:v>10.361812499999999</c:v>
                </c:pt>
                <c:pt idx="213">
                  <c:v>10.361812499999999</c:v>
                </c:pt>
                <c:pt idx="214">
                  <c:v>10.361812499999999</c:v>
                </c:pt>
                <c:pt idx="215">
                  <c:v>10.361812499999999</c:v>
                </c:pt>
                <c:pt idx="216">
                  <c:v>10.361812499999999</c:v>
                </c:pt>
                <c:pt idx="217">
                  <c:v>10.361812499999999</c:v>
                </c:pt>
                <c:pt idx="218">
                  <c:v>10.361812499999999</c:v>
                </c:pt>
                <c:pt idx="219">
                  <c:v>10.361812499999999</c:v>
                </c:pt>
                <c:pt idx="220">
                  <c:v>10.361812499999999</c:v>
                </c:pt>
                <c:pt idx="221">
                  <c:v>10.361812499999999</c:v>
                </c:pt>
                <c:pt idx="222">
                  <c:v>10.361812499999999</c:v>
                </c:pt>
                <c:pt idx="223">
                  <c:v>10.361812499999999</c:v>
                </c:pt>
                <c:pt idx="224">
                  <c:v>10.361812499999999</c:v>
                </c:pt>
                <c:pt idx="225">
                  <c:v>10.361812499999999</c:v>
                </c:pt>
                <c:pt idx="226">
                  <c:v>10.361812499999999</c:v>
                </c:pt>
                <c:pt idx="227">
                  <c:v>10.361812499999999</c:v>
                </c:pt>
                <c:pt idx="228">
                  <c:v>10.37193988235294</c:v>
                </c:pt>
                <c:pt idx="229">
                  <c:v>10.452958941176471</c:v>
                </c:pt>
                <c:pt idx="230">
                  <c:v>10.515973764705885</c:v>
                </c:pt>
                <c:pt idx="231">
                  <c:v>10.587990705882351</c:v>
                </c:pt>
                <c:pt idx="232">
                  <c:v>10.69151505882353</c:v>
                </c:pt>
                <c:pt idx="233">
                  <c:v>10.759030941176471</c:v>
                </c:pt>
                <c:pt idx="234">
                  <c:v>10.853553176470589</c:v>
                </c:pt>
                <c:pt idx="235">
                  <c:v>10.993086</c:v>
                </c:pt>
                <c:pt idx="236">
                  <c:v>11.056100823529412</c:v>
                </c:pt>
                <c:pt idx="237">
                  <c:v>11.146122000000004</c:v>
                </c:pt>
                <c:pt idx="238">
                  <c:v>11.222640000000002</c:v>
                </c:pt>
                <c:pt idx="239">
                  <c:v>11.321663294117648</c:v>
                </c:pt>
                <c:pt idx="240">
                  <c:v>11.443191882352941</c:v>
                </c:pt>
                <c:pt idx="241">
                  <c:v>11.546716235294118</c:v>
                </c:pt>
                <c:pt idx="242">
                  <c:v>11.663743764705883</c:v>
                </c:pt>
                <c:pt idx="243">
                  <c:v>11.758266000000001</c:v>
                </c:pt>
                <c:pt idx="244">
                  <c:v>11.866291411764708</c:v>
                </c:pt>
                <c:pt idx="245">
                  <c:v>11.960813647058824</c:v>
                </c:pt>
                <c:pt idx="246">
                  <c:v>12.082342235294119</c:v>
                </c:pt>
                <c:pt idx="247">
                  <c:v>12.172363411764705</c:v>
                </c:pt>
                <c:pt idx="248">
                  <c:v>12.239879294117648</c:v>
                </c:pt>
                <c:pt idx="249">
                  <c:v>12.204593833846154</c:v>
                </c:pt>
                <c:pt idx="250">
                  <c:v>11.532947988184604</c:v>
                </c:pt>
                <c:pt idx="251">
                  <c:v>10.542170104615387</c:v>
                </c:pt>
                <c:pt idx="252">
                  <c:v>8.9426856450461578</c:v>
                </c:pt>
                <c:pt idx="253">
                  <c:v>8.2160330466461478</c:v>
                </c:pt>
                <c:pt idx="254">
                  <c:v>7.131133495384617</c:v>
                </c:pt>
                <c:pt idx="255">
                  <c:v>6.2554010134153915</c:v>
                </c:pt>
                <c:pt idx="256">
                  <c:v>5.3292930646153858</c:v>
                </c:pt>
                <c:pt idx="257">
                  <c:v>4.7364703576615454</c:v>
                </c:pt>
                <c:pt idx="258">
                  <c:v>3.6813115871999926</c:v>
                </c:pt>
                <c:pt idx="259">
                  <c:v>2.8873644413538546</c:v>
                </c:pt>
                <c:pt idx="260">
                  <c:v>2.1452930584615388</c:v>
                </c:pt>
                <c:pt idx="261">
                  <c:v>1.3595573353846153</c:v>
                </c:pt>
                <c:pt idx="262">
                  <c:v>0.86809191064614877</c:v>
                </c:pt>
                <c:pt idx="263">
                  <c:v>2.3792381398379801E-15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32C9-4F03-AE80-BE1888E78AE0}"/>
            </c:ext>
          </c:extLst>
        </c:ser>
        <c:ser>
          <c:idx val="11"/>
          <c:order val="11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Model'!$DS$57:$DS$421</c:f>
              <c:numCache>
                <c:formatCode>0</c:formatCode>
                <c:ptCount val="365"/>
                <c:pt idx="0">
                  <c:v>18.420999999999999</c:v>
                </c:pt>
                <c:pt idx="1">
                  <c:v>17.441569600000001</c:v>
                </c:pt>
                <c:pt idx="2">
                  <c:v>16.8702352</c:v>
                </c:pt>
                <c:pt idx="3">
                  <c:v>17.293068000000002</c:v>
                </c:pt>
                <c:pt idx="4">
                  <c:v>17.0387928</c:v>
                </c:pt>
                <c:pt idx="5">
                  <c:v>16.7562648</c:v>
                </c:pt>
                <c:pt idx="6">
                  <c:v>16.2759672</c:v>
                </c:pt>
                <c:pt idx="7">
                  <c:v>16.078197600000003</c:v>
                </c:pt>
                <c:pt idx="8">
                  <c:v>15.710911200000004</c:v>
                </c:pt>
                <c:pt idx="9">
                  <c:v>15.456636</c:v>
                </c:pt>
                <c:pt idx="10">
                  <c:v>15.258866400000004</c:v>
                </c:pt>
                <c:pt idx="11">
                  <c:v>15.061096800000001</c:v>
                </c:pt>
                <c:pt idx="12">
                  <c:v>14.891580000000001</c:v>
                </c:pt>
                <c:pt idx="13">
                  <c:v>14.6655576</c:v>
                </c:pt>
                <c:pt idx="14">
                  <c:v>14.439535200000003</c:v>
                </c:pt>
                <c:pt idx="15">
                  <c:v>14.326524000000003</c:v>
                </c:pt>
                <c:pt idx="16">
                  <c:v>14.241765600000001</c:v>
                </c:pt>
                <c:pt idx="17">
                  <c:v>14.072248800000001</c:v>
                </c:pt>
                <c:pt idx="18">
                  <c:v>13.902732000000002</c:v>
                </c:pt>
                <c:pt idx="19">
                  <c:v>13.7332152</c:v>
                </c:pt>
                <c:pt idx="20">
                  <c:v>13.591951200000004</c:v>
                </c:pt>
                <c:pt idx="21">
                  <c:v>13.4224344</c:v>
                </c:pt>
                <c:pt idx="22">
                  <c:v>13.2529176</c:v>
                </c:pt>
                <c:pt idx="23">
                  <c:v>13.0268952</c:v>
                </c:pt>
                <c:pt idx="24">
                  <c:v>12.829125600000001</c:v>
                </c:pt>
                <c:pt idx="25">
                  <c:v>12.687861600000002</c:v>
                </c:pt>
                <c:pt idx="26">
                  <c:v>12.5465976</c:v>
                </c:pt>
                <c:pt idx="27">
                  <c:v>12.348828000000001</c:v>
                </c:pt>
                <c:pt idx="28">
                  <c:v>12.2358168</c:v>
                </c:pt>
                <c:pt idx="29">
                  <c:v>12.066300000000004</c:v>
                </c:pt>
                <c:pt idx="30">
                  <c:v>11.953288800000001</c:v>
                </c:pt>
                <c:pt idx="31">
                  <c:v>11.812024800000001</c:v>
                </c:pt>
                <c:pt idx="32">
                  <c:v>11.642508000000001</c:v>
                </c:pt>
                <c:pt idx="33">
                  <c:v>11.472991200000003</c:v>
                </c:pt>
                <c:pt idx="34">
                  <c:v>11.218716000000002</c:v>
                </c:pt>
                <c:pt idx="35">
                  <c:v>11.077452000000003</c:v>
                </c:pt>
                <c:pt idx="36">
                  <c:v>10.936188000000001</c:v>
                </c:pt>
                <c:pt idx="37">
                  <c:v>10.8796824</c:v>
                </c:pt>
                <c:pt idx="38">
                  <c:v>10.766671200000003</c:v>
                </c:pt>
                <c:pt idx="39">
                  <c:v>10.5689016</c:v>
                </c:pt>
                <c:pt idx="40">
                  <c:v>10.371132000000001</c:v>
                </c:pt>
                <c:pt idx="41">
                  <c:v>10.173362400000002</c:v>
                </c:pt>
                <c:pt idx="42">
                  <c:v>10.003845600000002</c:v>
                </c:pt>
                <c:pt idx="43">
                  <c:v>9.7495703999999979</c:v>
                </c:pt>
                <c:pt idx="44">
                  <c:v>9.6083064</c:v>
                </c:pt>
                <c:pt idx="45">
                  <c:v>9.3822840000000021</c:v>
                </c:pt>
                <c:pt idx="46">
                  <c:v>9.2410200000000025</c:v>
                </c:pt>
                <c:pt idx="47">
                  <c:v>9.0432503999999998</c:v>
                </c:pt>
                <c:pt idx="48">
                  <c:v>8.9302392000000026</c:v>
                </c:pt>
                <c:pt idx="49">
                  <c:v>8.8172280000000018</c:v>
                </c:pt>
                <c:pt idx="50">
                  <c:v>8.6759640000000022</c:v>
                </c:pt>
                <c:pt idx="51">
                  <c:v>8.5347000000000008</c:v>
                </c:pt>
                <c:pt idx="52">
                  <c:v>8.3086776000000047</c:v>
                </c:pt>
                <c:pt idx="53">
                  <c:v>8.1674136000000015</c:v>
                </c:pt>
                <c:pt idx="54">
                  <c:v>8.0261496000000019</c:v>
                </c:pt>
                <c:pt idx="55">
                  <c:v>7.8566328000000007</c:v>
                </c:pt>
                <c:pt idx="56">
                  <c:v>7.7153688000000002</c:v>
                </c:pt>
                <c:pt idx="57">
                  <c:v>7.4328408000000019</c:v>
                </c:pt>
                <c:pt idx="58">
                  <c:v>7.3198296000000012</c:v>
                </c:pt>
                <c:pt idx="59">
                  <c:v>7.1503128000000009</c:v>
                </c:pt>
                <c:pt idx="60">
                  <c:v>6.9525432000000009</c:v>
                </c:pt>
                <c:pt idx="61">
                  <c:v>6.6982680000000006</c:v>
                </c:pt>
                <c:pt idx="62">
                  <c:v>6.5287512000000012</c:v>
                </c:pt>
                <c:pt idx="63">
                  <c:v>6.3309816000000021</c:v>
                </c:pt>
                <c:pt idx="64">
                  <c:v>6.2179704000000013</c:v>
                </c:pt>
                <c:pt idx="65">
                  <c:v>6.0484536000000011</c:v>
                </c:pt>
                <c:pt idx="66">
                  <c:v>5.9071896000000015</c:v>
                </c:pt>
                <c:pt idx="67">
                  <c:v>5.6811672000000009</c:v>
                </c:pt>
                <c:pt idx="68">
                  <c:v>5.4551448000000002</c:v>
                </c:pt>
                <c:pt idx="69">
                  <c:v>5.2856280000000009</c:v>
                </c:pt>
                <c:pt idx="70">
                  <c:v>5.172616800000001</c:v>
                </c:pt>
                <c:pt idx="71">
                  <c:v>5.0031000000000008</c:v>
                </c:pt>
                <c:pt idx="72">
                  <c:v>4.8618360000000003</c:v>
                </c:pt>
                <c:pt idx="73">
                  <c:v>4.7488248000000013</c:v>
                </c:pt>
                <c:pt idx="74">
                  <c:v>4.4945496000000009</c:v>
                </c:pt>
                <c:pt idx="75">
                  <c:v>4.3532856000000004</c:v>
                </c:pt>
                <c:pt idx="76">
                  <c:v>4.1837688000000011</c:v>
                </c:pt>
                <c:pt idx="77">
                  <c:v>4.0142520000000008</c:v>
                </c:pt>
                <c:pt idx="78">
                  <c:v>3.8447352000000006</c:v>
                </c:pt>
                <c:pt idx="79">
                  <c:v>3.5904600000000011</c:v>
                </c:pt>
                <c:pt idx="80">
                  <c:v>3.4209432</c:v>
                </c:pt>
                <c:pt idx="81">
                  <c:v>3.2796791999999999</c:v>
                </c:pt>
                <c:pt idx="82">
                  <c:v>3.1666680000000009</c:v>
                </c:pt>
                <c:pt idx="83">
                  <c:v>2.9688984</c:v>
                </c:pt>
                <c:pt idx="84">
                  <c:v>2.8276344000000004</c:v>
                </c:pt>
                <c:pt idx="85">
                  <c:v>2.6298648000000004</c:v>
                </c:pt>
                <c:pt idx="86">
                  <c:v>2.4603480000000002</c:v>
                </c:pt>
                <c:pt idx="87">
                  <c:v>2.2625784000000002</c:v>
                </c:pt>
                <c:pt idx="88">
                  <c:v>2.0648088000000002</c:v>
                </c:pt>
                <c:pt idx="89">
                  <c:v>1.8387864000000003</c:v>
                </c:pt>
                <c:pt idx="90">
                  <c:v>1.6975224</c:v>
                </c:pt>
                <c:pt idx="91">
                  <c:v>1.5280056000000002</c:v>
                </c:pt>
                <c:pt idx="92">
                  <c:v>1.2454776000000001</c:v>
                </c:pt>
                <c:pt idx="93">
                  <c:v>1.0477080000000003</c:v>
                </c:pt>
                <c:pt idx="94">
                  <c:v>0.84993840000000009</c:v>
                </c:pt>
                <c:pt idx="95">
                  <c:v>0.59566320000000239</c:v>
                </c:pt>
                <c:pt idx="96">
                  <c:v>0.42614640000000009</c:v>
                </c:pt>
                <c:pt idx="97">
                  <c:v>0.20012400000000002</c:v>
                </c:pt>
                <c:pt idx="98">
                  <c:v>3.0607200000000005E-2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32C9-4F03-AE80-BE1888E78AE0}"/>
            </c:ext>
          </c:extLst>
        </c:ser>
        <c:ser>
          <c:idx val="21"/>
          <c:order val="21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Model'!$ED$57:$ED$421</c:f>
              <c:numCache>
                <c:formatCode>0</c:formatCode>
                <c:ptCount val="365"/>
                <c:pt idx="0">
                  <c:v>10.361812499999999</c:v>
                </c:pt>
                <c:pt idx="1">
                  <c:v>9.8108829000000011</c:v>
                </c:pt>
                <c:pt idx="2">
                  <c:v>9.4895072999999996</c:v>
                </c:pt>
                <c:pt idx="3">
                  <c:v>9.7273507500000012</c:v>
                </c:pt>
                <c:pt idx="4">
                  <c:v>9.5843209500000004</c:v>
                </c:pt>
                <c:pt idx="5">
                  <c:v>9.4253989499999999</c:v>
                </c:pt>
                <c:pt idx="6">
                  <c:v>9.1552315499999999</c:v>
                </c:pt>
                <c:pt idx="7">
                  <c:v>9.0439861500000003</c:v>
                </c:pt>
                <c:pt idx="8">
                  <c:v>8.8373875500000025</c:v>
                </c:pt>
                <c:pt idx="9">
                  <c:v>8.6943577500000018</c:v>
                </c:pt>
                <c:pt idx="10">
                  <c:v>8.5831123500000004</c:v>
                </c:pt>
                <c:pt idx="11">
                  <c:v>8.4718669500000008</c:v>
                </c:pt>
                <c:pt idx="12">
                  <c:v>8.3765137500000026</c:v>
                </c:pt>
                <c:pt idx="13">
                  <c:v>8.2493761499999998</c:v>
                </c:pt>
                <c:pt idx="14">
                  <c:v>8.1222385500000023</c:v>
                </c:pt>
                <c:pt idx="15">
                  <c:v>8.0586697500000017</c:v>
                </c:pt>
                <c:pt idx="16">
                  <c:v>8.0109931500000009</c:v>
                </c:pt>
                <c:pt idx="17">
                  <c:v>7.915639950000001</c:v>
                </c:pt>
                <c:pt idx="18">
                  <c:v>7.8202867500000011</c:v>
                </c:pt>
                <c:pt idx="19">
                  <c:v>7.7249335500000003</c:v>
                </c:pt>
                <c:pt idx="20">
                  <c:v>7.6454725500000018</c:v>
                </c:pt>
                <c:pt idx="21">
                  <c:v>7.550119350000001</c:v>
                </c:pt>
                <c:pt idx="22">
                  <c:v>7.4547661500000002</c:v>
                </c:pt>
                <c:pt idx="23">
                  <c:v>7.32762855</c:v>
                </c:pt>
                <c:pt idx="24">
                  <c:v>7.2163831500000004</c:v>
                </c:pt>
                <c:pt idx="25">
                  <c:v>7.1369221500000011</c:v>
                </c:pt>
                <c:pt idx="26">
                  <c:v>7.0574611500000008</c:v>
                </c:pt>
                <c:pt idx="27">
                  <c:v>6.9462157500000004</c:v>
                </c:pt>
                <c:pt idx="28">
                  <c:v>6.8826469500000016</c:v>
                </c:pt>
                <c:pt idx="29">
                  <c:v>6.7872937500000017</c:v>
                </c:pt>
                <c:pt idx="30">
                  <c:v>6.7237249499999994</c:v>
                </c:pt>
                <c:pt idx="31">
                  <c:v>6.6442639500000018</c:v>
                </c:pt>
                <c:pt idx="32">
                  <c:v>6.548910750000001</c:v>
                </c:pt>
                <c:pt idx="33">
                  <c:v>6.4535575500000002</c:v>
                </c:pt>
                <c:pt idx="34">
                  <c:v>6.3105277500000012</c:v>
                </c:pt>
                <c:pt idx="35">
                  <c:v>6.2310667500000019</c:v>
                </c:pt>
                <c:pt idx="36">
                  <c:v>6.1516057500000016</c:v>
                </c:pt>
                <c:pt idx="37">
                  <c:v>6.1198213500000005</c:v>
                </c:pt>
                <c:pt idx="38">
                  <c:v>6.0562525500000008</c:v>
                </c:pt>
                <c:pt idx="39">
                  <c:v>5.9450071500000012</c:v>
                </c:pt>
                <c:pt idx="40">
                  <c:v>5.8337617500000016</c:v>
                </c:pt>
                <c:pt idx="41">
                  <c:v>5.7225163500000011</c:v>
                </c:pt>
                <c:pt idx="42">
                  <c:v>5.6271631500000012</c:v>
                </c:pt>
                <c:pt idx="43">
                  <c:v>5.4841333499999996</c:v>
                </c:pt>
                <c:pt idx="44">
                  <c:v>5.4046723500000002</c:v>
                </c:pt>
                <c:pt idx="45">
                  <c:v>5.2775347500000018</c:v>
                </c:pt>
                <c:pt idx="46">
                  <c:v>5.1980737500000007</c:v>
                </c:pt>
                <c:pt idx="47">
                  <c:v>5.0868283499999993</c:v>
                </c:pt>
                <c:pt idx="48">
                  <c:v>5.0232595500000006</c:v>
                </c:pt>
                <c:pt idx="49">
                  <c:v>4.95969075</c:v>
                </c:pt>
                <c:pt idx="50">
                  <c:v>4.8802297500000007</c:v>
                </c:pt>
                <c:pt idx="51">
                  <c:v>4.8007687500000014</c:v>
                </c:pt>
                <c:pt idx="52">
                  <c:v>4.6736311500000021</c:v>
                </c:pt>
                <c:pt idx="53">
                  <c:v>4.594170150000001</c:v>
                </c:pt>
                <c:pt idx="54">
                  <c:v>4.5147091500000016</c:v>
                </c:pt>
                <c:pt idx="55">
                  <c:v>4.4193559499999999</c:v>
                </c:pt>
                <c:pt idx="56">
                  <c:v>4.3398949500000006</c:v>
                </c:pt>
                <c:pt idx="57">
                  <c:v>4.180972950000001</c:v>
                </c:pt>
                <c:pt idx="58">
                  <c:v>4.1174041500000005</c:v>
                </c:pt>
                <c:pt idx="59">
                  <c:v>4.0220509500000006</c:v>
                </c:pt>
                <c:pt idx="60">
                  <c:v>3.910805550000001</c:v>
                </c:pt>
                <c:pt idx="61">
                  <c:v>3.7677757500000006</c:v>
                </c:pt>
                <c:pt idx="62">
                  <c:v>3.6724225500000007</c:v>
                </c:pt>
                <c:pt idx="63">
                  <c:v>3.5611771500000016</c:v>
                </c:pt>
                <c:pt idx="64">
                  <c:v>3.4976083500000006</c:v>
                </c:pt>
                <c:pt idx="65">
                  <c:v>3.4022551500000002</c:v>
                </c:pt>
                <c:pt idx="66">
                  <c:v>3.3227941500000009</c:v>
                </c:pt>
                <c:pt idx="67">
                  <c:v>3.1956565500000012</c:v>
                </c:pt>
                <c:pt idx="68">
                  <c:v>3.0685189500000001</c:v>
                </c:pt>
                <c:pt idx="69">
                  <c:v>2.9731657500000006</c:v>
                </c:pt>
                <c:pt idx="70">
                  <c:v>2.9095969500000005</c:v>
                </c:pt>
                <c:pt idx="71">
                  <c:v>2.8142437500000006</c:v>
                </c:pt>
                <c:pt idx="72">
                  <c:v>2.7347827500000004</c:v>
                </c:pt>
                <c:pt idx="73">
                  <c:v>2.6712139500000003</c:v>
                </c:pt>
                <c:pt idx="74">
                  <c:v>2.5281841500000004</c:v>
                </c:pt>
                <c:pt idx="75">
                  <c:v>2.4487231500000006</c:v>
                </c:pt>
                <c:pt idx="76">
                  <c:v>2.3533699500000007</c:v>
                </c:pt>
                <c:pt idx="77">
                  <c:v>2.2580167500000008</c:v>
                </c:pt>
                <c:pt idx="78">
                  <c:v>2.1626635500000004</c:v>
                </c:pt>
                <c:pt idx="79">
                  <c:v>2.0196337500000006</c:v>
                </c:pt>
                <c:pt idx="80">
                  <c:v>1.9242805500000002</c:v>
                </c:pt>
                <c:pt idx="81">
                  <c:v>1.8448195500000002</c:v>
                </c:pt>
                <c:pt idx="82">
                  <c:v>1.7812507500000005</c:v>
                </c:pt>
                <c:pt idx="83">
                  <c:v>1.6700053499999998</c:v>
                </c:pt>
                <c:pt idx="84">
                  <c:v>1.5905443500000001</c:v>
                </c:pt>
                <c:pt idx="85">
                  <c:v>1.4792989500000002</c:v>
                </c:pt>
                <c:pt idx="86">
                  <c:v>1.3839457500000003</c:v>
                </c:pt>
                <c:pt idx="87">
                  <c:v>1.2727003500000003</c:v>
                </c:pt>
                <c:pt idx="88">
                  <c:v>1.16145495</c:v>
                </c:pt>
                <c:pt idx="89">
                  <c:v>1.0343173500000002</c:v>
                </c:pt>
                <c:pt idx="90">
                  <c:v>0.95485635000000013</c:v>
                </c:pt>
                <c:pt idx="91">
                  <c:v>0.8595031500000001</c:v>
                </c:pt>
                <c:pt idx="92">
                  <c:v>0.7005811500000001</c:v>
                </c:pt>
                <c:pt idx="93">
                  <c:v>0.58933575000000005</c:v>
                </c:pt>
                <c:pt idx="94">
                  <c:v>0.47809035000000005</c:v>
                </c:pt>
                <c:pt idx="95">
                  <c:v>0.33506055000000134</c:v>
                </c:pt>
                <c:pt idx="96">
                  <c:v>0.23970735000000004</c:v>
                </c:pt>
                <c:pt idx="97">
                  <c:v>0.11256975000000002</c:v>
                </c:pt>
                <c:pt idx="98">
                  <c:v>1.7216550000000001E-2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32C9-4F03-AE80-BE1888E78AE0}"/>
            </c:ext>
          </c:extLst>
        </c:ser>
        <c:ser>
          <c:idx val="22"/>
          <c:order val="22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Model'!$DG$57:$DG$421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Model'!$EE$57:$EE$421</c:f>
              <c:numCache>
                <c:formatCode>0</c:formatCode>
                <c:ptCount val="365"/>
                <c:pt idx="0">
                  <c:v>1.0000000000000001E-5</c:v>
                </c:pt>
                <c:pt idx="1">
                  <c:v>1.6527888000000002</c:v>
                </c:pt>
                <c:pt idx="2">
                  <c:v>2.6169156000000009</c:v>
                </c:pt>
                <c:pt idx="3">
                  <c:v>3.0989790000000004</c:v>
                </c:pt>
                <c:pt idx="4">
                  <c:v>3.5280684000000009</c:v>
                </c:pt>
                <c:pt idx="5">
                  <c:v>4.0048344000000009</c:v>
                </c:pt>
                <c:pt idx="6">
                  <c:v>4.8153366000000002</c:v>
                </c:pt>
                <c:pt idx="7">
                  <c:v>5.1490728000000008</c:v>
                </c:pt>
                <c:pt idx="8">
                  <c:v>5.7688685999999993</c:v>
                </c:pt>
                <c:pt idx="9">
                  <c:v>6.1979580000000007</c:v>
                </c:pt>
                <c:pt idx="10">
                  <c:v>6.5316941999999996</c:v>
                </c:pt>
                <c:pt idx="11">
                  <c:v>6.865430400000001</c:v>
                </c:pt>
                <c:pt idx="12">
                  <c:v>7.1514900000000017</c:v>
                </c:pt>
                <c:pt idx="13">
                  <c:v>7.5329028000000013</c:v>
                </c:pt>
                <c:pt idx="14">
                  <c:v>7.9143156000000019</c:v>
                </c:pt>
                <c:pt idx="15">
                  <c:v>8.1050220000000017</c:v>
                </c:pt>
                <c:pt idx="16">
                  <c:v>8.2480518000000007</c:v>
                </c:pt>
                <c:pt idx="17">
                  <c:v>8.5341114000000022</c:v>
                </c:pt>
                <c:pt idx="18">
                  <c:v>8.820171000000002</c:v>
                </c:pt>
                <c:pt idx="19">
                  <c:v>9.1062306</c:v>
                </c:pt>
                <c:pt idx="20">
                  <c:v>9.3446136000000006</c:v>
                </c:pt>
                <c:pt idx="21">
                  <c:v>9.6306732000000004</c:v>
                </c:pt>
                <c:pt idx="22">
                  <c:v>9.9167328000000037</c:v>
                </c:pt>
                <c:pt idx="23">
                  <c:v>10.298145600000002</c:v>
                </c:pt>
                <c:pt idx="24">
                  <c:v>10.631881800000002</c:v>
                </c:pt>
                <c:pt idx="25">
                  <c:v>10.870264800000003</c:v>
                </c:pt>
                <c:pt idx="26">
                  <c:v>11.108647800000002</c:v>
                </c:pt>
                <c:pt idx="27">
                  <c:v>11.442384000000004</c:v>
                </c:pt>
                <c:pt idx="28">
                  <c:v>11.633090399999997</c:v>
                </c:pt>
                <c:pt idx="29">
                  <c:v>11.919150000000002</c:v>
                </c:pt>
                <c:pt idx="30">
                  <c:v>12.1098564</c:v>
                </c:pt>
                <c:pt idx="31">
                  <c:v>12.348239400000002</c:v>
                </c:pt>
                <c:pt idx="32">
                  <c:v>12.634299000000002</c:v>
                </c:pt>
                <c:pt idx="33">
                  <c:v>12.920358600000002</c:v>
                </c:pt>
                <c:pt idx="34">
                  <c:v>13.349448000000002</c:v>
                </c:pt>
                <c:pt idx="35">
                  <c:v>13.587831000000001</c:v>
                </c:pt>
                <c:pt idx="36">
                  <c:v>13.826214000000002</c:v>
                </c:pt>
                <c:pt idx="37">
                  <c:v>13.921567200000002</c:v>
                </c:pt>
                <c:pt idx="38">
                  <c:v>14.112273600000004</c:v>
                </c:pt>
                <c:pt idx="39">
                  <c:v>14.446009800000004</c:v>
                </c:pt>
                <c:pt idx="40">
                  <c:v>14.779746000000003</c:v>
                </c:pt>
                <c:pt idx="41">
                  <c:v>15.113482200000004</c:v>
                </c:pt>
                <c:pt idx="42">
                  <c:v>15.399541800000002</c:v>
                </c:pt>
                <c:pt idx="43">
                  <c:v>15.828631200000004</c:v>
                </c:pt>
                <c:pt idx="44">
                  <c:v>16.067014200000006</c:v>
                </c:pt>
                <c:pt idx="45">
                  <c:v>16.448427000000002</c:v>
                </c:pt>
                <c:pt idx="46">
                  <c:v>16.686809999999998</c:v>
                </c:pt>
                <c:pt idx="47">
                  <c:v>17.020546200000002</c:v>
                </c:pt>
                <c:pt idx="48">
                  <c:v>17.211252600000002</c:v>
                </c:pt>
                <c:pt idx="49">
                  <c:v>17.401959000000002</c:v>
                </c:pt>
                <c:pt idx="50">
                  <c:v>17.640342000000004</c:v>
                </c:pt>
                <c:pt idx="51">
                  <c:v>17.878725000000003</c:v>
                </c:pt>
                <c:pt idx="52">
                  <c:v>18.260137799999999</c:v>
                </c:pt>
                <c:pt idx="53">
                  <c:v>18.498520800000005</c:v>
                </c:pt>
                <c:pt idx="54">
                  <c:v>18.7369038</c:v>
                </c:pt>
                <c:pt idx="55">
                  <c:v>19.022963400000002</c:v>
                </c:pt>
                <c:pt idx="56">
                  <c:v>19.261346400000001</c:v>
                </c:pt>
                <c:pt idx="57">
                  <c:v>19.738112400000002</c:v>
                </c:pt>
                <c:pt idx="58">
                  <c:v>19.928818800000005</c:v>
                </c:pt>
                <c:pt idx="59">
                  <c:v>20.214878399999996</c:v>
                </c:pt>
                <c:pt idx="60">
                  <c:v>20.548614600000004</c:v>
                </c:pt>
                <c:pt idx="61">
                  <c:v>20.977704000000003</c:v>
                </c:pt>
                <c:pt idx="62">
                  <c:v>21.263763600000004</c:v>
                </c:pt>
                <c:pt idx="63">
                  <c:v>21.597499799999998</c:v>
                </c:pt>
                <c:pt idx="64">
                  <c:v>21.788206200000008</c:v>
                </c:pt>
                <c:pt idx="65">
                  <c:v>22.074265800000003</c:v>
                </c:pt>
                <c:pt idx="66">
                  <c:v>22.312648799999998</c:v>
                </c:pt>
                <c:pt idx="67">
                  <c:v>22.694061600000005</c:v>
                </c:pt>
                <c:pt idx="68">
                  <c:v>23.075474399999997</c:v>
                </c:pt>
                <c:pt idx="69">
                  <c:v>23.361534000000006</c:v>
                </c:pt>
                <c:pt idx="70">
                  <c:v>23.552240400000002</c:v>
                </c:pt>
                <c:pt idx="71">
                  <c:v>23.838300000000004</c:v>
                </c:pt>
                <c:pt idx="72">
                  <c:v>24.076683000000006</c:v>
                </c:pt>
                <c:pt idx="73">
                  <c:v>24.267389399999995</c:v>
                </c:pt>
                <c:pt idx="74">
                  <c:v>24.696478800000005</c:v>
                </c:pt>
                <c:pt idx="75">
                  <c:v>24.934861799999997</c:v>
                </c:pt>
                <c:pt idx="76">
                  <c:v>25.220921400000002</c:v>
                </c:pt>
                <c:pt idx="77">
                  <c:v>25.506981000000003</c:v>
                </c:pt>
                <c:pt idx="78">
                  <c:v>25.793040600000005</c:v>
                </c:pt>
                <c:pt idx="79">
                  <c:v>26.222130000000003</c:v>
                </c:pt>
                <c:pt idx="80">
                  <c:v>26.508189600000005</c:v>
                </c:pt>
                <c:pt idx="81">
                  <c:v>26.746572600000004</c:v>
                </c:pt>
                <c:pt idx="82">
                  <c:v>26.937279000000004</c:v>
                </c:pt>
                <c:pt idx="83">
                  <c:v>27.271015200000008</c:v>
                </c:pt>
                <c:pt idx="84">
                  <c:v>27.50939820000001</c:v>
                </c:pt>
                <c:pt idx="85">
                  <c:v>27.843134400000004</c:v>
                </c:pt>
                <c:pt idx="86">
                  <c:v>28.129194000000005</c:v>
                </c:pt>
                <c:pt idx="87">
                  <c:v>28.46293020000001</c:v>
                </c:pt>
                <c:pt idx="88">
                  <c:v>28.796666400000007</c:v>
                </c:pt>
                <c:pt idx="89">
                  <c:v>29.178079200000006</c:v>
                </c:pt>
                <c:pt idx="90">
                  <c:v>29.416462200000009</c:v>
                </c:pt>
                <c:pt idx="91">
                  <c:v>29.7025218</c:v>
                </c:pt>
                <c:pt idx="92">
                  <c:v>30.179287799999997</c:v>
                </c:pt>
                <c:pt idx="93">
                  <c:v>30.513024000000005</c:v>
                </c:pt>
                <c:pt idx="94">
                  <c:v>30.846760200000009</c:v>
                </c:pt>
                <c:pt idx="95">
                  <c:v>31.275849600000004</c:v>
                </c:pt>
                <c:pt idx="96">
                  <c:v>31.561909200000006</c:v>
                </c:pt>
                <c:pt idx="97">
                  <c:v>31.943322000000009</c:v>
                </c:pt>
                <c:pt idx="98">
                  <c:v>32.229381600000004</c:v>
                </c:pt>
                <c:pt idx="99">
                  <c:v>32.706147600000001</c:v>
                </c:pt>
                <c:pt idx="100">
                  <c:v>33.087560400000001</c:v>
                </c:pt>
                <c:pt idx="101">
                  <c:v>33.373619999999995</c:v>
                </c:pt>
                <c:pt idx="102">
                  <c:v>33.659679599999997</c:v>
                </c:pt>
                <c:pt idx="103">
                  <c:v>34.041092400000004</c:v>
                </c:pt>
                <c:pt idx="104">
                  <c:v>34.374828600000001</c:v>
                </c:pt>
                <c:pt idx="105">
                  <c:v>34.6132116</c:v>
                </c:pt>
                <c:pt idx="106">
                  <c:v>34.994624400000006</c:v>
                </c:pt>
                <c:pt idx="107">
                  <c:v>35.519067000000007</c:v>
                </c:pt>
                <c:pt idx="108">
                  <c:v>35.852803200000011</c:v>
                </c:pt>
                <c:pt idx="109">
                  <c:v>36.377245800000004</c:v>
                </c:pt>
                <c:pt idx="110">
                  <c:v>36.663305400000013</c:v>
                </c:pt>
                <c:pt idx="111">
                  <c:v>36.949365000000014</c:v>
                </c:pt>
                <c:pt idx="112">
                  <c:v>37.235424600000009</c:v>
                </c:pt>
                <c:pt idx="113">
                  <c:v>37.569160799999999</c:v>
                </c:pt>
                <c:pt idx="114">
                  <c:v>37.950573600000013</c:v>
                </c:pt>
                <c:pt idx="115">
                  <c:v>38.379663000000008</c:v>
                </c:pt>
                <c:pt idx="116">
                  <c:v>38.713399200000005</c:v>
                </c:pt>
                <c:pt idx="117">
                  <c:v>38.999458799999999</c:v>
                </c:pt>
                <c:pt idx="118">
                  <c:v>39.714607799999996</c:v>
                </c:pt>
                <c:pt idx="119">
                  <c:v>40.096020600000003</c:v>
                </c:pt>
                <c:pt idx="120">
                  <c:v>40.382080200000011</c:v>
                </c:pt>
                <c:pt idx="121">
                  <c:v>40.858846200000009</c:v>
                </c:pt>
                <c:pt idx="122">
                  <c:v>41.192582400000006</c:v>
                </c:pt>
                <c:pt idx="123">
                  <c:v>41.621671800000001</c:v>
                </c:pt>
                <c:pt idx="124">
                  <c:v>41.955408000000006</c:v>
                </c:pt>
                <c:pt idx="125">
                  <c:v>42.241467599999993</c:v>
                </c:pt>
                <c:pt idx="126">
                  <c:v>42.622880400000007</c:v>
                </c:pt>
                <c:pt idx="127">
                  <c:v>43.099646400000012</c:v>
                </c:pt>
                <c:pt idx="128">
                  <c:v>43.338029400000011</c:v>
                </c:pt>
                <c:pt idx="129">
                  <c:v>43.576412400000017</c:v>
                </c:pt>
                <c:pt idx="130">
                  <c:v>44.005501800000005</c:v>
                </c:pt>
                <c:pt idx="131">
                  <c:v>44.434591200000007</c:v>
                </c:pt>
                <c:pt idx="132">
                  <c:v>44.911357200000012</c:v>
                </c:pt>
                <c:pt idx="133">
                  <c:v>45.626506200000016</c:v>
                </c:pt>
                <c:pt idx="134">
                  <c:v>46.103272200000013</c:v>
                </c:pt>
                <c:pt idx="135">
                  <c:v>46.675391400000017</c:v>
                </c:pt>
                <c:pt idx="136">
                  <c:v>47.056804200000016</c:v>
                </c:pt>
                <c:pt idx="137">
                  <c:v>47.438217000000009</c:v>
                </c:pt>
                <c:pt idx="138">
                  <c:v>47.914983000000007</c:v>
                </c:pt>
                <c:pt idx="139">
                  <c:v>48.582455400000015</c:v>
                </c:pt>
                <c:pt idx="140">
                  <c:v>49.011544800000003</c:v>
                </c:pt>
                <c:pt idx="141">
                  <c:v>49.488310800000008</c:v>
                </c:pt>
                <c:pt idx="142">
                  <c:v>49.7266938</c:v>
                </c:pt>
                <c:pt idx="143">
                  <c:v>50.203459800000005</c:v>
                </c:pt>
                <c:pt idx="144">
                  <c:v>50.632549200000007</c:v>
                </c:pt>
                <c:pt idx="145">
                  <c:v>51.1569918</c:v>
                </c:pt>
                <c:pt idx="146">
                  <c:v>51.58608120000001</c:v>
                </c:pt>
                <c:pt idx="147">
                  <c:v>52.015170599999998</c:v>
                </c:pt>
                <c:pt idx="148">
                  <c:v>52.49193660000001</c:v>
                </c:pt>
                <c:pt idx="149">
                  <c:v>53.159409000000004</c:v>
                </c:pt>
                <c:pt idx="150">
                  <c:v>53.588498400000013</c:v>
                </c:pt>
                <c:pt idx="151">
                  <c:v>52.108758000000009</c:v>
                </c:pt>
                <c:pt idx="152">
                  <c:v>52.476044400000006</c:v>
                </c:pt>
                <c:pt idx="153">
                  <c:v>52.751509200000015</c:v>
                </c:pt>
                <c:pt idx="154">
                  <c:v>53.256528000000003</c:v>
                </c:pt>
                <c:pt idx="155">
                  <c:v>53.761546800000005</c:v>
                </c:pt>
                <c:pt idx="156">
                  <c:v>54.35838720000001</c:v>
                </c:pt>
                <c:pt idx="157">
                  <c:v>55.092960000000005</c:v>
                </c:pt>
                <c:pt idx="158">
                  <c:v>55.643889600000008</c:v>
                </c:pt>
                <c:pt idx="159">
                  <c:v>56.102997600000016</c:v>
                </c:pt>
                <c:pt idx="160">
                  <c:v>56.745748799999994</c:v>
                </c:pt>
                <c:pt idx="161">
                  <c:v>57.250767600000003</c:v>
                </c:pt>
                <c:pt idx="162">
                  <c:v>57.893518800000002</c:v>
                </c:pt>
                <c:pt idx="163">
                  <c:v>58.536270000000009</c:v>
                </c:pt>
                <c:pt idx="164">
                  <c:v>59.041288800000011</c:v>
                </c:pt>
                <c:pt idx="165">
                  <c:v>59.500396799999997</c:v>
                </c:pt>
                <c:pt idx="166">
                  <c:v>59.913594000000003</c:v>
                </c:pt>
                <c:pt idx="167">
                  <c:v>60.556345200000003</c:v>
                </c:pt>
                <c:pt idx="168">
                  <c:v>60.969542400000016</c:v>
                </c:pt>
                <c:pt idx="169">
                  <c:v>61.612293600000001</c:v>
                </c:pt>
                <c:pt idx="170">
                  <c:v>62.2550448</c:v>
                </c:pt>
                <c:pt idx="171">
                  <c:v>63.035528400000018</c:v>
                </c:pt>
                <c:pt idx="172">
                  <c:v>63.770101200000013</c:v>
                </c:pt>
                <c:pt idx="173">
                  <c:v>64.504674000000009</c:v>
                </c:pt>
                <c:pt idx="174">
                  <c:v>64.871960400000006</c:v>
                </c:pt>
                <c:pt idx="175">
                  <c:v>65.193336000000016</c:v>
                </c:pt>
                <c:pt idx="176">
                  <c:v>65.744265600000006</c:v>
                </c:pt>
                <c:pt idx="177">
                  <c:v>66.524749200000016</c:v>
                </c:pt>
                <c:pt idx="178">
                  <c:v>67.167500400000009</c:v>
                </c:pt>
                <c:pt idx="179">
                  <c:v>67.672519200000025</c:v>
                </c:pt>
                <c:pt idx="180">
                  <c:v>68.40709200000002</c:v>
                </c:pt>
                <c:pt idx="181">
                  <c:v>69.049843200000012</c:v>
                </c:pt>
                <c:pt idx="182">
                  <c:v>69.554862000000014</c:v>
                </c:pt>
                <c:pt idx="183">
                  <c:v>70.01397</c:v>
                </c:pt>
                <c:pt idx="184">
                  <c:v>70.61081040000002</c:v>
                </c:pt>
                <c:pt idx="185">
                  <c:v>71.207650799999996</c:v>
                </c:pt>
                <c:pt idx="186">
                  <c:v>71.712669600000012</c:v>
                </c:pt>
                <c:pt idx="187">
                  <c:v>72.309510000000003</c:v>
                </c:pt>
                <c:pt idx="188">
                  <c:v>73.135904400000015</c:v>
                </c:pt>
                <c:pt idx="189">
                  <c:v>74.008209600000015</c:v>
                </c:pt>
                <c:pt idx="190">
                  <c:v>74.60505000000002</c:v>
                </c:pt>
                <c:pt idx="191">
                  <c:v>75.431444400000004</c:v>
                </c:pt>
                <c:pt idx="192">
                  <c:v>75.982374000000007</c:v>
                </c:pt>
                <c:pt idx="193">
                  <c:v>76.716946800000002</c:v>
                </c:pt>
                <c:pt idx="194">
                  <c:v>77.497430400000013</c:v>
                </c:pt>
                <c:pt idx="195">
                  <c:v>78.048360000000017</c:v>
                </c:pt>
                <c:pt idx="196">
                  <c:v>78.920665200000016</c:v>
                </c:pt>
                <c:pt idx="197">
                  <c:v>79.701148800000013</c:v>
                </c:pt>
                <c:pt idx="198">
                  <c:v>80.25207840000003</c:v>
                </c:pt>
                <c:pt idx="199">
                  <c:v>80.573453999999998</c:v>
                </c:pt>
                <c:pt idx="200">
                  <c:v>81.445759199999998</c:v>
                </c:pt>
                <c:pt idx="201">
                  <c:v>81.950778</c:v>
                </c:pt>
                <c:pt idx="202">
                  <c:v>83.006726400000034</c:v>
                </c:pt>
                <c:pt idx="203">
                  <c:v>83.557656000000009</c:v>
                </c:pt>
                <c:pt idx="204">
                  <c:v>84.384050400000021</c:v>
                </c:pt>
                <c:pt idx="205">
                  <c:v>84.843158400000036</c:v>
                </c:pt>
                <c:pt idx="206">
                  <c:v>85.623642000000018</c:v>
                </c:pt>
                <c:pt idx="207">
                  <c:v>86.450036400000016</c:v>
                </c:pt>
                <c:pt idx="208">
                  <c:v>87.092787599999994</c:v>
                </c:pt>
                <c:pt idx="209">
                  <c:v>88.056914400000025</c:v>
                </c:pt>
                <c:pt idx="210">
                  <c:v>88.699665600000003</c:v>
                </c:pt>
                <c:pt idx="211">
                  <c:v>89.709703200000021</c:v>
                </c:pt>
                <c:pt idx="212">
                  <c:v>90.536097600000005</c:v>
                </c:pt>
                <c:pt idx="213">
                  <c:v>91.13293800000001</c:v>
                </c:pt>
                <c:pt idx="214">
                  <c:v>91.546135200000023</c:v>
                </c:pt>
                <c:pt idx="215">
                  <c:v>92.234797200000017</c:v>
                </c:pt>
                <c:pt idx="216">
                  <c:v>92.693905200000017</c:v>
                </c:pt>
                <c:pt idx="217">
                  <c:v>93.244834800000007</c:v>
                </c:pt>
                <c:pt idx="218">
                  <c:v>93.979407599999973</c:v>
                </c:pt>
                <c:pt idx="219">
                  <c:v>94.85171280000003</c:v>
                </c:pt>
                <c:pt idx="220">
                  <c:v>95.724018000000029</c:v>
                </c:pt>
                <c:pt idx="221">
                  <c:v>96.274947600000004</c:v>
                </c:pt>
                <c:pt idx="222">
                  <c:v>97.239074400000021</c:v>
                </c:pt>
                <c:pt idx="223">
                  <c:v>97.790003999999996</c:v>
                </c:pt>
                <c:pt idx="224">
                  <c:v>98.340933599999985</c:v>
                </c:pt>
                <c:pt idx="225">
                  <c:v>99.213238800000013</c:v>
                </c:pt>
                <c:pt idx="226">
                  <c:v>99.947811599999994</c:v>
                </c:pt>
                <c:pt idx="227">
                  <c:v>100.95784920000003</c:v>
                </c:pt>
                <c:pt idx="228">
                  <c:v>102.0675477210353</c:v>
                </c:pt>
                <c:pt idx="229">
                  <c:v>103.6984987685647</c:v>
                </c:pt>
                <c:pt idx="230">
                  <c:v>104.97595078249415</c:v>
                </c:pt>
                <c:pt idx="231">
                  <c:v>106.44546865468236</c:v>
                </c:pt>
                <c:pt idx="232">
                  <c:v>108.57578960414118</c:v>
                </c:pt>
                <c:pt idx="233">
                  <c:v>109.9764969509647</c:v>
                </c:pt>
                <c:pt idx="234">
                  <c:v>111.95256426014122</c:v>
                </c:pt>
                <c:pt idx="235">
                  <c:v>114.90176436480002</c:v>
                </c:pt>
                <c:pt idx="236">
                  <c:v>116.24622537261179</c:v>
                </c:pt>
                <c:pt idx="237">
                  <c:v>118.18044529920004</c:v>
                </c:pt>
                <c:pt idx="238">
                  <c:v>119.83707648000001</c:v>
                </c:pt>
                <c:pt idx="239">
                  <c:v>121.99806335096469</c:v>
                </c:pt>
                <c:pt idx="240">
                  <c:v>124.67656839303531</c:v>
                </c:pt>
                <c:pt idx="241">
                  <c:v>126.98119249920002</c:v>
                </c:pt>
                <c:pt idx="242">
                  <c:v>129.61182732649416</c:v>
                </c:pt>
                <c:pt idx="243">
                  <c:v>131.75625473280002</c:v>
                </c:pt>
                <c:pt idx="244">
                  <c:v>134.2285675166118</c:v>
                </c:pt>
                <c:pt idx="245">
                  <c:v>136.41068748197645</c:v>
                </c:pt>
                <c:pt idx="246">
                  <c:v>139.24211662080006</c:v>
                </c:pt>
                <c:pt idx="247">
                  <c:v>141.35821810221177</c:v>
                </c:pt>
                <c:pt idx="248">
                  <c:v>142.95576436856476</c:v>
                </c:pt>
                <c:pt idx="249">
                  <c:v>145.63541448000001</c:v>
                </c:pt>
                <c:pt idx="250">
                  <c:v>145.39106687926156</c:v>
                </c:pt>
                <c:pt idx="251">
                  <c:v>144.99950915076923</c:v>
                </c:pt>
                <c:pt idx="252">
                  <c:v>139.59770310166152</c:v>
                </c:pt>
                <c:pt idx="253">
                  <c:v>139.20115006080002</c:v>
                </c:pt>
                <c:pt idx="254">
                  <c:v>138.55958221846154</c:v>
                </c:pt>
                <c:pt idx="255">
                  <c:v>137.99545638756928</c:v>
                </c:pt>
                <c:pt idx="256">
                  <c:v>137.35041671076925</c:v>
                </c:pt>
                <c:pt idx="257">
                  <c:v>136.9095958788923</c:v>
                </c:pt>
                <c:pt idx="258">
                  <c:v>136.06693981920003</c:v>
                </c:pt>
                <c:pt idx="259">
                  <c:v>135.38013598412311</c:v>
                </c:pt>
                <c:pt idx="260">
                  <c:v>134.6937570276923</c:v>
                </c:pt>
                <c:pt idx="261">
                  <c:v>133.91639753538465</c:v>
                </c:pt>
                <c:pt idx="262">
                  <c:v>133.40177930326152</c:v>
                </c:pt>
                <c:pt idx="263">
                  <c:v>132.43500000000003</c:v>
                </c:pt>
                <c:pt idx="264">
                  <c:v>132.43500000000003</c:v>
                </c:pt>
                <c:pt idx="265">
                  <c:v>132.43500000000003</c:v>
                </c:pt>
                <c:pt idx="266">
                  <c:v>132.43500000000003</c:v>
                </c:pt>
                <c:pt idx="267">
                  <c:v>132.43500000000003</c:v>
                </c:pt>
                <c:pt idx="268">
                  <c:v>132.43500000000003</c:v>
                </c:pt>
                <c:pt idx="269">
                  <c:v>132.43500000000003</c:v>
                </c:pt>
                <c:pt idx="270">
                  <c:v>132.43500000000003</c:v>
                </c:pt>
                <c:pt idx="271">
                  <c:v>132.43500000000003</c:v>
                </c:pt>
                <c:pt idx="272">
                  <c:v>132.43500000000003</c:v>
                </c:pt>
                <c:pt idx="273">
                  <c:v>132.43500000000003</c:v>
                </c:pt>
                <c:pt idx="274">
                  <c:v>132.43500000000003</c:v>
                </c:pt>
                <c:pt idx="275">
                  <c:v>132.43500000000003</c:v>
                </c:pt>
                <c:pt idx="276">
                  <c:v>132.43500000000003</c:v>
                </c:pt>
                <c:pt idx="277">
                  <c:v>132.43500000000003</c:v>
                </c:pt>
                <c:pt idx="278">
                  <c:v>132.43500000000003</c:v>
                </c:pt>
                <c:pt idx="279">
                  <c:v>132.43500000000003</c:v>
                </c:pt>
                <c:pt idx="280">
                  <c:v>132.43500000000003</c:v>
                </c:pt>
                <c:pt idx="281">
                  <c:v>132.43500000000003</c:v>
                </c:pt>
                <c:pt idx="282">
                  <c:v>132.43500000000003</c:v>
                </c:pt>
                <c:pt idx="283">
                  <c:v>132.43500000000003</c:v>
                </c:pt>
                <c:pt idx="284">
                  <c:v>127.13760000000001</c:v>
                </c:pt>
                <c:pt idx="285">
                  <c:v>127.13760000000001</c:v>
                </c:pt>
                <c:pt idx="286">
                  <c:v>127.13760000000001</c:v>
                </c:pt>
                <c:pt idx="287">
                  <c:v>127.13760000000001</c:v>
                </c:pt>
                <c:pt idx="288">
                  <c:v>127.13760000000001</c:v>
                </c:pt>
                <c:pt idx="289">
                  <c:v>127.13760000000001</c:v>
                </c:pt>
                <c:pt idx="290">
                  <c:v>127.13760000000001</c:v>
                </c:pt>
                <c:pt idx="291">
                  <c:v>127.13760000000001</c:v>
                </c:pt>
                <c:pt idx="292">
                  <c:v>127.13760000000001</c:v>
                </c:pt>
                <c:pt idx="293">
                  <c:v>127.13760000000001</c:v>
                </c:pt>
                <c:pt idx="294">
                  <c:v>127.13760000000001</c:v>
                </c:pt>
                <c:pt idx="295">
                  <c:v>127.13760000000001</c:v>
                </c:pt>
                <c:pt idx="296">
                  <c:v>127.13760000000001</c:v>
                </c:pt>
                <c:pt idx="297">
                  <c:v>127.13760000000001</c:v>
                </c:pt>
                <c:pt idx="298">
                  <c:v>127.13760000000001</c:v>
                </c:pt>
                <c:pt idx="299">
                  <c:v>127.13760000000001</c:v>
                </c:pt>
                <c:pt idx="300">
                  <c:v>127.13760000000001</c:v>
                </c:pt>
                <c:pt idx="301">
                  <c:v>127.13760000000001</c:v>
                </c:pt>
                <c:pt idx="302">
                  <c:v>121.84020000000001</c:v>
                </c:pt>
                <c:pt idx="303">
                  <c:v>121.84020000000001</c:v>
                </c:pt>
                <c:pt idx="304">
                  <c:v>121.84020000000001</c:v>
                </c:pt>
                <c:pt idx="305">
                  <c:v>121.84020000000001</c:v>
                </c:pt>
                <c:pt idx="306">
                  <c:v>121.84020000000001</c:v>
                </c:pt>
                <c:pt idx="307">
                  <c:v>121.84020000000001</c:v>
                </c:pt>
                <c:pt idx="308">
                  <c:v>121.84020000000001</c:v>
                </c:pt>
                <c:pt idx="309">
                  <c:v>121.84020000000001</c:v>
                </c:pt>
                <c:pt idx="310">
                  <c:v>121.84020000000001</c:v>
                </c:pt>
                <c:pt idx="311">
                  <c:v>121.84020000000001</c:v>
                </c:pt>
                <c:pt idx="312">
                  <c:v>121.84020000000001</c:v>
                </c:pt>
                <c:pt idx="313">
                  <c:v>121.84020000000001</c:v>
                </c:pt>
                <c:pt idx="314">
                  <c:v>121.84020000000001</c:v>
                </c:pt>
                <c:pt idx="315">
                  <c:v>116.54280000000003</c:v>
                </c:pt>
                <c:pt idx="316">
                  <c:v>116.54280000000003</c:v>
                </c:pt>
                <c:pt idx="317">
                  <c:v>116.54280000000003</c:v>
                </c:pt>
                <c:pt idx="318">
                  <c:v>116.54280000000003</c:v>
                </c:pt>
                <c:pt idx="319">
                  <c:v>116.54280000000003</c:v>
                </c:pt>
                <c:pt idx="320">
                  <c:v>116.54280000000003</c:v>
                </c:pt>
                <c:pt idx="321">
                  <c:v>116.54280000000003</c:v>
                </c:pt>
                <c:pt idx="322">
                  <c:v>116.54280000000003</c:v>
                </c:pt>
                <c:pt idx="323">
                  <c:v>111.24540000000002</c:v>
                </c:pt>
                <c:pt idx="324">
                  <c:v>111.24540000000002</c:v>
                </c:pt>
                <c:pt idx="325">
                  <c:v>111.24540000000002</c:v>
                </c:pt>
                <c:pt idx="326">
                  <c:v>111.24540000000002</c:v>
                </c:pt>
                <c:pt idx="327">
                  <c:v>111.24540000000002</c:v>
                </c:pt>
                <c:pt idx="328">
                  <c:v>105.94800000000001</c:v>
                </c:pt>
                <c:pt idx="329">
                  <c:v>105.94800000000001</c:v>
                </c:pt>
                <c:pt idx="330">
                  <c:v>105.94800000000001</c:v>
                </c:pt>
                <c:pt idx="331">
                  <c:v>105.94800000000001</c:v>
                </c:pt>
                <c:pt idx="332">
                  <c:v>105.94800000000001</c:v>
                </c:pt>
                <c:pt idx="333">
                  <c:v>105.94800000000001</c:v>
                </c:pt>
                <c:pt idx="334">
                  <c:v>105.94800000000001</c:v>
                </c:pt>
                <c:pt idx="335">
                  <c:v>105.94800000000001</c:v>
                </c:pt>
                <c:pt idx="336">
                  <c:v>100.65060000000001</c:v>
                </c:pt>
                <c:pt idx="337">
                  <c:v>100.65060000000001</c:v>
                </c:pt>
                <c:pt idx="338">
                  <c:v>100.65060000000001</c:v>
                </c:pt>
                <c:pt idx="339">
                  <c:v>100.65060000000001</c:v>
                </c:pt>
                <c:pt idx="340">
                  <c:v>95.353200000000015</c:v>
                </c:pt>
                <c:pt idx="341">
                  <c:v>95.353200000000015</c:v>
                </c:pt>
                <c:pt idx="342">
                  <c:v>95.353200000000015</c:v>
                </c:pt>
                <c:pt idx="343">
                  <c:v>95.353200000000015</c:v>
                </c:pt>
                <c:pt idx="344">
                  <c:v>95.353200000000015</c:v>
                </c:pt>
                <c:pt idx="345">
                  <c:v>90.055800000000005</c:v>
                </c:pt>
                <c:pt idx="346">
                  <c:v>90.055800000000005</c:v>
                </c:pt>
                <c:pt idx="347">
                  <c:v>90.055800000000005</c:v>
                </c:pt>
                <c:pt idx="348">
                  <c:v>90.055800000000005</c:v>
                </c:pt>
                <c:pt idx="349">
                  <c:v>84.758400000000023</c:v>
                </c:pt>
                <c:pt idx="350">
                  <c:v>84.758400000000023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16-32C9-4F03-AE80-BE1888E78A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449632"/>
        <c:axId val="58444864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Model'!$DH$54:$DH$56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Model'!$DH$57:$DH$421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32C9-4F03-AE80-BE1888E78AE0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Model'!$DI$54:$DI$56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Model'!$DI$57:$DI$421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2880</c:v>
                      </c:pt>
                      <c:pt idx="36">
                        <c:v>25920</c:v>
                      </c:pt>
                      <c:pt idx="37">
                        <c:v>37440</c:v>
                      </c:pt>
                      <c:pt idx="38">
                        <c:v>51840</c:v>
                      </c:pt>
                      <c:pt idx="39">
                        <c:v>60480</c:v>
                      </c:pt>
                      <c:pt idx="40">
                        <c:v>69120</c:v>
                      </c:pt>
                      <c:pt idx="41">
                        <c:v>80640</c:v>
                      </c:pt>
                      <c:pt idx="42">
                        <c:v>92160</c:v>
                      </c:pt>
                      <c:pt idx="43">
                        <c:v>112320</c:v>
                      </c:pt>
                      <c:pt idx="44">
                        <c:v>126720.00000000001</c:v>
                      </c:pt>
                      <c:pt idx="45">
                        <c:v>141120</c:v>
                      </c:pt>
                      <c:pt idx="46">
                        <c:v>158400</c:v>
                      </c:pt>
                      <c:pt idx="47">
                        <c:v>172800</c:v>
                      </c:pt>
                      <c:pt idx="48">
                        <c:v>181440</c:v>
                      </c:pt>
                      <c:pt idx="49">
                        <c:v>192960</c:v>
                      </c:pt>
                      <c:pt idx="50">
                        <c:v>207360</c:v>
                      </c:pt>
                      <c:pt idx="51">
                        <c:v>221760</c:v>
                      </c:pt>
                      <c:pt idx="52">
                        <c:v>236159.99999999997</c:v>
                      </c:pt>
                      <c:pt idx="53">
                        <c:v>247680</c:v>
                      </c:pt>
                      <c:pt idx="54">
                        <c:v>259200</c:v>
                      </c:pt>
                      <c:pt idx="55">
                        <c:v>279360</c:v>
                      </c:pt>
                      <c:pt idx="56">
                        <c:v>296640</c:v>
                      </c:pt>
                      <c:pt idx="57">
                        <c:v>308160</c:v>
                      </c:pt>
                      <c:pt idx="58">
                        <c:v>319680</c:v>
                      </c:pt>
                      <c:pt idx="59">
                        <c:v>334080</c:v>
                      </c:pt>
                      <c:pt idx="60">
                        <c:v>351360</c:v>
                      </c:pt>
                      <c:pt idx="61">
                        <c:v>360000</c:v>
                      </c:pt>
                      <c:pt idx="62">
                        <c:v>374400</c:v>
                      </c:pt>
                      <c:pt idx="63">
                        <c:v>394560</c:v>
                      </c:pt>
                      <c:pt idx="64">
                        <c:v>408960</c:v>
                      </c:pt>
                      <c:pt idx="65">
                        <c:v>432000</c:v>
                      </c:pt>
                      <c:pt idx="66">
                        <c:v>449280</c:v>
                      </c:pt>
                      <c:pt idx="67">
                        <c:v>463680.00000000006</c:v>
                      </c:pt>
                      <c:pt idx="68">
                        <c:v>478080.00000000006</c:v>
                      </c:pt>
                      <c:pt idx="69">
                        <c:v>492480.00000000006</c:v>
                      </c:pt>
                      <c:pt idx="70">
                        <c:v>506880.00000000006</c:v>
                      </c:pt>
                      <c:pt idx="71">
                        <c:v>529920</c:v>
                      </c:pt>
                      <c:pt idx="72">
                        <c:v>547200</c:v>
                      </c:pt>
                      <c:pt idx="73">
                        <c:v>570240</c:v>
                      </c:pt>
                      <c:pt idx="74">
                        <c:v>584640</c:v>
                      </c:pt>
                      <c:pt idx="75">
                        <c:v>601920</c:v>
                      </c:pt>
                      <c:pt idx="76">
                        <c:v>619200</c:v>
                      </c:pt>
                      <c:pt idx="77">
                        <c:v>627840</c:v>
                      </c:pt>
                      <c:pt idx="78">
                        <c:v>642240</c:v>
                      </c:pt>
                      <c:pt idx="79">
                        <c:v>656640</c:v>
                      </c:pt>
                      <c:pt idx="80">
                        <c:v>671040</c:v>
                      </c:pt>
                      <c:pt idx="81">
                        <c:v>688320</c:v>
                      </c:pt>
                      <c:pt idx="82">
                        <c:v>705600</c:v>
                      </c:pt>
                      <c:pt idx="83">
                        <c:v>722880</c:v>
                      </c:pt>
                      <c:pt idx="84">
                        <c:v>740160</c:v>
                      </c:pt>
                      <c:pt idx="85">
                        <c:v>757440</c:v>
                      </c:pt>
                      <c:pt idx="86">
                        <c:v>774720</c:v>
                      </c:pt>
                      <c:pt idx="87">
                        <c:v>797760</c:v>
                      </c:pt>
                      <c:pt idx="88">
                        <c:v>809280</c:v>
                      </c:pt>
                      <c:pt idx="89">
                        <c:v>826560</c:v>
                      </c:pt>
                      <c:pt idx="90">
                        <c:v>852480</c:v>
                      </c:pt>
                      <c:pt idx="91">
                        <c:v>864000</c:v>
                      </c:pt>
                      <c:pt idx="92">
                        <c:v>884160</c:v>
                      </c:pt>
                      <c:pt idx="93">
                        <c:v>904320</c:v>
                      </c:pt>
                      <c:pt idx="94">
                        <c:v>930239.99999999988</c:v>
                      </c:pt>
                      <c:pt idx="95">
                        <c:v>953280</c:v>
                      </c:pt>
                      <c:pt idx="96">
                        <c:v>970560.00000000012</c:v>
                      </c:pt>
                      <c:pt idx="97">
                        <c:v>987839.99999999988</c:v>
                      </c:pt>
                      <c:pt idx="98">
                        <c:v>1005120</c:v>
                      </c:pt>
                      <c:pt idx="99">
                        <c:v>1019520</c:v>
                      </c:pt>
                      <c:pt idx="100">
                        <c:v>1033920</c:v>
                      </c:pt>
                      <c:pt idx="101">
                        <c:v>1056960</c:v>
                      </c:pt>
                      <c:pt idx="102">
                        <c:v>1071360</c:v>
                      </c:pt>
                      <c:pt idx="103">
                        <c:v>1082880</c:v>
                      </c:pt>
                      <c:pt idx="104">
                        <c:v>1100160</c:v>
                      </c:pt>
                      <c:pt idx="105">
                        <c:v>1117440</c:v>
                      </c:pt>
                      <c:pt idx="106">
                        <c:v>1134720</c:v>
                      </c:pt>
                      <c:pt idx="107">
                        <c:v>1149120</c:v>
                      </c:pt>
                      <c:pt idx="108">
                        <c:v>1169280</c:v>
                      </c:pt>
                      <c:pt idx="109">
                        <c:v>1186560</c:v>
                      </c:pt>
                      <c:pt idx="110">
                        <c:v>1206720</c:v>
                      </c:pt>
                      <c:pt idx="111">
                        <c:v>1224000</c:v>
                      </c:pt>
                      <c:pt idx="112">
                        <c:v>1255680</c:v>
                      </c:pt>
                      <c:pt idx="113">
                        <c:v>1270080</c:v>
                      </c:pt>
                      <c:pt idx="114">
                        <c:v>1287360</c:v>
                      </c:pt>
                      <c:pt idx="115">
                        <c:v>1310400</c:v>
                      </c:pt>
                      <c:pt idx="116">
                        <c:v>1324800</c:v>
                      </c:pt>
                      <c:pt idx="117">
                        <c:v>1342080</c:v>
                      </c:pt>
                      <c:pt idx="118">
                        <c:v>1368000</c:v>
                      </c:pt>
                      <c:pt idx="119">
                        <c:v>1388160</c:v>
                      </c:pt>
                      <c:pt idx="120">
                        <c:v>1411200</c:v>
                      </c:pt>
                      <c:pt idx="121">
                        <c:v>1440000</c:v>
                      </c:pt>
                      <c:pt idx="122">
                        <c:v>1454400</c:v>
                      </c:pt>
                      <c:pt idx="123">
                        <c:v>1468800</c:v>
                      </c:pt>
                      <c:pt idx="124">
                        <c:v>1486080</c:v>
                      </c:pt>
                      <c:pt idx="125">
                        <c:v>1512000</c:v>
                      </c:pt>
                      <c:pt idx="126">
                        <c:v>1523520</c:v>
                      </c:pt>
                      <c:pt idx="127">
                        <c:v>1540800</c:v>
                      </c:pt>
                      <c:pt idx="128">
                        <c:v>1563840</c:v>
                      </c:pt>
                      <c:pt idx="129">
                        <c:v>1578240</c:v>
                      </c:pt>
                      <c:pt idx="130">
                        <c:v>1598400</c:v>
                      </c:pt>
                      <c:pt idx="131">
                        <c:v>1615680</c:v>
                      </c:pt>
                      <c:pt idx="132">
                        <c:v>1644480</c:v>
                      </c:pt>
                      <c:pt idx="133">
                        <c:v>1676160</c:v>
                      </c:pt>
                      <c:pt idx="134">
                        <c:v>1704960</c:v>
                      </c:pt>
                      <c:pt idx="135">
                        <c:v>1725120</c:v>
                      </c:pt>
                      <c:pt idx="136">
                        <c:v>1756800</c:v>
                      </c:pt>
                      <c:pt idx="137">
                        <c:v>1779840</c:v>
                      </c:pt>
                      <c:pt idx="138">
                        <c:v>1820160</c:v>
                      </c:pt>
                      <c:pt idx="139">
                        <c:v>1843200</c:v>
                      </c:pt>
                      <c:pt idx="140">
                        <c:v>1866240</c:v>
                      </c:pt>
                      <c:pt idx="141">
                        <c:v>1886400</c:v>
                      </c:pt>
                      <c:pt idx="142">
                        <c:v>1918079.9999999998</c:v>
                      </c:pt>
                      <c:pt idx="143">
                        <c:v>1946879.9999999998</c:v>
                      </c:pt>
                      <c:pt idx="144">
                        <c:v>1981440</c:v>
                      </c:pt>
                      <c:pt idx="145">
                        <c:v>2013120.0000000002</c:v>
                      </c:pt>
                      <c:pt idx="146">
                        <c:v>2036160</c:v>
                      </c:pt>
                      <c:pt idx="147">
                        <c:v>2059200</c:v>
                      </c:pt>
                      <c:pt idx="148">
                        <c:v>2082240</c:v>
                      </c:pt>
                      <c:pt idx="149">
                        <c:v>2096640</c:v>
                      </c:pt>
                      <c:pt idx="150">
                        <c:v>2131200</c:v>
                      </c:pt>
                      <c:pt idx="151">
                        <c:v>2162880</c:v>
                      </c:pt>
                      <c:pt idx="152">
                        <c:v>2194560</c:v>
                      </c:pt>
                      <c:pt idx="153">
                        <c:v>2226240</c:v>
                      </c:pt>
                      <c:pt idx="154">
                        <c:v>2255040</c:v>
                      </c:pt>
                      <c:pt idx="155">
                        <c:v>2286720</c:v>
                      </c:pt>
                      <c:pt idx="156">
                        <c:v>2321280</c:v>
                      </c:pt>
                      <c:pt idx="157">
                        <c:v>2347200</c:v>
                      </c:pt>
                      <c:pt idx="158">
                        <c:v>2381760</c:v>
                      </c:pt>
                      <c:pt idx="159">
                        <c:v>2416320</c:v>
                      </c:pt>
                      <c:pt idx="160">
                        <c:v>2439360</c:v>
                      </c:pt>
                      <c:pt idx="161">
                        <c:v>2468160</c:v>
                      </c:pt>
                      <c:pt idx="162">
                        <c:v>2499840</c:v>
                      </c:pt>
                      <c:pt idx="163">
                        <c:v>2528640</c:v>
                      </c:pt>
                      <c:pt idx="164">
                        <c:v>2566080</c:v>
                      </c:pt>
                      <c:pt idx="165">
                        <c:v>2597760</c:v>
                      </c:pt>
                      <c:pt idx="166">
                        <c:v>2635200</c:v>
                      </c:pt>
                      <c:pt idx="167">
                        <c:v>2661120</c:v>
                      </c:pt>
                      <c:pt idx="168">
                        <c:v>2698560</c:v>
                      </c:pt>
                      <c:pt idx="169">
                        <c:v>2727360</c:v>
                      </c:pt>
                      <c:pt idx="170">
                        <c:v>2750400</c:v>
                      </c:pt>
                      <c:pt idx="171">
                        <c:v>2776320</c:v>
                      </c:pt>
                      <c:pt idx="172">
                        <c:v>2813760</c:v>
                      </c:pt>
                      <c:pt idx="173">
                        <c:v>2842560</c:v>
                      </c:pt>
                      <c:pt idx="174">
                        <c:v>2880000</c:v>
                      </c:pt>
                      <c:pt idx="175">
                        <c:v>2911680</c:v>
                      </c:pt>
                      <c:pt idx="176">
                        <c:v>2943360</c:v>
                      </c:pt>
                      <c:pt idx="177">
                        <c:v>2975040</c:v>
                      </c:pt>
                      <c:pt idx="178">
                        <c:v>3006720</c:v>
                      </c:pt>
                      <c:pt idx="179">
                        <c:v>3035520</c:v>
                      </c:pt>
                      <c:pt idx="180">
                        <c:v>3064320</c:v>
                      </c:pt>
                      <c:pt idx="181">
                        <c:v>3093120</c:v>
                      </c:pt>
                      <c:pt idx="182">
                        <c:v>3133440</c:v>
                      </c:pt>
                      <c:pt idx="183">
                        <c:v>3182400</c:v>
                      </c:pt>
                      <c:pt idx="184">
                        <c:v>3228480</c:v>
                      </c:pt>
                      <c:pt idx="185">
                        <c:v>3271680</c:v>
                      </c:pt>
                      <c:pt idx="186">
                        <c:v>3303360</c:v>
                      </c:pt>
                      <c:pt idx="187">
                        <c:v>3349440</c:v>
                      </c:pt>
                      <c:pt idx="188">
                        <c:v>3384000</c:v>
                      </c:pt>
                      <c:pt idx="189">
                        <c:v>3412800</c:v>
                      </c:pt>
                      <c:pt idx="190">
                        <c:v>3461760</c:v>
                      </c:pt>
                      <c:pt idx="191">
                        <c:v>3493440</c:v>
                      </c:pt>
                      <c:pt idx="192">
                        <c:v>3525120</c:v>
                      </c:pt>
                      <c:pt idx="193">
                        <c:v>3565440</c:v>
                      </c:pt>
                      <c:pt idx="194">
                        <c:v>3608640</c:v>
                      </c:pt>
                      <c:pt idx="195">
                        <c:v>3646080</c:v>
                      </c:pt>
                      <c:pt idx="196">
                        <c:v>3683520</c:v>
                      </c:pt>
                      <c:pt idx="197">
                        <c:v>3729600</c:v>
                      </c:pt>
                      <c:pt idx="198">
                        <c:v>3764159.9999999995</c:v>
                      </c:pt>
                      <c:pt idx="199">
                        <c:v>3798720</c:v>
                      </c:pt>
                      <c:pt idx="200">
                        <c:v>3856320</c:v>
                      </c:pt>
                      <c:pt idx="201">
                        <c:v>3890880</c:v>
                      </c:pt>
                      <c:pt idx="202">
                        <c:v>3942720</c:v>
                      </c:pt>
                      <c:pt idx="203">
                        <c:v>3974400</c:v>
                      </c:pt>
                      <c:pt idx="204">
                        <c:v>4014720</c:v>
                      </c:pt>
                      <c:pt idx="205">
                        <c:v>4069440.0000000005</c:v>
                      </c:pt>
                      <c:pt idx="206">
                        <c:v>4115520</c:v>
                      </c:pt>
                      <c:pt idx="207">
                        <c:v>4161600</c:v>
                      </c:pt>
                      <c:pt idx="208">
                        <c:v>4201920</c:v>
                      </c:pt>
                      <c:pt idx="209">
                        <c:v>4253760</c:v>
                      </c:pt>
                      <c:pt idx="210">
                        <c:v>4299840</c:v>
                      </c:pt>
                      <c:pt idx="211">
                        <c:v>4337280</c:v>
                      </c:pt>
                      <c:pt idx="212">
                        <c:v>4374720</c:v>
                      </c:pt>
                      <c:pt idx="213">
                        <c:v>4426560</c:v>
                      </c:pt>
                      <c:pt idx="214">
                        <c:v>4472640</c:v>
                      </c:pt>
                      <c:pt idx="215">
                        <c:v>4515840</c:v>
                      </c:pt>
                      <c:pt idx="216">
                        <c:v>4556160</c:v>
                      </c:pt>
                      <c:pt idx="217">
                        <c:v>4599360</c:v>
                      </c:pt>
                      <c:pt idx="218">
                        <c:v>4662720</c:v>
                      </c:pt>
                      <c:pt idx="219">
                        <c:v>4703040</c:v>
                      </c:pt>
                      <c:pt idx="220">
                        <c:v>4734720</c:v>
                      </c:pt>
                      <c:pt idx="221">
                        <c:v>4772160</c:v>
                      </c:pt>
                      <c:pt idx="222">
                        <c:v>4806720</c:v>
                      </c:pt>
                      <c:pt idx="223">
                        <c:v>4838400</c:v>
                      </c:pt>
                      <c:pt idx="224">
                        <c:v>4881600</c:v>
                      </c:pt>
                      <c:pt idx="225">
                        <c:v>4930560</c:v>
                      </c:pt>
                      <c:pt idx="226">
                        <c:v>4973760</c:v>
                      </c:pt>
                      <c:pt idx="227">
                        <c:v>5014080</c:v>
                      </c:pt>
                      <c:pt idx="228">
                        <c:v>5060160</c:v>
                      </c:pt>
                      <c:pt idx="229">
                        <c:v>5097600</c:v>
                      </c:pt>
                      <c:pt idx="230">
                        <c:v>5146560</c:v>
                      </c:pt>
                      <c:pt idx="231">
                        <c:v>5195520</c:v>
                      </c:pt>
                      <c:pt idx="232">
                        <c:v>5241600</c:v>
                      </c:pt>
                      <c:pt idx="233">
                        <c:v>5299200</c:v>
                      </c:pt>
                      <c:pt idx="234">
                        <c:v>5368320</c:v>
                      </c:pt>
                      <c:pt idx="235">
                        <c:v>5428800</c:v>
                      </c:pt>
                      <c:pt idx="236">
                        <c:v>5472000</c:v>
                      </c:pt>
                      <c:pt idx="237">
                        <c:v>5520960</c:v>
                      </c:pt>
                      <c:pt idx="238">
                        <c:v>5584320</c:v>
                      </c:pt>
                      <c:pt idx="239">
                        <c:v>5650560</c:v>
                      </c:pt>
                      <c:pt idx="240">
                        <c:v>5725440</c:v>
                      </c:pt>
                      <c:pt idx="241">
                        <c:v>5791680</c:v>
                      </c:pt>
                      <c:pt idx="242">
                        <c:v>5886720</c:v>
                      </c:pt>
                      <c:pt idx="243">
                        <c:v>5944320</c:v>
                      </c:pt>
                      <c:pt idx="244">
                        <c:v>6010560</c:v>
                      </c:pt>
                      <c:pt idx="245">
                        <c:v>6062400</c:v>
                      </c:pt>
                      <c:pt idx="246">
                        <c:v>6108480</c:v>
                      </c:pt>
                      <c:pt idx="247">
                        <c:v>6168960</c:v>
                      </c:pt>
                      <c:pt idx="248">
                        <c:v>6226560</c:v>
                      </c:pt>
                      <c:pt idx="249">
                        <c:v>6278400</c:v>
                      </c:pt>
                      <c:pt idx="250">
                        <c:v>6350400</c:v>
                      </c:pt>
                      <c:pt idx="251">
                        <c:v>6408000</c:v>
                      </c:pt>
                      <c:pt idx="252">
                        <c:v>6465600</c:v>
                      </c:pt>
                      <c:pt idx="253">
                        <c:v>6549120</c:v>
                      </c:pt>
                      <c:pt idx="254">
                        <c:v>6595200</c:v>
                      </c:pt>
                      <c:pt idx="255">
                        <c:v>6684480</c:v>
                      </c:pt>
                      <c:pt idx="256">
                        <c:v>6739200</c:v>
                      </c:pt>
                      <c:pt idx="257">
                        <c:v>6822720</c:v>
                      </c:pt>
                      <c:pt idx="258">
                        <c:v>6903360</c:v>
                      </c:pt>
                      <c:pt idx="259">
                        <c:v>6963840</c:v>
                      </c:pt>
                      <c:pt idx="260">
                        <c:v>7041600</c:v>
                      </c:pt>
                      <c:pt idx="261">
                        <c:v>7099200</c:v>
                      </c:pt>
                      <c:pt idx="262">
                        <c:v>7168320</c:v>
                      </c:pt>
                      <c:pt idx="263">
                        <c:v>7225920</c:v>
                      </c:pt>
                      <c:pt idx="264">
                        <c:v>7318080</c:v>
                      </c:pt>
                      <c:pt idx="265">
                        <c:v>7418880.0000000009</c:v>
                      </c:pt>
                      <c:pt idx="266">
                        <c:v>7505280.0000000009</c:v>
                      </c:pt>
                      <c:pt idx="267">
                        <c:v>7606080.0000000009</c:v>
                      </c:pt>
                      <c:pt idx="268">
                        <c:v>7678080.0000000009</c:v>
                      </c:pt>
                      <c:pt idx="269">
                        <c:v>7773119.9999999991</c:v>
                      </c:pt>
                      <c:pt idx="270">
                        <c:v>7848000</c:v>
                      </c:pt>
                      <c:pt idx="271">
                        <c:v>7951680.0000000009</c:v>
                      </c:pt>
                      <c:pt idx="272">
                        <c:v>8035200</c:v>
                      </c:pt>
                      <c:pt idx="273">
                        <c:v>8127360</c:v>
                      </c:pt>
                      <c:pt idx="274">
                        <c:v>8187840</c:v>
                      </c:pt>
                      <c:pt idx="275">
                        <c:v>8291519.9999999991</c:v>
                      </c:pt>
                      <c:pt idx="276">
                        <c:v>8369280.0000000009</c:v>
                      </c:pt>
                      <c:pt idx="277">
                        <c:v>8418240</c:v>
                      </c:pt>
                      <c:pt idx="278">
                        <c:v>8536320</c:v>
                      </c:pt>
                      <c:pt idx="279">
                        <c:v>8648640</c:v>
                      </c:pt>
                      <c:pt idx="280">
                        <c:v>8723520</c:v>
                      </c:pt>
                      <c:pt idx="281">
                        <c:v>8830080</c:v>
                      </c:pt>
                      <c:pt idx="282">
                        <c:v>8928000</c:v>
                      </c:pt>
                      <c:pt idx="283">
                        <c:v>9028800</c:v>
                      </c:pt>
                      <c:pt idx="284">
                        <c:v>9092160</c:v>
                      </c:pt>
                      <c:pt idx="285">
                        <c:v>9190080</c:v>
                      </c:pt>
                      <c:pt idx="286">
                        <c:v>9267840</c:v>
                      </c:pt>
                      <c:pt idx="287">
                        <c:v>9380160</c:v>
                      </c:pt>
                      <c:pt idx="288">
                        <c:v>9512640</c:v>
                      </c:pt>
                      <c:pt idx="289">
                        <c:v>9656640</c:v>
                      </c:pt>
                      <c:pt idx="290">
                        <c:v>9760320</c:v>
                      </c:pt>
                      <c:pt idx="291">
                        <c:v>9869760</c:v>
                      </c:pt>
                      <c:pt idx="292">
                        <c:v>9967680</c:v>
                      </c:pt>
                      <c:pt idx="293">
                        <c:v>10082880</c:v>
                      </c:pt>
                      <c:pt idx="294">
                        <c:v>10183680</c:v>
                      </c:pt>
                      <c:pt idx="295">
                        <c:v>10319040</c:v>
                      </c:pt>
                      <c:pt idx="296">
                        <c:v>10419840</c:v>
                      </c:pt>
                      <c:pt idx="297">
                        <c:v>10532160</c:v>
                      </c:pt>
                      <c:pt idx="298">
                        <c:v>10612800</c:v>
                      </c:pt>
                      <c:pt idx="299">
                        <c:v>10739520</c:v>
                      </c:pt>
                      <c:pt idx="300">
                        <c:v>10825920</c:v>
                      </c:pt>
                      <c:pt idx="301">
                        <c:v>10938240</c:v>
                      </c:pt>
                      <c:pt idx="302">
                        <c:v>11096640</c:v>
                      </c:pt>
                      <c:pt idx="303">
                        <c:v>11249280</c:v>
                      </c:pt>
                      <c:pt idx="304">
                        <c:v>11315520</c:v>
                      </c:pt>
                      <c:pt idx="305">
                        <c:v>11419200</c:v>
                      </c:pt>
                      <c:pt idx="306">
                        <c:v>11577600</c:v>
                      </c:pt>
                      <c:pt idx="307">
                        <c:v>11833920</c:v>
                      </c:pt>
                      <c:pt idx="308">
                        <c:v>11946240</c:v>
                      </c:pt>
                      <c:pt idx="309">
                        <c:v>12119040</c:v>
                      </c:pt>
                      <c:pt idx="310">
                        <c:v>12254400</c:v>
                      </c:pt>
                      <c:pt idx="311">
                        <c:v>12395520</c:v>
                      </c:pt>
                      <c:pt idx="312">
                        <c:v>12548160</c:v>
                      </c:pt>
                      <c:pt idx="313">
                        <c:v>12738240</c:v>
                      </c:pt>
                      <c:pt idx="314">
                        <c:v>12870720</c:v>
                      </c:pt>
                      <c:pt idx="315">
                        <c:v>13020480</c:v>
                      </c:pt>
                      <c:pt idx="316">
                        <c:v>13150080</c:v>
                      </c:pt>
                      <c:pt idx="317">
                        <c:v>13279680</c:v>
                      </c:pt>
                      <c:pt idx="318">
                        <c:v>13452480</c:v>
                      </c:pt>
                      <c:pt idx="319">
                        <c:v>13639680</c:v>
                      </c:pt>
                      <c:pt idx="320">
                        <c:v>13803840</c:v>
                      </c:pt>
                      <c:pt idx="321">
                        <c:v>14051520</c:v>
                      </c:pt>
                      <c:pt idx="322">
                        <c:v>14238720</c:v>
                      </c:pt>
                      <c:pt idx="323">
                        <c:v>14480640</c:v>
                      </c:pt>
                      <c:pt idx="324">
                        <c:v>14688000</c:v>
                      </c:pt>
                      <c:pt idx="325">
                        <c:v>14918400</c:v>
                      </c:pt>
                      <c:pt idx="326">
                        <c:v>15071039.999999998</c:v>
                      </c:pt>
                      <c:pt idx="327">
                        <c:v>15304320</c:v>
                      </c:pt>
                      <c:pt idx="328">
                        <c:v>15575039.999999998</c:v>
                      </c:pt>
                      <c:pt idx="329">
                        <c:v>15744960.000000002</c:v>
                      </c:pt>
                      <c:pt idx="330">
                        <c:v>16107839.999999998</c:v>
                      </c:pt>
                      <c:pt idx="331">
                        <c:v>16381439.999999998</c:v>
                      </c:pt>
                      <c:pt idx="332">
                        <c:v>16603200</c:v>
                      </c:pt>
                      <c:pt idx="333">
                        <c:v>16920000</c:v>
                      </c:pt>
                      <c:pt idx="334">
                        <c:v>17144640</c:v>
                      </c:pt>
                      <c:pt idx="335">
                        <c:v>17349120</c:v>
                      </c:pt>
                      <c:pt idx="336">
                        <c:v>17536320</c:v>
                      </c:pt>
                      <c:pt idx="337">
                        <c:v>17807040</c:v>
                      </c:pt>
                      <c:pt idx="338">
                        <c:v>18146880</c:v>
                      </c:pt>
                      <c:pt idx="339">
                        <c:v>18599040</c:v>
                      </c:pt>
                      <c:pt idx="340">
                        <c:v>18878400</c:v>
                      </c:pt>
                      <c:pt idx="341">
                        <c:v>19238400</c:v>
                      </c:pt>
                      <c:pt idx="342">
                        <c:v>19543680</c:v>
                      </c:pt>
                      <c:pt idx="343">
                        <c:v>19920960</c:v>
                      </c:pt>
                      <c:pt idx="344">
                        <c:v>20266560</c:v>
                      </c:pt>
                      <c:pt idx="345">
                        <c:v>20640960</c:v>
                      </c:pt>
                      <c:pt idx="346">
                        <c:v>20940480</c:v>
                      </c:pt>
                      <c:pt idx="347">
                        <c:v>21453120</c:v>
                      </c:pt>
                      <c:pt idx="348">
                        <c:v>21706560</c:v>
                      </c:pt>
                      <c:pt idx="349">
                        <c:v>22184640</c:v>
                      </c:pt>
                      <c:pt idx="350">
                        <c:v>22786560</c:v>
                      </c:pt>
                      <c:pt idx="351">
                        <c:v>23319360</c:v>
                      </c:pt>
                      <c:pt idx="352">
                        <c:v>24019200</c:v>
                      </c:pt>
                      <c:pt idx="353">
                        <c:v>24312960</c:v>
                      </c:pt>
                      <c:pt idx="354">
                        <c:v>24966720</c:v>
                      </c:pt>
                      <c:pt idx="355">
                        <c:v>25738560</c:v>
                      </c:pt>
                      <c:pt idx="356">
                        <c:v>26354880</c:v>
                      </c:pt>
                      <c:pt idx="357">
                        <c:v>27008640</c:v>
                      </c:pt>
                      <c:pt idx="358">
                        <c:v>28218240</c:v>
                      </c:pt>
                      <c:pt idx="359">
                        <c:v>29537279.999999996</c:v>
                      </c:pt>
                      <c:pt idx="360">
                        <c:v>30692160</c:v>
                      </c:pt>
                      <c:pt idx="361">
                        <c:v>32564160</c:v>
                      </c:pt>
                      <c:pt idx="362">
                        <c:v>34511040</c:v>
                      </c:pt>
                      <c:pt idx="363">
                        <c:v>38318400</c:v>
                      </c:pt>
                      <c:pt idx="364">
                        <c:v>40708800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2C9-4F03-AE80-BE1888E78AE0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Model'!$DJ$54:$DJ$56</c15:sqref>
                        </c15:formulaRef>
                      </c:ext>
                    </c:extLst>
                    <c:strCache>
                      <c:ptCount val="3"/>
                      <c:pt idx="0">
                        <c:v>DVS_trib: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Model'!$DJ$57:$DJ$421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103680</c:v>
                      </c:pt>
                      <c:pt idx="2">
                        <c:v>164160</c:v>
                      </c:pt>
                      <c:pt idx="3">
                        <c:v>187200</c:v>
                      </c:pt>
                      <c:pt idx="4">
                        <c:v>213120</c:v>
                      </c:pt>
                      <c:pt idx="5">
                        <c:v>241920</c:v>
                      </c:pt>
                      <c:pt idx="6">
                        <c:v>290880</c:v>
                      </c:pt>
                      <c:pt idx="7">
                        <c:v>311040</c:v>
                      </c:pt>
                      <c:pt idx="8">
                        <c:v>348480</c:v>
                      </c:pt>
                      <c:pt idx="9">
                        <c:v>374400</c:v>
                      </c:pt>
                      <c:pt idx="10">
                        <c:v>394560</c:v>
                      </c:pt>
                      <c:pt idx="11">
                        <c:v>414720</c:v>
                      </c:pt>
                      <c:pt idx="12">
                        <c:v>432000</c:v>
                      </c:pt>
                      <c:pt idx="13">
                        <c:v>455040</c:v>
                      </c:pt>
                      <c:pt idx="14">
                        <c:v>478080.00000000006</c:v>
                      </c:pt>
                      <c:pt idx="15">
                        <c:v>489600</c:v>
                      </c:pt>
                      <c:pt idx="16">
                        <c:v>498240</c:v>
                      </c:pt>
                      <c:pt idx="17">
                        <c:v>515519.99999999994</c:v>
                      </c:pt>
                      <c:pt idx="18">
                        <c:v>532800</c:v>
                      </c:pt>
                      <c:pt idx="19">
                        <c:v>550080</c:v>
                      </c:pt>
                      <c:pt idx="20">
                        <c:v>564480</c:v>
                      </c:pt>
                      <c:pt idx="21">
                        <c:v>581760</c:v>
                      </c:pt>
                      <c:pt idx="22">
                        <c:v>599040</c:v>
                      </c:pt>
                      <c:pt idx="23">
                        <c:v>622080</c:v>
                      </c:pt>
                      <c:pt idx="24">
                        <c:v>642240</c:v>
                      </c:pt>
                      <c:pt idx="25">
                        <c:v>656640</c:v>
                      </c:pt>
                      <c:pt idx="26">
                        <c:v>671040</c:v>
                      </c:pt>
                      <c:pt idx="27">
                        <c:v>691200</c:v>
                      </c:pt>
                      <c:pt idx="28">
                        <c:v>702720</c:v>
                      </c:pt>
                      <c:pt idx="29">
                        <c:v>720000</c:v>
                      </c:pt>
                      <c:pt idx="30">
                        <c:v>731520</c:v>
                      </c:pt>
                      <c:pt idx="31">
                        <c:v>745920</c:v>
                      </c:pt>
                      <c:pt idx="32">
                        <c:v>763200</c:v>
                      </c:pt>
                      <c:pt idx="33">
                        <c:v>780480</c:v>
                      </c:pt>
                      <c:pt idx="34">
                        <c:v>806400</c:v>
                      </c:pt>
                      <c:pt idx="35">
                        <c:v>817920</c:v>
                      </c:pt>
                      <c:pt idx="36">
                        <c:v>809280</c:v>
                      </c:pt>
                      <c:pt idx="37">
                        <c:v>803520</c:v>
                      </c:pt>
                      <c:pt idx="38">
                        <c:v>800640</c:v>
                      </c:pt>
                      <c:pt idx="39">
                        <c:v>812160</c:v>
                      </c:pt>
                      <c:pt idx="40">
                        <c:v>823680</c:v>
                      </c:pt>
                      <c:pt idx="41">
                        <c:v>832320</c:v>
                      </c:pt>
                      <c:pt idx="42">
                        <c:v>838079.99999999988</c:v>
                      </c:pt>
                      <c:pt idx="43">
                        <c:v>843840.00000000012</c:v>
                      </c:pt>
                      <c:pt idx="44">
                        <c:v>843840.00000000012</c:v>
                      </c:pt>
                      <c:pt idx="45">
                        <c:v>852480</c:v>
                      </c:pt>
                      <c:pt idx="46">
                        <c:v>849600</c:v>
                      </c:pt>
                      <c:pt idx="47">
                        <c:v>855360.00000000012</c:v>
                      </c:pt>
                      <c:pt idx="48">
                        <c:v>858240</c:v>
                      </c:pt>
                      <c:pt idx="49">
                        <c:v>858240</c:v>
                      </c:pt>
                      <c:pt idx="50">
                        <c:v>858240</c:v>
                      </c:pt>
                      <c:pt idx="51">
                        <c:v>858240</c:v>
                      </c:pt>
                      <c:pt idx="52">
                        <c:v>866879.99999999988</c:v>
                      </c:pt>
                      <c:pt idx="53">
                        <c:v>869759.99999999988</c:v>
                      </c:pt>
                      <c:pt idx="54">
                        <c:v>872639.99999999988</c:v>
                      </c:pt>
                      <c:pt idx="55">
                        <c:v>869760</c:v>
                      </c:pt>
                      <c:pt idx="56">
                        <c:v>866879.99999999988</c:v>
                      </c:pt>
                      <c:pt idx="57">
                        <c:v>884160</c:v>
                      </c:pt>
                      <c:pt idx="58">
                        <c:v>884159.99999999988</c:v>
                      </c:pt>
                      <c:pt idx="59">
                        <c:v>887039.99999999988</c:v>
                      </c:pt>
                      <c:pt idx="60">
                        <c:v>889920.00000000012</c:v>
                      </c:pt>
                      <c:pt idx="61">
                        <c:v>907200</c:v>
                      </c:pt>
                      <c:pt idx="62">
                        <c:v>910080</c:v>
                      </c:pt>
                      <c:pt idx="63">
                        <c:v>910079.99999999988</c:v>
                      </c:pt>
                      <c:pt idx="64">
                        <c:v>907200.00000000012</c:v>
                      </c:pt>
                      <c:pt idx="65">
                        <c:v>901439.99999999988</c:v>
                      </c:pt>
                      <c:pt idx="66">
                        <c:v>898559.99999999988</c:v>
                      </c:pt>
                      <c:pt idx="67">
                        <c:v>907200</c:v>
                      </c:pt>
                      <c:pt idx="68">
                        <c:v>915839.99999999988</c:v>
                      </c:pt>
                      <c:pt idx="69">
                        <c:v>918720</c:v>
                      </c:pt>
                      <c:pt idx="70">
                        <c:v>915839.99999999988</c:v>
                      </c:pt>
                      <c:pt idx="71">
                        <c:v>910080</c:v>
                      </c:pt>
                      <c:pt idx="72">
                        <c:v>907200</c:v>
                      </c:pt>
                      <c:pt idx="73">
                        <c:v>895679.99999999988</c:v>
                      </c:pt>
                      <c:pt idx="74">
                        <c:v>907199.99999999988</c:v>
                      </c:pt>
                      <c:pt idx="75">
                        <c:v>904320</c:v>
                      </c:pt>
                      <c:pt idx="76">
                        <c:v>904320</c:v>
                      </c:pt>
                      <c:pt idx="77">
                        <c:v>912960</c:v>
                      </c:pt>
                      <c:pt idx="78">
                        <c:v>915840</c:v>
                      </c:pt>
                      <c:pt idx="79">
                        <c:v>927360.00000000012</c:v>
                      </c:pt>
                      <c:pt idx="80">
                        <c:v>930239.99999999988</c:v>
                      </c:pt>
                      <c:pt idx="81">
                        <c:v>927360.00000000012</c:v>
                      </c:pt>
                      <c:pt idx="82">
                        <c:v>921600</c:v>
                      </c:pt>
                      <c:pt idx="83">
                        <c:v>924480</c:v>
                      </c:pt>
                      <c:pt idx="84">
                        <c:v>921600</c:v>
                      </c:pt>
                      <c:pt idx="85">
                        <c:v>924479.99999999988</c:v>
                      </c:pt>
                      <c:pt idx="86">
                        <c:v>924480</c:v>
                      </c:pt>
                      <c:pt idx="87">
                        <c:v>921600</c:v>
                      </c:pt>
                      <c:pt idx="88">
                        <c:v>930239.99999999988</c:v>
                      </c:pt>
                      <c:pt idx="89">
                        <c:v>936000</c:v>
                      </c:pt>
                      <c:pt idx="90">
                        <c:v>924480</c:v>
                      </c:pt>
                      <c:pt idx="91">
                        <c:v>930239.99999999988</c:v>
                      </c:pt>
                      <c:pt idx="92">
                        <c:v>938879.99999999988</c:v>
                      </c:pt>
                      <c:pt idx="93">
                        <c:v>938880</c:v>
                      </c:pt>
                      <c:pt idx="94">
                        <c:v>933120.00000000012</c:v>
                      </c:pt>
                      <c:pt idx="95">
                        <c:v>935999.99999999977</c:v>
                      </c:pt>
                      <c:pt idx="96">
                        <c:v>936000</c:v>
                      </c:pt>
                      <c:pt idx="97">
                        <c:v>941760.00000000012</c:v>
                      </c:pt>
                      <c:pt idx="98">
                        <c:v>941759.99999999988</c:v>
                      </c:pt>
                      <c:pt idx="99">
                        <c:v>956159.99999999988</c:v>
                      </c:pt>
                      <c:pt idx="100">
                        <c:v>964800.00000000023</c:v>
                      </c:pt>
                      <c:pt idx="101">
                        <c:v>959039.99999999988</c:v>
                      </c:pt>
                      <c:pt idx="102">
                        <c:v>961919.99999999977</c:v>
                      </c:pt>
                      <c:pt idx="103">
                        <c:v>973440.00000000012</c:v>
                      </c:pt>
                      <c:pt idx="104">
                        <c:v>976319.99999999977</c:v>
                      </c:pt>
                      <c:pt idx="105">
                        <c:v>973439.99999999988</c:v>
                      </c:pt>
                      <c:pt idx="106">
                        <c:v>979200.00000000023</c:v>
                      </c:pt>
                      <c:pt idx="107">
                        <c:v>996480</c:v>
                      </c:pt>
                      <c:pt idx="108">
                        <c:v>996480</c:v>
                      </c:pt>
                      <c:pt idx="109">
                        <c:v>1010879.9999999999</c:v>
                      </c:pt>
                      <c:pt idx="110">
                        <c:v>1008000.0000000002</c:v>
                      </c:pt>
                      <c:pt idx="111">
                        <c:v>1008000</c:v>
                      </c:pt>
                      <c:pt idx="112">
                        <c:v>993599.99999999977</c:v>
                      </c:pt>
                      <c:pt idx="113">
                        <c:v>999359.99999999988</c:v>
                      </c:pt>
                      <c:pt idx="114">
                        <c:v>1005119.9999999998</c:v>
                      </c:pt>
                      <c:pt idx="115">
                        <c:v>1008000</c:v>
                      </c:pt>
                      <c:pt idx="116">
                        <c:v>1013760.0000000001</c:v>
                      </c:pt>
                      <c:pt idx="117">
                        <c:v>1013759.9999999999</c:v>
                      </c:pt>
                      <c:pt idx="118">
                        <c:v>1031039.9999999999</c:v>
                      </c:pt>
                      <c:pt idx="119">
                        <c:v>1033919.9999999998</c:v>
                      </c:pt>
                      <c:pt idx="120">
                        <c:v>1028160.0000000001</c:v>
                      </c:pt>
                      <c:pt idx="121">
                        <c:v>1028160.0000000001</c:v>
                      </c:pt>
                      <c:pt idx="122">
                        <c:v>1033920.0000000001</c:v>
                      </c:pt>
                      <c:pt idx="123">
                        <c:v>1045439.9999999999</c:v>
                      </c:pt>
                      <c:pt idx="124">
                        <c:v>1048320</c:v>
                      </c:pt>
                      <c:pt idx="125">
                        <c:v>1039679.9999999999</c:v>
                      </c:pt>
                      <c:pt idx="126">
                        <c:v>1051200.0000000002</c:v>
                      </c:pt>
                      <c:pt idx="127">
                        <c:v>1062720.0000000002</c:v>
                      </c:pt>
                      <c:pt idx="128">
                        <c:v>1054080.0000000002</c:v>
                      </c:pt>
                      <c:pt idx="129">
                        <c:v>1054080.0000000002</c:v>
                      </c:pt>
                      <c:pt idx="130">
                        <c:v>1059840</c:v>
                      </c:pt>
                      <c:pt idx="131">
                        <c:v>1068480</c:v>
                      </c:pt>
                      <c:pt idx="132">
                        <c:v>1068480</c:v>
                      </c:pt>
                      <c:pt idx="133">
                        <c:v>1080000</c:v>
                      </c:pt>
                      <c:pt idx="134">
                        <c:v>1080000</c:v>
                      </c:pt>
                      <c:pt idx="135">
                        <c:v>1094400.0000000002</c:v>
                      </c:pt>
                      <c:pt idx="136">
                        <c:v>1085760</c:v>
                      </c:pt>
                      <c:pt idx="137">
                        <c:v>1085760</c:v>
                      </c:pt>
                      <c:pt idx="138">
                        <c:v>1074240</c:v>
                      </c:pt>
                      <c:pt idx="139">
                        <c:v>1091520.0000000002</c:v>
                      </c:pt>
                      <c:pt idx="140">
                        <c:v>1094400</c:v>
                      </c:pt>
                      <c:pt idx="141">
                        <c:v>1103040</c:v>
                      </c:pt>
                      <c:pt idx="142">
                        <c:v>1085760</c:v>
                      </c:pt>
                      <c:pt idx="143">
                        <c:v>1085760</c:v>
                      </c:pt>
                      <c:pt idx="144">
                        <c:v>1077120.0000000002</c:v>
                      </c:pt>
                      <c:pt idx="145">
                        <c:v>1077119.9999999998</c:v>
                      </c:pt>
                      <c:pt idx="146">
                        <c:v>1080000</c:v>
                      </c:pt>
                      <c:pt idx="147">
                        <c:v>1082879.9999999998</c:v>
                      </c:pt>
                      <c:pt idx="148">
                        <c:v>1088640</c:v>
                      </c:pt>
                      <c:pt idx="149">
                        <c:v>1114560</c:v>
                      </c:pt>
                      <c:pt idx="150">
                        <c:v>1105920.0000000002</c:v>
                      </c:pt>
                      <c:pt idx="151">
                        <c:v>1105920.0000000002</c:v>
                      </c:pt>
                      <c:pt idx="152">
                        <c:v>1097279.9999999998</c:v>
                      </c:pt>
                      <c:pt idx="153">
                        <c:v>1082880.0000000002</c:v>
                      </c:pt>
                      <c:pt idx="154">
                        <c:v>1085760</c:v>
                      </c:pt>
                      <c:pt idx="155">
                        <c:v>1085759.9999999998</c:v>
                      </c:pt>
                      <c:pt idx="156">
                        <c:v>1088640.0000000002</c:v>
                      </c:pt>
                      <c:pt idx="157">
                        <c:v>1108800</c:v>
                      </c:pt>
                      <c:pt idx="158">
                        <c:v>1108800</c:v>
                      </c:pt>
                      <c:pt idx="159">
                        <c:v>1103040</c:v>
                      </c:pt>
                      <c:pt idx="160">
                        <c:v>1120319.9999999998</c:v>
                      </c:pt>
                      <c:pt idx="161">
                        <c:v>1123200</c:v>
                      </c:pt>
                      <c:pt idx="162">
                        <c:v>1131840</c:v>
                      </c:pt>
                      <c:pt idx="163">
                        <c:v>1143360</c:v>
                      </c:pt>
                      <c:pt idx="164">
                        <c:v>1137600</c:v>
                      </c:pt>
                      <c:pt idx="165">
                        <c:v>1134719.9999999998</c:v>
                      </c:pt>
                      <c:pt idx="166">
                        <c:v>1123200</c:v>
                      </c:pt>
                      <c:pt idx="167">
                        <c:v>1137600</c:v>
                      </c:pt>
                      <c:pt idx="168">
                        <c:v>1126080.0000000002</c:v>
                      </c:pt>
                      <c:pt idx="169">
                        <c:v>1137599.9999999995</c:v>
                      </c:pt>
                      <c:pt idx="170">
                        <c:v>1154879.9999999998</c:v>
                      </c:pt>
                      <c:pt idx="171">
                        <c:v>1177920.0000000002</c:v>
                      </c:pt>
                      <c:pt idx="172">
                        <c:v>1186560</c:v>
                      </c:pt>
                      <c:pt idx="173">
                        <c:v>1203840</c:v>
                      </c:pt>
                      <c:pt idx="174">
                        <c:v>1189440.0000000002</c:v>
                      </c:pt>
                      <c:pt idx="175">
                        <c:v>1177920.0000000002</c:v>
                      </c:pt>
                      <c:pt idx="176">
                        <c:v>1180799.9999999995</c:v>
                      </c:pt>
                      <c:pt idx="177">
                        <c:v>1198080.0000000002</c:v>
                      </c:pt>
                      <c:pt idx="178">
                        <c:v>1206720.0000000002</c:v>
                      </c:pt>
                      <c:pt idx="179">
                        <c:v>1209600</c:v>
                      </c:pt>
                      <c:pt idx="180">
                        <c:v>1226879.9999999998</c:v>
                      </c:pt>
                      <c:pt idx="181">
                        <c:v>1238400</c:v>
                      </c:pt>
                      <c:pt idx="182">
                        <c:v>1229760</c:v>
                      </c:pt>
                      <c:pt idx="183">
                        <c:v>1209600</c:v>
                      </c:pt>
                      <c:pt idx="184">
                        <c:v>1200960.0000000005</c:v>
                      </c:pt>
                      <c:pt idx="185">
                        <c:v>1195200</c:v>
                      </c:pt>
                      <c:pt idx="186">
                        <c:v>1195199.9999999995</c:v>
                      </c:pt>
                      <c:pt idx="187">
                        <c:v>1186560</c:v>
                      </c:pt>
                      <c:pt idx="188">
                        <c:v>1203840.0000000002</c:v>
                      </c:pt>
                      <c:pt idx="189">
                        <c:v>1229759.9999999998</c:v>
                      </c:pt>
                      <c:pt idx="190">
                        <c:v>1218240</c:v>
                      </c:pt>
                      <c:pt idx="191">
                        <c:v>1238400.0000000005</c:v>
                      </c:pt>
                      <c:pt idx="192">
                        <c:v>1241279.9999999998</c:v>
                      </c:pt>
                      <c:pt idx="193">
                        <c:v>1247040</c:v>
                      </c:pt>
                      <c:pt idx="194">
                        <c:v>1252800.0000000005</c:v>
                      </c:pt>
                      <c:pt idx="195">
                        <c:v>1249920.0000000002</c:v>
                      </c:pt>
                      <c:pt idx="196">
                        <c:v>1267200</c:v>
                      </c:pt>
                      <c:pt idx="197">
                        <c:v>1270079.9999999998</c:v>
                      </c:pt>
                      <c:pt idx="198">
                        <c:v>1270080.0000000007</c:v>
                      </c:pt>
                      <c:pt idx="199">
                        <c:v>1255679.9999999998</c:v>
                      </c:pt>
                      <c:pt idx="200">
                        <c:v>1252800</c:v>
                      </c:pt>
                      <c:pt idx="201">
                        <c:v>1249920.0000000002</c:v>
                      </c:pt>
                      <c:pt idx="202">
                        <c:v>1264320.0000000002</c:v>
                      </c:pt>
                      <c:pt idx="203">
                        <c:v>1267200</c:v>
                      </c:pt>
                      <c:pt idx="204">
                        <c:v>1278720.0000000002</c:v>
                      </c:pt>
                      <c:pt idx="205">
                        <c:v>1252800</c:v>
                      </c:pt>
                      <c:pt idx="206">
                        <c:v>1255679.9999999998</c:v>
                      </c:pt>
                      <c:pt idx="207">
                        <c:v>1261440.0000000002</c:v>
                      </c:pt>
                      <c:pt idx="208">
                        <c:v>1261439.9999999995</c:v>
                      </c:pt>
                      <c:pt idx="209">
                        <c:v>1270080.0000000007</c:v>
                      </c:pt>
                      <c:pt idx="210">
                        <c:v>1264319.9999999993</c:v>
                      </c:pt>
                      <c:pt idx="211">
                        <c:v>1290240.0000000002</c:v>
                      </c:pt>
                      <c:pt idx="212">
                        <c:v>1304639.9999999995</c:v>
                      </c:pt>
                      <c:pt idx="213">
                        <c:v>1290240.0000000002</c:v>
                      </c:pt>
                      <c:pt idx="214">
                        <c:v>1270079.9999999998</c:v>
                      </c:pt>
                      <c:pt idx="215">
                        <c:v>1270079.9999999998</c:v>
                      </c:pt>
                      <c:pt idx="216">
                        <c:v>1258560.0000000005</c:v>
                      </c:pt>
                      <c:pt idx="217">
                        <c:v>1249920.0000000002</c:v>
                      </c:pt>
                      <c:pt idx="218">
                        <c:v>1232639.9999999995</c:v>
                      </c:pt>
                      <c:pt idx="219">
                        <c:v>1247039.9999999995</c:v>
                      </c:pt>
                      <c:pt idx="220">
                        <c:v>1270079.9999999998</c:v>
                      </c:pt>
                      <c:pt idx="221">
                        <c:v>1267200</c:v>
                      </c:pt>
                      <c:pt idx="222">
                        <c:v>1293120.0000000002</c:v>
                      </c:pt>
                      <c:pt idx="223">
                        <c:v>1296000</c:v>
                      </c:pt>
                      <c:pt idx="224">
                        <c:v>1287359.9999999998</c:v>
                      </c:pt>
                      <c:pt idx="225">
                        <c:v>1293120.0000000002</c:v>
                      </c:pt>
                      <c:pt idx="226">
                        <c:v>1296000</c:v>
                      </c:pt>
                      <c:pt idx="227">
                        <c:v>1319040.0000000002</c:v>
                      </c:pt>
                      <c:pt idx="228">
                        <c:v>1336320.0000000002</c:v>
                      </c:pt>
                      <c:pt idx="229">
                        <c:v>1350720.0000000002</c:v>
                      </c:pt>
                      <c:pt idx="230">
                        <c:v>1342080.0000000007</c:v>
                      </c:pt>
                      <c:pt idx="231">
                        <c:v>1339200</c:v>
                      </c:pt>
                      <c:pt idx="232">
                        <c:v>1359359.9999999998</c:v>
                      </c:pt>
                      <c:pt idx="233">
                        <c:v>1344959.9999999998</c:v>
                      </c:pt>
                      <c:pt idx="234">
                        <c:v>1336320.0000000002</c:v>
                      </c:pt>
                      <c:pt idx="235">
                        <c:v>1365120.0000000002</c:v>
                      </c:pt>
                      <c:pt idx="236">
                        <c:v>1362240.0000000002</c:v>
                      </c:pt>
                      <c:pt idx="237">
                        <c:v>1370880.0000000007</c:v>
                      </c:pt>
                      <c:pt idx="238">
                        <c:v>1356479.9999999998</c:v>
                      </c:pt>
                      <c:pt idx="239">
                        <c:v>1353600</c:v>
                      </c:pt>
                      <c:pt idx="240">
                        <c:v>1356479.9999999998</c:v>
                      </c:pt>
                      <c:pt idx="241">
                        <c:v>1356479.9999999998</c:v>
                      </c:pt>
                      <c:pt idx="242">
                        <c:v>1336320.0000000002</c:v>
                      </c:pt>
                      <c:pt idx="243">
                        <c:v>1339200</c:v>
                      </c:pt>
                      <c:pt idx="244">
                        <c:v>1342080.0000000007</c:v>
                      </c:pt>
                      <c:pt idx="245">
                        <c:v>1350719.9999999993</c:v>
                      </c:pt>
                      <c:pt idx="246">
                        <c:v>1382400.0000000009</c:v>
                      </c:pt>
                      <c:pt idx="247">
                        <c:v>1379520.0000000009</c:v>
                      </c:pt>
                      <c:pt idx="248">
                        <c:v>1365120.0000000009</c:v>
                      </c:pt>
                      <c:pt idx="249">
                        <c:v>1396800</c:v>
                      </c:pt>
                      <c:pt idx="250">
                        <c:v>1370880.0000000007</c:v>
                      </c:pt>
                      <c:pt idx="251">
                        <c:v>1382400</c:v>
                      </c:pt>
                      <c:pt idx="252">
                        <c:v>1416959.9999999998</c:v>
                      </c:pt>
                      <c:pt idx="253">
                        <c:v>1388160.0000000005</c:v>
                      </c:pt>
                      <c:pt idx="254">
                        <c:v>1425600</c:v>
                      </c:pt>
                      <c:pt idx="255">
                        <c:v>1405439.9999999995</c:v>
                      </c:pt>
                      <c:pt idx="256">
                        <c:v>1425600</c:v>
                      </c:pt>
                      <c:pt idx="257">
                        <c:v>1391039.9999999995</c:v>
                      </c:pt>
                      <c:pt idx="258">
                        <c:v>1399680.0000000007</c:v>
                      </c:pt>
                      <c:pt idx="259">
                        <c:v>1408319.9999999993</c:v>
                      </c:pt>
                      <c:pt idx="260">
                        <c:v>1396800</c:v>
                      </c:pt>
                      <c:pt idx="261">
                        <c:v>1411200</c:v>
                      </c:pt>
                      <c:pt idx="262">
                        <c:v>1388160.0000000005</c:v>
                      </c:pt>
                      <c:pt idx="263">
                        <c:v>1414079.9999999998</c:v>
                      </c:pt>
                      <c:pt idx="264">
                        <c:v>1405439.9999999995</c:v>
                      </c:pt>
                      <c:pt idx="265">
                        <c:v>1391039.9999999986</c:v>
                      </c:pt>
                      <c:pt idx="266">
                        <c:v>1399679.9999999991</c:v>
                      </c:pt>
                      <c:pt idx="267">
                        <c:v>1362239.9999999986</c:v>
                      </c:pt>
                      <c:pt idx="268">
                        <c:v>1373759.9999999998</c:v>
                      </c:pt>
                      <c:pt idx="269">
                        <c:v>1353600</c:v>
                      </c:pt>
                      <c:pt idx="270">
                        <c:v>1350719.9999999993</c:v>
                      </c:pt>
                      <c:pt idx="271">
                        <c:v>1333439.9999999986</c:v>
                      </c:pt>
                      <c:pt idx="272">
                        <c:v>1350719.9999999993</c:v>
                      </c:pt>
                      <c:pt idx="273">
                        <c:v>1373759.9999999998</c:v>
                      </c:pt>
                      <c:pt idx="274">
                        <c:v>1416959.9999999998</c:v>
                      </c:pt>
                      <c:pt idx="275">
                        <c:v>1362240.0000000002</c:v>
                      </c:pt>
                      <c:pt idx="276">
                        <c:v>1399679.9999999991</c:v>
                      </c:pt>
                      <c:pt idx="277">
                        <c:v>1434240.0000000002</c:v>
                      </c:pt>
                      <c:pt idx="278">
                        <c:v>1391040.0000000002</c:v>
                      </c:pt>
                      <c:pt idx="279">
                        <c:v>1376640.0000000002</c:v>
                      </c:pt>
                      <c:pt idx="280">
                        <c:v>1402560.0000000014</c:v>
                      </c:pt>
                      <c:pt idx="281">
                        <c:v>1416959.9999999998</c:v>
                      </c:pt>
                      <c:pt idx="282">
                        <c:v>1408319.9999999993</c:v>
                      </c:pt>
                      <c:pt idx="283">
                        <c:v>1434240.0000000002</c:v>
                      </c:pt>
                      <c:pt idx="284">
                        <c:v>1440000</c:v>
                      </c:pt>
                      <c:pt idx="285">
                        <c:v>1414079.9999999991</c:v>
                      </c:pt>
                      <c:pt idx="286">
                        <c:v>1448640.0000000002</c:v>
                      </c:pt>
                      <c:pt idx="287">
                        <c:v>1448640.0000000002</c:v>
                      </c:pt>
                      <c:pt idx="288">
                        <c:v>1419840.0000000002</c:v>
                      </c:pt>
                      <c:pt idx="289">
                        <c:v>1365119.9999999993</c:v>
                      </c:pt>
                      <c:pt idx="290">
                        <c:v>1382400</c:v>
                      </c:pt>
                      <c:pt idx="291">
                        <c:v>1370880.0000000007</c:v>
                      </c:pt>
                      <c:pt idx="292">
                        <c:v>1379519.9999999993</c:v>
                      </c:pt>
                      <c:pt idx="293">
                        <c:v>1353600</c:v>
                      </c:pt>
                      <c:pt idx="294">
                        <c:v>1373759.9999999998</c:v>
                      </c:pt>
                      <c:pt idx="295">
                        <c:v>1356479.9999999991</c:v>
                      </c:pt>
                      <c:pt idx="296">
                        <c:v>1388159.9999999998</c:v>
                      </c:pt>
                      <c:pt idx="297">
                        <c:v>1382400</c:v>
                      </c:pt>
                      <c:pt idx="298">
                        <c:v>1405440.0000000002</c:v>
                      </c:pt>
                      <c:pt idx="299">
                        <c:v>1405440.0000000002</c:v>
                      </c:pt>
                      <c:pt idx="300">
                        <c:v>1451520.0000000009</c:v>
                      </c:pt>
                      <c:pt idx="301">
                        <c:v>1388159.9999999998</c:v>
                      </c:pt>
                      <c:pt idx="302">
                        <c:v>1339200</c:v>
                      </c:pt>
                      <c:pt idx="303">
                        <c:v>1376639.9999999986</c:v>
                      </c:pt>
                      <c:pt idx="304">
                        <c:v>1442880.0000000007</c:v>
                      </c:pt>
                      <c:pt idx="305">
                        <c:v>1517759.9999999998</c:v>
                      </c:pt>
                      <c:pt idx="306">
                        <c:v>1434240.0000000002</c:v>
                      </c:pt>
                      <c:pt idx="307">
                        <c:v>1290240.0000000002</c:v>
                      </c:pt>
                      <c:pt idx="308">
                        <c:v>1313279.9999999991</c:v>
                      </c:pt>
                      <c:pt idx="309">
                        <c:v>1304640.0000000002</c:v>
                      </c:pt>
                      <c:pt idx="310">
                        <c:v>1287359.9999999998</c:v>
                      </c:pt>
                      <c:pt idx="311">
                        <c:v>1330560.0000000014</c:v>
                      </c:pt>
                      <c:pt idx="312">
                        <c:v>1319040.0000000002</c:v>
                      </c:pt>
                      <c:pt idx="313">
                        <c:v>1313279.9999999991</c:v>
                      </c:pt>
                      <c:pt idx="314">
                        <c:v>1327680.0000000007</c:v>
                      </c:pt>
                      <c:pt idx="315">
                        <c:v>1385279.9999999991</c:v>
                      </c:pt>
                      <c:pt idx="316">
                        <c:v>1465919.9999999993</c:v>
                      </c:pt>
                      <c:pt idx="317">
                        <c:v>1506239.9999999986</c:v>
                      </c:pt>
                      <c:pt idx="318">
                        <c:v>1514880.0000000007</c:v>
                      </c:pt>
                      <c:pt idx="319">
                        <c:v>1517759.9999999981</c:v>
                      </c:pt>
                      <c:pt idx="320">
                        <c:v>1529279.9999999991</c:v>
                      </c:pt>
                      <c:pt idx="321">
                        <c:v>1431360.0000000014</c:v>
                      </c:pt>
                      <c:pt idx="322">
                        <c:v>1526400</c:v>
                      </c:pt>
                      <c:pt idx="323">
                        <c:v>1451520.0000000009</c:v>
                      </c:pt>
                      <c:pt idx="324">
                        <c:v>1497600</c:v>
                      </c:pt>
                      <c:pt idx="325">
                        <c:v>1540800</c:v>
                      </c:pt>
                      <c:pt idx="326">
                        <c:v>1578240.0000000019</c:v>
                      </c:pt>
                      <c:pt idx="327">
                        <c:v>1730880.0000000007</c:v>
                      </c:pt>
                      <c:pt idx="328">
                        <c:v>1684800</c:v>
                      </c:pt>
                      <c:pt idx="329">
                        <c:v>1627200</c:v>
                      </c:pt>
                      <c:pt idx="330">
                        <c:v>1411200</c:v>
                      </c:pt>
                      <c:pt idx="331">
                        <c:v>1324800</c:v>
                      </c:pt>
                      <c:pt idx="332">
                        <c:v>1376639.9999999986</c:v>
                      </c:pt>
                      <c:pt idx="333">
                        <c:v>1333439.9999999986</c:v>
                      </c:pt>
                      <c:pt idx="334">
                        <c:v>1500480.0000000007</c:v>
                      </c:pt>
                      <c:pt idx="335">
                        <c:v>1560960.0000000014</c:v>
                      </c:pt>
                      <c:pt idx="336">
                        <c:v>1722240.0000000019</c:v>
                      </c:pt>
                      <c:pt idx="337">
                        <c:v>1607040.0000000019</c:v>
                      </c:pt>
                      <c:pt idx="338">
                        <c:v>1609919.9999999993</c:v>
                      </c:pt>
                      <c:pt idx="339">
                        <c:v>1578240.0000000019</c:v>
                      </c:pt>
                      <c:pt idx="340">
                        <c:v>1526400</c:v>
                      </c:pt>
                      <c:pt idx="341">
                        <c:v>1537919.9999999993</c:v>
                      </c:pt>
                      <c:pt idx="342">
                        <c:v>1506239.9999999986</c:v>
                      </c:pt>
                      <c:pt idx="343">
                        <c:v>1365119.9999999993</c:v>
                      </c:pt>
                      <c:pt idx="344">
                        <c:v>1319039.9999999986</c:v>
                      </c:pt>
                      <c:pt idx="345">
                        <c:v>1264319.9999999993</c:v>
                      </c:pt>
                      <c:pt idx="346">
                        <c:v>1365119.9999999993</c:v>
                      </c:pt>
                      <c:pt idx="347">
                        <c:v>1267200</c:v>
                      </c:pt>
                      <c:pt idx="348">
                        <c:v>1569600</c:v>
                      </c:pt>
                      <c:pt idx="349">
                        <c:v>1869120.0000000026</c:v>
                      </c:pt>
                      <c:pt idx="350">
                        <c:v>1860479.9999999974</c:v>
                      </c:pt>
                      <c:pt idx="351">
                        <c:v>1728000</c:v>
                      </c:pt>
                      <c:pt idx="352">
                        <c:v>1483200</c:v>
                      </c:pt>
                      <c:pt idx="353">
                        <c:v>1753919.9999999993</c:v>
                      </c:pt>
                      <c:pt idx="354">
                        <c:v>1658880.0000000007</c:v>
                      </c:pt>
                      <c:pt idx="355">
                        <c:v>1584000</c:v>
                      </c:pt>
                      <c:pt idx="356">
                        <c:v>1946880.0000000007</c:v>
                      </c:pt>
                      <c:pt idx="357">
                        <c:v>1987200</c:v>
                      </c:pt>
                      <c:pt idx="358">
                        <c:v>1776960.0000000014</c:v>
                      </c:pt>
                      <c:pt idx="359">
                        <c:v>1782720.0000000026</c:v>
                      </c:pt>
                      <c:pt idx="360">
                        <c:v>1756800</c:v>
                      </c:pt>
                      <c:pt idx="361">
                        <c:v>803519.99999999604</c:v>
                      </c:pt>
                      <c:pt idx="362">
                        <c:v>1350720.0000000026</c:v>
                      </c:pt>
                      <c:pt idx="363">
                        <c:v>-325439.99999999872</c:v>
                      </c:pt>
                      <c:pt idx="364">
                        <c:v>-610560.00000000128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2C9-4F03-AE80-BE1888E78AE0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Model'!$DK$54:$DK$56</c15:sqref>
                        </c15:formulaRef>
                      </c:ext>
                    </c:extLst>
                    <c:strCache>
                      <c:ptCount val="3"/>
                      <c:pt idx="0">
                        <c:v>DVS_total: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Model'!$DK$57:$DK$421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103680</c:v>
                      </c:pt>
                      <c:pt idx="2">
                        <c:v>164160</c:v>
                      </c:pt>
                      <c:pt idx="3">
                        <c:v>187200</c:v>
                      </c:pt>
                      <c:pt idx="4">
                        <c:v>213120</c:v>
                      </c:pt>
                      <c:pt idx="5">
                        <c:v>241920</c:v>
                      </c:pt>
                      <c:pt idx="6">
                        <c:v>290880</c:v>
                      </c:pt>
                      <c:pt idx="7">
                        <c:v>311040</c:v>
                      </c:pt>
                      <c:pt idx="8">
                        <c:v>348480</c:v>
                      </c:pt>
                      <c:pt idx="9">
                        <c:v>374400</c:v>
                      </c:pt>
                      <c:pt idx="10">
                        <c:v>394560</c:v>
                      </c:pt>
                      <c:pt idx="11">
                        <c:v>414720</c:v>
                      </c:pt>
                      <c:pt idx="12">
                        <c:v>432000</c:v>
                      </c:pt>
                      <c:pt idx="13">
                        <c:v>455040</c:v>
                      </c:pt>
                      <c:pt idx="14">
                        <c:v>478080.00000000006</c:v>
                      </c:pt>
                      <c:pt idx="15">
                        <c:v>489600</c:v>
                      </c:pt>
                      <c:pt idx="16">
                        <c:v>498240</c:v>
                      </c:pt>
                      <c:pt idx="17">
                        <c:v>515519.99999999994</c:v>
                      </c:pt>
                      <c:pt idx="18">
                        <c:v>532800</c:v>
                      </c:pt>
                      <c:pt idx="19">
                        <c:v>550080</c:v>
                      </c:pt>
                      <c:pt idx="20">
                        <c:v>564480</c:v>
                      </c:pt>
                      <c:pt idx="21">
                        <c:v>581760</c:v>
                      </c:pt>
                      <c:pt idx="22">
                        <c:v>599040</c:v>
                      </c:pt>
                      <c:pt idx="23">
                        <c:v>622080</c:v>
                      </c:pt>
                      <c:pt idx="24">
                        <c:v>642240</c:v>
                      </c:pt>
                      <c:pt idx="25">
                        <c:v>656640</c:v>
                      </c:pt>
                      <c:pt idx="26">
                        <c:v>671040</c:v>
                      </c:pt>
                      <c:pt idx="27">
                        <c:v>691200</c:v>
                      </c:pt>
                      <c:pt idx="28">
                        <c:v>702720</c:v>
                      </c:pt>
                      <c:pt idx="29">
                        <c:v>720000</c:v>
                      </c:pt>
                      <c:pt idx="30">
                        <c:v>731520</c:v>
                      </c:pt>
                      <c:pt idx="31">
                        <c:v>745920</c:v>
                      </c:pt>
                      <c:pt idx="32">
                        <c:v>763200</c:v>
                      </c:pt>
                      <c:pt idx="33">
                        <c:v>780480</c:v>
                      </c:pt>
                      <c:pt idx="34">
                        <c:v>806400</c:v>
                      </c:pt>
                      <c:pt idx="35">
                        <c:v>820800</c:v>
                      </c:pt>
                      <c:pt idx="36">
                        <c:v>835200</c:v>
                      </c:pt>
                      <c:pt idx="37">
                        <c:v>840960</c:v>
                      </c:pt>
                      <c:pt idx="38">
                        <c:v>852480</c:v>
                      </c:pt>
                      <c:pt idx="39">
                        <c:v>872640</c:v>
                      </c:pt>
                      <c:pt idx="40">
                        <c:v>892800</c:v>
                      </c:pt>
                      <c:pt idx="41">
                        <c:v>912960</c:v>
                      </c:pt>
                      <c:pt idx="42">
                        <c:v>930239.99999999988</c:v>
                      </c:pt>
                      <c:pt idx="43">
                        <c:v>956160.00000000012</c:v>
                      </c:pt>
                      <c:pt idx="44">
                        <c:v>970560.00000000012</c:v>
                      </c:pt>
                      <c:pt idx="45">
                        <c:v>993600</c:v>
                      </c:pt>
                      <c:pt idx="46">
                        <c:v>1008000</c:v>
                      </c:pt>
                      <c:pt idx="47">
                        <c:v>1028160.0000000001</c:v>
                      </c:pt>
                      <c:pt idx="48">
                        <c:v>1039680</c:v>
                      </c:pt>
                      <c:pt idx="49">
                        <c:v>1051200</c:v>
                      </c:pt>
                      <c:pt idx="50">
                        <c:v>1065600</c:v>
                      </c:pt>
                      <c:pt idx="51">
                        <c:v>1080000</c:v>
                      </c:pt>
                      <c:pt idx="52">
                        <c:v>1103039.9999999998</c:v>
                      </c:pt>
                      <c:pt idx="53">
                        <c:v>1117440</c:v>
                      </c:pt>
                      <c:pt idx="54">
                        <c:v>1131840</c:v>
                      </c:pt>
                      <c:pt idx="55">
                        <c:v>1149120</c:v>
                      </c:pt>
                      <c:pt idx="56">
                        <c:v>1163520</c:v>
                      </c:pt>
                      <c:pt idx="57">
                        <c:v>1192320</c:v>
                      </c:pt>
                      <c:pt idx="58">
                        <c:v>1203840</c:v>
                      </c:pt>
                      <c:pt idx="59">
                        <c:v>1221120</c:v>
                      </c:pt>
                      <c:pt idx="60">
                        <c:v>1241280</c:v>
                      </c:pt>
                      <c:pt idx="61">
                        <c:v>1267200</c:v>
                      </c:pt>
                      <c:pt idx="62">
                        <c:v>1284480</c:v>
                      </c:pt>
                      <c:pt idx="63">
                        <c:v>1304640</c:v>
                      </c:pt>
                      <c:pt idx="64">
                        <c:v>1316160</c:v>
                      </c:pt>
                      <c:pt idx="65">
                        <c:v>1333440</c:v>
                      </c:pt>
                      <c:pt idx="66">
                        <c:v>1347840</c:v>
                      </c:pt>
                      <c:pt idx="67">
                        <c:v>1370880</c:v>
                      </c:pt>
                      <c:pt idx="68">
                        <c:v>1393920</c:v>
                      </c:pt>
                      <c:pt idx="69">
                        <c:v>1411200</c:v>
                      </c:pt>
                      <c:pt idx="70">
                        <c:v>1422720</c:v>
                      </c:pt>
                      <c:pt idx="71">
                        <c:v>1440000</c:v>
                      </c:pt>
                      <c:pt idx="72">
                        <c:v>1454400</c:v>
                      </c:pt>
                      <c:pt idx="73">
                        <c:v>1465920</c:v>
                      </c:pt>
                      <c:pt idx="74">
                        <c:v>1491840</c:v>
                      </c:pt>
                      <c:pt idx="75">
                        <c:v>1506240</c:v>
                      </c:pt>
                      <c:pt idx="76">
                        <c:v>1523520</c:v>
                      </c:pt>
                      <c:pt idx="77">
                        <c:v>1540800</c:v>
                      </c:pt>
                      <c:pt idx="78">
                        <c:v>1558080</c:v>
                      </c:pt>
                      <c:pt idx="79">
                        <c:v>1584000</c:v>
                      </c:pt>
                      <c:pt idx="80">
                        <c:v>1601280</c:v>
                      </c:pt>
                      <c:pt idx="81">
                        <c:v>1615680</c:v>
                      </c:pt>
                      <c:pt idx="82">
                        <c:v>1627200</c:v>
                      </c:pt>
                      <c:pt idx="83">
                        <c:v>1647360</c:v>
                      </c:pt>
                      <c:pt idx="84">
                        <c:v>1661760</c:v>
                      </c:pt>
                      <c:pt idx="85">
                        <c:v>1681920</c:v>
                      </c:pt>
                      <c:pt idx="86">
                        <c:v>1699200</c:v>
                      </c:pt>
                      <c:pt idx="87">
                        <c:v>1719360</c:v>
                      </c:pt>
                      <c:pt idx="88">
                        <c:v>1739520</c:v>
                      </c:pt>
                      <c:pt idx="89">
                        <c:v>1762560</c:v>
                      </c:pt>
                      <c:pt idx="90">
                        <c:v>1776960</c:v>
                      </c:pt>
                      <c:pt idx="91">
                        <c:v>1794240</c:v>
                      </c:pt>
                      <c:pt idx="92">
                        <c:v>1823040</c:v>
                      </c:pt>
                      <c:pt idx="93">
                        <c:v>1843200</c:v>
                      </c:pt>
                      <c:pt idx="94">
                        <c:v>1863360</c:v>
                      </c:pt>
                      <c:pt idx="95">
                        <c:v>1889279.9999999998</c:v>
                      </c:pt>
                      <c:pt idx="96">
                        <c:v>1906560</c:v>
                      </c:pt>
                      <c:pt idx="97">
                        <c:v>1929600</c:v>
                      </c:pt>
                      <c:pt idx="98">
                        <c:v>1946880</c:v>
                      </c:pt>
                      <c:pt idx="99">
                        <c:v>1975680</c:v>
                      </c:pt>
                      <c:pt idx="100">
                        <c:v>1998720.0000000002</c:v>
                      </c:pt>
                      <c:pt idx="101">
                        <c:v>2016000</c:v>
                      </c:pt>
                      <c:pt idx="102">
                        <c:v>2033279.9999999998</c:v>
                      </c:pt>
                      <c:pt idx="103">
                        <c:v>2056320</c:v>
                      </c:pt>
                      <c:pt idx="104">
                        <c:v>2076479.9999999998</c:v>
                      </c:pt>
                      <c:pt idx="105">
                        <c:v>2090880</c:v>
                      </c:pt>
                      <c:pt idx="106">
                        <c:v>2113920</c:v>
                      </c:pt>
                      <c:pt idx="107">
                        <c:v>2145600</c:v>
                      </c:pt>
                      <c:pt idx="108">
                        <c:v>2165760</c:v>
                      </c:pt>
                      <c:pt idx="109">
                        <c:v>2197440</c:v>
                      </c:pt>
                      <c:pt idx="110">
                        <c:v>2214720</c:v>
                      </c:pt>
                      <c:pt idx="111">
                        <c:v>2232000</c:v>
                      </c:pt>
                      <c:pt idx="112">
                        <c:v>2249280</c:v>
                      </c:pt>
                      <c:pt idx="113">
                        <c:v>2269440</c:v>
                      </c:pt>
                      <c:pt idx="114">
                        <c:v>2292480</c:v>
                      </c:pt>
                      <c:pt idx="115">
                        <c:v>2318400</c:v>
                      </c:pt>
                      <c:pt idx="116">
                        <c:v>2338560</c:v>
                      </c:pt>
                      <c:pt idx="117">
                        <c:v>2355840</c:v>
                      </c:pt>
                      <c:pt idx="118">
                        <c:v>2399040</c:v>
                      </c:pt>
                      <c:pt idx="119">
                        <c:v>2422080</c:v>
                      </c:pt>
                      <c:pt idx="120">
                        <c:v>2439360</c:v>
                      </c:pt>
                      <c:pt idx="121">
                        <c:v>2468160</c:v>
                      </c:pt>
                      <c:pt idx="122">
                        <c:v>2488320</c:v>
                      </c:pt>
                      <c:pt idx="123">
                        <c:v>2514240</c:v>
                      </c:pt>
                      <c:pt idx="124">
                        <c:v>2534400</c:v>
                      </c:pt>
                      <c:pt idx="125">
                        <c:v>2551680</c:v>
                      </c:pt>
                      <c:pt idx="126">
                        <c:v>2574720</c:v>
                      </c:pt>
                      <c:pt idx="127">
                        <c:v>2603520</c:v>
                      </c:pt>
                      <c:pt idx="128">
                        <c:v>2617920</c:v>
                      </c:pt>
                      <c:pt idx="129">
                        <c:v>2632320</c:v>
                      </c:pt>
                      <c:pt idx="130">
                        <c:v>2658240</c:v>
                      </c:pt>
                      <c:pt idx="131">
                        <c:v>2684160</c:v>
                      </c:pt>
                      <c:pt idx="132">
                        <c:v>2712960</c:v>
                      </c:pt>
                      <c:pt idx="133">
                        <c:v>2756160</c:v>
                      </c:pt>
                      <c:pt idx="134">
                        <c:v>2784960</c:v>
                      </c:pt>
                      <c:pt idx="135">
                        <c:v>2819520</c:v>
                      </c:pt>
                      <c:pt idx="136">
                        <c:v>2842560</c:v>
                      </c:pt>
                      <c:pt idx="137">
                        <c:v>2865600</c:v>
                      </c:pt>
                      <c:pt idx="138">
                        <c:v>2894400</c:v>
                      </c:pt>
                      <c:pt idx="139">
                        <c:v>2934720</c:v>
                      </c:pt>
                      <c:pt idx="140">
                        <c:v>2960640</c:v>
                      </c:pt>
                      <c:pt idx="141">
                        <c:v>2989440</c:v>
                      </c:pt>
                      <c:pt idx="142">
                        <c:v>3003840</c:v>
                      </c:pt>
                      <c:pt idx="143">
                        <c:v>3032640</c:v>
                      </c:pt>
                      <c:pt idx="144">
                        <c:v>3058560</c:v>
                      </c:pt>
                      <c:pt idx="145">
                        <c:v>3090240</c:v>
                      </c:pt>
                      <c:pt idx="146">
                        <c:v>3116160</c:v>
                      </c:pt>
                      <c:pt idx="147">
                        <c:v>3142080</c:v>
                      </c:pt>
                      <c:pt idx="148">
                        <c:v>3170880</c:v>
                      </c:pt>
                      <c:pt idx="149">
                        <c:v>3211200</c:v>
                      </c:pt>
                      <c:pt idx="150">
                        <c:v>3237120</c:v>
                      </c:pt>
                      <c:pt idx="151">
                        <c:v>3268800</c:v>
                      </c:pt>
                      <c:pt idx="152">
                        <c:v>3291840</c:v>
                      </c:pt>
                      <c:pt idx="153">
                        <c:v>3309120</c:v>
                      </c:pt>
                      <c:pt idx="154">
                        <c:v>3340800</c:v>
                      </c:pt>
                      <c:pt idx="155">
                        <c:v>3372480</c:v>
                      </c:pt>
                      <c:pt idx="156">
                        <c:v>3409920</c:v>
                      </c:pt>
                      <c:pt idx="157">
                        <c:v>3456000</c:v>
                      </c:pt>
                      <c:pt idx="158">
                        <c:v>3490560</c:v>
                      </c:pt>
                      <c:pt idx="159">
                        <c:v>3519360</c:v>
                      </c:pt>
                      <c:pt idx="160">
                        <c:v>3559680</c:v>
                      </c:pt>
                      <c:pt idx="161">
                        <c:v>3591360</c:v>
                      </c:pt>
                      <c:pt idx="162">
                        <c:v>3631680</c:v>
                      </c:pt>
                      <c:pt idx="163">
                        <c:v>3672000</c:v>
                      </c:pt>
                      <c:pt idx="164">
                        <c:v>3703680</c:v>
                      </c:pt>
                      <c:pt idx="165">
                        <c:v>3732480</c:v>
                      </c:pt>
                      <c:pt idx="166">
                        <c:v>3758400</c:v>
                      </c:pt>
                      <c:pt idx="167">
                        <c:v>3798720</c:v>
                      </c:pt>
                      <c:pt idx="168">
                        <c:v>3824640</c:v>
                      </c:pt>
                      <c:pt idx="169">
                        <c:v>3864959.9999999995</c:v>
                      </c:pt>
                      <c:pt idx="170">
                        <c:v>3905280</c:v>
                      </c:pt>
                      <c:pt idx="171">
                        <c:v>3954240</c:v>
                      </c:pt>
                      <c:pt idx="172">
                        <c:v>4000320</c:v>
                      </c:pt>
                      <c:pt idx="173">
                        <c:v>4046400</c:v>
                      </c:pt>
                      <c:pt idx="174">
                        <c:v>4069440</c:v>
                      </c:pt>
                      <c:pt idx="175">
                        <c:v>4089600</c:v>
                      </c:pt>
                      <c:pt idx="176">
                        <c:v>4124159.9999999995</c:v>
                      </c:pt>
                      <c:pt idx="177">
                        <c:v>4173120</c:v>
                      </c:pt>
                      <c:pt idx="178">
                        <c:v>4213440</c:v>
                      </c:pt>
                      <c:pt idx="179">
                        <c:v>4245120</c:v>
                      </c:pt>
                      <c:pt idx="180">
                        <c:v>4291200</c:v>
                      </c:pt>
                      <c:pt idx="181">
                        <c:v>4331520</c:v>
                      </c:pt>
                      <c:pt idx="182">
                        <c:v>4363200</c:v>
                      </c:pt>
                      <c:pt idx="183">
                        <c:v>4392000</c:v>
                      </c:pt>
                      <c:pt idx="184">
                        <c:v>4429440</c:v>
                      </c:pt>
                      <c:pt idx="185">
                        <c:v>4466880</c:v>
                      </c:pt>
                      <c:pt idx="186">
                        <c:v>4498560</c:v>
                      </c:pt>
                      <c:pt idx="187">
                        <c:v>4536000</c:v>
                      </c:pt>
                      <c:pt idx="188">
                        <c:v>4587840</c:v>
                      </c:pt>
                      <c:pt idx="189">
                        <c:v>4642560</c:v>
                      </c:pt>
                      <c:pt idx="190">
                        <c:v>4680000</c:v>
                      </c:pt>
                      <c:pt idx="191">
                        <c:v>4731840</c:v>
                      </c:pt>
                      <c:pt idx="192">
                        <c:v>4766400</c:v>
                      </c:pt>
                      <c:pt idx="193">
                        <c:v>4812480</c:v>
                      </c:pt>
                      <c:pt idx="194">
                        <c:v>4861440</c:v>
                      </c:pt>
                      <c:pt idx="195">
                        <c:v>4896000</c:v>
                      </c:pt>
                      <c:pt idx="196">
                        <c:v>4950720</c:v>
                      </c:pt>
                      <c:pt idx="197">
                        <c:v>4999680</c:v>
                      </c:pt>
                      <c:pt idx="198">
                        <c:v>5034240</c:v>
                      </c:pt>
                      <c:pt idx="199">
                        <c:v>5054400</c:v>
                      </c:pt>
                      <c:pt idx="200">
                        <c:v>5109120</c:v>
                      </c:pt>
                      <c:pt idx="201">
                        <c:v>5140800</c:v>
                      </c:pt>
                      <c:pt idx="202">
                        <c:v>5207040</c:v>
                      </c:pt>
                      <c:pt idx="203">
                        <c:v>5241600</c:v>
                      </c:pt>
                      <c:pt idx="204">
                        <c:v>5293440</c:v>
                      </c:pt>
                      <c:pt idx="205">
                        <c:v>5322240</c:v>
                      </c:pt>
                      <c:pt idx="206">
                        <c:v>5371200</c:v>
                      </c:pt>
                      <c:pt idx="207">
                        <c:v>5423040</c:v>
                      </c:pt>
                      <c:pt idx="208">
                        <c:v>5463360</c:v>
                      </c:pt>
                      <c:pt idx="209">
                        <c:v>5523840.0000000009</c:v>
                      </c:pt>
                      <c:pt idx="210">
                        <c:v>5564159.9999999991</c:v>
                      </c:pt>
                      <c:pt idx="211">
                        <c:v>5627520</c:v>
                      </c:pt>
                      <c:pt idx="212">
                        <c:v>5679360</c:v>
                      </c:pt>
                      <c:pt idx="213">
                        <c:v>5716800</c:v>
                      </c:pt>
                      <c:pt idx="214">
                        <c:v>5742720</c:v>
                      </c:pt>
                      <c:pt idx="215">
                        <c:v>5785920</c:v>
                      </c:pt>
                      <c:pt idx="216">
                        <c:v>5814720</c:v>
                      </c:pt>
                      <c:pt idx="217">
                        <c:v>5849280</c:v>
                      </c:pt>
                      <c:pt idx="218">
                        <c:v>5895360</c:v>
                      </c:pt>
                      <c:pt idx="219">
                        <c:v>5950080</c:v>
                      </c:pt>
                      <c:pt idx="220">
                        <c:v>6004800</c:v>
                      </c:pt>
                      <c:pt idx="221">
                        <c:v>6039360</c:v>
                      </c:pt>
                      <c:pt idx="222">
                        <c:v>6099840</c:v>
                      </c:pt>
                      <c:pt idx="223">
                        <c:v>6134400</c:v>
                      </c:pt>
                      <c:pt idx="224">
                        <c:v>6168960</c:v>
                      </c:pt>
                      <c:pt idx="225">
                        <c:v>6223680</c:v>
                      </c:pt>
                      <c:pt idx="226">
                        <c:v>6269760</c:v>
                      </c:pt>
                      <c:pt idx="227">
                        <c:v>6333120</c:v>
                      </c:pt>
                      <c:pt idx="228">
                        <c:v>6396480</c:v>
                      </c:pt>
                      <c:pt idx="229">
                        <c:v>6448320</c:v>
                      </c:pt>
                      <c:pt idx="230">
                        <c:v>6488640.0000000009</c:v>
                      </c:pt>
                      <c:pt idx="231">
                        <c:v>6534720</c:v>
                      </c:pt>
                      <c:pt idx="232">
                        <c:v>6600960</c:v>
                      </c:pt>
                      <c:pt idx="233">
                        <c:v>6644160</c:v>
                      </c:pt>
                      <c:pt idx="234">
                        <c:v>6704640</c:v>
                      </c:pt>
                      <c:pt idx="235">
                        <c:v>6793920</c:v>
                      </c:pt>
                      <c:pt idx="236">
                        <c:v>6834240</c:v>
                      </c:pt>
                      <c:pt idx="237">
                        <c:v>6891840.0000000009</c:v>
                      </c:pt>
                      <c:pt idx="238">
                        <c:v>6940800</c:v>
                      </c:pt>
                      <c:pt idx="239">
                        <c:v>7004160</c:v>
                      </c:pt>
                      <c:pt idx="240">
                        <c:v>7081920</c:v>
                      </c:pt>
                      <c:pt idx="241">
                        <c:v>7148160</c:v>
                      </c:pt>
                      <c:pt idx="242">
                        <c:v>7223040</c:v>
                      </c:pt>
                      <c:pt idx="243">
                        <c:v>7283520</c:v>
                      </c:pt>
                      <c:pt idx="244">
                        <c:v>7352640.0000000009</c:v>
                      </c:pt>
                      <c:pt idx="245">
                        <c:v>7413119.9999999991</c:v>
                      </c:pt>
                      <c:pt idx="246">
                        <c:v>7490880.0000000009</c:v>
                      </c:pt>
                      <c:pt idx="247">
                        <c:v>7548480.0000000009</c:v>
                      </c:pt>
                      <c:pt idx="248">
                        <c:v>7591680.0000000009</c:v>
                      </c:pt>
                      <c:pt idx="249">
                        <c:v>7675200</c:v>
                      </c:pt>
                      <c:pt idx="250">
                        <c:v>7721280.0000000009</c:v>
                      </c:pt>
                      <c:pt idx="251">
                        <c:v>7790400</c:v>
                      </c:pt>
                      <c:pt idx="252">
                        <c:v>7882560</c:v>
                      </c:pt>
                      <c:pt idx="253">
                        <c:v>7937280</c:v>
                      </c:pt>
                      <c:pt idx="254">
                        <c:v>8020800</c:v>
                      </c:pt>
                      <c:pt idx="255">
                        <c:v>8089920</c:v>
                      </c:pt>
                      <c:pt idx="256">
                        <c:v>8164800</c:v>
                      </c:pt>
                      <c:pt idx="257">
                        <c:v>8213760</c:v>
                      </c:pt>
                      <c:pt idx="258">
                        <c:v>8303040.0000000009</c:v>
                      </c:pt>
                      <c:pt idx="259">
                        <c:v>8372159.9999999991</c:v>
                      </c:pt>
                      <c:pt idx="260">
                        <c:v>8438400</c:v>
                      </c:pt>
                      <c:pt idx="261">
                        <c:v>8510400</c:v>
                      </c:pt>
                      <c:pt idx="262">
                        <c:v>8556480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2C9-4F03-AE80-BE1888E78AE0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Model'!$DL$54:$DL$56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Model'!$DL$57:$DL$421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1950000</c:v>
                      </c:pt>
                      <c:pt idx="1">
                        <c:v>1846320</c:v>
                      </c:pt>
                      <c:pt idx="2">
                        <c:v>1785840</c:v>
                      </c:pt>
                      <c:pt idx="3">
                        <c:v>1762800</c:v>
                      </c:pt>
                      <c:pt idx="4">
                        <c:v>1736880</c:v>
                      </c:pt>
                      <c:pt idx="5">
                        <c:v>1708080</c:v>
                      </c:pt>
                      <c:pt idx="6">
                        <c:v>1659120</c:v>
                      </c:pt>
                      <c:pt idx="7">
                        <c:v>1638960</c:v>
                      </c:pt>
                      <c:pt idx="8">
                        <c:v>1601520</c:v>
                      </c:pt>
                      <c:pt idx="9">
                        <c:v>1575600</c:v>
                      </c:pt>
                      <c:pt idx="10">
                        <c:v>1555440</c:v>
                      </c:pt>
                      <c:pt idx="11">
                        <c:v>1535280</c:v>
                      </c:pt>
                      <c:pt idx="12">
                        <c:v>1518000</c:v>
                      </c:pt>
                      <c:pt idx="13">
                        <c:v>1494960</c:v>
                      </c:pt>
                      <c:pt idx="14">
                        <c:v>1471920</c:v>
                      </c:pt>
                      <c:pt idx="15">
                        <c:v>1460400</c:v>
                      </c:pt>
                      <c:pt idx="16">
                        <c:v>1451760</c:v>
                      </c:pt>
                      <c:pt idx="17">
                        <c:v>1434480</c:v>
                      </c:pt>
                      <c:pt idx="18">
                        <c:v>1417200</c:v>
                      </c:pt>
                      <c:pt idx="19">
                        <c:v>1399920</c:v>
                      </c:pt>
                      <c:pt idx="20">
                        <c:v>1385520</c:v>
                      </c:pt>
                      <c:pt idx="21">
                        <c:v>1368240</c:v>
                      </c:pt>
                      <c:pt idx="22">
                        <c:v>1350960</c:v>
                      </c:pt>
                      <c:pt idx="23">
                        <c:v>1327920</c:v>
                      </c:pt>
                      <c:pt idx="24">
                        <c:v>1307760</c:v>
                      </c:pt>
                      <c:pt idx="25">
                        <c:v>1293360</c:v>
                      </c:pt>
                      <c:pt idx="26">
                        <c:v>1278960</c:v>
                      </c:pt>
                      <c:pt idx="27">
                        <c:v>1258800</c:v>
                      </c:pt>
                      <c:pt idx="28">
                        <c:v>1247280</c:v>
                      </c:pt>
                      <c:pt idx="29">
                        <c:v>1230000</c:v>
                      </c:pt>
                      <c:pt idx="30">
                        <c:v>1218480</c:v>
                      </c:pt>
                      <c:pt idx="31">
                        <c:v>1204080</c:v>
                      </c:pt>
                      <c:pt idx="32">
                        <c:v>1186800</c:v>
                      </c:pt>
                      <c:pt idx="33">
                        <c:v>1169520</c:v>
                      </c:pt>
                      <c:pt idx="34">
                        <c:v>1143600</c:v>
                      </c:pt>
                      <c:pt idx="35">
                        <c:v>1129200</c:v>
                      </c:pt>
                      <c:pt idx="36">
                        <c:v>1114800</c:v>
                      </c:pt>
                      <c:pt idx="37">
                        <c:v>1109040</c:v>
                      </c:pt>
                      <c:pt idx="38">
                        <c:v>1097520</c:v>
                      </c:pt>
                      <c:pt idx="39">
                        <c:v>1077360</c:v>
                      </c:pt>
                      <c:pt idx="40">
                        <c:v>1057200</c:v>
                      </c:pt>
                      <c:pt idx="41">
                        <c:v>1037040</c:v>
                      </c:pt>
                      <c:pt idx="42">
                        <c:v>1019760.0000000001</c:v>
                      </c:pt>
                      <c:pt idx="43">
                        <c:v>993839.99999999988</c:v>
                      </c:pt>
                      <c:pt idx="44">
                        <c:v>979439.99999999988</c:v>
                      </c:pt>
                      <c:pt idx="45">
                        <c:v>956400</c:v>
                      </c:pt>
                      <c:pt idx="46">
                        <c:v>942000</c:v>
                      </c:pt>
                      <c:pt idx="47">
                        <c:v>921839.99999999988</c:v>
                      </c:pt>
                      <c:pt idx="48">
                        <c:v>910320</c:v>
                      </c:pt>
                      <c:pt idx="49">
                        <c:v>898800</c:v>
                      </c:pt>
                      <c:pt idx="50">
                        <c:v>884400</c:v>
                      </c:pt>
                      <c:pt idx="51">
                        <c:v>870000</c:v>
                      </c:pt>
                      <c:pt idx="52">
                        <c:v>846960.00000000023</c:v>
                      </c:pt>
                      <c:pt idx="53">
                        <c:v>832560</c:v>
                      </c:pt>
                      <c:pt idx="54">
                        <c:v>818160</c:v>
                      </c:pt>
                      <c:pt idx="55">
                        <c:v>800880</c:v>
                      </c:pt>
                      <c:pt idx="56">
                        <c:v>786480</c:v>
                      </c:pt>
                      <c:pt idx="57">
                        <c:v>757680</c:v>
                      </c:pt>
                      <c:pt idx="58">
                        <c:v>746160</c:v>
                      </c:pt>
                      <c:pt idx="59">
                        <c:v>728880</c:v>
                      </c:pt>
                      <c:pt idx="60">
                        <c:v>708720</c:v>
                      </c:pt>
                      <c:pt idx="61">
                        <c:v>682800</c:v>
                      </c:pt>
                      <c:pt idx="62">
                        <c:v>665520</c:v>
                      </c:pt>
                      <c:pt idx="63">
                        <c:v>645360</c:v>
                      </c:pt>
                      <c:pt idx="64">
                        <c:v>633840</c:v>
                      </c:pt>
                      <c:pt idx="65">
                        <c:v>616560</c:v>
                      </c:pt>
                      <c:pt idx="66">
                        <c:v>602160</c:v>
                      </c:pt>
                      <c:pt idx="67">
                        <c:v>579120</c:v>
                      </c:pt>
                      <c:pt idx="68">
                        <c:v>556080</c:v>
                      </c:pt>
                      <c:pt idx="69">
                        <c:v>538800</c:v>
                      </c:pt>
                      <c:pt idx="70">
                        <c:v>527280</c:v>
                      </c:pt>
                      <c:pt idx="71">
                        <c:v>510000</c:v>
                      </c:pt>
                      <c:pt idx="72">
                        <c:v>495600</c:v>
                      </c:pt>
                      <c:pt idx="73">
                        <c:v>484080</c:v>
                      </c:pt>
                      <c:pt idx="74">
                        <c:v>458160</c:v>
                      </c:pt>
                      <c:pt idx="75">
                        <c:v>443760</c:v>
                      </c:pt>
                      <c:pt idx="76">
                        <c:v>426480</c:v>
                      </c:pt>
                      <c:pt idx="77">
                        <c:v>409200</c:v>
                      </c:pt>
                      <c:pt idx="78">
                        <c:v>391920</c:v>
                      </c:pt>
                      <c:pt idx="79">
                        <c:v>366000</c:v>
                      </c:pt>
                      <c:pt idx="80">
                        <c:v>348720</c:v>
                      </c:pt>
                      <c:pt idx="81">
                        <c:v>334320</c:v>
                      </c:pt>
                      <c:pt idx="82">
                        <c:v>322800</c:v>
                      </c:pt>
                      <c:pt idx="83">
                        <c:v>302640</c:v>
                      </c:pt>
                      <c:pt idx="84">
                        <c:v>288240</c:v>
                      </c:pt>
                      <c:pt idx="85">
                        <c:v>268080</c:v>
                      </c:pt>
                      <c:pt idx="86">
                        <c:v>250800</c:v>
                      </c:pt>
                      <c:pt idx="87">
                        <c:v>230640</c:v>
                      </c:pt>
                      <c:pt idx="88">
                        <c:v>210480</c:v>
                      </c:pt>
                      <c:pt idx="89">
                        <c:v>187440</c:v>
                      </c:pt>
                      <c:pt idx="90">
                        <c:v>173040</c:v>
                      </c:pt>
                      <c:pt idx="91">
                        <c:v>155760</c:v>
                      </c:pt>
                      <c:pt idx="92">
                        <c:v>126960</c:v>
                      </c:pt>
                      <c:pt idx="93">
                        <c:v>106800</c:v>
                      </c:pt>
                      <c:pt idx="94">
                        <c:v>86640</c:v>
                      </c:pt>
                      <c:pt idx="95">
                        <c:v>60720.000000000233</c:v>
                      </c:pt>
                      <c:pt idx="96">
                        <c:v>43440</c:v>
                      </c:pt>
                      <c:pt idx="97">
                        <c:v>20400</c:v>
                      </c:pt>
                      <c:pt idx="98">
                        <c:v>3120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2C9-4F03-AE80-BE1888E78AE0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Model'!$DM$54:$DM$56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Model'!$DM$57:$DM$421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9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8</c:v>
                      </c:pt>
                      <c:pt idx="4">
                        <c:v>8</c:v>
                      </c:pt>
                      <c:pt idx="5">
                        <c:v>8</c:v>
                      </c:pt>
                      <c:pt idx="6">
                        <c:v>8</c:v>
                      </c:pt>
                      <c:pt idx="7">
                        <c:v>8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7</c:v>
                      </c:pt>
                      <c:pt idx="11">
                        <c:v>7</c:v>
                      </c:pt>
                      <c:pt idx="12">
                        <c:v>7</c:v>
                      </c:pt>
                      <c:pt idx="13">
                        <c:v>7</c:v>
                      </c:pt>
                      <c:pt idx="14">
                        <c:v>7</c:v>
                      </c:pt>
                      <c:pt idx="15">
                        <c:v>7</c:v>
                      </c:pt>
                      <c:pt idx="16">
                        <c:v>7</c:v>
                      </c:pt>
                      <c:pt idx="17">
                        <c:v>7</c:v>
                      </c:pt>
                      <c:pt idx="18">
                        <c:v>7</c:v>
                      </c:pt>
                      <c:pt idx="19">
                        <c:v>7</c:v>
                      </c:pt>
                      <c:pt idx="20">
                        <c:v>7</c:v>
                      </c:pt>
                      <c:pt idx="21">
                        <c:v>7</c:v>
                      </c:pt>
                      <c:pt idx="22">
                        <c:v>7</c:v>
                      </c:pt>
                      <c:pt idx="23">
                        <c:v>6</c:v>
                      </c:pt>
                      <c:pt idx="24">
                        <c:v>6</c:v>
                      </c:pt>
                      <c:pt idx="25">
                        <c:v>6</c:v>
                      </c:pt>
                      <c:pt idx="26">
                        <c:v>6</c:v>
                      </c:pt>
                      <c:pt idx="27">
                        <c:v>6</c:v>
                      </c:pt>
                      <c:pt idx="28">
                        <c:v>6</c:v>
                      </c:pt>
                      <c:pt idx="29">
                        <c:v>6</c:v>
                      </c:pt>
                      <c:pt idx="30">
                        <c:v>6</c:v>
                      </c:pt>
                      <c:pt idx="31">
                        <c:v>6</c:v>
                      </c:pt>
                      <c:pt idx="32">
                        <c:v>6</c:v>
                      </c:pt>
                      <c:pt idx="33">
                        <c:v>6</c:v>
                      </c:pt>
                      <c:pt idx="34">
                        <c:v>6</c:v>
                      </c:pt>
                      <c:pt idx="35">
                        <c:v>6</c:v>
                      </c:pt>
                      <c:pt idx="36">
                        <c:v>6</c:v>
                      </c:pt>
                      <c:pt idx="37">
                        <c:v>5</c:v>
                      </c:pt>
                      <c:pt idx="38">
                        <c:v>5</c:v>
                      </c:pt>
                      <c:pt idx="39">
                        <c:v>5</c:v>
                      </c:pt>
                      <c:pt idx="40">
                        <c:v>5</c:v>
                      </c:pt>
                      <c:pt idx="41">
                        <c:v>5</c:v>
                      </c:pt>
                      <c:pt idx="42">
                        <c:v>5</c:v>
                      </c:pt>
                      <c:pt idx="43">
                        <c:v>5</c:v>
                      </c:pt>
                      <c:pt idx="44">
                        <c:v>5</c:v>
                      </c:pt>
                      <c:pt idx="45">
                        <c:v>5</c:v>
                      </c:pt>
                      <c:pt idx="46">
                        <c:v>5</c:v>
                      </c:pt>
                      <c:pt idx="47">
                        <c:v>5</c:v>
                      </c:pt>
                      <c:pt idx="48">
                        <c:v>5</c:v>
                      </c:pt>
                      <c:pt idx="49">
                        <c:v>5</c:v>
                      </c:pt>
                      <c:pt idx="50">
                        <c:v>4</c:v>
                      </c:pt>
                      <c:pt idx="51">
                        <c:v>4</c:v>
                      </c:pt>
                      <c:pt idx="52">
                        <c:v>4</c:v>
                      </c:pt>
                      <c:pt idx="53">
                        <c:v>4</c:v>
                      </c:pt>
                      <c:pt idx="54">
                        <c:v>4</c:v>
                      </c:pt>
                      <c:pt idx="55">
                        <c:v>4</c:v>
                      </c:pt>
                      <c:pt idx="56">
                        <c:v>4</c:v>
                      </c:pt>
                      <c:pt idx="57">
                        <c:v>4</c:v>
                      </c:pt>
                      <c:pt idx="58">
                        <c:v>4</c:v>
                      </c:pt>
                      <c:pt idx="59">
                        <c:v>4</c:v>
                      </c:pt>
                      <c:pt idx="60">
                        <c:v>4</c:v>
                      </c:pt>
                      <c:pt idx="61">
                        <c:v>4</c:v>
                      </c:pt>
                      <c:pt idx="62">
                        <c:v>3</c:v>
                      </c:pt>
                      <c:pt idx="63">
                        <c:v>3</c:v>
                      </c:pt>
                      <c:pt idx="64">
                        <c:v>3</c:v>
                      </c:pt>
                      <c:pt idx="65">
                        <c:v>3</c:v>
                      </c:pt>
                      <c:pt idx="66">
                        <c:v>3</c:v>
                      </c:pt>
                      <c:pt idx="67">
                        <c:v>3</c:v>
                      </c:pt>
                      <c:pt idx="68">
                        <c:v>3</c:v>
                      </c:pt>
                      <c:pt idx="69">
                        <c:v>3</c:v>
                      </c:pt>
                      <c:pt idx="70">
                        <c:v>3</c:v>
                      </c:pt>
                      <c:pt idx="71">
                        <c:v>3</c:v>
                      </c:pt>
                      <c:pt idx="72">
                        <c:v>3</c:v>
                      </c:pt>
                      <c:pt idx="73">
                        <c:v>3</c:v>
                      </c:pt>
                      <c:pt idx="74">
                        <c:v>3</c:v>
                      </c:pt>
                      <c:pt idx="75">
                        <c:v>2</c:v>
                      </c:pt>
                      <c:pt idx="76">
                        <c:v>2</c:v>
                      </c:pt>
                      <c:pt idx="77">
                        <c:v>2</c:v>
                      </c:pt>
                      <c:pt idx="78">
                        <c:v>2</c:v>
                      </c:pt>
                      <c:pt idx="79">
                        <c:v>2</c:v>
                      </c:pt>
                      <c:pt idx="80">
                        <c:v>2</c:v>
                      </c:pt>
                      <c:pt idx="81">
                        <c:v>2</c:v>
                      </c:pt>
                      <c:pt idx="82">
                        <c:v>2</c:v>
                      </c:pt>
                      <c:pt idx="83">
                        <c:v>2</c:v>
                      </c:pt>
                      <c:pt idx="84">
                        <c:v>2</c:v>
                      </c:pt>
                      <c:pt idx="85">
                        <c:v>2</c:v>
                      </c:pt>
                      <c:pt idx="86">
                        <c:v>2</c:v>
                      </c:pt>
                      <c:pt idx="87">
                        <c:v>2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32C9-4F03-AE80-BE1888E78AE0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Model'!$DN$54:$DN$56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Model'!$DN$57:$DN$421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2</c:v>
                      </c:pt>
                      <c:pt idx="113">
                        <c:v>2</c:v>
                      </c:pt>
                      <c:pt idx="114">
                        <c:v>2</c:v>
                      </c:pt>
                      <c:pt idx="115">
                        <c:v>2</c:v>
                      </c:pt>
                      <c:pt idx="116">
                        <c:v>2</c:v>
                      </c:pt>
                      <c:pt idx="117">
                        <c:v>2</c:v>
                      </c:pt>
                      <c:pt idx="118">
                        <c:v>2</c:v>
                      </c:pt>
                      <c:pt idx="119">
                        <c:v>2</c:v>
                      </c:pt>
                      <c:pt idx="120">
                        <c:v>2</c:v>
                      </c:pt>
                      <c:pt idx="121">
                        <c:v>2</c:v>
                      </c:pt>
                      <c:pt idx="122">
                        <c:v>2</c:v>
                      </c:pt>
                      <c:pt idx="123">
                        <c:v>2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4</c:v>
                      </c:pt>
                      <c:pt idx="136">
                        <c:v>4</c:v>
                      </c:pt>
                      <c:pt idx="137">
                        <c:v>4</c:v>
                      </c:pt>
                      <c:pt idx="138">
                        <c:v>4</c:v>
                      </c:pt>
                      <c:pt idx="139">
                        <c:v>4</c:v>
                      </c:pt>
                      <c:pt idx="140">
                        <c:v>4</c:v>
                      </c:pt>
                      <c:pt idx="141">
                        <c:v>4</c:v>
                      </c:pt>
                      <c:pt idx="142">
                        <c:v>4</c:v>
                      </c:pt>
                      <c:pt idx="143">
                        <c:v>4</c:v>
                      </c:pt>
                      <c:pt idx="144">
                        <c:v>4</c:v>
                      </c:pt>
                      <c:pt idx="145">
                        <c:v>4</c:v>
                      </c:pt>
                      <c:pt idx="146">
                        <c:v>5</c:v>
                      </c:pt>
                      <c:pt idx="147">
                        <c:v>5</c:v>
                      </c:pt>
                      <c:pt idx="148">
                        <c:v>5</c:v>
                      </c:pt>
                      <c:pt idx="149">
                        <c:v>5</c:v>
                      </c:pt>
                      <c:pt idx="150">
                        <c:v>5</c:v>
                      </c:pt>
                      <c:pt idx="151">
                        <c:v>5</c:v>
                      </c:pt>
                      <c:pt idx="152">
                        <c:v>5</c:v>
                      </c:pt>
                      <c:pt idx="153">
                        <c:v>5</c:v>
                      </c:pt>
                      <c:pt idx="154">
                        <c:v>5</c:v>
                      </c:pt>
                      <c:pt idx="155">
                        <c:v>5</c:v>
                      </c:pt>
                      <c:pt idx="156">
                        <c:v>6</c:v>
                      </c:pt>
                      <c:pt idx="157">
                        <c:v>6</c:v>
                      </c:pt>
                      <c:pt idx="158">
                        <c:v>6</c:v>
                      </c:pt>
                      <c:pt idx="159">
                        <c:v>6</c:v>
                      </c:pt>
                      <c:pt idx="160">
                        <c:v>6</c:v>
                      </c:pt>
                      <c:pt idx="161">
                        <c:v>6</c:v>
                      </c:pt>
                      <c:pt idx="162">
                        <c:v>6</c:v>
                      </c:pt>
                      <c:pt idx="163">
                        <c:v>6</c:v>
                      </c:pt>
                      <c:pt idx="164">
                        <c:v>7</c:v>
                      </c:pt>
                      <c:pt idx="165">
                        <c:v>7</c:v>
                      </c:pt>
                      <c:pt idx="166">
                        <c:v>7</c:v>
                      </c:pt>
                      <c:pt idx="167">
                        <c:v>7</c:v>
                      </c:pt>
                      <c:pt idx="168">
                        <c:v>7</c:v>
                      </c:pt>
                      <c:pt idx="169">
                        <c:v>7</c:v>
                      </c:pt>
                      <c:pt idx="170">
                        <c:v>7</c:v>
                      </c:pt>
                      <c:pt idx="171">
                        <c:v>7</c:v>
                      </c:pt>
                      <c:pt idx="172">
                        <c:v>8</c:v>
                      </c:pt>
                      <c:pt idx="173">
                        <c:v>8</c:v>
                      </c:pt>
                      <c:pt idx="174">
                        <c:v>8</c:v>
                      </c:pt>
                      <c:pt idx="175">
                        <c:v>8</c:v>
                      </c:pt>
                      <c:pt idx="176">
                        <c:v>8</c:v>
                      </c:pt>
                      <c:pt idx="177">
                        <c:v>8</c:v>
                      </c:pt>
                      <c:pt idx="178">
                        <c:v>8</c:v>
                      </c:pt>
                      <c:pt idx="179">
                        <c:v>8</c:v>
                      </c:pt>
                      <c:pt idx="180">
                        <c:v>9</c:v>
                      </c:pt>
                      <c:pt idx="181">
                        <c:v>9</c:v>
                      </c:pt>
                      <c:pt idx="182">
                        <c:v>9</c:v>
                      </c:pt>
                      <c:pt idx="183">
                        <c:v>9</c:v>
                      </c:pt>
                      <c:pt idx="184">
                        <c:v>9</c:v>
                      </c:pt>
                      <c:pt idx="185">
                        <c:v>9</c:v>
                      </c:pt>
                      <c:pt idx="186">
                        <c:v>9</c:v>
                      </c:pt>
                      <c:pt idx="187">
                        <c:v>9</c:v>
                      </c:pt>
                      <c:pt idx="188">
                        <c:v>10</c:v>
                      </c:pt>
                      <c:pt idx="189">
                        <c:v>10</c:v>
                      </c:pt>
                      <c:pt idx="190">
                        <c:v>10</c:v>
                      </c:pt>
                      <c:pt idx="191">
                        <c:v>10</c:v>
                      </c:pt>
                      <c:pt idx="192">
                        <c:v>10</c:v>
                      </c:pt>
                      <c:pt idx="193">
                        <c:v>10</c:v>
                      </c:pt>
                      <c:pt idx="194">
                        <c:v>11</c:v>
                      </c:pt>
                      <c:pt idx="195">
                        <c:v>11</c:v>
                      </c:pt>
                      <c:pt idx="196">
                        <c:v>11</c:v>
                      </c:pt>
                      <c:pt idx="197">
                        <c:v>11</c:v>
                      </c:pt>
                      <c:pt idx="198">
                        <c:v>11</c:v>
                      </c:pt>
                      <c:pt idx="199">
                        <c:v>11</c:v>
                      </c:pt>
                      <c:pt idx="200">
                        <c:v>11</c:v>
                      </c:pt>
                      <c:pt idx="201">
                        <c:v>12</c:v>
                      </c:pt>
                      <c:pt idx="202">
                        <c:v>12</c:v>
                      </c:pt>
                      <c:pt idx="203">
                        <c:v>12</c:v>
                      </c:pt>
                      <c:pt idx="204">
                        <c:v>12</c:v>
                      </c:pt>
                      <c:pt idx="205">
                        <c:v>12</c:v>
                      </c:pt>
                      <c:pt idx="206">
                        <c:v>12</c:v>
                      </c:pt>
                      <c:pt idx="207">
                        <c:v>13</c:v>
                      </c:pt>
                      <c:pt idx="208">
                        <c:v>13</c:v>
                      </c:pt>
                      <c:pt idx="209">
                        <c:v>13</c:v>
                      </c:pt>
                      <c:pt idx="210">
                        <c:v>13</c:v>
                      </c:pt>
                      <c:pt idx="211">
                        <c:v>13</c:v>
                      </c:pt>
                      <c:pt idx="212">
                        <c:v>13</c:v>
                      </c:pt>
                      <c:pt idx="213">
                        <c:v>14</c:v>
                      </c:pt>
                      <c:pt idx="214">
                        <c:v>14</c:v>
                      </c:pt>
                      <c:pt idx="215">
                        <c:v>14</c:v>
                      </c:pt>
                      <c:pt idx="216">
                        <c:v>14</c:v>
                      </c:pt>
                      <c:pt idx="217">
                        <c:v>14</c:v>
                      </c:pt>
                      <c:pt idx="218">
                        <c:v>14</c:v>
                      </c:pt>
                      <c:pt idx="219">
                        <c:v>14</c:v>
                      </c:pt>
                      <c:pt idx="220">
                        <c:v>15</c:v>
                      </c:pt>
                      <c:pt idx="221">
                        <c:v>15</c:v>
                      </c:pt>
                      <c:pt idx="222">
                        <c:v>15</c:v>
                      </c:pt>
                      <c:pt idx="223">
                        <c:v>15</c:v>
                      </c:pt>
                      <c:pt idx="224">
                        <c:v>15</c:v>
                      </c:pt>
                      <c:pt idx="225">
                        <c:v>15</c:v>
                      </c:pt>
                      <c:pt idx="226">
                        <c:v>15</c:v>
                      </c:pt>
                      <c:pt idx="227">
                        <c:v>16</c:v>
                      </c:pt>
                      <c:pt idx="228">
                        <c:v>16</c:v>
                      </c:pt>
                      <c:pt idx="229">
                        <c:v>16</c:v>
                      </c:pt>
                      <c:pt idx="230">
                        <c:v>16</c:v>
                      </c:pt>
                      <c:pt idx="231">
                        <c:v>16</c:v>
                      </c:pt>
                      <c:pt idx="232">
                        <c:v>17</c:v>
                      </c:pt>
                      <c:pt idx="233">
                        <c:v>17</c:v>
                      </c:pt>
                      <c:pt idx="234">
                        <c:v>17</c:v>
                      </c:pt>
                      <c:pt idx="235">
                        <c:v>17</c:v>
                      </c:pt>
                      <c:pt idx="236">
                        <c:v>17</c:v>
                      </c:pt>
                      <c:pt idx="237">
                        <c:v>18</c:v>
                      </c:pt>
                      <c:pt idx="238">
                        <c:v>18</c:v>
                      </c:pt>
                      <c:pt idx="239">
                        <c:v>18</c:v>
                      </c:pt>
                      <c:pt idx="240">
                        <c:v>18</c:v>
                      </c:pt>
                      <c:pt idx="241">
                        <c:v>19</c:v>
                      </c:pt>
                      <c:pt idx="242">
                        <c:v>19</c:v>
                      </c:pt>
                      <c:pt idx="243">
                        <c:v>19</c:v>
                      </c:pt>
                      <c:pt idx="244">
                        <c:v>19</c:v>
                      </c:pt>
                      <c:pt idx="245">
                        <c:v>19</c:v>
                      </c:pt>
                      <c:pt idx="246">
                        <c:v>20</c:v>
                      </c:pt>
                      <c:pt idx="247">
                        <c:v>20</c:v>
                      </c:pt>
                      <c:pt idx="248">
                        <c:v>20</c:v>
                      </c:pt>
                      <c:pt idx="249">
                        <c:v>20</c:v>
                      </c:pt>
                      <c:pt idx="250">
                        <c:v>21</c:v>
                      </c:pt>
                      <c:pt idx="251">
                        <c:v>22</c:v>
                      </c:pt>
                      <c:pt idx="252">
                        <c:v>23</c:v>
                      </c:pt>
                      <c:pt idx="253">
                        <c:v>23</c:v>
                      </c:pt>
                      <c:pt idx="254">
                        <c:v>24</c:v>
                      </c:pt>
                      <c:pt idx="255">
                        <c:v>25</c:v>
                      </c:pt>
                      <c:pt idx="256">
                        <c:v>26</c:v>
                      </c:pt>
                      <c:pt idx="257">
                        <c:v>26</c:v>
                      </c:pt>
                      <c:pt idx="258">
                        <c:v>27</c:v>
                      </c:pt>
                      <c:pt idx="259">
                        <c:v>28</c:v>
                      </c:pt>
                      <c:pt idx="260">
                        <c:v>28</c:v>
                      </c:pt>
                      <c:pt idx="261">
                        <c:v>29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30</c:v>
                      </c:pt>
                      <c:pt idx="323">
                        <c:v>30</c:v>
                      </c:pt>
                      <c:pt idx="324">
                        <c:v>30</c:v>
                      </c:pt>
                      <c:pt idx="325">
                        <c:v>30</c:v>
                      </c:pt>
                      <c:pt idx="326">
                        <c:v>30</c:v>
                      </c:pt>
                      <c:pt idx="327">
                        <c:v>30</c:v>
                      </c:pt>
                      <c:pt idx="328">
                        <c:v>30</c:v>
                      </c:pt>
                      <c:pt idx="329">
                        <c:v>30</c:v>
                      </c:pt>
                      <c:pt idx="330">
                        <c:v>30</c:v>
                      </c:pt>
                      <c:pt idx="331">
                        <c:v>30</c:v>
                      </c:pt>
                      <c:pt idx="332">
                        <c:v>30</c:v>
                      </c:pt>
                      <c:pt idx="333">
                        <c:v>30</c:v>
                      </c:pt>
                      <c:pt idx="334">
                        <c:v>30</c:v>
                      </c:pt>
                      <c:pt idx="335">
                        <c:v>30</c:v>
                      </c:pt>
                      <c:pt idx="336">
                        <c:v>30</c:v>
                      </c:pt>
                      <c:pt idx="337">
                        <c:v>30</c:v>
                      </c:pt>
                      <c:pt idx="338">
                        <c:v>30</c:v>
                      </c:pt>
                      <c:pt idx="339">
                        <c:v>30</c:v>
                      </c:pt>
                      <c:pt idx="340">
                        <c:v>30</c:v>
                      </c:pt>
                      <c:pt idx="341">
                        <c:v>30</c:v>
                      </c:pt>
                      <c:pt idx="342">
                        <c:v>30</c:v>
                      </c:pt>
                      <c:pt idx="343">
                        <c:v>30</c:v>
                      </c:pt>
                      <c:pt idx="344">
                        <c:v>30</c:v>
                      </c:pt>
                      <c:pt idx="345">
                        <c:v>30</c:v>
                      </c:pt>
                      <c:pt idx="346">
                        <c:v>30</c:v>
                      </c:pt>
                      <c:pt idx="347">
                        <c:v>30</c:v>
                      </c:pt>
                      <c:pt idx="348">
                        <c:v>30</c:v>
                      </c:pt>
                      <c:pt idx="349">
                        <c:v>30</c:v>
                      </c:pt>
                      <c:pt idx="350">
                        <c:v>30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32C9-4F03-AE80-BE1888E78AE0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Model'!$DO$54:$DO$56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Model'!$DO$57:$DO$421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103680</c:v>
                      </c:pt>
                      <c:pt idx="2">
                        <c:v>164160</c:v>
                      </c:pt>
                      <c:pt idx="3">
                        <c:v>187200</c:v>
                      </c:pt>
                      <c:pt idx="4">
                        <c:v>213120</c:v>
                      </c:pt>
                      <c:pt idx="5">
                        <c:v>241920</c:v>
                      </c:pt>
                      <c:pt idx="6">
                        <c:v>290880</c:v>
                      </c:pt>
                      <c:pt idx="7">
                        <c:v>311040</c:v>
                      </c:pt>
                      <c:pt idx="8">
                        <c:v>348480</c:v>
                      </c:pt>
                      <c:pt idx="9">
                        <c:v>374400</c:v>
                      </c:pt>
                      <c:pt idx="10">
                        <c:v>394560</c:v>
                      </c:pt>
                      <c:pt idx="11">
                        <c:v>414720</c:v>
                      </c:pt>
                      <c:pt idx="12">
                        <c:v>432000</c:v>
                      </c:pt>
                      <c:pt idx="13">
                        <c:v>455040</c:v>
                      </c:pt>
                      <c:pt idx="14">
                        <c:v>478080</c:v>
                      </c:pt>
                      <c:pt idx="15">
                        <c:v>489600</c:v>
                      </c:pt>
                      <c:pt idx="16">
                        <c:v>498240</c:v>
                      </c:pt>
                      <c:pt idx="17">
                        <c:v>515520</c:v>
                      </c:pt>
                      <c:pt idx="18">
                        <c:v>532800</c:v>
                      </c:pt>
                      <c:pt idx="19">
                        <c:v>550080</c:v>
                      </c:pt>
                      <c:pt idx="20">
                        <c:v>564480</c:v>
                      </c:pt>
                      <c:pt idx="21">
                        <c:v>581760</c:v>
                      </c:pt>
                      <c:pt idx="22">
                        <c:v>599040</c:v>
                      </c:pt>
                      <c:pt idx="23">
                        <c:v>622080</c:v>
                      </c:pt>
                      <c:pt idx="24">
                        <c:v>642240</c:v>
                      </c:pt>
                      <c:pt idx="25">
                        <c:v>656640</c:v>
                      </c:pt>
                      <c:pt idx="26">
                        <c:v>671040</c:v>
                      </c:pt>
                      <c:pt idx="27">
                        <c:v>691200</c:v>
                      </c:pt>
                      <c:pt idx="28">
                        <c:v>702720</c:v>
                      </c:pt>
                      <c:pt idx="29">
                        <c:v>720000</c:v>
                      </c:pt>
                      <c:pt idx="30">
                        <c:v>731520</c:v>
                      </c:pt>
                      <c:pt idx="31">
                        <c:v>745920</c:v>
                      </c:pt>
                      <c:pt idx="32">
                        <c:v>763200</c:v>
                      </c:pt>
                      <c:pt idx="33">
                        <c:v>780480</c:v>
                      </c:pt>
                      <c:pt idx="34">
                        <c:v>806400</c:v>
                      </c:pt>
                      <c:pt idx="35">
                        <c:v>820800</c:v>
                      </c:pt>
                      <c:pt idx="36">
                        <c:v>835200</c:v>
                      </c:pt>
                      <c:pt idx="37">
                        <c:v>840960</c:v>
                      </c:pt>
                      <c:pt idx="38">
                        <c:v>852480</c:v>
                      </c:pt>
                      <c:pt idx="39">
                        <c:v>872640</c:v>
                      </c:pt>
                      <c:pt idx="40">
                        <c:v>892800</c:v>
                      </c:pt>
                      <c:pt idx="41">
                        <c:v>912960</c:v>
                      </c:pt>
                      <c:pt idx="42">
                        <c:v>930239.99999999988</c:v>
                      </c:pt>
                      <c:pt idx="43">
                        <c:v>956160.00000000012</c:v>
                      </c:pt>
                      <c:pt idx="44">
                        <c:v>970560.00000000012</c:v>
                      </c:pt>
                      <c:pt idx="45">
                        <c:v>993600</c:v>
                      </c:pt>
                      <c:pt idx="46">
                        <c:v>1008000</c:v>
                      </c:pt>
                      <c:pt idx="47">
                        <c:v>1028160.0000000001</c:v>
                      </c:pt>
                      <c:pt idx="48">
                        <c:v>1039680</c:v>
                      </c:pt>
                      <c:pt idx="49">
                        <c:v>1051200</c:v>
                      </c:pt>
                      <c:pt idx="50">
                        <c:v>1065600</c:v>
                      </c:pt>
                      <c:pt idx="51">
                        <c:v>1080000</c:v>
                      </c:pt>
                      <c:pt idx="52">
                        <c:v>1103039.9999999998</c:v>
                      </c:pt>
                      <c:pt idx="53">
                        <c:v>1117440</c:v>
                      </c:pt>
                      <c:pt idx="54">
                        <c:v>1131840</c:v>
                      </c:pt>
                      <c:pt idx="55">
                        <c:v>1149120</c:v>
                      </c:pt>
                      <c:pt idx="56">
                        <c:v>1163520</c:v>
                      </c:pt>
                      <c:pt idx="57">
                        <c:v>1192320</c:v>
                      </c:pt>
                      <c:pt idx="58">
                        <c:v>1203840</c:v>
                      </c:pt>
                      <c:pt idx="59">
                        <c:v>1221120</c:v>
                      </c:pt>
                      <c:pt idx="60">
                        <c:v>1241280</c:v>
                      </c:pt>
                      <c:pt idx="61">
                        <c:v>1267200</c:v>
                      </c:pt>
                      <c:pt idx="62">
                        <c:v>1284480</c:v>
                      </c:pt>
                      <c:pt idx="63">
                        <c:v>1304640</c:v>
                      </c:pt>
                      <c:pt idx="64">
                        <c:v>1316160</c:v>
                      </c:pt>
                      <c:pt idx="65">
                        <c:v>1333440</c:v>
                      </c:pt>
                      <c:pt idx="66">
                        <c:v>1347840</c:v>
                      </c:pt>
                      <c:pt idx="67">
                        <c:v>1370880</c:v>
                      </c:pt>
                      <c:pt idx="68">
                        <c:v>1393920</c:v>
                      </c:pt>
                      <c:pt idx="69">
                        <c:v>1411200</c:v>
                      </c:pt>
                      <c:pt idx="70">
                        <c:v>1422720</c:v>
                      </c:pt>
                      <c:pt idx="71">
                        <c:v>1440000</c:v>
                      </c:pt>
                      <c:pt idx="72">
                        <c:v>1454400</c:v>
                      </c:pt>
                      <c:pt idx="73">
                        <c:v>1465920</c:v>
                      </c:pt>
                      <c:pt idx="74">
                        <c:v>1491840</c:v>
                      </c:pt>
                      <c:pt idx="75">
                        <c:v>1506240</c:v>
                      </c:pt>
                      <c:pt idx="76">
                        <c:v>1523520</c:v>
                      </c:pt>
                      <c:pt idx="77">
                        <c:v>1540800</c:v>
                      </c:pt>
                      <c:pt idx="78">
                        <c:v>1558080</c:v>
                      </c:pt>
                      <c:pt idx="79">
                        <c:v>1584000</c:v>
                      </c:pt>
                      <c:pt idx="80">
                        <c:v>1601280</c:v>
                      </c:pt>
                      <c:pt idx="81">
                        <c:v>1615680</c:v>
                      </c:pt>
                      <c:pt idx="82">
                        <c:v>1627200</c:v>
                      </c:pt>
                      <c:pt idx="83">
                        <c:v>1647360</c:v>
                      </c:pt>
                      <c:pt idx="84">
                        <c:v>1661760</c:v>
                      </c:pt>
                      <c:pt idx="85">
                        <c:v>1681920</c:v>
                      </c:pt>
                      <c:pt idx="86">
                        <c:v>1699200</c:v>
                      </c:pt>
                      <c:pt idx="87">
                        <c:v>1719360</c:v>
                      </c:pt>
                      <c:pt idx="88">
                        <c:v>1739520</c:v>
                      </c:pt>
                      <c:pt idx="89">
                        <c:v>1762560</c:v>
                      </c:pt>
                      <c:pt idx="90">
                        <c:v>1776960</c:v>
                      </c:pt>
                      <c:pt idx="91">
                        <c:v>1794240</c:v>
                      </c:pt>
                      <c:pt idx="92">
                        <c:v>1823040</c:v>
                      </c:pt>
                      <c:pt idx="93">
                        <c:v>1843200</c:v>
                      </c:pt>
                      <c:pt idx="94">
                        <c:v>1863360</c:v>
                      </c:pt>
                      <c:pt idx="95">
                        <c:v>1889279.9999999998</c:v>
                      </c:pt>
                      <c:pt idx="96">
                        <c:v>1906560</c:v>
                      </c:pt>
                      <c:pt idx="97">
                        <c:v>1929600</c:v>
                      </c:pt>
                      <c:pt idx="98">
                        <c:v>1946880</c:v>
                      </c:pt>
                      <c:pt idx="99">
                        <c:v>1950000</c:v>
                      </c:pt>
                      <c:pt idx="100">
                        <c:v>1950000</c:v>
                      </c:pt>
                      <c:pt idx="101">
                        <c:v>1950000</c:v>
                      </c:pt>
                      <c:pt idx="102">
                        <c:v>1950000</c:v>
                      </c:pt>
                      <c:pt idx="103">
                        <c:v>1950000</c:v>
                      </c:pt>
                      <c:pt idx="104">
                        <c:v>1950000</c:v>
                      </c:pt>
                      <c:pt idx="105">
                        <c:v>1950000</c:v>
                      </c:pt>
                      <c:pt idx="106">
                        <c:v>1950000</c:v>
                      </c:pt>
                      <c:pt idx="107">
                        <c:v>1950000</c:v>
                      </c:pt>
                      <c:pt idx="108">
                        <c:v>1950000</c:v>
                      </c:pt>
                      <c:pt idx="109">
                        <c:v>1950000</c:v>
                      </c:pt>
                      <c:pt idx="110">
                        <c:v>1950000</c:v>
                      </c:pt>
                      <c:pt idx="111">
                        <c:v>1950000</c:v>
                      </c:pt>
                      <c:pt idx="112">
                        <c:v>1950000</c:v>
                      </c:pt>
                      <c:pt idx="113">
                        <c:v>1950000</c:v>
                      </c:pt>
                      <c:pt idx="114">
                        <c:v>1950000</c:v>
                      </c:pt>
                      <c:pt idx="115">
                        <c:v>1950000</c:v>
                      </c:pt>
                      <c:pt idx="116">
                        <c:v>1950000</c:v>
                      </c:pt>
                      <c:pt idx="117">
                        <c:v>1950000</c:v>
                      </c:pt>
                      <c:pt idx="118">
                        <c:v>1950000</c:v>
                      </c:pt>
                      <c:pt idx="119">
                        <c:v>1950000</c:v>
                      </c:pt>
                      <c:pt idx="120">
                        <c:v>1950000</c:v>
                      </c:pt>
                      <c:pt idx="121">
                        <c:v>1950000</c:v>
                      </c:pt>
                      <c:pt idx="122">
                        <c:v>1950000</c:v>
                      </c:pt>
                      <c:pt idx="123">
                        <c:v>1950000</c:v>
                      </c:pt>
                      <c:pt idx="124">
                        <c:v>1950000</c:v>
                      </c:pt>
                      <c:pt idx="125">
                        <c:v>1950000</c:v>
                      </c:pt>
                      <c:pt idx="126">
                        <c:v>1950000</c:v>
                      </c:pt>
                      <c:pt idx="127">
                        <c:v>1950000</c:v>
                      </c:pt>
                      <c:pt idx="128">
                        <c:v>1950000</c:v>
                      </c:pt>
                      <c:pt idx="129">
                        <c:v>1950000</c:v>
                      </c:pt>
                      <c:pt idx="130">
                        <c:v>1950000</c:v>
                      </c:pt>
                      <c:pt idx="131">
                        <c:v>1950000</c:v>
                      </c:pt>
                      <c:pt idx="132">
                        <c:v>1950000</c:v>
                      </c:pt>
                      <c:pt idx="133">
                        <c:v>1950000</c:v>
                      </c:pt>
                      <c:pt idx="134">
                        <c:v>1950000</c:v>
                      </c:pt>
                      <c:pt idx="135">
                        <c:v>1950000</c:v>
                      </c:pt>
                      <c:pt idx="136">
                        <c:v>1950000</c:v>
                      </c:pt>
                      <c:pt idx="137">
                        <c:v>1950000</c:v>
                      </c:pt>
                      <c:pt idx="138">
                        <c:v>1950000</c:v>
                      </c:pt>
                      <c:pt idx="139">
                        <c:v>1950000</c:v>
                      </c:pt>
                      <c:pt idx="140">
                        <c:v>1950000</c:v>
                      </c:pt>
                      <c:pt idx="141">
                        <c:v>1950000</c:v>
                      </c:pt>
                      <c:pt idx="142">
                        <c:v>1950000</c:v>
                      </c:pt>
                      <c:pt idx="143">
                        <c:v>1950000</c:v>
                      </c:pt>
                      <c:pt idx="144">
                        <c:v>1950000</c:v>
                      </c:pt>
                      <c:pt idx="145">
                        <c:v>1950000</c:v>
                      </c:pt>
                      <c:pt idx="146">
                        <c:v>1950000</c:v>
                      </c:pt>
                      <c:pt idx="147">
                        <c:v>1950000</c:v>
                      </c:pt>
                      <c:pt idx="148">
                        <c:v>1950000</c:v>
                      </c:pt>
                      <c:pt idx="149">
                        <c:v>1950000</c:v>
                      </c:pt>
                      <c:pt idx="150">
                        <c:v>1950000</c:v>
                      </c:pt>
                      <c:pt idx="151">
                        <c:v>1950000</c:v>
                      </c:pt>
                      <c:pt idx="152">
                        <c:v>1950000</c:v>
                      </c:pt>
                      <c:pt idx="153">
                        <c:v>1950000</c:v>
                      </c:pt>
                      <c:pt idx="154">
                        <c:v>1950000</c:v>
                      </c:pt>
                      <c:pt idx="155">
                        <c:v>1950000</c:v>
                      </c:pt>
                      <c:pt idx="156">
                        <c:v>1950000</c:v>
                      </c:pt>
                      <c:pt idx="157">
                        <c:v>1950000</c:v>
                      </c:pt>
                      <c:pt idx="158">
                        <c:v>1950000</c:v>
                      </c:pt>
                      <c:pt idx="159">
                        <c:v>1950000</c:v>
                      </c:pt>
                      <c:pt idx="160">
                        <c:v>1950000</c:v>
                      </c:pt>
                      <c:pt idx="161">
                        <c:v>1950000</c:v>
                      </c:pt>
                      <c:pt idx="162">
                        <c:v>1950000</c:v>
                      </c:pt>
                      <c:pt idx="163">
                        <c:v>1950000</c:v>
                      </c:pt>
                      <c:pt idx="164">
                        <c:v>1950000</c:v>
                      </c:pt>
                      <c:pt idx="165">
                        <c:v>1950000</c:v>
                      </c:pt>
                      <c:pt idx="166">
                        <c:v>1950000</c:v>
                      </c:pt>
                      <c:pt idx="167">
                        <c:v>1950000</c:v>
                      </c:pt>
                      <c:pt idx="168">
                        <c:v>1950000</c:v>
                      </c:pt>
                      <c:pt idx="169">
                        <c:v>1950000</c:v>
                      </c:pt>
                      <c:pt idx="170">
                        <c:v>1950000</c:v>
                      </c:pt>
                      <c:pt idx="171">
                        <c:v>1950000</c:v>
                      </c:pt>
                      <c:pt idx="172">
                        <c:v>1950000</c:v>
                      </c:pt>
                      <c:pt idx="173">
                        <c:v>1950000</c:v>
                      </c:pt>
                      <c:pt idx="174">
                        <c:v>1950000</c:v>
                      </c:pt>
                      <c:pt idx="175">
                        <c:v>1950000</c:v>
                      </c:pt>
                      <c:pt idx="176">
                        <c:v>1950000</c:v>
                      </c:pt>
                      <c:pt idx="177">
                        <c:v>1950000</c:v>
                      </c:pt>
                      <c:pt idx="178">
                        <c:v>1950000</c:v>
                      </c:pt>
                      <c:pt idx="179">
                        <c:v>1950000</c:v>
                      </c:pt>
                      <c:pt idx="180">
                        <c:v>1950000</c:v>
                      </c:pt>
                      <c:pt idx="181">
                        <c:v>1950000</c:v>
                      </c:pt>
                      <c:pt idx="182">
                        <c:v>1950000</c:v>
                      </c:pt>
                      <c:pt idx="183">
                        <c:v>1950000</c:v>
                      </c:pt>
                      <c:pt idx="184">
                        <c:v>1950000</c:v>
                      </c:pt>
                      <c:pt idx="185">
                        <c:v>1950000</c:v>
                      </c:pt>
                      <c:pt idx="186">
                        <c:v>1950000</c:v>
                      </c:pt>
                      <c:pt idx="187">
                        <c:v>1950000</c:v>
                      </c:pt>
                      <c:pt idx="188">
                        <c:v>1950000</c:v>
                      </c:pt>
                      <c:pt idx="189">
                        <c:v>1950000</c:v>
                      </c:pt>
                      <c:pt idx="190">
                        <c:v>1950000</c:v>
                      </c:pt>
                      <c:pt idx="191">
                        <c:v>1950000</c:v>
                      </c:pt>
                      <c:pt idx="192">
                        <c:v>1950000</c:v>
                      </c:pt>
                      <c:pt idx="193">
                        <c:v>1950000</c:v>
                      </c:pt>
                      <c:pt idx="194">
                        <c:v>1950000</c:v>
                      </c:pt>
                      <c:pt idx="195">
                        <c:v>1950000</c:v>
                      </c:pt>
                      <c:pt idx="196">
                        <c:v>1950000</c:v>
                      </c:pt>
                      <c:pt idx="197">
                        <c:v>1950000</c:v>
                      </c:pt>
                      <c:pt idx="198">
                        <c:v>1950000</c:v>
                      </c:pt>
                      <c:pt idx="199">
                        <c:v>1950000</c:v>
                      </c:pt>
                      <c:pt idx="200">
                        <c:v>1950000</c:v>
                      </c:pt>
                      <c:pt idx="201">
                        <c:v>1950000</c:v>
                      </c:pt>
                      <c:pt idx="202">
                        <c:v>1950000</c:v>
                      </c:pt>
                      <c:pt idx="203">
                        <c:v>1950000</c:v>
                      </c:pt>
                      <c:pt idx="204">
                        <c:v>1950000</c:v>
                      </c:pt>
                      <c:pt idx="205">
                        <c:v>1950000</c:v>
                      </c:pt>
                      <c:pt idx="206">
                        <c:v>1950000</c:v>
                      </c:pt>
                      <c:pt idx="207">
                        <c:v>1950000</c:v>
                      </c:pt>
                      <c:pt idx="208">
                        <c:v>1950000</c:v>
                      </c:pt>
                      <c:pt idx="209">
                        <c:v>1950000</c:v>
                      </c:pt>
                      <c:pt idx="210">
                        <c:v>1950000</c:v>
                      </c:pt>
                      <c:pt idx="211">
                        <c:v>1950000</c:v>
                      </c:pt>
                      <c:pt idx="212">
                        <c:v>1950000</c:v>
                      </c:pt>
                      <c:pt idx="213">
                        <c:v>1950000</c:v>
                      </c:pt>
                      <c:pt idx="214">
                        <c:v>1950000</c:v>
                      </c:pt>
                      <c:pt idx="215">
                        <c:v>1950000</c:v>
                      </c:pt>
                      <c:pt idx="216">
                        <c:v>1950000</c:v>
                      </c:pt>
                      <c:pt idx="217">
                        <c:v>1950000</c:v>
                      </c:pt>
                      <c:pt idx="218">
                        <c:v>1950000</c:v>
                      </c:pt>
                      <c:pt idx="219">
                        <c:v>1950000</c:v>
                      </c:pt>
                      <c:pt idx="220">
                        <c:v>1950000</c:v>
                      </c:pt>
                      <c:pt idx="221">
                        <c:v>1950000</c:v>
                      </c:pt>
                      <c:pt idx="222">
                        <c:v>1950000</c:v>
                      </c:pt>
                      <c:pt idx="223">
                        <c:v>1950000</c:v>
                      </c:pt>
                      <c:pt idx="224">
                        <c:v>1950000</c:v>
                      </c:pt>
                      <c:pt idx="225">
                        <c:v>1950000</c:v>
                      </c:pt>
                      <c:pt idx="226">
                        <c:v>1950000</c:v>
                      </c:pt>
                      <c:pt idx="227">
                        <c:v>1950000</c:v>
                      </c:pt>
                      <c:pt idx="228">
                        <c:v>1950000</c:v>
                      </c:pt>
                      <c:pt idx="229">
                        <c:v>1950000</c:v>
                      </c:pt>
                      <c:pt idx="230">
                        <c:v>1950000</c:v>
                      </c:pt>
                      <c:pt idx="231">
                        <c:v>1950000</c:v>
                      </c:pt>
                      <c:pt idx="232">
                        <c:v>1950000</c:v>
                      </c:pt>
                      <c:pt idx="233">
                        <c:v>1950000</c:v>
                      </c:pt>
                      <c:pt idx="234">
                        <c:v>1950000</c:v>
                      </c:pt>
                      <c:pt idx="235">
                        <c:v>1950000</c:v>
                      </c:pt>
                      <c:pt idx="236">
                        <c:v>1950000</c:v>
                      </c:pt>
                      <c:pt idx="237">
                        <c:v>1950000</c:v>
                      </c:pt>
                      <c:pt idx="238">
                        <c:v>1950000</c:v>
                      </c:pt>
                      <c:pt idx="239">
                        <c:v>1950000</c:v>
                      </c:pt>
                      <c:pt idx="240">
                        <c:v>1950000</c:v>
                      </c:pt>
                      <c:pt idx="241">
                        <c:v>1950000</c:v>
                      </c:pt>
                      <c:pt idx="242">
                        <c:v>1950000</c:v>
                      </c:pt>
                      <c:pt idx="243">
                        <c:v>1950000</c:v>
                      </c:pt>
                      <c:pt idx="244">
                        <c:v>1950000</c:v>
                      </c:pt>
                      <c:pt idx="245">
                        <c:v>1950000</c:v>
                      </c:pt>
                      <c:pt idx="246">
                        <c:v>1950000</c:v>
                      </c:pt>
                      <c:pt idx="247">
                        <c:v>1950000</c:v>
                      </c:pt>
                      <c:pt idx="248">
                        <c:v>1950000</c:v>
                      </c:pt>
                      <c:pt idx="249">
                        <c:v>1929600</c:v>
                      </c:pt>
                      <c:pt idx="250">
                        <c:v>1837439.9999999986</c:v>
                      </c:pt>
                      <c:pt idx="251">
                        <c:v>1699200</c:v>
                      </c:pt>
                      <c:pt idx="252">
                        <c:v>1514880.0000000005</c:v>
                      </c:pt>
                      <c:pt idx="253">
                        <c:v>1405439.9999999991</c:v>
                      </c:pt>
                      <c:pt idx="254">
                        <c:v>1238400</c:v>
                      </c:pt>
                      <c:pt idx="255">
                        <c:v>1100160.0000000009</c:v>
                      </c:pt>
                      <c:pt idx="256">
                        <c:v>950400</c:v>
                      </c:pt>
                      <c:pt idx="257">
                        <c:v>852480.00000000093</c:v>
                      </c:pt>
                      <c:pt idx="258">
                        <c:v>673919.9999999986</c:v>
                      </c:pt>
                      <c:pt idx="259">
                        <c:v>535680.0000000014</c:v>
                      </c:pt>
                      <c:pt idx="260">
                        <c:v>403200</c:v>
                      </c:pt>
                      <c:pt idx="261">
                        <c:v>259200</c:v>
                      </c:pt>
                      <c:pt idx="262">
                        <c:v>167039.99999999907</c:v>
                      </c:pt>
                      <c:pt idx="263">
                        <c:v>4.6566128730773926E-10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32C9-4F03-AE80-BE1888E78AE0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Model'!$DQ$54:$DQ$56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Model'!$DQ$57:$DQ$421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1950000</c:v>
                      </c:pt>
                      <c:pt idx="1">
                        <c:v>1950000</c:v>
                      </c:pt>
                      <c:pt idx="2">
                        <c:v>1950000</c:v>
                      </c:pt>
                      <c:pt idx="3">
                        <c:v>1950000</c:v>
                      </c:pt>
                      <c:pt idx="4">
                        <c:v>1950000</c:v>
                      </c:pt>
                      <c:pt idx="5">
                        <c:v>1950000</c:v>
                      </c:pt>
                      <c:pt idx="6">
                        <c:v>1950000</c:v>
                      </c:pt>
                      <c:pt idx="7">
                        <c:v>1950000</c:v>
                      </c:pt>
                      <c:pt idx="8">
                        <c:v>1950000</c:v>
                      </c:pt>
                      <c:pt idx="9">
                        <c:v>1950000</c:v>
                      </c:pt>
                      <c:pt idx="10">
                        <c:v>1950000</c:v>
                      </c:pt>
                      <c:pt idx="11">
                        <c:v>1950000</c:v>
                      </c:pt>
                      <c:pt idx="12">
                        <c:v>1950000</c:v>
                      </c:pt>
                      <c:pt idx="13">
                        <c:v>1950000</c:v>
                      </c:pt>
                      <c:pt idx="14">
                        <c:v>1950000</c:v>
                      </c:pt>
                      <c:pt idx="15">
                        <c:v>1950000</c:v>
                      </c:pt>
                      <c:pt idx="16">
                        <c:v>1950000</c:v>
                      </c:pt>
                      <c:pt idx="17">
                        <c:v>1950000</c:v>
                      </c:pt>
                      <c:pt idx="18">
                        <c:v>1950000</c:v>
                      </c:pt>
                      <c:pt idx="19">
                        <c:v>1950000</c:v>
                      </c:pt>
                      <c:pt idx="20">
                        <c:v>1950000</c:v>
                      </c:pt>
                      <c:pt idx="21">
                        <c:v>1950000</c:v>
                      </c:pt>
                      <c:pt idx="22">
                        <c:v>1950000</c:v>
                      </c:pt>
                      <c:pt idx="23">
                        <c:v>1950000</c:v>
                      </c:pt>
                      <c:pt idx="24">
                        <c:v>1950000</c:v>
                      </c:pt>
                      <c:pt idx="25">
                        <c:v>1950000</c:v>
                      </c:pt>
                      <c:pt idx="26">
                        <c:v>1950000</c:v>
                      </c:pt>
                      <c:pt idx="27">
                        <c:v>1950000</c:v>
                      </c:pt>
                      <c:pt idx="28">
                        <c:v>1950000</c:v>
                      </c:pt>
                      <c:pt idx="29">
                        <c:v>1950000</c:v>
                      </c:pt>
                      <c:pt idx="30">
                        <c:v>1950000</c:v>
                      </c:pt>
                      <c:pt idx="31">
                        <c:v>1950000</c:v>
                      </c:pt>
                      <c:pt idx="32">
                        <c:v>1950000</c:v>
                      </c:pt>
                      <c:pt idx="33">
                        <c:v>1950000</c:v>
                      </c:pt>
                      <c:pt idx="34">
                        <c:v>1950000</c:v>
                      </c:pt>
                      <c:pt idx="35">
                        <c:v>1950000</c:v>
                      </c:pt>
                      <c:pt idx="36">
                        <c:v>1950000</c:v>
                      </c:pt>
                      <c:pt idx="37">
                        <c:v>1950000</c:v>
                      </c:pt>
                      <c:pt idx="38">
                        <c:v>1950000</c:v>
                      </c:pt>
                      <c:pt idx="39">
                        <c:v>1950000</c:v>
                      </c:pt>
                      <c:pt idx="40">
                        <c:v>1950000</c:v>
                      </c:pt>
                      <c:pt idx="41">
                        <c:v>1950000</c:v>
                      </c:pt>
                      <c:pt idx="42">
                        <c:v>1950000</c:v>
                      </c:pt>
                      <c:pt idx="43">
                        <c:v>1950000</c:v>
                      </c:pt>
                      <c:pt idx="44">
                        <c:v>1950000</c:v>
                      </c:pt>
                      <c:pt idx="45">
                        <c:v>1950000</c:v>
                      </c:pt>
                      <c:pt idx="46">
                        <c:v>1950000</c:v>
                      </c:pt>
                      <c:pt idx="47">
                        <c:v>1950000</c:v>
                      </c:pt>
                      <c:pt idx="48">
                        <c:v>1950000</c:v>
                      </c:pt>
                      <c:pt idx="49">
                        <c:v>1950000</c:v>
                      </c:pt>
                      <c:pt idx="50">
                        <c:v>1950000</c:v>
                      </c:pt>
                      <c:pt idx="51">
                        <c:v>1950000</c:v>
                      </c:pt>
                      <c:pt idx="52">
                        <c:v>1950000</c:v>
                      </c:pt>
                      <c:pt idx="53">
                        <c:v>1950000</c:v>
                      </c:pt>
                      <c:pt idx="54">
                        <c:v>1950000</c:v>
                      </c:pt>
                      <c:pt idx="55">
                        <c:v>1950000</c:v>
                      </c:pt>
                      <c:pt idx="56">
                        <c:v>1950000</c:v>
                      </c:pt>
                      <c:pt idx="57">
                        <c:v>1950000</c:v>
                      </c:pt>
                      <c:pt idx="58">
                        <c:v>1950000</c:v>
                      </c:pt>
                      <c:pt idx="59">
                        <c:v>1950000</c:v>
                      </c:pt>
                      <c:pt idx="60">
                        <c:v>1950000</c:v>
                      </c:pt>
                      <c:pt idx="61">
                        <c:v>1950000</c:v>
                      </c:pt>
                      <c:pt idx="62">
                        <c:v>1950000</c:v>
                      </c:pt>
                      <c:pt idx="63">
                        <c:v>1950000</c:v>
                      </c:pt>
                      <c:pt idx="64">
                        <c:v>1950000</c:v>
                      </c:pt>
                      <c:pt idx="65">
                        <c:v>1950000</c:v>
                      </c:pt>
                      <c:pt idx="66">
                        <c:v>1950000</c:v>
                      </c:pt>
                      <c:pt idx="67">
                        <c:v>1950000</c:v>
                      </c:pt>
                      <c:pt idx="68">
                        <c:v>1950000</c:v>
                      </c:pt>
                      <c:pt idx="69">
                        <c:v>1950000</c:v>
                      </c:pt>
                      <c:pt idx="70">
                        <c:v>1950000</c:v>
                      </c:pt>
                      <c:pt idx="71">
                        <c:v>1950000</c:v>
                      </c:pt>
                      <c:pt idx="72">
                        <c:v>1950000</c:v>
                      </c:pt>
                      <c:pt idx="73">
                        <c:v>1950000</c:v>
                      </c:pt>
                      <c:pt idx="74">
                        <c:v>1950000</c:v>
                      </c:pt>
                      <c:pt idx="75">
                        <c:v>1950000</c:v>
                      </c:pt>
                      <c:pt idx="76">
                        <c:v>1950000</c:v>
                      </c:pt>
                      <c:pt idx="77">
                        <c:v>1950000</c:v>
                      </c:pt>
                      <c:pt idx="78">
                        <c:v>1950000</c:v>
                      </c:pt>
                      <c:pt idx="79">
                        <c:v>1950000</c:v>
                      </c:pt>
                      <c:pt idx="80">
                        <c:v>1950000</c:v>
                      </c:pt>
                      <c:pt idx="81">
                        <c:v>1950000</c:v>
                      </c:pt>
                      <c:pt idx="82">
                        <c:v>1950000</c:v>
                      </c:pt>
                      <c:pt idx="83">
                        <c:v>1950000</c:v>
                      </c:pt>
                      <c:pt idx="84">
                        <c:v>1950000</c:v>
                      </c:pt>
                      <c:pt idx="85">
                        <c:v>1950000</c:v>
                      </c:pt>
                      <c:pt idx="86">
                        <c:v>1950000</c:v>
                      </c:pt>
                      <c:pt idx="87">
                        <c:v>1950000</c:v>
                      </c:pt>
                      <c:pt idx="88">
                        <c:v>1950000</c:v>
                      </c:pt>
                      <c:pt idx="89">
                        <c:v>1950000</c:v>
                      </c:pt>
                      <c:pt idx="90">
                        <c:v>1950000</c:v>
                      </c:pt>
                      <c:pt idx="91">
                        <c:v>1950000</c:v>
                      </c:pt>
                      <c:pt idx="92">
                        <c:v>1950000</c:v>
                      </c:pt>
                      <c:pt idx="93">
                        <c:v>1950000</c:v>
                      </c:pt>
                      <c:pt idx="94">
                        <c:v>1950000</c:v>
                      </c:pt>
                      <c:pt idx="95">
                        <c:v>1950000</c:v>
                      </c:pt>
                      <c:pt idx="96">
                        <c:v>1950000</c:v>
                      </c:pt>
                      <c:pt idx="97">
                        <c:v>1950000</c:v>
                      </c:pt>
                      <c:pt idx="98">
                        <c:v>1950000</c:v>
                      </c:pt>
                      <c:pt idx="99">
                        <c:v>1950000</c:v>
                      </c:pt>
                      <c:pt idx="100">
                        <c:v>1950000</c:v>
                      </c:pt>
                      <c:pt idx="101">
                        <c:v>1950000</c:v>
                      </c:pt>
                      <c:pt idx="102">
                        <c:v>1950000</c:v>
                      </c:pt>
                      <c:pt idx="103">
                        <c:v>1950000</c:v>
                      </c:pt>
                      <c:pt idx="104">
                        <c:v>1950000</c:v>
                      </c:pt>
                      <c:pt idx="105">
                        <c:v>1950000</c:v>
                      </c:pt>
                      <c:pt idx="106">
                        <c:v>1950000</c:v>
                      </c:pt>
                      <c:pt idx="107">
                        <c:v>1950000</c:v>
                      </c:pt>
                      <c:pt idx="108">
                        <c:v>1950000</c:v>
                      </c:pt>
                      <c:pt idx="109">
                        <c:v>1950000</c:v>
                      </c:pt>
                      <c:pt idx="110">
                        <c:v>1950000</c:v>
                      </c:pt>
                      <c:pt idx="111">
                        <c:v>1950000</c:v>
                      </c:pt>
                      <c:pt idx="112">
                        <c:v>1950000</c:v>
                      </c:pt>
                      <c:pt idx="113">
                        <c:v>1950000</c:v>
                      </c:pt>
                      <c:pt idx="114">
                        <c:v>1950000</c:v>
                      </c:pt>
                      <c:pt idx="115">
                        <c:v>1950000</c:v>
                      </c:pt>
                      <c:pt idx="116">
                        <c:v>1950000</c:v>
                      </c:pt>
                      <c:pt idx="117">
                        <c:v>1950000</c:v>
                      </c:pt>
                      <c:pt idx="118">
                        <c:v>1950000</c:v>
                      </c:pt>
                      <c:pt idx="119">
                        <c:v>1950000</c:v>
                      </c:pt>
                      <c:pt idx="120">
                        <c:v>1950000</c:v>
                      </c:pt>
                      <c:pt idx="121">
                        <c:v>1950000</c:v>
                      </c:pt>
                      <c:pt idx="122">
                        <c:v>1950000</c:v>
                      </c:pt>
                      <c:pt idx="123">
                        <c:v>1950000</c:v>
                      </c:pt>
                      <c:pt idx="124">
                        <c:v>1950000</c:v>
                      </c:pt>
                      <c:pt idx="125">
                        <c:v>1950000</c:v>
                      </c:pt>
                      <c:pt idx="126">
                        <c:v>1950000</c:v>
                      </c:pt>
                      <c:pt idx="127">
                        <c:v>1950000</c:v>
                      </c:pt>
                      <c:pt idx="128">
                        <c:v>1950000</c:v>
                      </c:pt>
                      <c:pt idx="129">
                        <c:v>1950000</c:v>
                      </c:pt>
                      <c:pt idx="130">
                        <c:v>1950000</c:v>
                      </c:pt>
                      <c:pt idx="131">
                        <c:v>1950000</c:v>
                      </c:pt>
                      <c:pt idx="132">
                        <c:v>1950000</c:v>
                      </c:pt>
                      <c:pt idx="133">
                        <c:v>1950000</c:v>
                      </c:pt>
                      <c:pt idx="134">
                        <c:v>1950000</c:v>
                      </c:pt>
                      <c:pt idx="135">
                        <c:v>1950000</c:v>
                      </c:pt>
                      <c:pt idx="136">
                        <c:v>1950000</c:v>
                      </c:pt>
                      <c:pt idx="137">
                        <c:v>1950000</c:v>
                      </c:pt>
                      <c:pt idx="138">
                        <c:v>1950000</c:v>
                      </c:pt>
                      <c:pt idx="139">
                        <c:v>1950000</c:v>
                      </c:pt>
                      <c:pt idx="140">
                        <c:v>1950000</c:v>
                      </c:pt>
                      <c:pt idx="141">
                        <c:v>1950000</c:v>
                      </c:pt>
                      <c:pt idx="142">
                        <c:v>1950000</c:v>
                      </c:pt>
                      <c:pt idx="143">
                        <c:v>1950000</c:v>
                      </c:pt>
                      <c:pt idx="144">
                        <c:v>1950000</c:v>
                      </c:pt>
                      <c:pt idx="145">
                        <c:v>1950000</c:v>
                      </c:pt>
                      <c:pt idx="146">
                        <c:v>1950000</c:v>
                      </c:pt>
                      <c:pt idx="147">
                        <c:v>1950000</c:v>
                      </c:pt>
                      <c:pt idx="148">
                        <c:v>1950000</c:v>
                      </c:pt>
                      <c:pt idx="149">
                        <c:v>1950000</c:v>
                      </c:pt>
                      <c:pt idx="150">
                        <c:v>1950000</c:v>
                      </c:pt>
                      <c:pt idx="151">
                        <c:v>1950000</c:v>
                      </c:pt>
                      <c:pt idx="152">
                        <c:v>1950000</c:v>
                      </c:pt>
                      <c:pt idx="153">
                        <c:v>1950000</c:v>
                      </c:pt>
                      <c:pt idx="154">
                        <c:v>1950000</c:v>
                      </c:pt>
                      <c:pt idx="155">
                        <c:v>1950000</c:v>
                      </c:pt>
                      <c:pt idx="156">
                        <c:v>1950000</c:v>
                      </c:pt>
                      <c:pt idx="157">
                        <c:v>1950000</c:v>
                      </c:pt>
                      <c:pt idx="158">
                        <c:v>1950000</c:v>
                      </c:pt>
                      <c:pt idx="159">
                        <c:v>1950000</c:v>
                      </c:pt>
                      <c:pt idx="160">
                        <c:v>1950000</c:v>
                      </c:pt>
                      <c:pt idx="161">
                        <c:v>1950000</c:v>
                      </c:pt>
                      <c:pt idx="162">
                        <c:v>1950000</c:v>
                      </c:pt>
                      <c:pt idx="163">
                        <c:v>1950000</c:v>
                      </c:pt>
                      <c:pt idx="164">
                        <c:v>1950000</c:v>
                      </c:pt>
                      <c:pt idx="165">
                        <c:v>1950000</c:v>
                      </c:pt>
                      <c:pt idx="166">
                        <c:v>1950000</c:v>
                      </c:pt>
                      <c:pt idx="167">
                        <c:v>1950000</c:v>
                      </c:pt>
                      <c:pt idx="168">
                        <c:v>1950000</c:v>
                      </c:pt>
                      <c:pt idx="169">
                        <c:v>1950000</c:v>
                      </c:pt>
                      <c:pt idx="170">
                        <c:v>1950000</c:v>
                      </c:pt>
                      <c:pt idx="171">
                        <c:v>1950000</c:v>
                      </c:pt>
                      <c:pt idx="172">
                        <c:v>1950000</c:v>
                      </c:pt>
                      <c:pt idx="173">
                        <c:v>1950000</c:v>
                      </c:pt>
                      <c:pt idx="174">
                        <c:v>1950000</c:v>
                      </c:pt>
                      <c:pt idx="175">
                        <c:v>1950000</c:v>
                      </c:pt>
                      <c:pt idx="176">
                        <c:v>1950000</c:v>
                      </c:pt>
                      <c:pt idx="177">
                        <c:v>1950000</c:v>
                      </c:pt>
                      <c:pt idx="178">
                        <c:v>1950000</c:v>
                      </c:pt>
                      <c:pt idx="179">
                        <c:v>1950000</c:v>
                      </c:pt>
                      <c:pt idx="180">
                        <c:v>1950000</c:v>
                      </c:pt>
                      <c:pt idx="181">
                        <c:v>1950000</c:v>
                      </c:pt>
                      <c:pt idx="182">
                        <c:v>1950000</c:v>
                      </c:pt>
                      <c:pt idx="183">
                        <c:v>1950000</c:v>
                      </c:pt>
                      <c:pt idx="184">
                        <c:v>1950000</c:v>
                      </c:pt>
                      <c:pt idx="185">
                        <c:v>1950000</c:v>
                      </c:pt>
                      <c:pt idx="186">
                        <c:v>1950000</c:v>
                      </c:pt>
                      <c:pt idx="187">
                        <c:v>1950000</c:v>
                      </c:pt>
                      <c:pt idx="188">
                        <c:v>1950000</c:v>
                      </c:pt>
                      <c:pt idx="189">
                        <c:v>1950000</c:v>
                      </c:pt>
                      <c:pt idx="190">
                        <c:v>1950000</c:v>
                      </c:pt>
                      <c:pt idx="191">
                        <c:v>1950000</c:v>
                      </c:pt>
                      <c:pt idx="192">
                        <c:v>1950000</c:v>
                      </c:pt>
                      <c:pt idx="193">
                        <c:v>1950000</c:v>
                      </c:pt>
                      <c:pt idx="194">
                        <c:v>1950000</c:v>
                      </c:pt>
                      <c:pt idx="195">
                        <c:v>1950000</c:v>
                      </c:pt>
                      <c:pt idx="196">
                        <c:v>1950000</c:v>
                      </c:pt>
                      <c:pt idx="197">
                        <c:v>1950000</c:v>
                      </c:pt>
                      <c:pt idx="198">
                        <c:v>1950000</c:v>
                      </c:pt>
                      <c:pt idx="199">
                        <c:v>1950000</c:v>
                      </c:pt>
                      <c:pt idx="200">
                        <c:v>1950000</c:v>
                      </c:pt>
                      <c:pt idx="201">
                        <c:v>1950000</c:v>
                      </c:pt>
                      <c:pt idx="202">
                        <c:v>1950000</c:v>
                      </c:pt>
                      <c:pt idx="203">
                        <c:v>1950000</c:v>
                      </c:pt>
                      <c:pt idx="204">
                        <c:v>1950000</c:v>
                      </c:pt>
                      <c:pt idx="205">
                        <c:v>1950000</c:v>
                      </c:pt>
                      <c:pt idx="206">
                        <c:v>1950000</c:v>
                      </c:pt>
                      <c:pt idx="207">
                        <c:v>1950000</c:v>
                      </c:pt>
                      <c:pt idx="208">
                        <c:v>1950000</c:v>
                      </c:pt>
                      <c:pt idx="209">
                        <c:v>1950000</c:v>
                      </c:pt>
                      <c:pt idx="210">
                        <c:v>1950000</c:v>
                      </c:pt>
                      <c:pt idx="211">
                        <c:v>1950000</c:v>
                      </c:pt>
                      <c:pt idx="212">
                        <c:v>1950000</c:v>
                      </c:pt>
                      <c:pt idx="213">
                        <c:v>1950000</c:v>
                      </c:pt>
                      <c:pt idx="214">
                        <c:v>1950000</c:v>
                      </c:pt>
                      <c:pt idx="215">
                        <c:v>1950000</c:v>
                      </c:pt>
                      <c:pt idx="216">
                        <c:v>1950000</c:v>
                      </c:pt>
                      <c:pt idx="217">
                        <c:v>1950000</c:v>
                      </c:pt>
                      <c:pt idx="218">
                        <c:v>1950000</c:v>
                      </c:pt>
                      <c:pt idx="219">
                        <c:v>1950000</c:v>
                      </c:pt>
                      <c:pt idx="220">
                        <c:v>1950000</c:v>
                      </c:pt>
                      <c:pt idx="221">
                        <c:v>1950000</c:v>
                      </c:pt>
                      <c:pt idx="222">
                        <c:v>1950000</c:v>
                      </c:pt>
                      <c:pt idx="223">
                        <c:v>1950000</c:v>
                      </c:pt>
                      <c:pt idx="224">
                        <c:v>1950000</c:v>
                      </c:pt>
                      <c:pt idx="225">
                        <c:v>1950000</c:v>
                      </c:pt>
                      <c:pt idx="226">
                        <c:v>1950000</c:v>
                      </c:pt>
                      <c:pt idx="227">
                        <c:v>1950000</c:v>
                      </c:pt>
                      <c:pt idx="228">
                        <c:v>1950000</c:v>
                      </c:pt>
                      <c:pt idx="229">
                        <c:v>1950000</c:v>
                      </c:pt>
                      <c:pt idx="230">
                        <c:v>1950000</c:v>
                      </c:pt>
                      <c:pt idx="231">
                        <c:v>1950000</c:v>
                      </c:pt>
                      <c:pt idx="232">
                        <c:v>1950000</c:v>
                      </c:pt>
                      <c:pt idx="233">
                        <c:v>1950000</c:v>
                      </c:pt>
                      <c:pt idx="234">
                        <c:v>1950000</c:v>
                      </c:pt>
                      <c:pt idx="235">
                        <c:v>1950000</c:v>
                      </c:pt>
                      <c:pt idx="236">
                        <c:v>1950000</c:v>
                      </c:pt>
                      <c:pt idx="237">
                        <c:v>1950000</c:v>
                      </c:pt>
                      <c:pt idx="238">
                        <c:v>1950000</c:v>
                      </c:pt>
                      <c:pt idx="239">
                        <c:v>1950000</c:v>
                      </c:pt>
                      <c:pt idx="240">
                        <c:v>1950000</c:v>
                      </c:pt>
                      <c:pt idx="241">
                        <c:v>1950000</c:v>
                      </c:pt>
                      <c:pt idx="242">
                        <c:v>1950000</c:v>
                      </c:pt>
                      <c:pt idx="243">
                        <c:v>1950000</c:v>
                      </c:pt>
                      <c:pt idx="244">
                        <c:v>1950000</c:v>
                      </c:pt>
                      <c:pt idx="245">
                        <c:v>1950000</c:v>
                      </c:pt>
                      <c:pt idx="246">
                        <c:v>1950000</c:v>
                      </c:pt>
                      <c:pt idx="247">
                        <c:v>1950000</c:v>
                      </c:pt>
                      <c:pt idx="248">
                        <c:v>1950000</c:v>
                      </c:pt>
                      <c:pt idx="249">
                        <c:v>1929600</c:v>
                      </c:pt>
                      <c:pt idx="250">
                        <c:v>1837439.9999999986</c:v>
                      </c:pt>
                      <c:pt idx="251">
                        <c:v>1699200</c:v>
                      </c:pt>
                      <c:pt idx="252">
                        <c:v>1514880.0000000005</c:v>
                      </c:pt>
                      <c:pt idx="253">
                        <c:v>1405439.9999999991</c:v>
                      </c:pt>
                      <c:pt idx="254">
                        <c:v>1238400</c:v>
                      </c:pt>
                      <c:pt idx="255">
                        <c:v>1100160.0000000009</c:v>
                      </c:pt>
                      <c:pt idx="256">
                        <c:v>950400</c:v>
                      </c:pt>
                      <c:pt idx="257">
                        <c:v>852480.00000000093</c:v>
                      </c:pt>
                      <c:pt idx="258">
                        <c:v>673919.9999999986</c:v>
                      </c:pt>
                      <c:pt idx="259">
                        <c:v>535680.0000000014</c:v>
                      </c:pt>
                      <c:pt idx="260">
                        <c:v>403200</c:v>
                      </c:pt>
                      <c:pt idx="261">
                        <c:v>259200</c:v>
                      </c:pt>
                      <c:pt idx="262">
                        <c:v>167039.99999999907</c:v>
                      </c:pt>
                      <c:pt idx="263">
                        <c:v>4.6566128730773926E-10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32C9-4F03-AE80-BE1888E78AE0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Model'!$DR$54:$DR$56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Model'!$DR$57:$DR$421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1</c:v>
                      </c:pt>
                      <c:pt idx="229">
                        <c:v>1</c:v>
                      </c:pt>
                      <c:pt idx="230">
                        <c:v>1</c:v>
                      </c:pt>
                      <c:pt idx="231">
                        <c:v>1</c:v>
                      </c:pt>
                      <c:pt idx="232">
                        <c:v>1</c:v>
                      </c:pt>
                      <c:pt idx="233">
                        <c:v>1</c:v>
                      </c:pt>
                      <c:pt idx="234">
                        <c:v>1</c:v>
                      </c:pt>
                      <c:pt idx="235">
                        <c:v>1</c:v>
                      </c:pt>
                      <c:pt idx="236">
                        <c:v>1</c:v>
                      </c:pt>
                      <c:pt idx="237">
                        <c:v>1</c:v>
                      </c:pt>
                      <c:pt idx="238">
                        <c:v>1</c:v>
                      </c:pt>
                      <c:pt idx="239">
                        <c:v>1</c:v>
                      </c:pt>
                      <c:pt idx="240">
                        <c:v>1</c:v>
                      </c:pt>
                      <c:pt idx="241">
                        <c:v>1</c:v>
                      </c:pt>
                      <c:pt idx="242">
                        <c:v>1</c:v>
                      </c:pt>
                      <c:pt idx="243">
                        <c:v>1</c:v>
                      </c:pt>
                      <c:pt idx="244">
                        <c:v>1</c:v>
                      </c:pt>
                      <c:pt idx="245">
                        <c:v>1</c:v>
                      </c:pt>
                      <c:pt idx="246">
                        <c:v>1</c:v>
                      </c:pt>
                      <c:pt idx="247">
                        <c:v>1</c:v>
                      </c:pt>
                      <c:pt idx="248">
                        <c:v>1</c:v>
                      </c:pt>
                      <c:pt idx="249">
                        <c:v>0.98953846153846159</c:v>
                      </c:pt>
                      <c:pt idx="250">
                        <c:v>0.94227692307692235</c:v>
                      </c:pt>
                      <c:pt idx="251">
                        <c:v>0.87138461538461542</c:v>
                      </c:pt>
                      <c:pt idx="252">
                        <c:v>0.77686153846153871</c:v>
                      </c:pt>
                      <c:pt idx="253">
                        <c:v>0.72073846153846111</c:v>
                      </c:pt>
                      <c:pt idx="254">
                        <c:v>0.63507692307692309</c:v>
                      </c:pt>
                      <c:pt idx="255">
                        <c:v>0.56418461538461584</c:v>
                      </c:pt>
                      <c:pt idx="256">
                        <c:v>0.48738461538461536</c:v>
                      </c:pt>
                      <c:pt idx="257">
                        <c:v>0.43716923076923125</c:v>
                      </c:pt>
                      <c:pt idx="258">
                        <c:v>0.3455999999999993</c:v>
                      </c:pt>
                      <c:pt idx="259">
                        <c:v>0.27470769230769304</c:v>
                      </c:pt>
                      <c:pt idx="260">
                        <c:v>0.20676923076923076</c:v>
                      </c:pt>
                      <c:pt idx="261">
                        <c:v>0.13292307692307692</c:v>
                      </c:pt>
                      <c:pt idx="262">
                        <c:v>8.5661538461537984E-2</c:v>
                      </c:pt>
                      <c:pt idx="263">
                        <c:v>2.3880066015781501E-16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2C9-4F03-AE80-BE1888E78AE0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Model'!$DT$54:$DT$56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Model'!$DT$57:$DT$421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25680</c:v>
                      </c:pt>
                      <c:pt idx="100">
                        <c:v>48720.000000000233</c:v>
                      </c:pt>
                      <c:pt idx="101">
                        <c:v>66000</c:v>
                      </c:pt>
                      <c:pt idx="102">
                        <c:v>83279.999999999767</c:v>
                      </c:pt>
                      <c:pt idx="103">
                        <c:v>106320</c:v>
                      </c:pt>
                      <c:pt idx="104">
                        <c:v>126479.99999999977</c:v>
                      </c:pt>
                      <c:pt idx="105">
                        <c:v>140880</c:v>
                      </c:pt>
                      <c:pt idx="106">
                        <c:v>163920</c:v>
                      </c:pt>
                      <c:pt idx="107">
                        <c:v>195600</c:v>
                      </c:pt>
                      <c:pt idx="108">
                        <c:v>215760</c:v>
                      </c:pt>
                      <c:pt idx="109">
                        <c:v>247440</c:v>
                      </c:pt>
                      <c:pt idx="110">
                        <c:v>264720</c:v>
                      </c:pt>
                      <c:pt idx="111">
                        <c:v>282000</c:v>
                      </c:pt>
                      <c:pt idx="112">
                        <c:v>299280</c:v>
                      </c:pt>
                      <c:pt idx="113">
                        <c:v>319440</c:v>
                      </c:pt>
                      <c:pt idx="114">
                        <c:v>342480</c:v>
                      </c:pt>
                      <c:pt idx="115">
                        <c:v>368400</c:v>
                      </c:pt>
                      <c:pt idx="116">
                        <c:v>388560</c:v>
                      </c:pt>
                      <c:pt idx="117">
                        <c:v>405840</c:v>
                      </c:pt>
                      <c:pt idx="118">
                        <c:v>449040</c:v>
                      </c:pt>
                      <c:pt idx="119">
                        <c:v>472080</c:v>
                      </c:pt>
                      <c:pt idx="120">
                        <c:v>489360</c:v>
                      </c:pt>
                      <c:pt idx="121">
                        <c:v>518160</c:v>
                      </c:pt>
                      <c:pt idx="122">
                        <c:v>538320</c:v>
                      </c:pt>
                      <c:pt idx="123">
                        <c:v>564240</c:v>
                      </c:pt>
                      <c:pt idx="124">
                        <c:v>584400</c:v>
                      </c:pt>
                      <c:pt idx="125">
                        <c:v>601680</c:v>
                      </c:pt>
                      <c:pt idx="126">
                        <c:v>624720</c:v>
                      </c:pt>
                      <c:pt idx="127">
                        <c:v>653520</c:v>
                      </c:pt>
                      <c:pt idx="128">
                        <c:v>667920</c:v>
                      </c:pt>
                      <c:pt idx="129">
                        <c:v>682320</c:v>
                      </c:pt>
                      <c:pt idx="130">
                        <c:v>708240</c:v>
                      </c:pt>
                      <c:pt idx="131">
                        <c:v>734160</c:v>
                      </c:pt>
                      <c:pt idx="132">
                        <c:v>762960</c:v>
                      </c:pt>
                      <c:pt idx="133">
                        <c:v>806160</c:v>
                      </c:pt>
                      <c:pt idx="134">
                        <c:v>834960</c:v>
                      </c:pt>
                      <c:pt idx="135">
                        <c:v>869520</c:v>
                      </c:pt>
                      <c:pt idx="136">
                        <c:v>892560</c:v>
                      </c:pt>
                      <c:pt idx="137">
                        <c:v>915600</c:v>
                      </c:pt>
                      <c:pt idx="138">
                        <c:v>944400</c:v>
                      </c:pt>
                      <c:pt idx="139">
                        <c:v>984720</c:v>
                      </c:pt>
                      <c:pt idx="140">
                        <c:v>1010640</c:v>
                      </c:pt>
                      <c:pt idx="141">
                        <c:v>1039440</c:v>
                      </c:pt>
                      <c:pt idx="142">
                        <c:v>1053840</c:v>
                      </c:pt>
                      <c:pt idx="143">
                        <c:v>1082640</c:v>
                      </c:pt>
                      <c:pt idx="144">
                        <c:v>1108560</c:v>
                      </c:pt>
                      <c:pt idx="145">
                        <c:v>1140240</c:v>
                      </c:pt>
                      <c:pt idx="146">
                        <c:v>1166160</c:v>
                      </c:pt>
                      <c:pt idx="147">
                        <c:v>1192080</c:v>
                      </c:pt>
                      <c:pt idx="148">
                        <c:v>1220880</c:v>
                      </c:pt>
                      <c:pt idx="149">
                        <c:v>1261200</c:v>
                      </c:pt>
                      <c:pt idx="150">
                        <c:v>1287120</c:v>
                      </c:pt>
                      <c:pt idx="151">
                        <c:v>1318800</c:v>
                      </c:pt>
                      <c:pt idx="152">
                        <c:v>1341840</c:v>
                      </c:pt>
                      <c:pt idx="153">
                        <c:v>1359120</c:v>
                      </c:pt>
                      <c:pt idx="154">
                        <c:v>1390800</c:v>
                      </c:pt>
                      <c:pt idx="155">
                        <c:v>1422480</c:v>
                      </c:pt>
                      <c:pt idx="156">
                        <c:v>1459920</c:v>
                      </c:pt>
                      <c:pt idx="157">
                        <c:v>1506000</c:v>
                      </c:pt>
                      <c:pt idx="158">
                        <c:v>1540560</c:v>
                      </c:pt>
                      <c:pt idx="159">
                        <c:v>1569360</c:v>
                      </c:pt>
                      <c:pt idx="160">
                        <c:v>1609680</c:v>
                      </c:pt>
                      <c:pt idx="161">
                        <c:v>1641360</c:v>
                      </c:pt>
                      <c:pt idx="162">
                        <c:v>1681680</c:v>
                      </c:pt>
                      <c:pt idx="163">
                        <c:v>1722000</c:v>
                      </c:pt>
                      <c:pt idx="164">
                        <c:v>1753680</c:v>
                      </c:pt>
                      <c:pt idx="165">
                        <c:v>1782480</c:v>
                      </c:pt>
                      <c:pt idx="166">
                        <c:v>1808400</c:v>
                      </c:pt>
                      <c:pt idx="167">
                        <c:v>1848720</c:v>
                      </c:pt>
                      <c:pt idx="168">
                        <c:v>1874640</c:v>
                      </c:pt>
                      <c:pt idx="169">
                        <c:v>1914959.9999999995</c:v>
                      </c:pt>
                      <c:pt idx="170">
                        <c:v>1955280</c:v>
                      </c:pt>
                      <c:pt idx="171">
                        <c:v>2004240</c:v>
                      </c:pt>
                      <c:pt idx="172">
                        <c:v>2050320</c:v>
                      </c:pt>
                      <c:pt idx="173">
                        <c:v>2096400</c:v>
                      </c:pt>
                      <c:pt idx="174">
                        <c:v>2119440</c:v>
                      </c:pt>
                      <c:pt idx="175">
                        <c:v>2139600</c:v>
                      </c:pt>
                      <c:pt idx="176">
                        <c:v>2174159.9999999995</c:v>
                      </c:pt>
                      <c:pt idx="177">
                        <c:v>2223120</c:v>
                      </c:pt>
                      <c:pt idx="178">
                        <c:v>2263440</c:v>
                      </c:pt>
                      <c:pt idx="179">
                        <c:v>2295120</c:v>
                      </c:pt>
                      <c:pt idx="180">
                        <c:v>2341200</c:v>
                      </c:pt>
                      <c:pt idx="181">
                        <c:v>2381520</c:v>
                      </c:pt>
                      <c:pt idx="182">
                        <c:v>2413200</c:v>
                      </c:pt>
                      <c:pt idx="183">
                        <c:v>2442000</c:v>
                      </c:pt>
                      <c:pt idx="184">
                        <c:v>2479440</c:v>
                      </c:pt>
                      <c:pt idx="185">
                        <c:v>2516880</c:v>
                      </c:pt>
                      <c:pt idx="186">
                        <c:v>2548560</c:v>
                      </c:pt>
                      <c:pt idx="187">
                        <c:v>2586000</c:v>
                      </c:pt>
                      <c:pt idx="188">
                        <c:v>2637840</c:v>
                      </c:pt>
                      <c:pt idx="189">
                        <c:v>2692560</c:v>
                      </c:pt>
                      <c:pt idx="190">
                        <c:v>2730000</c:v>
                      </c:pt>
                      <c:pt idx="191">
                        <c:v>2781840</c:v>
                      </c:pt>
                      <c:pt idx="192">
                        <c:v>2816400</c:v>
                      </c:pt>
                      <c:pt idx="193">
                        <c:v>2862480</c:v>
                      </c:pt>
                      <c:pt idx="194">
                        <c:v>2911440</c:v>
                      </c:pt>
                      <c:pt idx="195">
                        <c:v>2946000</c:v>
                      </c:pt>
                      <c:pt idx="196">
                        <c:v>3000720</c:v>
                      </c:pt>
                      <c:pt idx="197">
                        <c:v>3049680</c:v>
                      </c:pt>
                      <c:pt idx="198">
                        <c:v>3084240</c:v>
                      </c:pt>
                      <c:pt idx="199">
                        <c:v>3104400</c:v>
                      </c:pt>
                      <c:pt idx="200">
                        <c:v>3159120</c:v>
                      </c:pt>
                      <c:pt idx="201">
                        <c:v>3190800</c:v>
                      </c:pt>
                      <c:pt idx="202">
                        <c:v>3257040</c:v>
                      </c:pt>
                      <c:pt idx="203">
                        <c:v>3291600</c:v>
                      </c:pt>
                      <c:pt idx="204">
                        <c:v>3343440</c:v>
                      </c:pt>
                      <c:pt idx="205">
                        <c:v>3372240</c:v>
                      </c:pt>
                      <c:pt idx="206">
                        <c:v>3421200</c:v>
                      </c:pt>
                      <c:pt idx="207">
                        <c:v>3473040</c:v>
                      </c:pt>
                      <c:pt idx="208">
                        <c:v>3513360</c:v>
                      </c:pt>
                      <c:pt idx="209">
                        <c:v>3573840.0000000009</c:v>
                      </c:pt>
                      <c:pt idx="210">
                        <c:v>3614159.9999999991</c:v>
                      </c:pt>
                      <c:pt idx="211">
                        <c:v>3677520</c:v>
                      </c:pt>
                      <c:pt idx="212">
                        <c:v>3729360</c:v>
                      </c:pt>
                      <c:pt idx="213">
                        <c:v>3766800</c:v>
                      </c:pt>
                      <c:pt idx="214">
                        <c:v>3792720</c:v>
                      </c:pt>
                      <c:pt idx="215">
                        <c:v>3835920</c:v>
                      </c:pt>
                      <c:pt idx="216">
                        <c:v>3864720</c:v>
                      </c:pt>
                      <c:pt idx="217">
                        <c:v>3899280</c:v>
                      </c:pt>
                      <c:pt idx="218">
                        <c:v>3945360</c:v>
                      </c:pt>
                      <c:pt idx="219">
                        <c:v>4000080</c:v>
                      </c:pt>
                      <c:pt idx="220">
                        <c:v>4054800</c:v>
                      </c:pt>
                      <c:pt idx="221">
                        <c:v>4089360</c:v>
                      </c:pt>
                      <c:pt idx="222">
                        <c:v>4149840</c:v>
                      </c:pt>
                      <c:pt idx="223">
                        <c:v>4184400</c:v>
                      </c:pt>
                      <c:pt idx="224">
                        <c:v>4218960</c:v>
                      </c:pt>
                      <c:pt idx="225">
                        <c:v>4273680</c:v>
                      </c:pt>
                      <c:pt idx="226">
                        <c:v>4319760</c:v>
                      </c:pt>
                      <c:pt idx="227">
                        <c:v>4383120</c:v>
                      </c:pt>
                      <c:pt idx="228">
                        <c:v>4446480</c:v>
                      </c:pt>
                      <c:pt idx="229">
                        <c:v>4498320</c:v>
                      </c:pt>
                      <c:pt idx="230">
                        <c:v>4538640.0000000009</c:v>
                      </c:pt>
                      <c:pt idx="231">
                        <c:v>4584720</c:v>
                      </c:pt>
                      <c:pt idx="232">
                        <c:v>4650960</c:v>
                      </c:pt>
                      <c:pt idx="233">
                        <c:v>4694160</c:v>
                      </c:pt>
                      <c:pt idx="234">
                        <c:v>4754640</c:v>
                      </c:pt>
                      <c:pt idx="235">
                        <c:v>4843920</c:v>
                      </c:pt>
                      <c:pt idx="236">
                        <c:v>4884240</c:v>
                      </c:pt>
                      <c:pt idx="237">
                        <c:v>4941840.0000000009</c:v>
                      </c:pt>
                      <c:pt idx="238">
                        <c:v>4990800</c:v>
                      </c:pt>
                      <c:pt idx="239">
                        <c:v>5054160</c:v>
                      </c:pt>
                      <c:pt idx="240">
                        <c:v>5131920</c:v>
                      </c:pt>
                      <c:pt idx="241">
                        <c:v>5198160</c:v>
                      </c:pt>
                      <c:pt idx="242">
                        <c:v>5273040</c:v>
                      </c:pt>
                      <c:pt idx="243">
                        <c:v>5333520</c:v>
                      </c:pt>
                      <c:pt idx="244">
                        <c:v>5402640.0000000009</c:v>
                      </c:pt>
                      <c:pt idx="245">
                        <c:v>5463119.9999999991</c:v>
                      </c:pt>
                      <c:pt idx="246">
                        <c:v>5540880.0000000009</c:v>
                      </c:pt>
                      <c:pt idx="247">
                        <c:v>5598480.0000000009</c:v>
                      </c:pt>
                      <c:pt idx="248">
                        <c:v>5641680.0000000009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8640000</c:v>
                      </c:pt>
                      <c:pt idx="265">
                        <c:v>8640000</c:v>
                      </c:pt>
                      <c:pt idx="266">
                        <c:v>8640000</c:v>
                      </c:pt>
                      <c:pt idx="267">
                        <c:v>8640000</c:v>
                      </c:pt>
                      <c:pt idx="268">
                        <c:v>8640000</c:v>
                      </c:pt>
                      <c:pt idx="269">
                        <c:v>8640000</c:v>
                      </c:pt>
                      <c:pt idx="270">
                        <c:v>8640000</c:v>
                      </c:pt>
                      <c:pt idx="271">
                        <c:v>8640000</c:v>
                      </c:pt>
                      <c:pt idx="272">
                        <c:v>8640000</c:v>
                      </c:pt>
                      <c:pt idx="273">
                        <c:v>8640000</c:v>
                      </c:pt>
                      <c:pt idx="274">
                        <c:v>8640000</c:v>
                      </c:pt>
                      <c:pt idx="275">
                        <c:v>8640000</c:v>
                      </c:pt>
                      <c:pt idx="276">
                        <c:v>8640000</c:v>
                      </c:pt>
                      <c:pt idx="277">
                        <c:v>8640000</c:v>
                      </c:pt>
                      <c:pt idx="278">
                        <c:v>8640000</c:v>
                      </c:pt>
                      <c:pt idx="279">
                        <c:v>8640000</c:v>
                      </c:pt>
                      <c:pt idx="280">
                        <c:v>8640000</c:v>
                      </c:pt>
                      <c:pt idx="281">
                        <c:v>8640000</c:v>
                      </c:pt>
                      <c:pt idx="282">
                        <c:v>8640000</c:v>
                      </c:pt>
                      <c:pt idx="283">
                        <c:v>8640000</c:v>
                      </c:pt>
                      <c:pt idx="284">
                        <c:v>8640000</c:v>
                      </c:pt>
                      <c:pt idx="285">
                        <c:v>8640000</c:v>
                      </c:pt>
                      <c:pt idx="286">
                        <c:v>8640000</c:v>
                      </c:pt>
                      <c:pt idx="287">
                        <c:v>8640000</c:v>
                      </c:pt>
                      <c:pt idx="288">
                        <c:v>8640000</c:v>
                      </c:pt>
                      <c:pt idx="289">
                        <c:v>8640000</c:v>
                      </c:pt>
                      <c:pt idx="290">
                        <c:v>8640000</c:v>
                      </c:pt>
                      <c:pt idx="291">
                        <c:v>8640000</c:v>
                      </c:pt>
                      <c:pt idx="292">
                        <c:v>8640000</c:v>
                      </c:pt>
                      <c:pt idx="293">
                        <c:v>8640000</c:v>
                      </c:pt>
                      <c:pt idx="294">
                        <c:v>8640000</c:v>
                      </c:pt>
                      <c:pt idx="295">
                        <c:v>8640000</c:v>
                      </c:pt>
                      <c:pt idx="296">
                        <c:v>8640000</c:v>
                      </c:pt>
                      <c:pt idx="297">
                        <c:v>8640000</c:v>
                      </c:pt>
                      <c:pt idx="298">
                        <c:v>8640000</c:v>
                      </c:pt>
                      <c:pt idx="299">
                        <c:v>8640000</c:v>
                      </c:pt>
                      <c:pt idx="300">
                        <c:v>8640000</c:v>
                      </c:pt>
                      <c:pt idx="301">
                        <c:v>8640000</c:v>
                      </c:pt>
                      <c:pt idx="302">
                        <c:v>8640000</c:v>
                      </c:pt>
                      <c:pt idx="303">
                        <c:v>8640000</c:v>
                      </c:pt>
                      <c:pt idx="304">
                        <c:v>8640000</c:v>
                      </c:pt>
                      <c:pt idx="305">
                        <c:v>8640000</c:v>
                      </c:pt>
                      <c:pt idx="306">
                        <c:v>8640000</c:v>
                      </c:pt>
                      <c:pt idx="307">
                        <c:v>8640000</c:v>
                      </c:pt>
                      <c:pt idx="308">
                        <c:v>8640000</c:v>
                      </c:pt>
                      <c:pt idx="309">
                        <c:v>8640000</c:v>
                      </c:pt>
                      <c:pt idx="310">
                        <c:v>8640000</c:v>
                      </c:pt>
                      <c:pt idx="311">
                        <c:v>8640000</c:v>
                      </c:pt>
                      <c:pt idx="312">
                        <c:v>8640000</c:v>
                      </c:pt>
                      <c:pt idx="313">
                        <c:v>8640000</c:v>
                      </c:pt>
                      <c:pt idx="314">
                        <c:v>8640000</c:v>
                      </c:pt>
                      <c:pt idx="315">
                        <c:v>8640000</c:v>
                      </c:pt>
                      <c:pt idx="316">
                        <c:v>8640000</c:v>
                      </c:pt>
                      <c:pt idx="317">
                        <c:v>8640000</c:v>
                      </c:pt>
                      <c:pt idx="318">
                        <c:v>8640000</c:v>
                      </c:pt>
                      <c:pt idx="319">
                        <c:v>8640000</c:v>
                      </c:pt>
                      <c:pt idx="320">
                        <c:v>8640000</c:v>
                      </c:pt>
                      <c:pt idx="321">
                        <c:v>8640000</c:v>
                      </c:pt>
                      <c:pt idx="322">
                        <c:v>8640000</c:v>
                      </c:pt>
                      <c:pt idx="323">
                        <c:v>8640000</c:v>
                      </c:pt>
                      <c:pt idx="324">
                        <c:v>8640000</c:v>
                      </c:pt>
                      <c:pt idx="325">
                        <c:v>8640000</c:v>
                      </c:pt>
                      <c:pt idx="326">
                        <c:v>8640000</c:v>
                      </c:pt>
                      <c:pt idx="327">
                        <c:v>8640000</c:v>
                      </c:pt>
                      <c:pt idx="328">
                        <c:v>8640000</c:v>
                      </c:pt>
                      <c:pt idx="329">
                        <c:v>8640000</c:v>
                      </c:pt>
                      <c:pt idx="330">
                        <c:v>8640000</c:v>
                      </c:pt>
                      <c:pt idx="331">
                        <c:v>8640000</c:v>
                      </c:pt>
                      <c:pt idx="332">
                        <c:v>8640000</c:v>
                      </c:pt>
                      <c:pt idx="333">
                        <c:v>8640000</c:v>
                      </c:pt>
                      <c:pt idx="334">
                        <c:v>8640000</c:v>
                      </c:pt>
                      <c:pt idx="335">
                        <c:v>8640000</c:v>
                      </c:pt>
                      <c:pt idx="336">
                        <c:v>8640000</c:v>
                      </c:pt>
                      <c:pt idx="337">
                        <c:v>8640000</c:v>
                      </c:pt>
                      <c:pt idx="338">
                        <c:v>8640000</c:v>
                      </c:pt>
                      <c:pt idx="339">
                        <c:v>8640000</c:v>
                      </c:pt>
                      <c:pt idx="340">
                        <c:v>8640000</c:v>
                      </c:pt>
                      <c:pt idx="341">
                        <c:v>8640000</c:v>
                      </c:pt>
                      <c:pt idx="342">
                        <c:v>8640000</c:v>
                      </c:pt>
                      <c:pt idx="343">
                        <c:v>8640000</c:v>
                      </c:pt>
                      <c:pt idx="344">
                        <c:v>8640000</c:v>
                      </c:pt>
                      <c:pt idx="345">
                        <c:v>8640000</c:v>
                      </c:pt>
                      <c:pt idx="346">
                        <c:v>8640000</c:v>
                      </c:pt>
                      <c:pt idx="347">
                        <c:v>8640000</c:v>
                      </c:pt>
                      <c:pt idx="348">
                        <c:v>8640000</c:v>
                      </c:pt>
                      <c:pt idx="349">
                        <c:v>8640000</c:v>
                      </c:pt>
                      <c:pt idx="350">
                        <c:v>8640000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2C9-4F03-AE80-BE1888E78AE0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Model'!$DU$54:$DU$56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Model'!$DU$57:$DU$421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83520</c:v>
                      </c:pt>
                      <c:pt idx="265">
                        <c:v>169920</c:v>
                      </c:pt>
                      <c:pt idx="266">
                        <c:v>264960</c:v>
                      </c:pt>
                      <c:pt idx="267">
                        <c:v>328320</c:v>
                      </c:pt>
                      <c:pt idx="268">
                        <c:v>411840</c:v>
                      </c:pt>
                      <c:pt idx="269">
                        <c:v>486720</c:v>
                      </c:pt>
                      <c:pt idx="270">
                        <c:v>558720</c:v>
                      </c:pt>
                      <c:pt idx="271">
                        <c:v>645120</c:v>
                      </c:pt>
                      <c:pt idx="272">
                        <c:v>745920</c:v>
                      </c:pt>
                      <c:pt idx="273">
                        <c:v>861120</c:v>
                      </c:pt>
                      <c:pt idx="274">
                        <c:v>964800</c:v>
                      </c:pt>
                      <c:pt idx="275">
                        <c:v>1013760</c:v>
                      </c:pt>
                      <c:pt idx="276">
                        <c:v>1128960</c:v>
                      </c:pt>
                      <c:pt idx="277">
                        <c:v>1212480</c:v>
                      </c:pt>
                      <c:pt idx="278">
                        <c:v>1287360</c:v>
                      </c:pt>
                      <c:pt idx="279">
                        <c:v>1385280</c:v>
                      </c:pt>
                      <c:pt idx="280">
                        <c:v>1486080.0000000019</c:v>
                      </c:pt>
                      <c:pt idx="281">
                        <c:v>1607040</c:v>
                      </c:pt>
                      <c:pt idx="282">
                        <c:v>1696320</c:v>
                      </c:pt>
                      <c:pt idx="283">
                        <c:v>1823040</c:v>
                      </c:pt>
                      <c:pt idx="284">
                        <c:v>1892160</c:v>
                      </c:pt>
                      <c:pt idx="285">
                        <c:v>1964160</c:v>
                      </c:pt>
                      <c:pt idx="286">
                        <c:v>2076480</c:v>
                      </c:pt>
                      <c:pt idx="287">
                        <c:v>2188800</c:v>
                      </c:pt>
                      <c:pt idx="288">
                        <c:v>2292480</c:v>
                      </c:pt>
                      <c:pt idx="289">
                        <c:v>2381760</c:v>
                      </c:pt>
                      <c:pt idx="290">
                        <c:v>2502720</c:v>
                      </c:pt>
                      <c:pt idx="291">
                        <c:v>2600640</c:v>
                      </c:pt>
                      <c:pt idx="292">
                        <c:v>2707200</c:v>
                      </c:pt>
                      <c:pt idx="293">
                        <c:v>2796480</c:v>
                      </c:pt>
                      <c:pt idx="294">
                        <c:v>2917440</c:v>
                      </c:pt>
                      <c:pt idx="295">
                        <c:v>3035520</c:v>
                      </c:pt>
                      <c:pt idx="296">
                        <c:v>3168000</c:v>
                      </c:pt>
                      <c:pt idx="297">
                        <c:v>3274560</c:v>
                      </c:pt>
                      <c:pt idx="298">
                        <c:v>3378240</c:v>
                      </c:pt>
                      <c:pt idx="299">
                        <c:v>3504960</c:v>
                      </c:pt>
                      <c:pt idx="300">
                        <c:v>3637440</c:v>
                      </c:pt>
                      <c:pt idx="301">
                        <c:v>3686400</c:v>
                      </c:pt>
                      <c:pt idx="302">
                        <c:v>3795840</c:v>
                      </c:pt>
                      <c:pt idx="303">
                        <c:v>3985919.9999999981</c:v>
                      </c:pt>
                      <c:pt idx="304">
                        <c:v>4118400</c:v>
                      </c:pt>
                      <c:pt idx="305">
                        <c:v>4296960</c:v>
                      </c:pt>
                      <c:pt idx="306">
                        <c:v>4371840</c:v>
                      </c:pt>
                      <c:pt idx="307">
                        <c:v>4484160</c:v>
                      </c:pt>
                      <c:pt idx="308">
                        <c:v>4619520</c:v>
                      </c:pt>
                      <c:pt idx="309">
                        <c:v>4783680</c:v>
                      </c:pt>
                      <c:pt idx="310">
                        <c:v>4901760</c:v>
                      </c:pt>
                      <c:pt idx="311">
                        <c:v>5086080.0000000019</c:v>
                      </c:pt>
                      <c:pt idx="312">
                        <c:v>5227200</c:v>
                      </c:pt>
                      <c:pt idx="313">
                        <c:v>5411520</c:v>
                      </c:pt>
                      <c:pt idx="314">
                        <c:v>5558400</c:v>
                      </c:pt>
                      <c:pt idx="315">
                        <c:v>5765760</c:v>
                      </c:pt>
                      <c:pt idx="316">
                        <c:v>5976000</c:v>
                      </c:pt>
                      <c:pt idx="317">
                        <c:v>6145919.9999999981</c:v>
                      </c:pt>
                      <c:pt idx="318">
                        <c:v>6327360</c:v>
                      </c:pt>
                      <c:pt idx="319">
                        <c:v>6517439.9999999981</c:v>
                      </c:pt>
                      <c:pt idx="320">
                        <c:v>6693120</c:v>
                      </c:pt>
                      <c:pt idx="321">
                        <c:v>6842880.0000000019</c:v>
                      </c:pt>
                      <c:pt idx="322">
                        <c:v>7125120</c:v>
                      </c:pt>
                      <c:pt idx="323">
                        <c:v>7292160</c:v>
                      </c:pt>
                      <c:pt idx="324">
                        <c:v>7545600</c:v>
                      </c:pt>
                      <c:pt idx="325">
                        <c:v>7819200</c:v>
                      </c:pt>
                      <c:pt idx="326">
                        <c:v>8009280</c:v>
                      </c:pt>
                      <c:pt idx="327">
                        <c:v>8395200</c:v>
                      </c:pt>
                      <c:pt idx="328">
                        <c:v>8619840</c:v>
                      </c:pt>
                      <c:pt idx="329">
                        <c:v>8732160</c:v>
                      </c:pt>
                      <c:pt idx="330">
                        <c:v>8879040</c:v>
                      </c:pt>
                      <c:pt idx="331">
                        <c:v>9066240</c:v>
                      </c:pt>
                      <c:pt idx="332">
                        <c:v>9339840</c:v>
                      </c:pt>
                      <c:pt idx="333">
                        <c:v>9613440</c:v>
                      </c:pt>
                      <c:pt idx="334">
                        <c:v>10005120</c:v>
                      </c:pt>
                      <c:pt idx="335">
                        <c:v>10270080</c:v>
                      </c:pt>
                      <c:pt idx="336">
                        <c:v>10618560</c:v>
                      </c:pt>
                      <c:pt idx="337">
                        <c:v>10774080</c:v>
                      </c:pt>
                      <c:pt idx="338">
                        <c:v>11116800</c:v>
                      </c:pt>
                      <c:pt idx="339">
                        <c:v>11537280</c:v>
                      </c:pt>
                      <c:pt idx="340">
                        <c:v>11764800</c:v>
                      </c:pt>
                      <c:pt idx="341">
                        <c:v>12136320</c:v>
                      </c:pt>
                      <c:pt idx="342">
                        <c:v>12409920</c:v>
                      </c:pt>
                      <c:pt idx="343">
                        <c:v>12646080</c:v>
                      </c:pt>
                      <c:pt idx="344">
                        <c:v>12945600</c:v>
                      </c:pt>
                      <c:pt idx="345">
                        <c:v>13265280</c:v>
                      </c:pt>
                      <c:pt idx="346">
                        <c:v>13665600</c:v>
                      </c:pt>
                      <c:pt idx="347">
                        <c:v>14080320</c:v>
                      </c:pt>
                      <c:pt idx="348">
                        <c:v>14636160</c:v>
                      </c:pt>
                      <c:pt idx="349">
                        <c:v>15413760.000000004</c:v>
                      </c:pt>
                      <c:pt idx="350">
                        <c:v>16007039.999999996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32C9-4F03-AE80-BE1888E78AE0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Model'!$DV$54:$DV$56</c15:sqref>
                        </c15:formulaRef>
                      </c:ext>
                    </c:extLst>
                    <c:strCache>
                      <c:ptCount val="3"/>
                      <c:pt idx="0">
                        <c:v>DVE_total: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Model'!$DV$57:$DV$421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32C9-4F03-AE80-BE1888E78AE0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Model'!$DW$54:$DW$56</c15:sqref>
                        </c15:formulaRef>
                      </c:ext>
                    </c:extLst>
                    <c:strCache>
                      <c:ptCount val="3"/>
                      <c:pt idx="0">
                        <c:v>DVE_trib: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Model'!$DW$57:$DW$421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1635840</c:v>
                      </c:pt>
                      <c:pt idx="36">
                        <c:v>1618560</c:v>
                      </c:pt>
                      <c:pt idx="37">
                        <c:v>1607040</c:v>
                      </c:pt>
                      <c:pt idx="38">
                        <c:v>1601280</c:v>
                      </c:pt>
                      <c:pt idx="39">
                        <c:v>1624320</c:v>
                      </c:pt>
                      <c:pt idx="40">
                        <c:v>1647360</c:v>
                      </c:pt>
                      <c:pt idx="41">
                        <c:v>1664640</c:v>
                      </c:pt>
                      <c:pt idx="42">
                        <c:v>1676159.9999999998</c:v>
                      </c:pt>
                      <c:pt idx="43">
                        <c:v>1687680.0000000002</c:v>
                      </c:pt>
                      <c:pt idx="44">
                        <c:v>1687680.0000000002</c:v>
                      </c:pt>
                      <c:pt idx="45">
                        <c:v>1704960</c:v>
                      </c:pt>
                      <c:pt idx="46">
                        <c:v>1699200</c:v>
                      </c:pt>
                      <c:pt idx="47">
                        <c:v>1710720.0000000002</c:v>
                      </c:pt>
                      <c:pt idx="48">
                        <c:v>1716480</c:v>
                      </c:pt>
                      <c:pt idx="49">
                        <c:v>1716480</c:v>
                      </c:pt>
                      <c:pt idx="50">
                        <c:v>1716480</c:v>
                      </c:pt>
                      <c:pt idx="51">
                        <c:v>1716480</c:v>
                      </c:pt>
                      <c:pt idx="52">
                        <c:v>1733759.9999999998</c:v>
                      </c:pt>
                      <c:pt idx="53">
                        <c:v>1739519.9999999998</c:v>
                      </c:pt>
                      <c:pt idx="54">
                        <c:v>1745279.9999999998</c:v>
                      </c:pt>
                      <c:pt idx="55">
                        <c:v>1739520</c:v>
                      </c:pt>
                      <c:pt idx="56">
                        <c:v>1733759.9999999998</c:v>
                      </c:pt>
                      <c:pt idx="57">
                        <c:v>1768320</c:v>
                      </c:pt>
                      <c:pt idx="58">
                        <c:v>1768319.9999999998</c:v>
                      </c:pt>
                      <c:pt idx="59">
                        <c:v>1774079.9999999998</c:v>
                      </c:pt>
                      <c:pt idx="60">
                        <c:v>1779840.0000000002</c:v>
                      </c:pt>
                      <c:pt idx="61">
                        <c:v>1814400</c:v>
                      </c:pt>
                      <c:pt idx="62">
                        <c:v>1820160</c:v>
                      </c:pt>
                      <c:pt idx="63">
                        <c:v>1820159.9999999998</c:v>
                      </c:pt>
                      <c:pt idx="64">
                        <c:v>1814400.0000000002</c:v>
                      </c:pt>
                      <c:pt idx="65">
                        <c:v>1802879.9999999998</c:v>
                      </c:pt>
                      <c:pt idx="66">
                        <c:v>1797119.9999999998</c:v>
                      </c:pt>
                      <c:pt idx="67">
                        <c:v>1814400</c:v>
                      </c:pt>
                      <c:pt idx="68">
                        <c:v>1831679.9999999998</c:v>
                      </c:pt>
                      <c:pt idx="69">
                        <c:v>1837440</c:v>
                      </c:pt>
                      <c:pt idx="70">
                        <c:v>1831679.9999999998</c:v>
                      </c:pt>
                      <c:pt idx="71">
                        <c:v>1820160</c:v>
                      </c:pt>
                      <c:pt idx="72">
                        <c:v>1814400</c:v>
                      </c:pt>
                      <c:pt idx="73">
                        <c:v>1791359.9999999998</c:v>
                      </c:pt>
                      <c:pt idx="74">
                        <c:v>1814399.9999999998</c:v>
                      </c:pt>
                      <c:pt idx="75">
                        <c:v>1808640</c:v>
                      </c:pt>
                      <c:pt idx="76">
                        <c:v>1808640</c:v>
                      </c:pt>
                      <c:pt idx="77">
                        <c:v>1825920</c:v>
                      </c:pt>
                      <c:pt idx="78">
                        <c:v>1831680</c:v>
                      </c:pt>
                      <c:pt idx="79">
                        <c:v>1854720.0000000002</c:v>
                      </c:pt>
                      <c:pt idx="80">
                        <c:v>1860479.9999999998</c:v>
                      </c:pt>
                      <c:pt idx="81">
                        <c:v>1854720.0000000002</c:v>
                      </c:pt>
                      <c:pt idx="82">
                        <c:v>1843200</c:v>
                      </c:pt>
                      <c:pt idx="83">
                        <c:v>1848960</c:v>
                      </c:pt>
                      <c:pt idx="84">
                        <c:v>1843200</c:v>
                      </c:pt>
                      <c:pt idx="85">
                        <c:v>1848959.9999999998</c:v>
                      </c:pt>
                      <c:pt idx="86">
                        <c:v>1848960</c:v>
                      </c:pt>
                      <c:pt idx="87">
                        <c:v>1843200</c:v>
                      </c:pt>
                      <c:pt idx="88">
                        <c:v>1860479.9999999998</c:v>
                      </c:pt>
                      <c:pt idx="89">
                        <c:v>1872000</c:v>
                      </c:pt>
                      <c:pt idx="90">
                        <c:v>1848960</c:v>
                      </c:pt>
                      <c:pt idx="91">
                        <c:v>1860479.9999999998</c:v>
                      </c:pt>
                      <c:pt idx="92">
                        <c:v>1877759.9999999998</c:v>
                      </c:pt>
                      <c:pt idx="93">
                        <c:v>1877760</c:v>
                      </c:pt>
                      <c:pt idx="94">
                        <c:v>1866240.0000000002</c:v>
                      </c:pt>
                      <c:pt idx="95">
                        <c:v>1871999.9999999995</c:v>
                      </c:pt>
                      <c:pt idx="96">
                        <c:v>1872000</c:v>
                      </c:pt>
                      <c:pt idx="97">
                        <c:v>1883520.0000000002</c:v>
                      </c:pt>
                      <c:pt idx="98">
                        <c:v>1883519.9999999998</c:v>
                      </c:pt>
                      <c:pt idx="99">
                        <c:v>1912319.9999999998</c:v>
                      </c:pt>
                      <c:pt idx="100">
                        <c:v>1929600.0000000005</c:v>
                      </c:pt>
                      <c:pt idx="101">
                        <c:v>1918079.9999999998</c:v>
                      </c:pt>
                      <c:pt idx="102">
                        <c:v>1923839.9999999995</c:v>
                      </c:pt>
                      <c:pt idx="103">
                        <c:v>1946880.0000000002</c:v>
                      </c:pt>
                      <c:pt idx="104">
                        <c:v>1952639.9999999995</c:v>
                      </c:pt>
                      <c:pt idx="105">
                        <c:v>1946879.9999999998</c:v>
                      </c:pt>
                      <c:pt idx="106">
                        <c:v>1958400.0000000005</c:v>
                      </c:pt>
                      <c:pt idx="107">
                        <c:v>1992960</c:v>
                      </c:pt>
                      <c:pt idx="108">
                        <c:v>1992960</c:v>
                      </c:pt>
                      <c:pt idx="109">
                        <c:v>2021759.9999999998</c:v>
                      </c:pt>
                      <c:pt idx="110">
                        <c:v>2016000.0000000005</c:v>
                      </c:pt>
                      <c:pt idx="111">
                        <c:v>2016000</c:v>
                      </c:pt>
                      <c:pt idx="112">
                        <c:v>1987199.9999999995</c:v>
                      </c:pt>
                      <c:pt idx="113">
                        <c:v>1998719.9999999998</c:v>
                      </c:pt>
                      <c:pt idx="114">
                        <c:v>2010239.9999999995</c:v>
                      </c:pt>
                      <c:pt idx="115">
                        <c:v>2016000</c:v>
                      </c:pt>
                      <c:pt idx="116">
                        <c:v>2027520.0000000002</c:v>
                      </c:pt>
                      <c:pt idx="117">
                        <c:v>2027519.9999999998</c:v>
                      </c:pt>
                      <c:pt idx="118">
                        <c:v>2062079.9999999998</c:v>
                      </c:pt>
                      <c:pt idx="119">
                        <c:v>2067839.9999999995</c:v>
                      </c:pt>
                      <c:pt idx="120">
                        <c:v>2056320.0000000002</c:v>
                      </c:pt>
                      <c:pt idx="121">
                        <c:v>2056320.0000000002</c:v>
                      </c:pt>
                      <c:pt idx="122">
                        <c:v>2067840.0000000002</c:v>
                      </c:pt>
                      <c:pt idx="123">
                        <c:v>2090879.9999999998</c:v>
                      </c:pt>
                      <c:pt idx="124">
                        <c:v>2096640</c:v>
                      </c:pt>
                      <c:pt idx="125">
                        <c:v>2079359.9999999998</c:v>
                      </c:pt>
                      <c:pt idx="126">
                        <c:v>2102400.0000000005</c:v>
                      </c:pt>
                      <c:pt idx="127">
                        <c:v>2125440.0000000005</c:v>
                      </c:pt>
                      <c:pt idx="128">
                        <c:v>2108160.0000000005</c:v>
                      </c:pt>
                      <c:pt idx="129">
                        <c:v>2108160.0000000005</c:v>
                      </c:pt>
                      <c:pt idx="130">
                        <c:v>2119680</c:v>
                      </c:pt>
                      <c:pt idx="131">
                        <c:v>2136960</c:v>
                      </c:pt>
                      <c:pt idx="132">
                        <c:v>2136960</c:v>
                      </c:pt>
                      <c:pt idx="133">
                        <c:v>2160000</c:v>
                      </c:pt>
                      <c:pt idx="134">
                        <c:v>2160000</c:v>
                      </c:pt>
                      <c:pt idx="135">
                        <c:v>2188800.0000000005</c:v>
                      </c:pt>
                      <c:pt idx="136">
                        <c:v>2171520</c:v>
                      </c:pt>
                      <c:pt idx="137">
                        <c:v>2171520</c:v>
                      </c:pt>
                      <c:pt idx="138">
                        <c:v>2148480</c:v>
                      </c:pt>
                      <c:pt idx="139">
                        <c:v>2183040.0000000005</c:v>
                      </c:pt>
                      <c:pt idx="140">
                        <c:v>2188800</c:v>
                      </c:pt>
                      <c:pt idx="141">
                        <c:v>2206080</c:v>
                      </c:pt>
                      <c:pt idx="142">
                        <c:v>2171520</c:v>
                      </c:pt>
                      <c:pt idx="143">
                        <c:v>2171520</c:v>
                      </c:pt>
                      <c:pt idx="144">
                        <c:v>2154240.0000000005</c:v>
                      </c:pt>
                      <c:pt idx="145">
                        <c:v>2154239.9999999995</c:v>
                      </c:pt>
                      <c:pt idx="146">
                        <c:v>2160000</c:v>
                      </c:pt>
                      <c:pt idx="147">
                        <c:v>2165759.9999999995</c:v>
                      </c:pt>
                      <c:pt idx="148">
                        <c:v>2177280</c:v>
                      </c:pt>
                      <c:pt idx="149">
                        <c:v>2229120</c:v>
                      </c:pt>
                      <c:pt idx="150">
                        <c:v>2211840.0000000005</c:v>
                      </c:pt>
                      <c:pt idx="151">
                        <c:v>2211840.0000000005</c:v>
                      </c:pt>
                      <c:pt idx="152">
                        <c:v>2194559.9999999995</c:v>
                      </c:pt>
                      <c:pt idx="153">
                        <c:v>2165760.0000000005</c:v>
                      </c:pt>
                      <c:pt idx="154">
                        <c:v>2171520</c:v>
                      </c:pt>
                      <c:pt idx="155">
                        <c:v>2171519.9999999995</c:v>
                      </c:pt>
                      <c:pt idx="156">
                        <c:v>2177280.0000000005</c:v>
                      </c:pt>
                      <c:pt idx="157">
                        <c:v>2217600</c:v>
                      </c:pt>
                      <c:pt idx="158">
                        <c:v>2217600</c:v>
                      </c:pt>
                      <c:pt idx="159">
                        <c:v>2206080</c:v>
                      </c:pt>
                      <c:pt idx="160">
                        <c:v>2240639.9999999995</c:v>
                      </c:pt>
                      <c:pt idx="161">
                        <c:v>2246400</c:v>
                      </c:pt>
                      <c:pt idx="162">
                        <c:v>2263680</c:v>
                      </c:pt>
                      <c:pt idx="163">
                        <c:v>2286720</c:v>
                      </c:pt>
                      <c:pt idx="164">
                        <c:v>2275200</c:v>
                      </c:pt>
                      <c:pt idx="165">
                        <c:v>2269439.9999999995</c:v>
                      </c:pt>
                      <c:pt idx="166">
                        <c:v>2246400</c:v>
                      </c:pt>
                      <c:pt idx="167">
                        <c:v>2275200</c:v>
                      </c:pt>
                      <c:pt idx="168">
                        <c:v>2252160.0000000005</c:v>
                      </c:pt>
                      <c:pt idx="169">
                        <c:v>2275199.9999999991</c:v>
                      </c:pt>
                      <c:pt idx="170">
                        <c:v>2309759.9999999995</c:v>
                      </c:pt>
                      <c:pt idx="171">
                        <c:v>2355840.0000000005</c:v>
                      </c:pt>
                      <c:pt idx="172">
                        <c:v>2373120</c:v>
                      </c:pt>
                      <c:pt idx="173">
                        <c:v>2407680</c:v>
                      </c:pt>
                      <c:pt idx="174">
                        <c:v>2378880.0000000005</c:v>
                      </c:pt>
                      <c:pt idx="175">
                        <c:v>2355840.0000000005</c:v>
                      </c:pt>
                      <c:pt idx="176">
                        <c:v>2361599.9999999991</c:v>
                      </c:pt>
                      <c:pt idx="177">
                        <c:v>2396160.0000000005</c:v>
                      </c:pt>
                      <c:pt idx="178">
                        <c:v>2413440.0000000005</c:v>
                      </c:pt>
                      <c:pt idx="179">
                        <c:v>2419200</c:v>
                      </c:pt>
                      <c:pt idx="180">
                        <c:v>2453759.9999999995</c:v>
                      </c:pt>
                      <c:pt idx="181">
                        <c:v>2476800</c:v>
                      </c:pt>
                      <c:pt idx="182">
                        <c:v>2459520</c:v>
                      </c:pt>
                      <c:pt idx="183">
                        <c:v>2419200</c:v>
                      </c:pt>
                      <c:pt idx="184">
                        <c:v>2401920.0000000009</c:v>
                      </c:pt>
                      <c:pt idx="185">
                        <c:v>2390400</c:v>
                      </c:pt>
                      <c:pt idx="186">
                        <c:v>2390399.9999999991</c:v>
                      </c:pt>
                      <c:pt idx="187">
                        <c:v>2373120</c:v>
                      </c:pt>
                      <c:pt idx="188">
                        <c:v>2407680.0000000005</c:v>
                      </c:pt>
                      <c:pt idx="189">
                        <c:v>2459519.9999999995</c:v>
                      </c:pt>
                      <c:pt idx="190">
                        <c:v>2436480</c:v>
                      </c:pt>
                      <c:pt idx="191">
                        <c:v>2476800.0000000009</c:v>
                      </c:pt>
                      <c:pt idx="192">
                        <c:v>2482559.9999999995</c:v>
                      </c:pt>
                      <c:pt idx="193">
                        <c:v>2494080</c:v>
                      </c:pt>
                      <c:pt idx="194">
                        <c:v>2505600.0000000009</c:v>
                      </c:pt>
                      <c:pt idx="195">
                        <c:v>2499840.0000000005</c:v>
                      </c:pt>
                      <c:pt idx="196">
                        <c:v>2534400</c:v>
                      </c:pt>
                      <c:pt idx="197">
                        <c:v>2540159.9999999995</c:v>
                      </c:pt>
                      <c:pt idx="198">
                        <c:v>2540160.0000000014</c:v>
                      </c:pt>
                      <c:pt idx="199">
                        <c:v>2511359.9999999995</c:v>
                      </c:pt>
                      <c:pt idx="200">
                        <c:v>2505600</c:v>
                      </c:pt>
                      <c:pt idx="201">
                        <c:v>2499840.0000000005</c:v>
                      </c:pt>
                      <c:pt idx="202">
                        <c:v>2528640.0000000005</c:v>
                      </c:pt>
                      <c:pt idx="203">
                        <c:v>2534400</c:v>
                      </c:pt>
                      <c:pt idx="204">
                        <c:v>2557440.0000000005</c:v>
                      </c:pt>
                      <c:pt idx="205">
                        <c:v>2505600</c:v>
                      </c:pt>
                      <c:pt idx="206">
                        <c:v>2511359.9999999995</c:v>
                      </c:pt>
                      <c:pt idx="207">
                        <c:v>2522880.0000000005</c:v>
                      </c:pt>
                      <c:pt idx="208">
                        <c:v>2522879.9999999991</c:v>
                      </c:pt>
                      <c:pt idx="209">
                        <c:v>2540160.0000000014</c:v>
                      </c:pt>
                      <c:pt idx="210">
                        <c:v>2528639.9999999986</c:v>
                      </c:pt>
                      <c:pt idx="211">
                        <c:v>2580480.0000000005</c:v>
                      </c:pt>
                      <c:pt idx="212">
                        <c:v>2609279.9999999991</c:v>
                      </c:pt>
                      <c:pt idx="213">
                        <c:v>2580480.0000000005</c:v>
                      </c:pt>
                      <c:pt idx="214">
                        <c:v>2540159.9999999995</c:v>
                      </c:pt>
                      <c:pt idx="215">
                        <c:v>2540159.9999999995</c:v>
                      </c:pt>
                      <c:pt idx="216">
                        <c:v>2517120.0000000009</c:v>
                      </c:pt>
                      <c:pt idx="217">
                        <c:v>2499840.0000000005</c:v>
                      </c:pt>
                      <c:pt idx="218">
                        <c:v>2465279.9999999991</c:v>
                      </c:pt>
                      <c:pt idx="219">
                        <c:v>2494079.9999999991</c:v>
                      </c:pt>
                      <c:pt idx="220">
                        <c:v>2540159.9999999995</c:v>
                      </c:pt>
                      <c:pt idx="221">
                        <c:v>2534400</c:v>
                      </c:pt>
                      <c:pt idx="222">
                        <c:v>2586240.0000000005</c:v>
                      </c:pt>
                      <c:pt idx="223">
                        <c:v>2592000</c:v>
                      </c:pt>
                      <c:pt idx="224">
                        <c:v>2574719.9999999995</c:v>
                      </c:pt>
                      <c:pt idx="225">
                        <c:v>2586240.0000000005</c:v>
                      </c:pt>
                      <c:pt idx="226">
                        <c:v>2592000</c:v>
                      </c:pt>
                      <c:pt idx="227">
                        <c:v>2638080.0000000005</c:v>
                      </c:pt>
                      <c:pt idx="228">
                        <c:v>2672640.0000000005</c:v>
                      </c:pt>
                      <c:pt idx="229">
                        <c:v>2701440.0000000005</c:v>
                      </c:pt>
                      <c:pt idx="230">
                        <c:v>2684160.0000000014</c:v>
                      </c:pt>
                      <c:pt idx="231">
                        <c:v>2678400</c:v>
                      </c:pt>
                      <c:pt idx="232">
                        <c:v>2718719.9999999995</c:v>
                      </c:pt>
                      <c:pt idx="233">
                        <c:v>2689919.9999999995</c:v>
                      </c:pt>
                      <c:pt idx="234">
                        <c:v>2672640.0000000005</c:v>
                      </c:pt>
                      <c:pt idx="235">
                        <c:v>2730240.0000000005</c:v>
                      </c:pt>
                      <c:pt idx="236">
                        <c:v>2724480.0000000005</c:v>
                      </c:pt>
                      <c:pt idx="237">
                        <c:v>2741760.0000000014</c:v>
                      </c:pt>
                      <c:pt idx="238">
                        <c:v>2712959.9999999995</c:v>
                      </c:pt>
                      <c:pt idx="239">
                        <c:v>2707200</c:v>
                      </c:pt>
                      <c:pt idx="240">
                        <c:v>2712959.9999999995</c:v>
                      </c:pt>
                      <c:pt idx="241">
                        <c:v>2712959.9999999995</c:v>
                      </c:pt>
                      <c:pt idx="242">
                        <c:v>2672640.0000000005</c:v>
                      </c:pt>
                      <c:pt idx="243">
                        <c:v>2678400</c:v>
                      </c:pt>
                      <c:pt idx="244">
                        <c:v>2684160.0000000014</c:v>
                      </c:pt>
                      <c:pt idx="245">
                        <c:v>2701439.9999999986</c:v>
                      </c:pt>
                      <c:pt idx="246">
                        <c:v>2764800.0000000019</c:v>
                      </c:pt>
                      <c:pt idx="247">
                        <c:v>2759040.0000000019</c:v>
                      </c:pt>
                      <c:pt idx="248">
                        <c:v>2730240.0000000019</c:v>
                      </c:pt>
                      <c:pt idx="249">
                        <c:v>2793600</c:v>
                      </c:pt>
                      <c:pt idx="250">
                        <c:v>2741760.0000000014</c:v>
                      </c:pt>
                      <c:pt idx="251">
                        <c:v>2764800</c:v>
                      </c:pt>
                      <c:pt idx="252">
                        <c:v>2833919.9999999995</c:v>
                      </c:pt>
                      <c:pt idx="253">
                        <c:v>2776320.0000000009</c:v>
                      </c:pt>
                      <c:pt idx="254">
                        <c:v>2851200</c:v>
                      </c:pt>
                      <c:pt idx="255">
                        <c:v>2810879.9999999991</c:v>
                      </c:pt>
                      <c:pt idx="256">
                        <c:v>2851200</c:v>
                      </c:pt>
                      <c:pt idx="257">
                        <c:v>2782079.9999999991</c:v>
                      </c:pt>
                      <c:pt idx="258">
                        <c:v>2799360.0000000014</c:v>
                      </c:pt>
                      <c:pt idx="259">
                        <c:v>2816639.9999999986</c:v>
                      </c:pt>
                      <c:pt idx="260">
                        <c:v>2793600</c:v>
                      </c:pt>
                      <c:pt idx="261">
                        <c:v>2822400</c:v>
                      </c:pt>
                      <c:pt idx="262">
                        <c:v>2776320.0000000009</c:v>
                      </c:pt>
                      <c:pt idx="263">
                        <c:v>2828159.9999999995</c:v>
                      </c:pt>
                      <c:pt idx="264">
                        <c:v>2810879.9999999991</c:v>
                      </c:pt>
                      <c:pt idx="265">
                        <c:v>2782079.9999999972</c:v>
                      </c:pt>
                      <c:pt idx="266">
                        <c:v>2799359.9999999981</c:v>
                      </c:pt>
                      <c:pt idx="267">
                        <c:v>2724479.9999999972</c:v>
                      </c:pt>
                      <c:pt idx="268">
                        <c:v>2747519.9999999995</c:v>
                      </c:pt>
                      <c:pt idx="269">
                        <c:v>2707200</c:v>
                      </c:pt>
                      <c:pt idx="270">
                        <c:v>2701439.9999999986</c:v>
                      </c:pt>
                      <c:pt idx="271">
                        <c:v>2666879.9999999972</c:v>
                      </c:pt>
                      <c:pt idx="272">
                        <c:v>2701439.9999999986</c:v>
                      </c:pt>
                      <c:pt idx="273">
                        <c:v>2747519.9999999995</c:v>
                      </c:pt>
                      <c:pt idx="274">
                        <c:v>2833919.9999999995</c:v>
                      </c:pt>
                      <c:pt idx="275">
                        <c:v>2724480.0000000005</c:v>
                      </c:pt>
                      <c:pt idx="276">
                        <c:v>2799359.9999999981</c:v>
                      </c:pt>
                      <c:pt idx="277">
                        <c:v>2868480.0000000005</c:v>
                      </c:pt>
                      <c:pt idx="278">
                        <c:v>2782080.0000000005</c:v>
                      </c:pt>
                      <c:pt idx="279">
                        <c:v>2753280.0000000005</c:v>
                      </c:pt>
                      <c:pt idx="280">
                        <c:v>2805120.0000000028</c:v>
                      </c:pt>
                      <c:pt idx="281">
                        <c:v>2833919.9999999995</c:v>
                      </c:pt>
                      <c:pt idx="282">
                        <c:v>2816639.9999999986</c:v>
                      </c:pt>
                      <c:pt idx="283">
                        <c:v>2868480.0000000005</c:v>
                      </c:pt>
                      <c:pt idx="284">
                        <c:v>2880000</c:v>
                      </c:pt>
                      <c:pt idx="285">
                        <c:v>2828159.9999999981</c:v>
                      </c:pt>
                      <c:pt idx="286">
                        <c:v>2897280.0000000005</c:v>
                      </c:pt>
                      <c:pt idx="287">
                        <c:v>2897280.0000000005</c:v>
                      </c:pt>
                      <c:pt idx="288">
                        <c:v>2839680.0000000005</c:v>
                      </c:pt>
                      <c:pt idx="289">
                        <c:v>2730239.9999999986</c:v>
                      </c:pt>
                      <c:pt idx="290">
                        <c:v>2764800</c:v>
                      </c:pt>
                      <c:pt idx="291">
                        <c:v>2741760.0000000014</c:v>
                      </c:pt>
                      <c:pt idx="292">
                        <c:v>2759039.9999999986</c:v>
                      </c:pt>
                      <c:pt idx="293">
                        <c:v>2707200</c:v>
                      </c:pt>
                      <c:pt idx="294">
                        <c:v>2747519.9999999995</c:v>
                      </c:pt>
                      <c:pt idx="295">
                        <c:v>2712959.9999999981</c:v>
                      </c:pt>
                      <c:pt idx="296">
                        <c:v>2776319.9999999995</c:v>
                      </c:pt>
                      <c:pt idx="297">
                        <c:v>2764800</c:v>
                      </c:pt>
                      <c:pt idx="298">
                        <c:v>2810880.0000000005</c:v>
                      </c:pt>
                      <c:pt idx="299">
                        <c:v>2810880.0000000005</c:v>
                      </c:pt>
                      <c:pt idx="300">
                        <c:v>2903040.0000000019</c:v>
                      </c:pt>
                      <c:pt idx="301">
                        <c:v>2776319.9999999995</c:v>
                      </c:pt>
                      <c:pt idx="302">
                        <c:v>2678400</c:v>
                      </c:pt>
                      <c:pt idx="303">
                        <c:v>2753279.9999999972</c:v>
                      </c:pt>
                      <c:pt idx="304">
                        <c:v>2885760.0000000014</c:v>
                      </c:pt>
                      <c:pt idx="305">
                        <c:v>3035519.9999999995</c:v>
                      </c:pt>
                      <c:pt idx="306">
                        <c:v>2868480.0000000005</c:v>
                      </c:pt>
                      <c:pt idx="307">
                        <c:v>2580480.0000000005</c:v>
                      </c:pt>
                      <c:pt idx="308">
                        <c:v>2626559.9999999981</c:v>
                      </c:pt>
                      <c:pt idx="309">
                        <c:v>2609280.0000000005</c:v>
                      </c:pt>
                      <c:pt idx="310">
                        <c:v>2574719.9999999995</c:v>
                      </c:pt>
                      <c:pt idx="311">
                        <c:v>2661120.0000000028</c:v>
                      </c:pt>
                      <c:pt idx="312">
                        <c:v>2638080.0000000005</c:v>
                      </c:pt>
                      <c:pt idx="313">
                        <c:v>2626559.9999999981</c:v>
                      </c:pt>
                      <c:pt idx="314">
                        <c:v>2655360.0000000014</c:v>
                      </c:pt>
                      <c:pt idx="315">
                        <c:v>2770559.9999999981</c:v>
                      </c:pt>
                      <c:pt idx="316">
                        <c:v>2931839.9999999986</c:v>
                      </c:pt>
                      <c:pt idx="317">
                        <c:v>3012479.9999999972</c:v>
                      </c:pt>
                      <c:pt idx="318">
                        <c:v>3029760.0000000014</c:v>
                      </c:pt>
                      <c:pt idx="319">
                        <c:v>3035519.9999999963</c:v>
                      </c:pt>
                      <c:pt idx="320">
                        <c:v>3058559.9999999981</c:v>
                      </c:pt>
                      <c:pt idx="321">
                        <c:v>2862720.0000000028</c:v>
                      </c:pt>
                      <c:pt idx="322">
                        <c:v>3052800</c:v>
                      </c:pt>
                      <c:pt idx="323">
                        <c:v>2903040.0000000019</c:v>
                      </c:pt>
                      <c:pt idx="324">
                        <c:v>2995200</c:v>
                      </c:pt>
                      <c:pt idx="325">
                        <c:v>3081600</c:v>
                      </c:pt>
                      <c:pt idx="326">
                        <c:v>3156480.0000000037</c:v>
                      </c:pt>
                      <c:pt idx="327">
                        <c:v>3461760.0000000014</c:v>
                      </c:pt>
                      <c:pt idx="328">
                        <c:v>3369600</c:v>
                      </c:pt>
                      <c:pt idx="329">
                        <c:v>3254400</c:v>
                      </c:pt>
                      <c:pt idx="330">
                        <c:v>2822400</c:v>
                      </c:pt>
                      <c:pt idx="331">
                        <c:v>2649600</c:v>
                      </c:pt>
                      <c:pt idx="332">
                        <c:v>2753279.9999999972</c:v>
                      </c:pt>
                      <c:pt idx="333">
                        <c:v>2666879.9999999972</c:v>
                      </c:pt>
                      <c:pt idx="334">
                        <c:v>3000960.0000000014</c:v>
                      </c:pt>
                      <c:pt idx="335">
                        <c:v>3121920.0000000028</c:v>
                      </c:pt>
                      <c:pt idx="336">
                        <c:v>3444480.0000000037</c:v>
                      </c:pt>
                      <c:pt idx="337">
                        <c:v>3214080.0000000037</c:v>
                      </c:pt>
                      <c:pt idx="338">
                        <c:v>3219839.9999999986</c:v>
                      </c:pt>
                      <c:pt idx="339">
                        <c:v>3156480.0000000037</c:v>
                      </c:pt>
                      <c:pt idx="340">
                        <c:v>3052800</c:v>
                      </c:pt>
                      <c:pt idx="341">
                        <c:v>3075839.9999999986</c:v>
                      </c:pt>
                      <c:pt idx="342">
                        <c:v>3012479.9999999972</c:v>
                      </c:pt>
                      <c:pt idx="343">
                        <c:v>2730239.9999999986</c:v>
                      </c:pt>
                      <c:pt idx="344">
                        <c:v>2638079.9999999972</c:v>
                      </c:pt>
                      <c:pt idx="345">
                        <c:v>2528639.9999999986</c:v>
                      </c:pt>
                      <c:pt idx="346">
                        <c:v>2730239.9999999986</c:v>
                      </c:pt>
                      <c:pt idx="347">
                        <c:v>2534400</c:v>
                      </c:pt>
                      <c:pt idx="348">
                        <c:v>3139200</c:v>
                      </c:pt>
                      <c:pt idx="349">
                        <c:v>3738240.0000000051</c:v>
                      </c:pt>
                      <c:pt idx="350">
                        <c:v>3720959.9999999949</c:v>
                      </c:pt>
                      <c:pt idx="351">
                        <c:v>3456000</c:v>
                      </c:pt>
                      <c:pt idx="352">
                        <c:v>2966400</c:v>
                      </c:pt>
                      <c:pt idx="353">
                        <c:v>3507839.9999999986</c:v>
                      </c:pt>
                      <c:pt idx="354">
                        <c:v>3317760.0000000014</c:v>
                      </c:pt>
                      <c:pt idx="355">
                        <c:v>3168000</c:v>
                      </c:pt>
                      <c:pt idx="356">
                        <c:v>3893760.0000000014</c:v>
                      </c:pt>
                      <c:pt idx="357">
                        <c:v>3974400</c:v>
                      </c:pt>
                      <c:pt idx="358">
                        <c:v>3553920.0000000028</c:v>
                      </c:pt>
                      <c:pt idx="359">
                        <c:v>3565440.0000000051</c:v>
                      </c:pt>
                      <c:pt idx="360">
                        <c:v>3513600</c:v>
                      </c:pt>
                      <c:pt idx="361">
                        <c:v>1607039.9999999921</c:v>
                      </c:pt>
                      <c:pt idx="362">
                        <c:v>2701440.0000000051</c:v>
                      </c:pt>
                      <c:pt idx="363">
                        <c:v>-650879.99999999744</c:v>
                      </c:pt>
                      <c:pt idx="364">
                        <c:v>-1221120.0000000026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32C9-4F03-AE80-BE1888E78AE0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Model'!$DX$54:$DX$56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Model'!$DX$57:$DX$421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1950000</c:v>
                      </c:pt>
                      <c:pt idx="1">
                        <c:v>2157360</c:v>
                      </c:pt>
                      <c:pt idx="2">
                        <c:v>2278320</c:v>
                      </c:pt>
                      <c:pt idx="3">
                        <c:v>2324400</c:v>
                      </c:pt>
                      <c:pt idx="4">
                        <c:v>2376240</c:v>
                      </c:pt>
                      <c:pt idx="5">
                        <c:v>2433840</c:v>
                      </c:pt>
                      <c:pt idx="6">
                        <c:v>2531760</c:v>
                      </c:pt>
                      <c:pt idx="7">
                        <c:v>2572080</c:v>
                      </c:pt>
                      <c:pt idx="8">
                        <c:v>2646960</c:v>
                      </c:pt>
                      <c:pt idx="9">
                        <c:v>2698800</c:v>
                      </c:pt>
                      <c:pt idx="10">
                        <c:v>2739120</c:v>
                      </c:pt>
                      <c:pt idx="11">
                        <c:v>2779440</c:v>
                      </c:pt>
                      <c:pt idx="12">
                        <c:v>2814000</c:v>
                      </c:pt>
                      <c:pt idx="13">
                        <c:v>2860080</c:v>
                      </c:pt>
                      <c:pt idx="14">
                        <c:v>2906160</c:v>
                      </c:pt>
                      <c:pt idx="15">
                        <c:v>2929200</c:v>
                      </c:pt>
                      <c:pt idx="16">
                        <c:v>2946480</c:v>
                      </c:pt>
                      <c:pt idx="17">
                        <c:v>2981040</c:v>
                      </c:pt>
                      <c:pt idx="18">
                        <c:v>3015600</c:v>
                      </c:pt>
                      <c:pt idx="19">
                        <c:v>3050160</c:v>
                      </c:pt>
                      <c:pt idx="20">
                        <c:v>3078960</c:v>
                      </c:pt>
                      <c:pt idx="21">
                        <c:v>3113520</c:v>
                      </c:pt>
                      <c:pt idx="22">
                        <c:v>3148080</c:v>
                      </c:pt>
                      <c:pt idx="23">
                        <c:v>3194160</c:v>
                      </c:pt>
                      <c:pt idx="24">
                        <c:v>3234480</c:v>
                      </c:pt>
                      <c:pt idx="25">
                        <c:v>3263280</c:v>
                      </c:pt>
                      <c:pt idx="26">
                        <c:v>3292080</c:v>
                      </c:pt>
                      <c:pt idx="27">
                        <c:v>3332400</c:v>
                      </c:pt>
                      <c:pt idx="28">
                        <c:v>3355440</c:v>
                      </c:pt>
                      <c:pt idx="29">
                        <c:v>3390000</c:v>
                      </c:pt>
                      <c:pt idx="30">
                        <c:v>3413040</c:v>
                      </c:pt>
                      <c:pt idx="31">
                        <c:v>3441840</c:v>
                      </c:pt>
                      <c:pt idx="32">
                        <c:v>3476400</c:v>
                      </c:pt>
                      <c:pt idx="33">
                        <c:v>3510960</c:v>
                      </c:pt>
                      <c:pt idx="34">
                        <c:v>3562800</c:v>
                      </c:pt>
                      <c:pt idx="35">
                        <c:v>3591600</c:v>
                      </c:pt>
                      <c:pt idx="36">
                        <c:v>3620400</c:v>
                      </c:pt>
                      <c:pt idx="37">
                        <c:v>3631920</c:v>
                      </c:pt>
                      <c:pt idx="38">
                        <c:v>3654960</c:v>
                      </c:pt>
                      <c:pt idx="39">
                        <c:v>3695280</c:v>
                      </c:pt>
                      <c:pt idx="40">
                        <c:v>3735600</c:v>
                      </c:pt>
                      <c:pt idx="41">
                        <c:v>3775920</c:v>
                      </c:pt>
                      <c:pt idx="42">
                        <c:v>3810480</c:v>
                      </c:pt>
                      <c:pt idx="43">
                        <c:v>3862320</c:v>
                      </c:pt>
                      <c:pt idx="44">
                        <c:v>3891120</c:v>
                      </c:pt>
                      <c:pt idx="45">
                        <c:v>3937200</c:v>
                      </c:pt>
                      <c:pt idx="46">
                        <c:v>3966000</c:v>
                      </c:pt>
                      <c:pt idx="47">
                        <c:v>4006320</c:v>
                      </c:pt>
                      <c:pt idx="48">
                        <c:v>4029360</c:v>
                      </c:pt>
                      <c:pt idx="49">
                        <c:v>4052400</c:v>
                      </c:pt>
                      <c:pt idx="50">
                        <c:v>4081200</c:v>
                      </c:pt>
                      <c:pt idx="51">
                        <c:v>4110000</c:v>
                      </c:pt>
                      <c:pt idx="52">
                        <c:v>4156080</c:v>
                      </c:pt>
                      <c:pt idx="53">
                        <c:v>4184880</c:v>
                      </c:pt>
                      <c:pt idx="54">
                        <c:v>4213680</c:v>
                      </c:pt>
                      <c:pt idx="55">
                        <c:v>4248240</c:v>
                      </c:pt>
                      <c:pt idx="56">
                        <c:v>4277040</c:v>
                      </c:pt>
                      <c:pt idx="57">
                        <c:v>4334640</c:v>
                      </c:pt>
                      <c:pt idx="58">
                        <c:v>4357680</c:v>
                      </c:pt>
                      <c:pt idx="59">
                        <c:v>4392240</c:v>
                      </c:pt>
                      <c:pt idx="60">
                        <c:v>4432560</c:v>
                      </c:pt>
                      <c:pt idx="61">
                        <c:v>4484400</c:v>
                      </c:pt>
                      <c:pt idx="62">
                        <c:v>4518960</c:v>
                      </c:pt>
                      <c:pt idx="63">
                        <c:v>4559280</c:v>
                      </c:pt>
                      <c:pt idx="64">
                        <c:v>4582320</c:v>
                      </c:pt>
                      <c:pt idx="65">
                        <c:v>4616880</c:v>
                      </c:pt>
                      <c:pt idx="66">
                        <c:v>4645680</c:v>
                      </c:pt>
                      <c:pt idx="67">
                        <c:v>4691760</c:v>
                      </c:pt>
                      <c:pt idx="68">
                        <c:v>4737840</c:v>
                      </c:pt>
                      <c:pt idx="69">
                        <c:v>4772400</c:v>
                      </c:pt>
                      <c:pt idx="70">
                        <c:v>4795440</c:v>
                      </c:pt>
                      <c:pt idx="71">
                        <c:v>4830000</c:v>
                      </c:pt>
                      <c:pt idx="72">
                        <c:v>4858800</c:v>
                      </c:pt>
                      <c:pt idx="73">
                        <c:v>4881840</c:v>
                      </c:pt>
                      <c:pt idx="74">
                        <c:v>4933680</c:v>
                      </c:pt>
                      <c:pt idx="75">
                        <c:v>4962480</c:v>
                      </c:pt>
                      <c:pt idx="76">
                        <c:v>4997040</c:v>
                      </c:pt>
                      <c:pt idx="77">
                        <c:v>5031600</c:v>
                      </c:pt>
                      <c:pt idx="78">
                        <c:v>5066160</c:v>
                      </c:pt>
                      <c:pt idx="79">
                        <c:v>5118000</c:v>
                      </c:pt>
                      <c:pt idx="80">
                        <c:v>5152560</c:v>
                      </c:pt>
                      <c:pt idx="81">
                        <c:v>5181360</c:v>
                      </c:pt>
                      <c:pt idx="82">
                        <c:v>5204400</c:v>
                      </c:pt>
                      <c:pt idx="83">
                        <c:v>5244720</c:v>
                      </c:pt>
                      <c:pt idx="84">
                        <c:v>5273520</c:v>
                      </c:pt>
                      <c:pt idx="85">
                        <c:v>5313840</c:v>
                      </c:pt>
                      <c:pt idx="86">
                        <c:v>5348400</c:v>
                      </c:pt>
                      <c:pt idx="87">
                        <c:v>5388720</c:v>
                      </c:pt>
                      <c:pt idx="88">
                        <c:v>5429040</c:v>
                      </c:pt>
                      <c:pt idx="89">
                        <c:v>5475120</c:v>
                      </c:pt>
                      <c:pt idx="90">
                        <c:v>5503920</c:v>
                      </c:pt>
                      <c:pt idx="91">
                        <c:v>5538480</c:v>
                      </c:pt>
                      <c:pt idx="92">
                        <c:v>5596080</c:v>
                      </c:pt>
                      <c:pt idx="93">
                        <c:v>5636400</c:v>
                      </c:pt>
                      <c:pt idx="94">
                        <c:v>5676720</c:v>
                      </c:pt>
                      <c:pt idx="95">
                        <c:v>5728560</c:v>
                      </c:pt>
                      <c:pt idx="96">
                        <c:v>5763120</c:v>
                      </c:pt>
                      <c:pt idx="97">
                        <c:v>5809200</c:v>
                      </c:pt>
                      <c:pt idx="98">
                        <c:v>5843760</c:v>
                      </c:pt>
                      <c:pt idx="99">
                        <c:v>5901360</c:v>
                      </c:pt>
                      <c:pt idx="100">
                        <c:v>5947440</c:v>
                      </c:pt>
                      <c:pt idx="101">
                        <c:v>5982000</c:v>
                      </c:pt>
                      <c:pt idx="102">
                        <c:v>6016560</c:v>
                      </c:pt>
                      <c:pt idx="103">
                        <c:v>6062640</c:v>
                      </c:pt>
                      <c:pt idx="104">
                        <c:v>6102960</c:v>
                      </c:pt>
                      <c:pt idx="105">
                        <c:v>6131760</c:v>
                      </c:pt>
                      <c:pt idx="106">
                        <c:v>6177840</c:v>
                      </c:pt>
                      <c:pt idx="107">
                        <c:v>6241200</c:v>
                      </c:pt>
                      <c:pt idx="108">
                        <c:v>6281520</c:v>
                      </c:pt>
                      <c:pt idx="109">
                        <c:v>6344880</c:v>
                      </c:pt>
                      <c:pt idx="110">
                        <c:v>6379440</c:v>
                      </c:pt>
                      <c:pt idx="111">
                        <c:v>6414000</c:v>
                      </c:pt>
                      <c:pt idx="112">
                        <c:v>6448560</c:v>
                      </c:pt>
                      <c:pt idx="113">
                        <c:v>6488880</c:v>
                      </c:pt>
                      <c:pt idx="114">
                        <c:v>6534960</c:v>
                      </c:pt>
                      <c:pt idx="115">
                        <c:v>6586800</c:v>
                      </c:pt>
                      <c:pt idx="116">
                        <c:v>6627120</c:v>
                      </c:pt>
                      <c:pt idx="117">
                        <c:v>6661680</c:v>
                      </c:pt>
                      <c:pt idx="118">
                        <c:v>6748080</c:v>
                      </c:pt>
                      <c:pt idx="119">
                        <c:v>6794160</c:v>
                      </c:pt>
                      <c:pt idx="120">
                        <c:v>6828720</c:v>
                      </c:pt>
                      <c:pt idx="121">
                        <c:v>6886320</c:v>
                      </c:pt>
                      <c:pt idx="122">
                        <c:v>6926640</c:v>
                      </c:pt>
                      <c:pt idx="123">
                        <c:v>6978480</c:v>
                      </c:pt>
                      <c:pt idx="124">
                        <c:v>7018800</c:v>
                      </c:pt>
                      <c:pt idx="125">
                        <c:v>7053360</c:v>
                      </c:pt>
                      <c:pt idx="126">
                        <c:v>7099440</c:v>
                      </c:pt>
                      <c:pt idx="127">
                        <c:v>7157040</c:v>
                      </c:pt>
                      <c:pt idx="128">
                        <c:v>7185840</c:v>
                      </c:pt>
                      <c:pt idx="129">
                        <c:v>7214640</c:v>
                      </c:pt>
                      <c:pt idx="130">
                        <c:v>7266480</c:v>
                      </c:pt>
                      <c:pt idx="131">
                        <c:v>7318320</c:v>
                      </c:pt>
                      <c:pt idx="132">
                        <c:v>7375920</c:v>
                      </c:pt>
                      <c:pt idx="133">
                        <c:v>7462320</c:v>
                      </c:pt>
                      <c:pt idx="134">
                        <c:v>7519920</c:v>
                      </c:pt>
                      <c:pt idx="135">
                        <c:v>7589040</c:v>
                      </c:pt>
                      <c:pt idx="136">
                        <c:v>7635120</c:v>
                      </c:pt>
                      <c:pt idx="137">
                        <c:v>7681200</c:v>
                      </c:pt>
                      <c:pt idx="138">
                        <c:v>7738800</c:v>
                      </c:pt>
                      <c:pt idx="139">
                        <c:v>7819440</c:v>
                      </c:pt>
                      <c:pt idx="140">
                        <c:v>7871280</c:v>
                      </c:pt>
                      <c:pt idx="141">
                        <c:v>7928880</c:v>
                      </c:pt>
                      <c:pt idx="142">
                        <c:v>7957680</c:v>
                      </c:pt>
                      <c:pt idx="143">
                        <c:v>8015280</c:v>
                      </c:pt>
                      <c:pt idx="144">
                        <c:v>8067120</c:v>
                      </c:pt>
                      <c:pt idx="145">
                        <c:v>8130480</c:v>
                      </c:pt>
                      <c:pt idx="146">
                        <c:v>8182320</c:v>
                      </c:pt>
                      <c:pt idx="147">
                        <c:v>8234160</c:v>
                      </c:pt>
                      <c:pt idx="148">
                        <c:v>8291760</c:v>
                      </c:pt>
                      <c:pt idx="149">
                        <c:v>8372400</c:v>
                      </c:pt>
                      <c:pt idx="150">
                        <c:v>8424240</c:v>
                      </c:pt>
                      <c:pt idx="151">
                        <c:v>8487600</c:v>
                      </c:pt>
                      <c:pt idx="152">
                        <c:v>8533680</c:v>
                      </c:pt>
                      <c:pt idx="153">
                        <c:v>8568240</c:v>
                      </c:pt>
                      <c:pt idx="154">
                        <c:v>8631600</c:v>
                      </c:pt>
                      <c:pt idx="155">
                        <c:v>8694960</c:v>
                      </c:pt>
                      <c:pt idx="156">
                        <c:v>8769840</c:v>
                      </c:pt>
                      <c:pt idx="157">
                        <c:v>8862000</c:v>
                      </c:pt>
                      <c:pt idx="158">
                        <c:v>8931120</c:v>
                      </c:pt>
                      <c:pt idx="159">
                        <c:v>8988720</c:v>
                      </c:pt>
                      <c:pt idx="160">
                        <c:v>9069360</c:v>
                      </c:pt>
                      <c:pt idx="161">
                        <c:v>9132720</c:v>
                      </c:pt>
                      <c:pt idx="162">
                        <c:v>9213360</c:v>
                      </c:pt>
                      <c:pt idx="163">
                        <c:v>9294000</c:v>
                      </c:pt>
                      <c:pt idx="164">
                        <c:v>9357360</c:v>
                      </c:pt>
                      <c:pt idx="165">
                        <c:v>9414960</c:v>
                      </c:pt>
                      <c:pt idx="166">
                        <c:v>9466800</c:v>
                      </c:pt>
                      <c:pt idx="167">
                        <c:v>9547440</c:v>
                      </c:pt>
                      <c:pt idx="168">
                        <c:v>9599280</c:v>
                      </c:pt>
                      <c:pt idx="169">
                        <c:v>9679920</c:v>
                      </c:pt>
                      <c:pt idx="170">
                        <c:v>9760560</c:v>
                      </c:pt>
                      <c:pt idx="171">
                        <c:v>9858480</c:v>
                      </c:pt>
                      <c:pt idx="172">
                        <c:v>9950640</c:v>
                      </c:pt>
                      <c:pt idx="173">
                        <c:v>10042800</c:v>
                      </c:pt>
                      <c:pt idx="174">
                        <c:v>10088880</c:v>
                      </c:pt>
                      <c:pt idx="175">
                        <c:v>10129200</c:v>
                      </c:pt>
                      <c:pt idx="176">
                        <c:v>10198320</c:v>
                      </c:pt>
                      <c:pt idx="177">
                        <c:v>10296240</c:v>
                      </c:pt>
                      <c:pt idx="178">
                        <c:v>10376880</c:v>
                      </c:pt>
                      <c:pt idx="179">
                        <c:v>10440240</c:v>
                      </c:pt>
                      <c:pt idx="180">
                        <c:v>10532400</c:v>
                      </c:pt>
                      <c:pt idx="181">
                        <c:v>10613040</c:v>
                      </c:pt>
                      <c:pt idx="182">
                        <c:v>10676400</c:v>
                      </c:pt>
                      <c:pt idx="183">
                        <c:v>10734000</c:v>
                      </c:pt>
                      <c:pt idx="184">
                        <c:v>10808880</c:v>
                      </c:pt>
                      <c:pt idx="185">
                        <c:v>10883760</c:v>
                      </c:pt>
                      <c:pt idx="186">
                        <c:v>10947120</c:v>
                      </c:pt>
                      <c:pt idx="187">
                        <c:v>11022000</c:v>
                      </c:pt>
                      <c:pt idx="188">
                        <c:v>11125680</c:v>
                      </c:pt>
                      <c:pt idx="189">
                        <c:v>11235120</c:v>
                      </c:pt>
                      <c:pt idx="190">
                        <c:v>11310000</c:v>
                      </c:pt>
                      <c:pt idx="191">
                        <c:v>11413680</c:v>
                      </c:pt>
                      <c:pt idx="192">
                        <c:v>11482800</c:v>
                      </c:pt>
                      <c:pt idx="193">
                        <c:v>11574960</c:v>
                      </c:pt>
                      <c:pt idx="194">
                        <c:v>11672880</c:v>
                      </c:pt>
                      <c:pt idx="195">
                        <c:v>11742000</c:v>
                      </c:pt>
                      <c:pt idx="196">
                        <c:v>11851440</c:v>
                      </c:pt>
                      <c:pt idx="197">
                        <c:v>11949360</c:v>
                      </c:pt>
                      <c:pt idx="198">
                        <c:v>12018480.000000002</c:v>
                      </c:pt>
                      <c:pt idx="199">
                        <c:v>12058800</c:v>
                      </c:pt>
                      <c:pt idx="200">
                        <c:v>12168240</c:v>
                      </c:pt>
                      <c:pt idx="201">
                        <c:v>12231600</c:v>
                      </c:pt>
                      <c:pt idx="202">
                        <c:v>12364080</c:v>
                      </c:pt>
                      <c:pt idx="203">
                        <c:v>12433200</c:v>
                      </c:pt>
                      <c:pt idx="204">
                        <c:v>12536880</c:v>
                      </c:pt>
                      <c:pt idx="205">
                        <c:v>12594480</c:v>
                      </c:pt>
                      <c:pt idx="206">
                        <c:v>12692400</c:v>
                      </c:pt>
                      <c:pt idx="207">
                        <c:v>12796080</c:v>
                      </c:pt>
                      <c:pt idx="208">
                        <c:v>12876720</c:v>
                      </c:pt>
                      <c:pt idx="209">
                        <c:v>12997680.000000002</c:v>
                      </c:pt>
                      <c:pt idx="210">
                        <c:v>13078319.999999998</c:v>
                      </c:pt>
                      <c:pt idx="211">
                        <c:v>13205040</c:v>
                      </c:pt>
                      <c:pt idx="212">
                        <c:v>13308720</c:v>
                      </c:pt>
                      <c:pt idx="213">
                        <c:v>13383600</c:v>
                      </c:pt>
                      <c:pt idx="214">
                        <c:v>13435440</c:v>
                      </c:pt>
                      <c:pt idx="215">
                        <c:v>13521840</c:v>
                      </c:pt>
                      <c:pt idx="216">
                        <c:v>13579440</c:v>
                      </c:pt>
                      <c:pt idx="217">
                        <c:v>13648560</c:v>
                      </c:pt>
                      <c:pt idx="218">
                        <c:v>13740720</c:v>
                      </c:pt>
                      <c:pt idx="219">
                        <c:v>13850160</c:v>
                      </c:pt>
                      <c:pt idx="220">
                        <c:v>13959600</c:v>
                      </c:pt>
                      <c:pt idx="221">
                        <c:v>14028720</c:v>
                      </c:pt>
                      <c:pt idx="222">
                        <c:v>14149680</c:v>
                      </c:pt>
                      <c:pt idx="223">
                        <c:v>14218800</c:v>
                      </c:pt>
                      <c:pt idx="224">
                        <c:v>14287920</c:v>
                      </c:pt>
                      <c:pt idx="225">
                        <c:v>14397360</c:v>
                      </c:pt>
                      <c:pt idx="226">
                        <c:v>14489520</c:v>
                      </c:pt>
                      <c:pt idx="227">
                        <c:v>14616240</c:v>
                      </c:pt>
                      <c:pt idx="228">
                        <c:v>14742960</c:v>
                      </c:pt>
                      <c:pt idx="229">
                        <c:v>14846640</c:v>
                      </c:pt>
                      <c:pt idx="230">
                        <c:v>14927280.000000002</c:v>
                      </c:pt>
                      <c:pt idx="231">
                        <c:v>15019440</c:v>
                      </c:pt>
                      <c:pt idx="232">
                        <c:v>15151920</c:v>
                      </c:pt>
                      <c:pt idx="233">
                        <c:v>15238320</c:v>
                      </c:pt>
                      <c:pt idx="234">
                        <c:v>15359280</c:v>
                      </c:pt>
                      <c:pt idx="235">
                        <c:v>15537840</c:v>
                      </c:pt>
                      <c:pt idx="236">
                        <c:v>15618480</c:v>
                      </c:pt>
                      <c:pt idx="237">
                        <c:v>15733680.000000002</c:v>
                      </c:pt>
                      <c:pt idx="238">
                        <c:v>15831600</c:v>
                      </c:pt>
                      <c:pt idx="239">
                        <c:v>15958320</c:v>
                      </c:pt>
                      <c:pt idx="240">
                        <c:v>16113840</c:v>
                      </c:pt>
                      <c:pt idx="241">
                        <c:v>16246320</c:v>
                      </c:pt>
                      <c:pt idx="242">
                        <c:v>16396080</c:v>
                      </c:pt>
                      <c:pt idx="243">
                        <c:v>16517040</c:v>
                      </c:pt>
                      <c:pt idx="244">
                        <c:v>16655280.000000002</c:v>
                      </c:pt>
                      <c:pt idx="245">
                        <c:v>16776239.999999998</c:v>
                      </c:pt>
                      <c:pt idx="246">
                        <c:v>16931760</c:v>
                      </c:pt>
                      <c:pt idx="247">
                        <c:v>17046960</c:v>
                      </c:pt>
                      <c:pt idx="248">
                        <c:v>17133360</c:v>
                      </c:pt>
                      <c:pt idx="249">
                        <c:v>17280000</c:v>
                      </c:pt>
                      <c:pt idx="250">
                        <c:v>17280000</c:v>
                      </c:pt>
                      <c:pt idx="251">
                        <c:v>17280000</c:v>
                      </c:pt>
                      <c:pt idx="252">
                        <c:v>17280000</c:v>
                      </c:pt>
                      <c:pt idx="253">
                        <c:v>17280000</c:v>
                      </c:pt>
                      <c:pt idx="254">
                        <c:v>17280000</c:v>
                      </c:pt>
                      <c:pt idx="255">
                        <c:v>17280000</c:v>
                      </c:pt>
                      <c:pt idx="256">
                        <c:v>17280000</c:v>
                      </c:pt>
                      <c:pt idx="257">
                        <c:v>17280000</c:v>
                      </c:pt>
                      <c:pt idx="258">
                        <c:v>17280000</c:v>
                      </c:pt>
                      <c:pt idx="259">
                        <c:v>17280000</c:v>
                      </c:pt>
                      <c:pt idx="260">
                        <c:v>17280000</c:v>
                      </c:pt>
                      <c:pt idx="261">
                        <c:v>17280000</c:v>
                      </c:pt>
                      <c:pt idx="262">
                        <c:v>17280000</c:v>
                      </c:pt>
                      <c:pt idx="263">
                        <c:v>17280000</c:v>
                      </c:pt>
                      <c:pt idx="264">
                        <c:v>17280000</c:v>
                      </c:pt>
                      <c:pt idx="265">
                        <c:v>17280000</c:v>
                      </c:pt>
                      <c:pt idx="266">
                        <c:v>17280000</c:v>
                      </c:pt>
                      <c:pt idx="267">
                        <c:v>17280000</c:v>
                      </c:pt>
                      <c:pt idx="268">
                        <c:v>17280000</c:v>
                      </c:pt>
                      <c:pt idx="269">
                        <c:v>17280000</c:v>
                      </c:pt>
                      <c:pt idx="270">
                        <c:v>17280000</c:v>
                      </c:pt>
                      <c:pt idx="271">
                        <c:v>17280000</c:v>
                      </c:pt>
                      <c:pt idx="272">
                        <c:v>17280000</c:v>
                      </c:pt>
                      <c:pt idx="273">
                        <c:v>17280000</c:v>
                      </c:pt>
                      <c:pt idx="274">
                        <c:v>17280000</c:v>
                      </c:pt>
                      <c:pt idx="275">
                        <c:v>17280000</c:v>
                      </c:pt>
                      <c:pt idx="276">
                        <c:v>17280000</c:v>
                      </c:pt>
                      <c:pt idx="277">
                        <c:v>17280000</c:v>
                      </c:pt>
                      <c:pt idx="278">
                        <c:v>17280000</c:v>
                      </c:pt>
                      <c:pt idx="279">
                        <c:v>17280000</c:v>
                      </c:pt>
                      <c:pt idx="280">
                        <c:v>17280000</c:v>
                      </c:pt>
                      <c:pt idx="281">
                        <c:v>17280000</c:v>
                      </c:pt>
                      <c:pt idx="282">
                        <c:v>17280000</c:v>
                      </c:pt>
                      <c:pt idx="283">
                        <c:v>17280000</c:v>
                      </c:pt>
                      <c:pt idx="284">
                        <c:v>17280000</c:v>
                      </c:pt>
                      <c:pt idx="285">
                        <c:v>17280000</c:v>
                      </c:pt>
                      <c:pt idx="286">
                        <c:v>17280000</c:v>
                      </c:pt>
                      <c:pt idx="287">
                        <c:v>17280000</c:v>
                      </c:pt>
                      <c:pt idx="288">
                        <c:v>17280000</c:v>
                      </c:pt>
                      <c:pt idx="289">
                        <c:v>17280000</c:v>
                      </c:pt>
                      <c:pt idx="290">
                        <c:v>17280000</c:v>
                      </c:pt>
                      <c:pt idx="291">
                        <c:v>17280000</c:v>
                      </c:pt>
                      <c:pt idx="292">
                        <c:v>17280000</c:v>
                      </c:pt>
                      <c:pt idx="293">
                        <c:v>17280000</c:v>
                      </c:pt>
                      <c:pt idx="294">
                        <c:v>17280000</c:v>
                      </c:pt>
                      <c:pt idx="295">
                        <c:v>17280000</c:v>
                      </c:pt>
                      <c:pt idx="296">
                        <c:v>17280000</c:v>
                      </c:pt>
                      <c:pt idx="297">
                        <c:v>17280000</c:v>
                      </c:pt>
                      <c:pt idx="298">
                        <c:v>17280000</c:v>
                      </c:pt>
                      <c:pt idx="299">
                        <c:v>17280000</c:v>
                      </c:pt>
                      <c:pt idx="300">
                        <c:v>17280000</c:v>
                      </c:pt>
                      <c:pt idx="301">
                        <c:v>17280000</c:v>
                      </c:pt>
                      <c:pt idx="302">
                        <c:v>17280000</c:v>
                      </c:pt>
                      <c:pt idx="303">
                        <c:v>17280000</c:v>
                      </c:pt>
                      <c:pt idx="304">
                        <c:v>17280000</c:v>
                      </c:pt>
                      <c:pt idx="305">
                        <c:v>17280000</c:v>
                      </c:pt>
                      <c:pt idx="306">
                        <c:v>17280000</c:v>
                      </c:pt>
                      <c:pt idx="307">
                        <c:v>17280000</c:v>
                      </c:pt>
                      <c:pt idx="308">
                        <c:v>17280000</c:v>
                      </c:pt>
                      <c:pt idx="309">
                        <c:v>17280000</c:v>
                      </c:pt>
                      <c:pt idx="310">
                        <c:v>17280000</c:v>
                      </c:pt>
                      <c:pt idx="311">
                        <c:v>17280000</c:v>
                      </c:pt>
                      <c:pt idx="312">
                        <c:v>17280000</c:v>
                      </c:pt>
                      <c:pt idx="313">
                        <c:v>17280000</c:v>
                      </c:pt>
                      <c:pt idx="314">
                        <c:v>17280000</c:v>
                      </c:pt>
                      <c:pt idx="315">
                        <c:v>17280000</c:v>
                      </c:pt>
                      <c:pt idx="316">
                        <c:v>17280000</c:v>
                      </c:pt>
                      <c:pt idx="317">
                        <c:v>17280000</c:v>
                      </c:pt>
                      <c:pt idx="318">
                        <c:v>17280000</c:v>
                      </c:pt>
                      <c:pt idx="319">
                        <c:v>17280000</c:v>
                      </c:pt>
                      <c:pt idx="320">
                        <c:v>17280000</c:v>
                      </c:pt>
                      <c:pt idx="321">
                        <c:v>17280000</c:v>
                      </c:pt>
                      <c:pt idx="322">
                        <c:v>17280000</c:v>
                      </c:pt>
                      <c:pt idx="323">
                        <c:v>17280000</c:v>
                      </c:pt>
                      <c:pt idx="324">
                        <c:v>17280000</c:v>
                      </c:pt>
                      <c:pt idx="325">
                        <c:v>17280000</c:v>
                      </c:pt>
                      <c:pt idx="326">
                        <c:v>17280000</c:v>
                      </c:pt>
                      <c:pt idx="327">
                        <c:v>17280000</c:v>
                      </c:pt>
                      <c:pt idx="328">
                        <c:v>17280000</c:v>
                      </c:pt>
                      <c:pt idx="329">
                        <c:v>17280000</c:v>
                      </c:pt>
                      <c:pt idx="330">
                        <c:v>17280000</c:v>
                      </c:pt>
                      <c:pt idx="331">
                        <c:v>17280000</c:v>
                      </c:pt>
                      <c:pt idx="332">
                        <c:v>17280000</c:v>
                      </c:pt>
                      <c:pt idx="333">
                        <c:v>17280000</c:v>
                      </c:pt>
                      <c:pt idx="334">
                        <c:v>17280000</c:v>
                      </c:pt>
                      <c:pt idx="335">
                        <c:v>17280000</c:v>
                      </c:pt>
                      <c:pt idx="336">
                        <c:v>17280000</c:v>
                      </c:pt>
                      <c:pt idx="337">
                        <c:v>17280000</c:v>
                      </c:pt>
                      <c:pt idx="338">
                        <c:v>17280000</c:v>
                      </c:pt>
                      <c:pt idx="339">
                        <c:v>17280000</c:v>
                      </c:pt>
                      <c:pt idx="340">
                        <c:v>17280000</c:v>
                      </c:pt>
                      <c:pt idx="341">
                        <c:v>17280000</c:v>
                      </c:pt>
                      <c:pt idx="342">
                        <c:v>17280000</c:v>
                      </c:pt>
                      <c:pt idx="343">
                        <c:v>17280000</c:v>
                      </c:pt>
                      <c:pt idx="344">
                        <c:v>17280000</c:v>
                      </c:pt>
                      <c:pt idx="345">
                        <c:v>17280000</c:v>
                      </c:pt>
                      <c:pt idx="346">
                        <c:v>17280000</c:v>
                      </c:pt>
                      <c:pt idx="347">
                        <c:v>17280000</c:v>
                      </c:pt>
                      <c:pt idx="348">
                        <c:v>17280000</c:v>
                      </c:pt>
                      <c:pt idx="349">
                        <c:v>17280000</c:v>
                      </c:pt>
                      <c:pt idx="350">
                        <c:v>17280000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32C9-4F03-AE80-BE1888E78AE0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Model'!$DY$54:$DY$56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Model'!$DY$57:$DY$421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167040</c:v>
                      </c:pt>
                      <c:pt idx="265">
                        <c:v>339840</c:v>
                      </c:pt>
                      <c:pt idx="266">
                        <c:v>529920</c:v>
                      </c:pt>
                      <c:pt idx="267">
                        <c:v>656640</c:v>
                      </c:pt>
                      <c:pt idx="268">
                        <c:v>823680</c:v>
                      </c:pt>
                      <c:pt idx="269">
                        <c:v>973440</c:v>
                      </c:pt>
                      <c:pt idx="270">
                        <c:v>1117440</c:v>
                      </c:pt>
                      <c:pt idx="271">
                        <c:v>1290240</c:v>
                      </c:pt>
                      <c:pt idx="272">
                        <c:v>1491840</c:v>
                      </c:pt>
                      <c:pt idx="273">
                        <c:v>1722240</c:v>
                      </c:pt>
                      <c:pt idx="274">
                        <c:v>1929600</c:v>
                      </c:pt>
                      <c:pt idx="275">
                        <c:v>2027520</c:v>
                      </c:pt>
                      <c:pt idx="276">
                        <c:v>2257920</c:v>
                      </c:pt>
                      <c:pt idx="277">
                        <c:v>2424960</c:v>
                      </c:pt>
                      <c:pt idx="278">
                        <c:v>2574720</c:v>
                      </c:pt>
                      <c:pt idx="279">
                        <c:v>2770560</c:v>
                      </c:pt>
                      <c:pt idx="280">
                        <c:v>2972160</c:v>
                      </c:pt>
                      <c:pt idx="281">
                        <c:v>3214080</c:v>
                      </c:pt>
                      <c:pt idx="282">
                        <c:v>3392640</c:v>
                      </c:pt>
                      <c:pt idx="283">
                        <c:v>3646080</c:v>
                      </c:pt>
                      <c:pt idx="284">
                        <c:v>3784320</c:v>
                      </c:pt>
                      <c:pt idx="285">
                        <c:v>3928320</c:v>
                      </c:pt>
                      <c:pt idx="286">
                        <c:v>4152960</c:v>
                      </c:pt>
                      <c:pt idx="287">
                        <c:v>4377600</c:v>
                      </c:pt>
                      <c:pt idx="288">
                        <c:v>4584960</c:v>
                      </c:pt>
                      <c:pt idx="289">
                        <c:v>4763520</c:v>
                      </c:pt>
                      <c:pt idx="290">
                        <c:v>5005440</c:v>
                      </c:pt>
                      <c:pt idx="291">
                        <c:v>5201280</c:v>
                      </c:pt>
                      <c:pt idx="292">
                        <c:v>5414400</c:v>
                      </c:pt>
                      <c:pt idx="293">
                        <c:v>5592960</c:v>
                      </c:pt>
                      <c:pt idx="294">
                        <c:v>5834880</c:v>
                      </c:pt>
                      <c:pt idx="295">
                        <c:v>6071040</c:v>
                      </c:pt>
                      <c:pt idx="296">
                        <c:v>6336000</c:v>
                      </c:pt>
                      <c:pt idx="297">
                        <c:v>6549120</c:v>
                      </c:pt>
                      <c:pt idx="298">
                        <c:v>6756480</c:v>
                      </c:pt>
                      <c:pt idx="299">
                        <c:v>7009920</c:v>
                      </c:pt>
                      <c:pt idx="300">
                        <c:v>7274880</c:v>
                      </c:pt>
                      <c:pt idx="301">
                        <c:v>7372800</c:v>
                      </c:pt>
                      <c:pt idx="302">
                        <c:v>7591680</c:v>
                      </c:pt>
                      <c:pt idx="303">
                        <c:v>7971840</c:v>
                      </c:pt>
                      <c:pt idx="304">
                        <c:v>8236800</c:v>
                      </c:pt>
                      <c:pt idx="305">
                        <c:v>8593920</c:v>
                      </c:pt>
                      <c:pt idx="306">
                        <c:v>8743680</c:v>
                      </c:pt>
                      <c:pt idx="307">
                        <c:v>8968320</c:v>
                      </c:pt>
                      <c:pt idx="308">
                        <c:v>9239040</c:v>
                      </c:pt>
                      <c:pt idx="309">
                        <c:v>9567360</c:v>
                      </c:pt>
                      <c:pt idx="310">
                        <c:v>9803520</c:v>
                      </c:pt>
                      <c:pt idx="311">
                        <c:v>10172160</c:v>
                      </c:pt>
                      <c:pt idx="312">
                        <c:v>10454400</c:v>
                      </c:pt>
                      <c:pt idx="313">
                        <c:v>10823040</c:v>
                      </c:pt>
                      <c:pt idx="314">
                        <c:v>11116800</c:v>
                      </c:pt>
                      <c:pt idx="315">
                        <c:v>11531520</c:v>
                      </c:pt>
                      <c:pt idx="316">
                        <c:v>11952000</c:v>
                      </c:pt>
                      <c:pt idx="317">
                        <c:v>12291840</c:v>
                      </c:pt>
                      <c:pt idx="318">
                        <c:v>12654720.000000004</c:v>
                      </c:pt>
                      <c:pt idx="319">
                        <c:v>13034879.999999996</c:v>
                      </c:pt>
                      <c:pt idx="320">
                        <c:v>13386240</c:v>
                      </c:pt>
                      <c:pt idx="321">
                        <c:v>13685760</c:v>
                      </c:pt>
                      <c:pt idx="322">
                        <c:v>14250240</c:v>
                      </c:pt>
                      <c:pt idx="323">
                        <c:v>14584320.000000004</c:v>
                      </c:pt>
                      <c:pt idx="324">
                        <c:v>15091200</c:v>
                      </c:pt>
                      <c:pt idx="325">
                        <c:v>15638400</c:v>
                      </c:pt>
                      <c:pt idx="326">
                        <c:v>16018560</c:v>
                      </c:pt>
                      <c:pt idx="327">
                        <c:v>16790400</c:v>
                      </c:pt>
                      <c:pt idx="328">
                        <c:v>17239680</c:v>
                      </c:pt>
                      <c:pt idx="329">
                        <c:v>17464320</c:v>
                      </c:pt>
                      <c:pt idx="330">
                        <c:v>17758080</c:v>
                      </c:pt>
                      <c:pt idx="331">
                        <c:v>18132480</c:v>
                      </c:pt>
                      <c:pt idx="332">
                        <c:v>18679680</c:v>
                      </c:pt>
                      <c:pt idx="333">
                        <c:v>19226880</c:v>
                      </c:pt>
                      <c:pt idx="334">
                        <c:v>20010240</c:v>
                      </c:pt>
                      <c:pt idx="335">
                        <c:v>20540160</c:v>
                      </c:pt>
                      <c:pt idx="336">
                        <c:v>21237120</c:v>
                      </c:pt>
                      <c:pt idx="337">
                        <c:v>21548160</c:v>
                      </c:pt>
                      <c:pt idx="338">
                        <c:v>22233600</c:v>
                      </c:pt>
                      <c:pt idx="339">
                        <c:v>23074560</c:v>
                      </c:pt>
                      <c:pt idx="340">
                        <c:v>23529600</c:v>
                      </c:pt>
                      <c:pt idx="341">
                        <c:v>24272640</c:v>
                      </c:pt>
                      <c:pt idx="342">
                        <c:v>24819840</c:v>
                      </c:pt>
                      <c:pt idx="343">
                        <c:v>25292160</c:v>
                      </c:pt>
                      <c:pt idx="344">
                        <c:v>25891200</c:v>
                      </c:pt>
                      <c:pt idx="345">
                        <c:v>26530560</c:v>
                      </c:pt>
                      <c:pt idx="346">
                        <c:v>27331200</c:v>
                      </c:pt>
                      <c:pt idx="347">
                        <c:v>28160640</c:v>
                      </c:pt>
                      <c:pt idx="348">
                        <c:v>29272320</c:v>
                      </c:pt>
                      <c:pt idx="349">
                        <c:v>30827520</c:v>
                      </c:pt>
                      <c:pt idx="350">
                        <c:v>32014080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32C9-4F03-AE80-BE1888E78AE0}"/>
                  </c:ext>
                </c:extLst>
              </c15:ser>
            </c15:filteredLineSeries>
            <c15:filteredLine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Model'!$DZ$54:$DZ$56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Model'!$DZ$57:$DZ$421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2.6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2.7</c:v>
                      </c:pt>
                      <c:pt idx="4">
                        <c:v>2.7</c:v>
                      </c:pt>
                      <c:pt idx="5">
                        <c:v>2.7</c:v>
                      </c:pt>
                      <c:pt idx="6">
                        <c:v>2.7</c:v>
                      </c:pt>
                      <c:pt idx="7">
                        <c:v>2.7</c:v>
                      </c:pt>
                      <c:pt idx="8">
                        <c:v>2.7</c:v>
                      </c:pt>
                      <c:pt idx="9">
                        <c:v>2.7</c:v>
                      </c:pt>
                      <c:pt idx="10">
                        <c:v>2.7</c:v>
                      </c:pt>
                      <c:pt idx="11">
                        <c:v>2.7</c:v>
                      </c:pt>
                      <c:pt idx="12">
                        <c:v>2.7</c:v>
                      </c:pt>
                      <c:pt idx="13">
                        <c:v>2.7</c:v>
                      </c:pt>
                      <c:pt idx="14">
                        <c:v>2.7</c:v>
                      </c:pt>
                      <c:pt idx="15">
                        <c:v>2.7</c:v>
                      </c:pt>
                      <c:pt idx="16">
                        <c:v>2.7</c:v>
                      </c:pt>
                      <c:pt idx="17">
                        <c:v>2.7</c:v>
                      </c:pt>
                      <c:pt idx="18">
                        <c:v>2.7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2.7</c:v>
                      </c:pt>
                      <c:pt idx="68">
                        <c:v>2.7</c:v>
                      </c:pt>
                      <c:pt idx="69">
                        <c:v>2.7</c:v>
                      </c:pt>
                      <c:pt idx="70">
                        <c:v>2.7</c:v>
                      </c:pt>
                      <c:pt idx="71">
                        <c:v>2.7</c:v>
                      </c:pt>
                      <c:pt idx="72">
                        <c:v>2.7</c:v>
                      </c:pt>
                      <c:pt idx="73">
                        <c:v>2.7</c:v>
                      </c:pt>
                      <c:pt idx="74">
                        <c:v>2.7</c:v>
                      </c:pt>
                      <c:pt idx="75">
                        <c:v>2.7</c:v>
                      </c:pt>
                      <c:pt idx="76">
                        <c:v>2.7</c:v>
                      </c:pt>
                      <c:pt idx="77">
                        <c:v>2.7</c:v>
                      </c:pt>
                      <c:pt idx="78">
                        <c:v>2.7</c:v>
                      </c:pt>
                      <c:pt idx="79">
                        <c:v>2.7</c:v>
                      </c:pt>
                      <c:pt idx="80">
                        <c:v>2.7</c:v>
                      </c:pt>
                      <c:pt idx="81">
                        <c:v>2.7</c:v>
                      </c:pt>
                      <c:pt idx="82">
                        <c:v>2.7</c:v>
                      </c:pt>
                      <c:pt idx="83">
                        <c:v>2.7</c:v>
                      </c:pt>
                      <c:pt idx="84">
                        <c:v>2.7</c:v>
                      </c:pt>
                      <c:pt idx="85">
                        <c:v>2.7</c:v>
                      </c:pt>
                      <c:pt idx="86">
                        <c:v>2.7</c:v>
                      </c:pt>
                      <c:pt idx="87">
                        <c:v>2.7</c:v>
                      </c:pt>
                      <c:pt idx="88">
                        <c:v>2.7</c:v>
                      </c:pt>
                      <c:pt idx="89">
                        <c:v>2.7</c:v>
                      </c:pt>
                      <c:pt idx="90">
                        <c:v>2.7</c:v>
                      </c:pt>
                      <c:pt idx="91">
                        <c:v>2.7</c:v>
                      </c:pt>
                      <c:pt idx="92">
                        <c:v>2.7</c:v>
                      </c:pt>
                      <c:pt idx="93">
                        <c:v>2.7</c:v>
                      </c:pt>
                      <c:pt idx="94">
                        <c:v>2.7</c:v>
                      </c:pt>
                      <c:pt idx="95">
                        <c:v>2.7</c:v>
                      </c:pt>
                      <c:pt idx="96">
                        <c:v>2.7</c:v>
                      </c:pt>
                      <c:pt idx="97">
                        <c:v>2.7</c:v>
                      </c:pt>
                      <c:pt idx="98">
                        <c:v>2.7</c:v>
                      </c:pt>
                      <c:pt idx="99">
                        <c:v>2.7</c:v>
                      </c:pt>
                      <c:pt idx="100">
                        <c:v>2.7</c:v>
                      </c:pt>
                      <c:pt idx="101">
                        <c:v>2.7</c:v>
                      </c:pt>
                      <c:pt idx="102">
                        <c:v>2.7</c:v>
                      </c:pt>
                      <c:pt idx="103">
                        <c:v>2.7</c:v>
                      </c:pt>
                      <c:pt idx="104">
                        <c:v>2.7</c:v>
                      </c:pt>
                      <c:pt idx="105">
                        <c:v>2.7</c:v>
                      </c:pt>
                      <c:pt idx="106">
                        <c:v>2.7</c:v>
                      </c:pt>
                      <c:pt idx="107">
                        <c:v>2.7</c:v>
                      </c:pt>
                      <c:pt idx="108">
                        <c:v>2.7</c:v>
                      </c:pt>
                      <c:pt idx="109">
                        <c:v>2.7</c:v>
                      </c:pt>
                      <c:pt idx="110">
                        <c:v>2.7</c:v>
                      </c:pt>
                      <c:pt idx="111">
                        <c:v>2.7</c:v>
                      </c:pt>
                      <c:pt idx="112">
                        <c:v>2.7</c:v>
                      </c:pt>
                      <c:pt idx="113">
                        <c:v>2.7</c:v>
                      </c:pt>
                      <c:pt idx="114">
                        <c:v>2.7</c:v>
                      </c:pt>
                      <c:pt idx="115">
                        <c:v>2.7</c:v>
                      </c:pt>
                      <c:pt idx="116">
                        <c:v>2.7</c:v>
                      </c:pt>
                      <c:pt idx="117">
                        <c:v>2.7</c:v>
                      </c:pt>
                      <c:pt idx="118">
                        <c:v>2.7</c:v>
                      </c:pt>
                      <c:pt idx="119">
                        <c:v>2.7</c:v>
                      </c:pt>
                      <c:pt idx="120">
                        <c:v>2.7</c:v>
                      </c:pt>
                      <c:pt idx="121">
                        <c:v>2.7</c:v>
                      </c:pt>
                      <c:pt idx="122">
                        <c:v>2.7</c:v>
                      </c:pt>
                      <c:pt idx="123">
                        <c:v>2.7</c:v>
                      </c:pt>
                      <c:pt idx="124">
                        <c:v>2.7</c:v>
                      </c:pt>
                      <c:pt idx="125">
                        <c:v>2.7</c:v>
                      </c:pt>
                      <c:pt idx="126">
                        <c:v>2.7</c:v>
                      </c:pt>
                      <c:pt idx="127">
                        <c:v>2.7</c:v>
                      </c:pt>
                      <c:pt idx="128">
                        <c:v>2.7</c:v>
                      </c:pt>
                      <c:pt idx="129">
                        <c:v>2.7</c:v>
                      </c:pt>
                      <c:pt idx="130">
                        <c:v>2.7</c:v>
                      </c:pt>
                      <c:pt idx="131">
                        <c:v>2.7</c:v>
                      </c:pt>
                      <c:pt idx="132">
                        <c:v>2.7</c:v>
                      </c:pt>
                      <c:pt idx="133">
                        <c:v>2.7</c:v>
                      </c:pt>
                      <c:pt idx="134">
                        <c:v>2.7</c:v>
                      </c:pt>
                      <c:pt idx="135">
                        <c:v>2.7</c:v>
                      </c:pt>
                      <c:pt idx="136">
                        <c:v>2.7</c:v>
                      </c:pt>
                      <c:pt idx="137">
                        <c:v>2.7</c:v>
                      </c:pt>
                      <c:pt idx="138">
                        <c:v>2.7</c:v>
                      </c:pt>
                      <c:pt idx="139">
                        <c:v>2.7</c:v>
                      </c:pt>
                      <c:pt idx="140">
                        <c:v>2.7</c:v>
                      </c:pt>
                      <c:pt idx="141">
                        <c:v>2.7</c:v>
                      </c:pt>
                      <c:pt idx="142">
                        <c:v>2.7</c:v>
                      </c:pt>
                      <c:pt idx="143">
                        <c:v>2.7</c:v>
                      </c:pt>
                      <c:pt idx="144">
                        <c:v>2.7</c:v>
                      </c:pt>
                      <c:pt idx="145">
                        <c:v>2.7</c:v>
                      </c:pt>
                      <c:pt idx="146">
                        <c:v>2.7</c:v>
                      </c:pt>
                      <c:pt idx="147">
                        <c:v>2.7</c:v>
                      </c:pt>
                      <c:pt idx="148">
                        <c:v>2.7</c:v>
                      </c:pt>
                      <c:pt idx="149">
                        <c:v>2.7</c:v>
                      </c:pt>
                      <c:pt idx="150">
                        <c:v>2.7</c:v>
                      </c:pt>
                      <c:pt idx="151">
                        <c:v>2.6</c:v>
                      </c:pt>
                      <c:pt idx="152">
                        <c:v>2.6</c:v>
                      </c:pt>
                      <c:pt idx="153">
                        <c:v>2.6</c:v>
                      </c:pt>
                      <c:pt idx="154">
                        <c:v>2.6</c:v>
                      </c:pt>
                      <c:pt idx="155">
                        <c:v>2.6</c:v>
                      </c:pt>
                      <c:pt idx="156">
                        <c:v>2.6</c:v>
                      </c:pt>
                      <c:pt idx="157">
                        <c:v>2.6</c:v>
                      </c:pt>
                      <c:pt idx="158">
                        <c:v>2.6</c:v>
                      </c:pt>
                      <c:pt idx="159">
                        <c:v>2.6</c:v>
                      </c:pt>
                      <c:pt idx="160">
                        <c:v>2.6</c:v>
                      </c:pt>
                      <c:pt idx="161">
                        <c:v>2.6</c:v>
                      </c:pt>
                      <c:pt idx="162">
                        <c:v>2.6</c:v>
                      </c:pt>
                      <c:pt idx="163">
                        <c:v>2.6</c:v>
                      </c:pt>
                      <c:pt idx="164">
                        <c:v>2.6</c:v>
                      </c:pt>
                      <c:pt idx="165">
                        <c:v>2.6</c:v>
                      </c:pt>
                      <c:pt idx="166">
                        <c:v>2.6</c:v>
                      </c:pt>
                      <c:pt idx="167">
                        <c:v>2.6</c:v>
                      </c:pt>
                      <c:pt idx="168">
                        <c:v>2.6</c:v>
                      </c:pt>
                      <c:pt idx="169">
                        <c:v>2.6</c:v>
                      </c:pt>
                      <c:pt idx="170">
                        <c:v>2.6</c:v>
                      </c:pt>
                      <c:pt idx="171">
                        <c:v>2.6</c:v>
                      </c:pt>
                      <c:pt idx="172">
                        <c:v>2.6</c:v>
                      </c:pt>
                      <c:pt idx="173">
                        <c:v>2.6</c:v>
                      </c:pt>
                      <c:pt idx="174">
                        <c:v>2.6</c:v>
                      </c:pt>
                      <c:pt idx="175">
                        <c:v>2.6</c:v>
                      </c:pt>
                      <c:pt idx="176">
                        <c:v>2.6</c:v>
                      </c:pt>
                      <c:pt idx="177">
                        <c:v>2.6</c:v>
                      </c:pt>
                      <c:pt idx="178">
                        <c:v>2.6</c:v>
                      </c:pt>
                      <c:pt idx="179">
                        <c:v>2.6</c:v>
                      </c:pt>
                      <c:pt idx="180">
                        <c:v>2.6</c:v>
                      </c:pt>
                      <c:pt idx="181">
                        <c:v>2.6</c:v>
                      </c:pt>
                      <c:pt idx="182">
                        <c:v>2.6</c:v>
                      </c:pt>
                      <c:pt idx="183">
                        <c:v>2.6</c:v>
                      </c:pt>
                      <c:pt idx="184">
                        <c:v>2.6</c:v>
                      </c:pt>
                      <c:pt idx="185">
                        <c:v>2.6</c:v>
                      </c:pt>
                      <c:pt idx="186">
                        <c:v>2.6</c:v>
                      </c:pt>
                      <c:pt idx="187">
                        <c:v>2.6</c:v>
                      </c:pt>
                      <c:pt idx="188">
                        <c:v>2.6</c:v>
                      </c:pt>
                      <c:pt idx="189">
                        <c:v>2.6</c:v>
                      </c:pt>
                      <c:pt idx="190">
                        <c:v>2.6</c:v>
                      </c:pt>
                      <c:pt idx="191">
                        <c:v>2.6</c:v>
                      </c:pt>
                      <c:pt idx="192">
                        <c:v>2.6</c:v>
                      </c:pt>
                      <c:pt idx="193">
                        <c:v>2.6</c:v>
                      </c:pt>
                      <c:pt idx="194">
                        <c:v>2.6</c:v>
                      </c:pt>
                      <c:pt idx="195">
                        <c:v>2.6</c:v>
                      </c:pt>
                      <c:pt idx="196">
                        <c:v>2.6</c:v>
                      </c:pt>
                      <c:pt idx="197">
                        <c:v>2.6</c:v>
                      </c:pt>
                      <c:pt idx="198">
                        <c:v>2.6</c:v>
                      </c:pt>
                      <c:pt idx="199">
                        <c:v>2.6</c:v>
                      </c:pt>
                      <c:pt idx="200">
                        <c:v>2.6</c:v>
                      </c:pt>
                      <c:pt idx="201">
                        <c:v>2.6</c:v>
                      </c:pt>
                      <c:pt idx="202">
                        <c:v>2.6</c:v>
                      </c:pt>
                      <c:pt idx="203">
                        <c:v>2.6</c:v>
                      </c:pt>
                      <c:pt idx="204">
                        <c:v>2.6</c:v>
                      </c:pt>
                      <c:pt idx="205">
                        <c:v>2.6</c:v>
                      </c:pt>
                      <c:pt idx="206">
                        <c:v>2.6</c:v>
                      </c:pt>
                      <c:pt idx="207">
                        <c:v>2.6</c:v>
                      </c:pt>
                      <c:pt idx="208">
                        <c:v>2.6</c:v>
                      </c:pt>
                      <c:pt idx="209">
                        <c:v>2.6</c:v>
                      </c:pt>
                      <c:pt idx="210">
                        <c:v>2.6</c:v>
                      </c:pt>
                      <c:pt idx="211">
                        <c:v>2.6</c:v>
                      </c:pt>
                      <c:pt idx="212">
                        <c:v>2.6</c:v>
                      </c:pt>
                      <c:pt idx="213">
                        <c:v>2.6</c:v>
                      </c:pt>
                      <c:pt idx="214">
                        <c:v>2.6</c:v>
                      </c:pt>
                      <c:pt idx="215">
                        <c:v>2.6</c:v>
                      </c:pt>
                      <c:pt idx="216">
                        <c:v>2.6</c:v>
                      </c:pt>
                      <c:pt idx="217">
                        <c:v>2.6</c:v>
                      </c:pt>
                      <c:pt idx="218">
                        <c:v>2.6</c:v>
                      </c:pt>
                      <c:pt idx="219">
                        <c:v>2.6</c:v>
                      </c:pt>
                      <c:pt idx="220">
                        <c:v>2.6</c:v>
                      </c:pt>
                      <c:pt idx="221">
                        <c:v>2.6</c:v>
                      </c:pt>
                      <c:pt idx="222">
                        <c:v>2.6</c:v>
                      </c:pt>
                      <c:pt idx="223">
                        <c:v>2.6</c:v>
                      </c:pt>
                      <c:pt idx="224">
                        <c:v>2.6</c:v>
                      </c:pt>
                      <c:pt idx="225">
                        <c:v>2.6</c:v>
                      </c:pt>
                      <c:pt idx="226">
                        <c:v>2.6</c:v>
                      </c:pt>
                      <c:pt idx="227">
                        <c:v>2.6</c:v>
                      </c:pt>
                      <c:pt idx="228">
                        <c:v>2.6</c:v>
                      </c:pt>
                      <c:pt idx="229">
                        <c:v>2.6</c:v>
                      </c:pt>
                      <c:pt idx="230">
                        <c:v>2.6</c:v>
                      </c:pt>
                      <c:pt idx="231">
                        <c:v>2.6</c:v>
                      </c:pt>
                      <c:pt idx="232">
                        <c:v>2.6</c:v>
                      </c:pt>
                      <c:pt idx="233">
                        <c:v>2.6</c:v>
                      </c:pt>
                      <c:pt idx="234">
                        <c:v>2.6</c:v>
                      </c:pt>
                      <c:pt idx="235">
                        <c:v>2.6</c:v>
                      </c:pt>
                      <c:pt idx="236">
                        <c:v>2.6</c:v>
                      </c:pt>
                      <c:pt idx="237">
                        <c:v>2.6</c:v>
                      </c:pt>
                      <c:pt idx="238">
                        <c:v>2.6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2.5</c:v>
                      </c:pt>
                      <c:pt idx="266">
                        <c:v>2.5</c:v>
                      </c:pt>
                      <c:pt idx="267">
                        <c:v>2.5</c:v>
                      </c:pt>
                      <c:pt idx="268">
                        <c:v>2.5</c:v>
                      </c:pt>
                      <c:pt idx="269">
                        <c:v>2.5</c:v>
                      </c:pt>
                      <c:pt idx="270">
                        <c:v>2.5</c:v>
                      </c:pt>
                      <c:pt idx="271">
                        <c:v>2.5</c:v>
                      </c:pt>
                      <c:pt idx="272">
                        <c:v>2.5</c:v>
                      </c:pt>
                      <c:pt idx="273">
                        <c:v>2.5</c:v>
                      </c:pt>
                      <c:pt idx="274">
                        <c:v>2.5</c:v>
                      </c:pt>
                      <c:pt idx="275">
                        <c:v>2.5</c:v>
                      </c:pt>
                      <c:pt idx="276">
                        <c:v>2.5</c:v>
                      </c:pt>
                      <c:pt idx="277">
                        <c:v>2.5</c:v>
                      </c:pt>
                      <c:pt idx="278">
                        <c:v>2.5</c:v>
                      </c:pt>
                      <c:pt idx="279">
                        <c:v>2.5</c:v>
                      </c:pt>
                      <c:pt idx="280">
                        <c:v>2.5</c:v>
                      </c:pt>
                      <c:pt idx="281">
                        <c:v>2.5</c:v>
                      </c:pt>
                      <c:pt idx="282">
                        <c:v>2.5</c:v>
                      </c:pt>
                      <c:pt idx="283">
                        <c:v>2.5</c:v>
                      </c:pt>
                      <c:pt idx="284">
                        <c:v>2.4</c:v>
                      </c:pt>
                      <c:pt idx="285">
                        <c:v>2.4</c:v>
                      </c:pt>
                      <c:pt idx="286">
                        <c:v>2.4</c:v>
                      </c:pt>
                      <c:pt idx="287">
                        <c:v>2.4</c:v>
                      </c:pt>
                      <c:pt idx="288">
                        <c:v>2.4</c:v>
                      </c:pt>
                      <c:pt idx="289">
                        <c:v>2.4</c:v>
                      </c:pt>
                      <c:pt idx="290">
                        <c:v>2.4</c:v>
                      </c:pt>
                      <c:pt idx="291">
                        <c:v>2.4</c:v>
                      </c:pt>
                      <c:pt idx="292">
                        <c:v>2.4</c:v>
                      </c:pt>
                      <c:pt idx="293">
                        <c:v>2.4</c:v>
                      </c:pt>
                      <c:pt idx="294">
                        <c:v>2.4</c:v>
                      </c:pt>
                      <c:pt idx="295">
                        <c:v>2.4</c:v>
                      </c:pt>
                      <c:pt idx="296">
                        <c:v>2.4</c:v>
                      </c:pt>
                      <c:pt idx="297">
                        <c:v>2.4</c:v>
                      </c:pt>
                      <c:pt idx="298">
                        <c:v>2.4</c:v>
                      </c:pt>
                      <c:pt idx="299">
                        <c:v>2.4</c:v>
                      </c:pt>
                      <c:pt idx="300">
                        <c:v>2.4</c:v>
                      </c:pt>
                      <c:pt idx="301">
                        <c:v>2.4</c:v>
                      </c:pt>
                      <c:pt idx="302">
                        <c:v>2.2999999999999998</c:v>
                      </c:pt>
                      <c:pt idx="303">
                        <c:v>2.2999999999999998</c:v>
                      </c:pt>
                      <c:pt idx="304">
                        <c:v>2.2999999999999998</c:v>
                      </c:pt>
                      <c:pt idx="305">
                        <c:v>2.2999999999999998</c:v>
                      </c:pt>
                      <c:pt idx="306">
                        <c:v>2.2999999999999998</c:v>
                      </c:pt>
                      <c:pt idx="307">
                        <c:v>2.2999999999999998</c:v>
                      </c:pt>
                      <c:pt idx="308">
                        <c:v>2.2999999999999998</c:v>
                      </c:pt>
                      <c:pt idx="309">
                        <c:v>2.2999999999999998</c:v>
                      </c:pt>
                      <c:pt idx="310">
                        <c:v>2.2999999999999998</c:v>
                      </c:pt>
                      <c:pt idx="311">
                        <c:v>2.2999999999999998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2.2000000000000002</c:v>
                      </c:pt>
                      <c:pt idx="316">
                        <c:v>2.2000000000000002</c:v>
                      </c:pt>
                      <c:pt idx="317">
                        <c:v>2.2000000000000002</c:v>
                      </c:pt>
                      <c:pt idx="318">
                        <c:v>2.2000000000000002</c:v>
                      </c:pt>
                      <c:pt idx="319">
                        <c:v>2.2000000000000002</c:v>
                      </c:pt>
                      <c:pt idx="320">
                        <c:v>2.2000000000000002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2.1</c:v>
                      </c:pt>
                      <c:pt idx="324">
                        <c:v>2.1</c:v>
                      </c:pt>
                      <c:pt idx="325">
                        <c:v>2.1</c:v>
                      </c:pt>
                      <c:pt idx="326">
                        <c:v>2.1</c:v>
                      </c:pt>
                      <c:pt idx="327">
                        <c:v>2.1</c:v>
                      </c:pt>
                      <c:pt idx="328">
                        <c:v>2</c:v>
                      </c:pt>
                      <c:pt idx="329">
                        <c:v>2</c:v>
                      </c:pt>
                      <c:pt idx="330">
                        <c:v>2</c:v>
                      </c:pt>
                      <c:pt idx="331">
                        <c:v>2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1.5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1.3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32C9-4F03-AE80-BE1888E78AE0}"/>
                  </c:ext>
                </c:extLst>
              </c15:ser>
            </c15:filteredLineSeries>
            <c15:filteredLine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Model'!$EA$54:$EA$56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Model'!$EA$57:$EA$421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2.6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2.7</c:v>
                      </c:pt>
                      <c:pt idx="4">
                        <c:v>2.7</c:v>
                      </c:pt>
                      <c:pt idx="5">
                        <c:v>2.7</c:v>
                      </c:pt>
                      <c:pt idx="6">
                        <c:v>2.7</c:v>
                      </c:pt>
                      <c:pt idx="7">
                        <c:v>2.7</c:v>
                      </c:pt>
                      <c:pt idx="8">
                        <c:v>2.7</c:v>
                      </c:pt>
                      <c:pt idx="9">
                        <c:v>2.7</c:v>
                      </c:pt>
                      <c:pt idx="10">
                        <c:v>2.7</c:v>
                      </c:pt>
                      <c:pt idx="11">
                        <c:v>2.7</c:v>
                      </c:pt>
                      <c:pt idx="12">
                        <c:v>2.7</c:v>
                      </c:pt>
                      <c:pt idx="13">
                        <c:v>2.7</c:v>
                      </c:pt>
                      <c:pt idx="14">
                        <c:v>2.7</c:v>
                      </c:pt>
                      <c:pt idx="15">
                        <c:v>2.7</c:v>
                      </c:pt>
                      <c:pt idx="16">
                        <c:v>2.7</c:v>
                      </c:pt>
                      <c:pt idx="17">
                        <c:v>2.7</c:v>
                      </c:pt>
                      <c:pt idx="18">
                        <c:v>2.7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2.7</c:v>
                      </c:pt>
                      <c:pt idx="68">
                        <c:v>2.7</c:v>
                      </c:pt>
                      <c:pt idx="69">
                        <c:v>2.7</c:v>
                      </c:pt>
                      <c:pt idx="70">
                        <c:v>2.7</c:v>
                      </c:pt>
                      <c:pt idx="71">
                        <c:v>2.7</c:v>
                      </c:pt>
                      <c:pt idx="72">
                        <c:v>2.7</c:v>
                      </c:pt>
                      <c:pt idx="73">
                        <c:v>2.7</c:v>
                      </c:pt>
                      <c:pt idx="74">
                        <c:v>2.7</c:v>
                      </c:pt>
                      <c:pt idx="75">
                        <c:v>2.7</c:v>
                      </c:pt>
                      <c:pt idx="76">
                        <c:v>2.7</c:v>
                      </c:pt>
                      <c:pt idx="77">
                        <c:v>2.7</c:v>
                      </c:pt>
                      <c:pt idx="78">
                        <c:v>2.7</c:v>
                      </c:pt>
                      <c:pt idx="79">
                        <c:v>2.7</c:v>
                      </c:pt>
                      <c:pt idx="80">
                        <c:v>2.7</c:v>
                      </c:pt>
                      <c:pt idx="81">
                        <c:v>2.7</c:v>
                      </c:pt>
                      <c:pt idx="82">
                        <c:v>2.7</c:v>
                      </c:pt>
                      <c:pt idx="83">
                        <c:v>2.7</c:v>
                      </c:pt>
                      <c:pt idx="84">
                        <c:v>2.7</c:v>
                      </c:pt>
                      <c:pt idx="85">
                        <c:v>2.7</c:v>
                      </c:pt>
                      <c:pt idx="86">
                        <c:v>2.7</c:v>
                      </c:pt>
                      <c:pt idx="87">
                        <c:v>2.7</c:v>
                      </c:pt>
                      <c:pt idx="88">
                        <c:v>2.7</c:v>
                      </c:pt>
                      <c:pt idx="89">
                        <c:v>2.7</c:v>
                      </c:pt>
                      <c:pt idx="90">
                        <c:v>2.7</c:v>
                      </c:pt>
                      <c:pt idx="91">
                        <c:v>2.7</c:v>
                      </c:pt>
                      <c:pt idx="92">
                        <c:v>2.7</c:v>
                      </c:pt>
                      <c:pt idx="93">
                        <c:v>2.7</c:v>
                      </c:pt>
                      <c:pt idx="94">
                        <c:v>2.7</c:v>
                      </c:pt>
                      <c:pt idx="95">
                        <c:v>2.7</c:v>
                      </c:pt>
                      <c:pt idx="96">
                        <c:v>2.7</c:v>
                      </c:pt>
                      <c:pt idx="97">
                        <c:v>2.7</c:v>
                      </c:pt>
                      <c:pt idx="98">
                        <c:v>2.7</c:v>
                      </c:pt>
                      <c:pt idx="99">
                        <c:v>2.7</c:v>
                      </c:pt>
                      <c:pt idx="100">
                        <c:v>2.7</c:v>
                      </c:pt>
                      <c:pt idx="101">
                        <c:v>2.7</c:v>
                      </c:pt>
                      <c:pt idx="102">
                        <c:v>2.7</c:v>
                      </c:pt>
                      <c:pt idx="103">
                        <c:v>2.7</c:v>
                      </c:pt>
                      <c:pt idx="104">
                        <c:v>2.7</c:v>
                      </c:pt>
                      <c:pt idx="105">
                        <c:v>2.7</c:v>
                      </c:pt>
                      <c:pt idx="106">
                        <c:v>2.7</c:v>
                      </c:pt>
                      <c:pt idx="107">
                        <c:v>2.7</c:v>
                      </c:pt>
                      <c:pt idx="108">
                        <c:v>2.7</c:v>
                      </c:pt>
                      <c:pt idx="109">
                        <c:v>2.7</c:v>
                      </c:pt>
                      <c:pt idx="110">
                        <c:v>2.7</c:v>
                      </c:pt>
                      <c:pt idx="111">
                        <c:v>2.7</c:v>
                      </c:pt>
                      <c:pt idx="112">
                        <c:v>2.7</c:v>
                      </c:pt>
                      <c:pt idx="113">
                        <c:v>2.7</c:v>
                      </c:pt>
                      <c:pt idx="114">
                        <c:v>2.7</c:v>
                      </c:pt>
                      <c:pt idx="115">
                        <c:v>2.7</c:v>
                      </c:pt>
                      <c:pt idx="116">
                        <c:v>2.7</c:v>
                      </c:pt>
                      <c:pt idx="117">
                        <c:v>2.7</c:v>
                      </c:pt>
                      <c:pt idx="118">
                        <c:v>2.7</c:v>
                      </c:pt>
                      <c:pt idx="119">
                        <c:v>2.7</c:v>
                      </c:pt>
                      <c:pt idx="120">
                        <c:v>2.7</c:v>
                      </c:pt>
                      <c:pt idx="121">
                        <c:v>2.7</c:v>
                      </c:pt>
                      <c:pt idx="122">
                        <c:v>2.7</c:v>
                      </c:pt>
                      <c:pt idx="123">
                        <c:v>2.7</c:v>
                      </c:pt>
                      <c:pt idx="124">
                        <c:v>2.7</c:v>
                      </c:pt>
                      <c:pt idx="125">
                        <c:v>2.7</c:v>
                      </c:pt>
                      <c:pt idx="126">
                        <c:v>2.7</c:v>
                      </c:pt>
                      <c:pt idx="127">
                        <c:v>2.7</c:v>
                      </c:pt>
                      <c:pt idx="128">
                        <c:v>2.7</c:v>
                      </c:pt>
                      <c:pt idx="129">
                        <c:v>2.7</c:v>
                      </c:pt>
                      <c:pt idx="130">
                        <c:v>2.7</c:v>
                      </c:pt>
                      <c:pt idx="131">
                        <c:v>2.7</c:v>
                      </c:pt>
                      <c:pt idx="132">
                        <c:v>2.7</c:v>
                      </c:pt>
                      <c:pt idx="133">
                        <c:v>2.7</c:v>
                      </c:pt>
                      <c:pt idx="134">
                        <c:v>2.7</c:v>
                      </c:pt>
                      <c:pt idx="135">
                        <c:v>2.7</c:v>
                      </c:pt>
                      <c:pt idx="136">
                        <c:v>2.7</c:v>
                      </c:pt>
                      <c:pt idx="137">
                        <c:v>2.7</c:v>
                      </c:pt>
                      <c:pt idx="138">
                        <c:v>2.7</c:v>
                      </c:pt>
                      <c:pt idx="139">
                        <c:v>2.7</c:v>
                      </c:pt>
                      <c:pt idx="140">
                        <c:v>2.7</c:v>
                      </c:pt>
                      <c:pt idx="141">
                        <c:v>2.7</c:v>
                      </c:pt>
                      <c:pt idx="142">
                        <c:v>2.7</c:v>
                      </c:pt>
                      <c:pt idx="143">
                        <c:v>2.7</c:v>
                      </c:pt>
                      <c:pt idx="144">
                        <c:v>2.7</c:v>
                      </c:pt>
                      <c:pt idx="145">
                        <c:v>2.7</c:v>
                      </c:pt>
                      <c:pt idx="146">
                        <c:v>2.7</c:v>
                      </c:pt>
                      <c:pt idx="147">
                        <c:v>2.7</c:v>
                      </c:pt>
                      <c:pt idx="148">
                        <c:v>2.7</c:v>
                      </c:pt>
                      <c:pt idx="149">
                        <c:v>2.7</c:v>
                      </c:pt>
                      <c:pt idx="150">
                        <c:v>2.7</c:v>
                      </c:pt>
                      <c:pt idx="151">
                        <c:v>2.6</c:v>
                      </c:pt>
                      <c:pt idx="152">
                        <c:v>2.6</c:v>
                      </c:pt>
                      <c:pt idx="153">
                        <c:v>2.6</c:v>
                      </c:pt>
                      <c:pt idx="154">
                        <c:v>2.6</c:v>
                      </c:pt>
                      <c:pt idx="155">
                        <c:v>2.6</c:v>
                      </c:pt>
                      <c:pt idx="156">
                        <c:v>2.6</c:v>
                      </c:pt>
                      <c:pt idx="157">
                        <c:v>2.6</c:v>
                      </c:pt>
                      <c:pt idx="158">
                        <c:v>2.6</c:v>
                      </c:pt>
                      <c:pt idx="159">
                        <c:v>2.6</c:v>
                      </c:pt>
                      <c:pt idx="160">
                        <c:v>2.6</c:v>
                      </c:pt>
                      <c:pt idx="161">
                        <c:v>2.6</c:v>
                      </c:pt>
                      <c:pt idx="162">
                        <c:v>2.6</c:v>
                      </c:pt>
                      <c:pt idx="163">
                        <c:v>2.6</c:v>
                      </c:pt>
                      <c:pt idx="164">
                        <c:v>2.6</c:v>
                      </c:pt>
                      <c:pt idx="165">
                        <c:v>2.6</c:v>
                      </c:pt>
                      <c:pt idx="166">
                        <c:v>2.6</c:v>
                      </c:pt>
                      <c:pt idx="167">
                        <c:v>2.6</c:v>
                      </c:pt>
                      <c:pt idx="168">
                        <c:v>2.6</c:v>
                      </c:pt>
                      <c:pt idx="169">
                        <c:v>2.6</c:v>
                      </c:pt>
                      <c:pt idx="170">
                        <c:v>2.6</c:v>
                      </c:pt>
                      <c:pt idx="171">
                        <c:v>2.6</c:v>
                      </c:pt>
                      <c:pt idx="172">
                        <c:v>2.6</c:v>
                      </c:pt>
                      <c:pt idx="173">
                        <c:v>2.6</c:v>
                      </c:pt>
                      <c:pt idx="174">
                        <c:v>2.6</c:v>
                      </c:pt>
                      <c:pt idx="175">
                        <c:v>2.6</c:v>
                      </c:pt>
                      <c:pt idx="176">
                        <c:v>2.6</c:v>
                      </c:pt>
                      <c:pt idx="177">
                        <c:v>2.6</c:v>
                      </c:pt>
                      <c:pt idx="178">
                        <c:v>2.6</c:v>
                      </c:pt>
                      <c:pt idx="179">
                        <c:v>2.6</c:v>
                      </c:pt>
                      <c:pt idx="180">
                        <c:v>2.6</c:v>
                      </c:pt>
                      <c:pt idx="181">
                        <c:v>2.6</c:v>
                      </c:pt>
                      <c:pt idx="182">
                        <c:v>2.6</c:v>
                      </c:pt>
                      <c:pt idx="183">
                        <c:v>2.6</c:v>
                      </c:pt>
                      <c:pt idx="184">
                        <c:v>2.6</c:v>
                      </c:pt>
                      <c:pt idx="185">
                        <c:v>2.6</c:v>
                      </c:pt>
                      <c:pt idx="186">
                        <c:v>2.6</c:v>
                      </c:pt>
                      <c:pt idx="187">
                        <c:v>2.6</c:v>
                      </c:pt>
                      <c:pt idx="188">
                        <c:v>2.6</c:v>
                      </c:pt>
                      <c:pt idx="189">
                        <c:v>2.6</c:v>
                      </c:pt>
                      <c:pt idx="190">
                        <c:v>2.6</c:v>
                      </c:pt>
                      <c:pt idx="191">
                        <c:v>2.6</c:v>
                      </c:pt>
                      <c:pt idx="192">
                        <c:v>2.6</c:v>
                      </c:pt>
                      <c:pt idx="193">
                        <c:v>2.6</c:v>
                      </c:pt>
                      <c:pt idx="194">
                        <c:v>2.6</c:v>
                      </c:pt>
                      <c:pt idx="195">
                        <c:v>2.6</c:v>
                      </c:pt>
                      <c:pt idx="196">
                        <c:v>2.6</c:v>
                      </c:pt>
                      <c:pt idx="197">
                        <c:v>2.6</c:v>
                      </c:pt>
                      <c:pt idx="198">
                        <c:v>2.6</c:v>
                      </c:pt>
                      <c:pt idx="199">
                        <c:v>2.6</c:v>
                      </c:pt>
                      <c:pt idx="200">
                        <c:v>2.6</c:v>
                      </c:pt>
                      <c:pt idx="201">
                        <c:v>2.6</c:v>
                      </c:pt>
                      <c:pt idx="202">
                        <c:v>2.6</c:v>
                      </c:pt>
                      <c:pt idx="203">
                        <c:v>2.6</c:v>
                      </c:pt>
                      <c:pt idx="204">
                        <c:v>2.6</c:v>
                      </c:pt>
                      <c:pt idx="205">
                        <c:v>2.6</c:v>
                      </c:pt>
                      <c:pt idx="206">
                        <c:v>2.6</c:v>
                      </c:pt>
                      <c:pt idx="207">
                        <c:v>2.6</c:v>
                      </c:pt>
                      <c:pt idx="208">
                        <c:v>2.6</c:v>
                      </c:pt>
                      <c:pt idx="209">
                        <c:v>2.6</c:v>
                      </c:pt>
                      <c:pt idx="210">
                        <c:v>2.6</c:v>
                      </c:pt>
                      <c:pt idx="211">
                        <c:v>2.6</c:v>
                      </c:pt>
                      <c:pt idx="212">
                        <c:v>2.6</c:v>
                      </c:pt>
                      <c:pt idx="213">
                        <c:v>2.6</c:v>
                      </c:pt>
                      <c:pt idx="214">
                        <c:v>2.6</c:v>
                      </c:pt>
                      <c:pt idx="215">
                        <c:v>2.6</c:v>
                      </c:pt>
                      <c:pt idx="216">
                        <c:v>2.6</c:v>
                      </c:pt>
                      <c:pt idx="217">
                        <c:v>2.6</c:v>
                      </c:pt>
                      <c:pt idx="218">
                        <c:v>2.6</c:v>
                      </c:pt>
                      <c:pt idx="219">
                        <c:v>2.6</c:v>
                      </c:pt>
                      <c:pt idx="220">
                        <c:v>2.6</c:v>
                      </c:pt>
                      <c:pt idx="221">
                        <c:v>2.6</c:v>
                      </c:pt>
                      <c:pt idx="222">
                        <c:v>2.6</c:v>
                      </c:pt>
                      <c:pt idx="223">
                        <c:v>2.6</c:v>
                      </c:pt>
                      <c:pt idx="224">
                        <c:v>2.6</c:v>
                      </c:pt>
                      <c:pt idx="225">
                        <c:v>2.6</c:v>
                      </c:pt>
                      <c:pt idx="226">
                        <c:v>2.6</c:v>
                      </c:pt>
                      <c:pt idx="227">
                        <c:v>2.6</c:v>
                      </c:pt>
                      <c:pt idx="228">
                        <c:v>2.6025411764705884</c:v>
                      </c:pt>
                      <c:pt idx="229">
                        <c:v>2.6228705882352941</c:v>
                      </c:pt>
                      <c:pt idx="230">
                        <c:v>2.6386823529411769</c:v>
                      </c:pt>
                      <c:pt idx="231">
                        <c:v>2.6567529411764705</c:v>
                      </c:pt>
                      <c:pt idx="232">
                        <c:v>2.682729411764706</c:v>
                      </c:pt>
                      <c:pt idx="233">
                        <c:v>2.699670588235294</c:v>
                      </c:pt>
                      <c:pt idx="234">
                        <c:v>2.7233882352941179</c:v>
                      </c:pt>
                      <c:pt idx="235">
                        <c:v>2.7584</c:v>
                      </c:pt>
                      <c:pt idx="236">
                        <c:v>2.7742117647058824</c:v>
                      </c:pt>
                      <c:pt idx="237">
                        <c:v>2.7968000000000006</c:v>
                      </c:pt>
                      <c:pt idx="238">
                        <c:v>2.8160000000000003</c:v>
                      </c:pt>
                      <c:pt idx="239">
                        <c:v>2.8408470588235293</c:v>
                      </c:pt>
                      <c:pt idx="240">
                        <c:v>2.8713411764705885</c:v>
                      </c:pt>
                      <c:pt idx="241">
                        <c:v>2.8973176470588236</c:v>
                      </c:pt>
                      <c:pt idx="242">
                        <c:v>2.9266823529411767</c:v>
                      </c:pt>
                      <c:pt idx="243">
                        <c:v>2.9504000000000001</c:v>
                      </c:pt>
                      <c:pt idx="244">
                        <c:v>2.9775058823529417</c:v>
                      </c:pt>
                      <c:pt idx="245">
                        <c:v>3.0012235294117646</c:v>
                      </c:pt>
                      <c:pt idx="246">
                        <c:v>3.0317176470588239</c:v>
                      </c:pt>
                      <c:pt idx="247">
                        <c:v>3.0543058823529412</c:v>
                      </c:pt>
                      <c:pt idx="248">
                        <c:v>3.0712470588235297</c:v>
                      </c:pt>
                      <c:pt idx="249">
                        <c:v>3.0947692307692307</c:v>
                      </c:pt>
                      <c:pt idx="250">
                        <c:v>3.0711384615384612</c:v>
                      </c:pt>
                      <c:pt idx="251">
                        <c:v>3.0356923076923077</c:v>
                      </c:pt>
                      <c:pt idx="252">
                        <c:v>2.8884307692307694</c:v>
                      </c:pt>
                      <c:pt idx="253">
                        <c:v>2.8603692307692308</c:v>
                      </c:pt>
                      <c:pt idx="254">
                        <c:v>2.8175384615384615</c:v>
                      </c:pt>
                      <c:pt idx="255">
                        <c:v>2.7820923076923081</c:v>
                      </c:pt>
                      <c:pt idx="256">
                        <c:v>2.7436923076923079</c:v>
                      </c:pt>
                      <c:pt idx="257">
                        <c:v>2.7185846153846156</c:v>
                      </c:pt>
                      <c:pt idx="258">
                        <c:v>2.6727999999999996</c:v>
                      </c:pt>
                      <c:pt idx="259">
                        <c:v>2.6373538461538466</c:v>
                      </c:pt>
                      <c:pt idx="260">
                        <c:v>2.6033846153846154</c:v>
                      </c:pt>
                      <c:pt idx="261">
                        <c:v>2.5664615384615383</c:v>
                      </c:pt>
                      <c:pt idx="262">
                        <c:v>2.5428307692307688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2.5</c:v>
                      </c:pt>
                      <c:pt idx="266">
                        <c:v>2.5</c:v>
                      </c:pt>
                      <c:pt idx="267">
                        <c:v>2.5</c:v>
                      </c:pt>
                      <c:pt idx="268">
                        <c:v>2.5</c:v>
                      </c:pt>
                      <c:pt idx="269">
                        <c:v>2.5</c:v>
                      </c:pt>
                      <c:pt idx="270">
                        <c:v>2.5</c:v>
                      </c:pt>
                      <c:pt idx="271">
                        <c:v>2.5</c:v>
                      </c:pt>
                      <c:pt idx="272">
                        <c:v>2.5</c:v>
                      </c:pt>
                      <c:pt idx="273">
                        <c:v>2.5</c:v>
                      </c:pt>
                      <c:pt idx="274">
                        <c:v>2.5</c:v>
                      </c:pt>
                      <c:pt idx="275">
                        <c:v>2.5</c:v>
                      </c:pt>
                      <c:pt idx="276">
                        <c:v>2.5</c:v>
                      </c:pt>
                      <c:pt idx="277">
                        <c:v>2.5</c:v>
                      </c:pt>
                      <c:pt idx="278">
                        <c:v>2.5</c:v>
                      </c:pt>
                      <c:pt idx="279">
                        <c:v>2.5</c:v>
                      </c:pt>
                      <c:pt idx="280">
                        <c:v>2.5</c:v>
                      </c:pt>
                      <c:pt idx="281">
                        <c:v>2.5</c:v>
                      </c:pt>
                      <c:pt idx="282">
                        <c:v>2.5</c:v>
                      </c:pt>
                      <c:pt idx="283">
                        <c:v>2.5</c:v>
                      </c:pt>
                      <c:pt idx="284">
                        <c:v>2.4</c:v>
                      </c:pt>
                      <c:pt idx="285">
                        <c:v>2.4</c:v>
                      </c:pt>
                      <c:pt idx="286">
                        <c:v>2.4</c:v>
                      </c:pt>
                      <c:pt idx="287">
                        <c:v>2.4</c:v>
                      </c:pt>
                      <c:pt idx="288">
                        <c:v>2.4</c:v>
                      </c:pt>
                      <c:pt idx="289">
                        <c:v>2.4</c:v>
                      </c:pt>
                      <c:pt idx="290">
                        <c:v>2.4</c:v>
                      </c:pt>
                      <c:pt idx="291">
                        <c:v>2.4</c:v>
                      </c:pt>
                      <c:pt idx="292">
                        <c:v>2.4</c:v>
                      </c:pt>
                      <c:pt idx="293">
                        <c:v>2.4</c:v>
                      </c:pt>
                      <c:pt idx="294">
                        <c:v>2.4</c:v>
                      </c:pt>
                      <c:pt idx="295">
                        <c:v>2.4</c:v>
                      </c:pt>
                      <c:pt idx="296">
                        <c:v>2.4</c:v>
                      </c:pt>
                      <c:pt idx="297">
                        <c:v>2.4</c:v>
                      </c:pt>
                      <c:pt idx="298">
                        <c:v>2.4</c:v>
                      </c:pt>
                      <c:pt idx="299">
                        <c:v>2.4</c:v>
                      </c:pt>
                      <c:pt idx="300">
                        <c:v>2.4</c:v>
                      </c:pt>
                      <c:pt idx="301">
                        <c:v>2.4</c:v>
                      </c:pt>
                      <c:pt idx="302">
                        <c:v>2.2999999999999998</c:v>
                      </c:pt>
                      <c:pt idx="303">
                        <c:v>2.2999999999999998</c:v>
                      </c:pt>
                      <c:pt idx="304">
                        <c:v>2.2999999999999998</c:v>
                      </c:pt>
                      <c:pt idx="305">
                        <c:v>2.2999999999999998</c:v>
                      </c:pt>
                      <c:pt idx="306">
                        <c:v>2.2999999999999998</c:v>
                      </c:pt>
                      <c:pt idx="307">
                        <c:v>2.2999999999999998</c:v>
                      </c:pt>
                      <c:pt idx="308">
                        <c:v>2.2999999999999998</c:v>
                      </c:pt>
                      <c:pt idx="309">
                        <c:v>2.2999999999999998</c:v>
                      </c:pt>
                      <c:pt idx="310">
                        <c:v>2.2999999999999998</c:v>
                      </c:pt>
                      <c:pt idx="311">
                        <c:v>2.2999999999999998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2.2000000000000002</c:v>
                      </c:pt>
                      <c:pt idx="316">
                        <c:v>2.2000000000000002</c:v>
                      </c:pt>
                      <c:pt idx="317">
                        <c:v>2.2000000000000002</c:v>
                      </c:pt>
                      <c:pt idx="318">
                        <c:v>2.2000000000000002</c:v>
                      </c:pt>
                      <c:pt idx="319">
                        <c:v>2.2000000000000002</c:v>
                      </c:pt>
                      <c:pt idx="320">
                        <c:v>2.2000000000000002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2.1</c:v>
                      </c:pt>
                      <c:pt idx="324">
                        <c:v>2.1</c:v>
                      </c:pt>
                      <c:pt idx="325">
                        <c:v>2.1</c:v>
                      </c:pt>
                      <c:pt idx="326">
                        <c:v>2.1</c:v>
                      </c:pt>
                      <c:pt idx="327">
                        <c:v>2.1</c:v>
                      </c:pt>
                      <c:pt idx="328">
                        <c:v>2</c:v>
                      </c:pt>
                      <c:pt idx="329">
                        <c:v>2</c:v>
                      </c:pt>
                      <c:pt idx="330">
                        <c:v>2</c:v>
                      </c:pt>
                      <c:pt idx="331">
                        <c:v>2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1.5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1.3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32C9-4F03-AE80-BE1888E78AE0}"/>
                  </c:ext>
                </c:extLst>
              </c15:ser>
            </c15:filteredLineSeries>
            <c15:filteredLine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Model'!$EC$54:$EC$56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Model'!$DG$57:$DG$421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Model'!$EC$57:$EC$421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</c:v>
                      </c:pt>
                      <c:pt idx="1">
                        <c:v>4</c:v>
                      </c:pt>
                      <c:pt idx="2">
                        <c:v>4</c:v>
                      </c:pt>
                      <c:pt idx="3">
                        <c:v>5</c:v>
                      </c:pt>
                      <c:pt idx="4">
                        <c:v>5</c:v>
                      </c:pt>
                      <c:pt idx="5">
                        <c:v>5</c:v>
                      </c:pt>
                      <c:pt idx="6">
                        <c:v>5</c:v>
                      </c:pt>
                      <c:pt idx="7">
                        <c:v>5</c:v>
                      </c:pt>
                      <c:pt idx="8">
                        <c:v>5</c:v>
                      </c:pt>
                      <c:pt idx="9">
                        <c:v>5</c:v>
                      </c:pt>
                      <c:pt idx="10">
                        <c:v>5</c:v>
                      </c:pt>
                      <c:pt idx="11">
                        <c:v>5</c:v>
                      </c:pt>
                      <c:pt idx="12">
                        <c:v>5</c:v>
                      </c:pt>
                      <c:pt idx="13">
                        <c:v>5</c:v>
                      </c:pt>
                      <c:pt idx="14">
                        <c:v>6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6</c:v>
                      </c:pt>
                      <c:pt idx="18">
                        <c:v>6</c:v>
                      </c:pt>
                      <c:pt idx="19">
                        <c:v>6</c:v>
                      </c:pt>
                      <c:pt idx="20">
                        <c:v>6</c:v>
                      </c:pt>
                      <c:pt idx="21">
                        <c:v>6</c:v>
                      </c:pt>
                      <c:pt idx="22">
                        <c:v>6</c:v>
                      </c:pt>
                      <c:pt idx="23">
                        <c:v>6</c:v>
                      </c:pt>
                      <c:pt idx="24">
                        <c:v>6</c:v>
                      </c:pt>
                      <c:pt idx="25">
                        <c:v>6</c:v>
                      </c:pt>
                      <c:pt idx="26">
                        <c:v>6</c:v>
                      </c:pt>
                      <c:pt idx="27">
                        <c:v>6</c:v>
                      </c:pt>
                      <c:pt idx="28">
                        <c:v>6</c:v>
                      </c:pt>
                      <c:pt idx="29">
                        <c:v>6</c:v>
                      </c:pt>
                      <c:pt idx="30">
                        <c:v>6</c:v>
                      </c:pt>
                      <c:pt idx="31">
                        <c:v>6</c:v>
                      </c:pt>
                      <c:pt idx="32">
                        <c:v>7</c:v>
                      </c:pt>
                      <c:pt idx="33">
                        <c:v>7</c:v>
                      </c:pt>
                      <c:pt idx="34">
                        <c:v>7</c:v>
                      </c:pt>
                      <c:pt idx="35">
                        <c:v>7</c:v>
                      </c:pt>
                      <c:pt idx="36">
                        <c:v>7</c:v>
                      </c:pt>
                      <c:pt idx="37">
                        <c:v>7</c:v>
                      </c:pt>
                      <c:pt idx="38">
                        <c:v>7</c:v>
                      </c:pt>
                      <c:pt idx="39">
                        <c:v>7</c:v>
                      </c:pt>
                      <c:pt idx="40">
                        <c:v>7</c:v>
                      </c:pt>
                      <c:pt idx="41">
                        <c:v>7</c:v>
                      </c:pt>
                      <c:pt idx="42">
                        <c:v>7</c:v>
                      </c:pt>
                      <c:pt idx="43">
                        <c:v>7</c:v>
                      </c:pt>
                      <c:pt idx="44">
                        <c:v>7</c:v>
                      </c:pt>
                      <c:pt idx="45">
                        <c:v>7</c:v>
                      </c:pt>
                      <c:pt idx="46">
                        <c:v>7</c:v>
                      </c:pt>
                      <c:pt idx="47">
                        <c:v>7</c:v>
                      </c:pt>
                      <c:pt idx="48">
                        <c:v>7</c:v>
                      </c:pt>
                      <c:pt idx="49">
                        <c:v>8</c:v>
                      </c:pt>
                      <c:pt idx="50">
                        <c:v>8</c:v>
                      </c:pt>
                      <c:pt idx="51">
                        <c:v>8</c:v>
                      </c:pt>
                      <c:pt idx="52">
                        <c:v>8</c:v>
                      </c:pt>
                      <c:pt idx="53">
                        <c:v>8</c:v>
                      </c:pt>
                      <c:pt idx="54">
                        <c:v>8</c:v>
                      </c:pt>
                      <c:pt idx="55">
                        <c:v>8</c:v>
                      </c:pt>
                      <c:pt idx="56">
                        <c:v>8</c:v>
                      </c:pt>
                      <c:pt idx="57">
                        <c:v>8</c:v>
                      </c:pt>
                      <c:pt idx="58">
                        <c:v>8</c:v>
                      </c:pt>
                      <c:pt idx="59">
                        <c:v>8</c:v>
                      </c:pt>
                      <c:pt idx="60">
                        <c:v>8</c:v>
                      </c:pt>
                      <c:pt idx="61">
                        <c:v>8</c:v>
                      </c:pt>
                      <c:pt idx="62">
                        <c:v>8</c:v>
                      </c:pt>
                      <c:pt idx="63">
                        <c:v>8</c:v>
                      </c:pt>
                      <c:pt idx="64">
                        <c:v>8</c:v>
                      </c:pt>
                      <c:pt idx="65">
                        <c:v>9</c:v>
                      </c:pt>
                      <c:pt idx="66">
                        <c:v>9</c:v>
                      </c:pt>
                      <c:pt idx="67">
                        <c:v>9</c:v>
                      </c:pt>
                      <c:pt idx="68">
                        <c:v>9</c:v>
                      </c:pt>
                      <c:pt idx="69">
                        <c:v>9</c:v>
                      </c:pt>
                      <c:pt idx="70">
                        <c:v>9</c:v>
                      </c:pt>
                      <c:pt idx="71">
                        <c:v>9</c:v>
                      </c:pt>
                      <c:pt idx="72">
                        <c:v>9</c:v>
                      </c:pt>
                      <c:pt idx="73">
                        <c:v>9</c:v>
                      </c:pt>
                      <c:pt idx="74">
                        <c:v>9</c:v>
                      </c:pt>
                      <c:pt idx="75">
                        <c:v>9</c:v>
                      </c:pt>
                      <c:pt idx="76">
                        <c:v>9</c:v>
                      </c:pt>
                      <c:pt idx="77">
                        <c:v>9</c:v>
                      </c:pt>
                      <c:pt idx="78">
                        <c:v>9</c:v>
                      </c:pt>
                      <c:pt idx="79">
                        <c:v>9</c:v>
                      </c:pt>
                      <c:pt idx="80">
                        <c:v>9</c:v>
                      </c:pt>
                      <c:pt idx="81">
                        <c:v>9</c:v>
                      </c:pt>
                      <c:pt idx="82">
                        <c:v>10</c:v>
                      </c:pt>
                      <c:pt idx="83">
                        <c:v>10</c:v>
                      </c:pt>
                      <c:pt idx="84">
                        <c:v>10</c:v>
                      </c:pt>
                      <c:pt idx="85">
                        <c:v>10</c:v>
                      </c:pt>
                      <c:pt idx="86">
                        <c:v>10</c:v>
                      </c:pt>
                      <c:pt idx="87">
                        <c:v>10</c:v>
                      </c:pt>
                      <c:pt idx="88">
                        <c:v>10</c:v>
                      </c:pt>
                      <c:pt idx="89">
                        <c:v>10</c:v>
                      </c:pt>
                      <c:pt idx="90">
                        <c:v>10</c:v>
                      </c:pt>
                      <c:pt idx="91">
                        <c:v>10</c:v>
                      </c:pt>
                      <c:pt idx="92">
                        <c:v>10</c:v>
                      </c:pt>
                      <c:pt idx="93">
                        <c:v>10</c:v>
                      </c:pt>
                      <c:pt idx="94">
                        <c:v>10</c:v>
                      </c:pt>
                      <c:pt idx="95">
                        <c:v>10</c:v>
                      </c:pt>
                      <c:pt idx="96">
                        <c:v>11</c:v>
                      </c:pt>
                      <c:pt idx="97">
                        <c:v>11</c:v>
                      </c:pt>
                      <c:pt idx="98">
                        <c:v>11</c:v>
                      </c:pt>
                      <c:pt idx="99">
                        <c:v>11</c:v>
                      </c:pt>
                      <c:pt idx="100">
                        <c:v>11</c:v>
                      </c:pt>
                      <c:pt idx="101">
                        <c:v>11</c:v>
                      </c:pt>
                      <c:pt idx="102">
                        <c:v>11</c:v>
                      </c:pt>
                      <c:pt idx="103">
                        <c:v>11</c:v>
                      </c:pt>
                      <c:pt idx="104">
                        <c:v>11</c:v>
                      </c:pt>
                      <c:pt idx="105">
                        <c:v>11</c:v>
                      </c:pt>
                      <c:pt idx="106">
                        <c:v>11</c:v>
                      </c:pt>
                      <c:pt idx="107">
                        <c:v>11</c:v>
                      </c:pt>
                      <c:pt idx="108">
                        <c:v>11</c:v>
                      </c:pt>
                      <c:pt idx="109">
                        <c:v>12</c:v>
                      </c:pt>
                      <c:pt idx="110">
                        <c:v>12</c:v>
                      </c:pt>
                      <c:pt idx="111">
                        <c:v>12</c:v>
                      </c:pt>
                      <c:pt idx="112">
                        <c:v>12</c:v>
                      </c:pt>
                      <c:pt idx="113">
                        <c:v>12</c:v>
                      </c:pt>
                      <c:pt idx="114">
                        <c:v>12</c:v>
                      </c:pt>
                      <c:pt idx="115">
                        <c:v>12</c:v>
                      </c:pt>
                      <c:pt idx="116">
                        <c:v>12</c:v>
                      </c:pt>
                      <c:pt idx="117">
                        <c:v>12</c:v>
                      </c:pt>
                      <c:pt idx="118">
                        <c:v>12</c:v>
                      </c:pt>
                      <c:pt idx="119">
                        <c:v>12</c:v>
                      </c:pt>
                      <c:pt idx="120">
                        <c:v>12</c:v>
                      </c:pt>
                      <c:pt idx="121">
                        <c:v>12</c:v>
                      </c:pt>
                      <c:pt idx="122">
                        <c:v>13</c:v>
                      </c:pt>
                      <c:pt idx="123">
                        <c:v>13</c:v>
                      </c:pt>
                      <c:pt idx="124">
                        <c:v>13</c:v>
                      </c:pt>
                      <c:pt idx="125">
                        <c:v>13</c:v>
                      </c:pt>
                      <c:pt idx="126">
                        <c:v>13</c:v>
                      </c:pt>
                      <c:pt idx="127">
                        <c:v>13</c:v>
                      </c:pt>
                      <c:pt idx="128">
                        <c:v>13</c:v>
                      </c:pt>
                      <c:pt idx="129">
                        <c:v>13</c:v>
                      </c:pt>
                      <c:pt idx="130">
                        <c:v>13</c:v>
                      </c:pt>
                      <c:pt idx="131">
                        <c:v>13</c:v>
                      </c:pt>
                      <c:pt idx="132">
                        <c:v>13</c:v>
                      </c:pt>
                      <c:pt idx="133">
                        <c:v>13</c:v>
                      </c:pt>
                      <c:pt idx="134">
                        <c:v>14</c:v>
                      </c:pt>
                      <c:pt idx="135">
                        <c:v>14</c:v>
                      </c:pt>
                      <c:pt idx="136">
                        <c:v>14</c:v>
                      </c:pt>
                      <c:pt idx="137">
                        <c:v>14</c:v>
                      </c:pt>
                      <c:pt idx="138">
                        <c:v>14</c:v>
                      </c:pt>
                      <c:pt idx="139">
                        <c:v>14</c:v>
                      </c:pt>
                      <c:pt idx="140">
                        <c:v>14</c:v>
                      </c:pt>
                      <c:pt idx="141">
                        <c:v>14</c:v>
                      </c:pt>
                      <c:pt idx="142">
                        <c:v>14</c:v>
                      </c:pt>
                      <c:pt idx="143">
                        <c:v>14</c:v>
                      </c:pt>
                      <c:pt idx="144">
                        <c:v>15</c:v>
                      </c:pt>
                      <c:pt idx="145">
                        <c:v>15</c:v>
                      </c:pt>
                      <c:pt idx="146">
                        <c:v>15</c:v>
                      </c:pt>
                      <c:pt idx="147">
                        <c:v>15</c:v>
                      </c:pt>
                      <c:pt idx="148">
                        <c:v>15</c:v>
                      </c:pt>
                      <c:pt idx="149">
                        <c:v>15</c:v>
                      </c:pt>
                      <c:pt idx="150">
                        <c:v>15</c:v>
                      </c:pt>
                      <c:pt idx="151">
                        <c:v>15</c:v>
                      </c:pt>
                      <c:pt idx="152">
                        <c:v>15</c:v>
                      </c:pt>
                      <c:pt idx="153">
                        <c:v>15</c:v>
                      </c:pt>
                      <c:pt idx="154">
                        <c:v>15</c:v>
                      </c:pt>
                      <c:pt idx="155">
                        <c:v>16</c:v>
                      </c:pt>
                      <c:pt idx="156">
                        <c:v>16</c:v>
                      </c:pt>
                      <c:pt idx="157">
                        <c:v>16</c:v>
                      </c:pt>
                      <c:pt idx="158">
                        <c:v>16</c:v>
                      </c:pt>
                      <c:pt idx="159">
                        <c:v>16</c:v>
                      </c:pt>
                      <c:pt idx="160">
                        <c:v>16</c:v>
                      </c:pt>
                      <c:pt idx="161">
                        <c:v>16</c:v>
                      </c:pt>
                      <c:pt idx="162">
                        <c:v>16</c:v>
                      </c:pt>
                      <c:pt idx="163">
                        <c:v>17</c:v>
                      </c:pt>
                      <c:pt idx="164">
                        <c:v>17</c:v>
                      </c:pt>
                      <c:pt idx="165">
                        <c:v>17</c:v>
                      </c:pt>
                      <c:pt idx="166">
                        <c:v>17</c:v>
                      </c:pt>
                      <c:pt idx="167">
                        <c:v>17</c:v>
                      </c:pt>
                      <c:pt idx="168">
                        <c:v>17</c:v>
                      </c:pt>
                      <c:pt idx="169">
                        <c:v>17</c:v>
                      </c:pt>
                      <c:pt idx="170">
                        <c:v>17</c:v>
                      </c:pt>
                      <c:pt idx="171">
                        <c:v>18</c:v>
                      </c:pt>
                      <c:pt idx="172">
                        <c:v>18</c:v>
                      </c:pt>
                      <c:pt idx="173">
                        <c:v>18</c:v>
                      </c:pt>
                      <c:pt idx="174">
                        <c:v>18</c:v>
                      </c:pt>
                      <c:pt idx="175">
                        <c:v>18</c:v>
                      </c:pt>
                      <c:pt idx="176">
                        <c:v>18</c:v>
                      </c:pt>
                      <c:pt idx="177">
                        <c:v>18</c:v>
                      </c:pt>
                      <c:pt idx="178">
                        <c:v>19</c:v>
                      </c:pt>
                      <c:pt idx="179">
                        <c:v>19</c:v>
                      </c:pt>
                      <c:pt idx="180">
                        <c:v>19</c:v>
                      </c:pt>
                      <c:pt idx="181">
                        <c:v>19</c:v>
                      </c:pt>
                      <c:pt idx="182">
                        <c:v>19</c:v>
                      </c:pt>
                      <c:pt idx="183">
                        <c:v>19</c:v>
                      </c:pt>
                      <c:pt idx="184">
                        <c:v>19</c:v>
                      </c:pt>
                      <c:pt idx="185">
                        <c:v>19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20</c:v>
                      </c:pt>
                      <c:pt idx="189">
                        <c:v>20</c:v>
                      </c:pt>
                      <c:pt idx="190">
                        <c:v>20</c:v>
                      </c:pt>
                      <c:pt idx="191">
                        <c:v>20</c:v>
                      </c:pt>
                      <c:pt idx="192">
                        <c:v>20</c:v>
                      </c:pt>
                      <c:pt idx="193">
                        <c:v>21</c:v>
                      </c:pt>
                      <c:pt idx="194">
                        <c:v>21</c:v>
                      </c:pt>
                      <c:pt idx="195">
                        <c:v>21</c:v>
                      </c:pt>
                      <c:pt idx="196">
                        <c:v>21</c:v>
                      </c:pt>
                      <c:pt idx="197">
                        <c:v>21</c:v>
                      </c:pt>
                      <c:pt idx="198">
                        <c:v>21</c:v>
                      </c:pt>
                      <c:pt idx="199">
                        <c:v>21</c:v>
                      </c:pt>
                      <c:pt idx="200">
                        <c:v>22</c:v>
                      </c:pt>
                      <c:pt idx="201">
                        <c:v>22</c:v>
                      </c:pt>
                      <c:pt idx="202">
                        <c:v>22</c:v>
                      </c:pt>
                      <c:pt idx="203">
                        <c:v>22</c:v>
                      </c:pt>
                      <c:pt idx="204">
                        <c:v>22</c:v>
                      </c:pt>
                      <c:pt idx="205">
                        <c:v>22</c:v>
                      </c:pt>
                      <c:pt idx="206">
                        <c:v>23</c:v>
                      </c:pt>
                      <c:pt idx="207">
                        <c:v>23</c:v>
                      </c:pt>
                      <c:pt idx="208">
                        <c:v>23</c:v>
                      </c:pt>
                      <c:pt idx="209">
                        <c:v>23</c:v>
                      </c:pt>
                      <c:pt idx="210">
                        <c:v>23</c:v>
                      </c:pt>
                      <c:pt idx="211">
                        <c:v>23</c:v>
                      </c:pt>
                      <c:pt idx="212">
                        <c:v>24</c:v>
                      </c:pt>
                      <c:pt idx="213">
                        <c:v>24</c:v>
                      </c:pt>
                      <c:pt idx="214">
                        <c:v>24</c:v>
                      </c:pt>
                      <c:pt idx="215">
                        <c:v>24</c:v>
                      </c:pt>
                      <c:pt idx="216">
                        <c:v>24</c:v>
                      </c:pt>
                      <c:pt idx="217">
                        <c:v>24</c:v>
                      </c:pt>
                      <c:pt idx="218">
                        <c:v>24</c:v>
                      </c:pt>
                      <c:pt idx="219">
                        <c:v>25</c:v>
                      </c:pt>
                      <c:pt idx="220">
                        <c:v>25</c:v>
                      </c:pt>
                      <c:pt idx="221">
                        <c:v>25</c:v>
                      </c:pt>
                      <c:pt idx="222">
                        <c:v>25</c:v>
                      </c:pt>
                      <c:pt idx="223">
                        <c:v>25</c:v>
                      </c:pt>
                      <c:pt idx="224">
                        <c:v>25</c:v>
                      </c:pt>
                      <c:pt idx="225">
                        <c:v>25</c:v>
                      </c:pt>
                      <c:pt idx="226">
                        <c:v>26</c:v>
                      </c:pt>
                      <c:pt idx="227">
                        <c:v>26</c:v>
                      </c:pt>
                      <c:pt idx="228">
                        <c:v>26</c:v>
                      </c:pt>
                      <c:pt idx="229">
                        <c:v>26</c:v>
                      </c:pt>
                      <c:pt idx="230">
                        <c:v>26</c:v>
                      </c:pt>
                      <c:pt idx="231">
                        <c:v>27</c:v>
                      </c:pt>
                      <c:pt idx="232">
                        <c:v>27</c:v>
                      </c:pt>
                      <c:pt idx="233">
                        <c:v>27</c:v>
                      </c:pt>
                      <c:pt idx="234">
                        <c:v>27</c:v>
                      </c:pt>
                      <c:pt idx="235">
                        <c:v>27</c:v>
                      </c:pt>
                      <c:pt idx="236">
                        <c:v>28</c:v>
                      </c:pt>
                      <c:pt idx="237">
                        <c:v>28</c:v>
                      </c:pt>
                      <c:pt idx="238">
                        <c:v>28</c:v>
                      </c:pt>
                      <c:pt idx="239">
                        <c:v>28</c:v>
                      </c:pt>
                      <c:pt idx="240">
                        <c:v>28</c:v>
                      </c:pt>
                      <c:pt idx="241">
                        <c:v>29</c:v>
                      </c:pt>
                      <c:pt idx="242">
                        <c:v>29</c:v>
                      </c:pt>
                      <c:pt idx="243">
                        <c:v>29</c:v>
                      </c:pt>
                      <c:pt idx="244">
                        <c:v>29</c:v>
                      </c:pt>
                      <c:pt idx="245">
                        <c:v>30</c:v>
                      </c:pt>
                      <c:pt idx="246">
                        <c:v>30</c:v>
                      </c:pt>
                      <c:pt idx="247">
                        <c:v>30</c:v>
                      </c:pt>
                      <c:pt idx="248">
                        <c:v>30</c:v>
                      </c:pt>
                      <c:pt idx="249">
                        <c:v>30</c:v>
                      </c:pt>
                      <c:pt idx="250">
                        <c:v>30</c:v>
                      </c:pt>
                      <c:pt idx="251">
                        <c:v>30</c:v>
                      </c:pt>
                      <c:pt idx="252">
                        <c:v>30</c:v>
                      </c:pt>
                      <c:pt idx="253">
                        <c:v>30</c:v>
                      </c:pt>
                      <c:pt idx="254">
                        <c:v>30</c:v>
                      </c:pt>
                      <c:pt idx="255">
                        <c:v>30</c:v>
                      </c:pt>
                      <c:pt idx="256">
                        <c:v>30</c:v>
                      </c:pt>
                      <c:pt idx="257">
                        <c:v>30</c:v>
                      </c:pt>
                      <c:pt idx="258">
                        <c:v>30</c:v>
                      </c:pt>
                      <c:pt idx="259">
                        <c:v>30</c:v>
                      </c:pt>
                      <c:pt idx="260">
                        <c:v>30</c:v>
                      </c:pt>
                      <c:pt idx="261">
                        <c:v>30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30</c:v>
                      </c:pt>
                      <c:pt idx="323">
                        <c:v>30</c:v>
                      </c:pt>
                      <c:pt idx="324">
                        <c:v>30</c:v>
                      </c:pt>
                      <c:pt idx="325">
                        <c:v>30</c:v>
                      </c:pt>
                      <c:pt idx="326">
                        <c:v>30</c:v>
                      </c:pt>
                      <c:pt idx="327">
                        <c:v>30</c:v>
                      </c:pt>
                      <c:pt idx="328">
                        <c:v>30</c:v>
                      </c:pt>
                      <c:pt idx="329">
                        <c:v>30</c:v>
                      </c:pt>
                      <c:pt idx="330">
                        <c:v>30</c:v>
                      </c:pt>
                      <c:pt idx="331">
                        <c:v>30</c:v>
                      </c:pt>
                      <c:pt idx="332">
                        <c:v>30</c:v>
                      </c:pt>
                      <c:pt idx="333">
                        <c:v>30</c:v>
                      </c:pt>
                      <c:pt idx="334">
                        <c:v>30</c:v>
                      </c:pt>
                      <c:pt idx="335">
                        <c:v>30</c:v>
                      </c:pt>
                      <c:pt idx="336">
                        <c:v>30</c:v>
                      </c:pt>
                      <c:pt idx="337">
                        <c:v>30</c:v>
                      </c:pt>
                      <c:pt idx="338">
                        <c:v>30</c:v>
                      </c:pt>
                      <c:pt idx="339">
                        <c:v>30</c:v>
                      </c:pt>
                      <c:pt idx="340">
                        <c:v>30</c:v>
                      </c:pt>
                      <c:pt idx="341">
                        <c:v>30</c:v>
                      </c:pt>
                      <c:pt idx="342">
                        <c:v>30</c:v>
                      </c:pt>
                      <c:pt idx="343">
                        <c:v>30</c:v>
                      </c:pt>
                      <c:pt idx="344">
                        <c:v>30</c:v>
                      </c:pt>
                      <c:pt idx="345">
                        <c:v>30</c:v>
                      </c:pt>
                      <c:pt idx="346">
                        <c:v>30</c:v>
                      </c:pt>
                      <c:pt idx="347">
                        <c:v>30</c:v>
                      </c:pt>
                      <c:pt idx="348">
                        <c:v>30</c:v>
                      </c:pt>
                      <c:pt idx="349">
                        <c:v>30</c:v>
                      </c:pt>
                      <c:pt idx="350">
                        <c:v>30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32C9-4F03-AE80-BE1888E78AE0}"/>
                  </c:ext>
                </c:extLst>
              </c15:ser>
            </c15:filteredLineSeries>
          </c:ext>
        </c:extLst>
      </c:lineChart>
      <c:catAx>
        <c:axId val="5844496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4448648"/>
        <c:crosses val="autoZero"/>
        <c:auto val="1"/>
        <c:lblAlgn val="ctr"/>
        <c:lblOffset val="100"/>
        <c:noMultiLvlLbl val="0"/>
      </c:catAx>
      <c:valAx>
        <c:axId val="5844486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444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Hydropower graph Linne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0"/>
          <c:order val="10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Model'!$EG$57:$EG$421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Model'!$ES$57:$ES$421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1.9211904</c:v>
                </c:pt>
                <c:pt idx="43">
                  <c:v>2.3414508000000001</c:v>
                </c:pt>
                <c:pt idx="44">
                  <c:v>2.641636800000001</c:v>
                </c:pt>
                <c:pt idx="45">
                  <c:v>2.9418227999999997</c:v>
                </c:pt>
                <c:pt idx="46">
                  <c:v>3.3020460000000003</c:v>
                </c:pt>
                <c:pt idx="47">
                  <c:v>3.6022320000000008</c:v>
                </c:pt>
                <c:pt idx="48">
                  <c:v>3.7823435999999999</c:v>
                </c:pt>
                <c:pt idx="49">
                  <c:v>4.0224924</c:v>
                </c:pt>
                <c:pt idx="50">
                  <c:v>4.3226784000000009</c:v>
                </c:pt>
                <c:pt idx="51">
                  <c:v>4.6228644000000001</c:v>
                </c:pt>
                <c:pt idx="52">
                  <c:v>4.9230503999999984</c:v>
                </c:pt>
                <c:pt idx="53">
                  <c:v>5.1631992000000002</c:v>
                </c:pt>
                <c:pt idx="54">
                  <c:v>5.4033480000000003</c:v>
                </c:pt>
                <c:pt idx="55">
                  <c:v>5.8236084000000004</c:v>
                </c:pt>
                <c:pt idx="56">
                  <c:v>6.1838315999999995</c:v>
                </c:pt>
                <c:pt idx="57">
                  <c:v>6.4239803999999996</c:v>
                </c:pt>
                <c:pt idx="58">
                  <c:v>6.6641292000000005</c:v>
                </c:pt>
                <c:pt idx="59">
                  <c:v>6.9643151999999997</c:v>
                </c:pt>
                <c:pt idx="60">
                  <c:v>7.3245384000000024</c:v>
                </c:pt>
                <c:pt idx="61">
                  <c:v>7.5046499999999998</c:v>
                </c:pt>
                <c:pt idx="62">
                  <c:v>7.8048359999999999</c:v>
                </c:pt>
                <c:pt idx="63">
                  <c:v>8.2250964</c:v>
                </c:pt>
                <c:pt idx="64">
                  <c:v>8.5252824000000018</c:v>
                </c:pt>
                <c:pt idx="65">
                  <c:v>9.0055800000000019</c:v>
                </c:pt>
                <c:pt idx="66">
                  <c:v>9.3658032000000002</c:v>
                </c:pt>
                <c:pt idx="67">
                  <c:v>9.6659892000000038</c:v>
                </c:pt>
                <c:pt idx="68">
                  <c:v>9.9661752000000039</c:v>
                </c:pt>
                <c:pt idx="69">
                  <c:v>10.266361200000004</c:v>
                </c:pt>
                <c:pt idx="70">
                  <c:v>10.566547200000004</c:v>
                </c:pt>
                <c:pt idx="71">
                  <c:v>11.046844800000001</c:v>
                </c:pt>
                <c:pt idx="72">
                  <c:v>11.407068000000001</c:v>
                </c:pt>
                <c:pt idx="73">
                  <c:v>11.887365600000001</c:v>
                </c:pt>
                <c:pt idx="74">
                  <c:v>12.187551599999999</c:v>
                </c:pt>
                <c:pt idx="75">
                  <c:v>12.547774800000003</c:v>
                </c:pt>
                <c:pt idx="76">
                  <c:v>12.907997999999999</c:v>
                </c:pt>
                <c:pt idx="77">
                  <c:v>13.088109599999999</c:v>
                </c:pt>
                <c:pt idx="78">
                  <c:v>13.388295600000001</c:v>
                </c:pt>
                <c:pt idx="79">
                  <c:v>13.688481600000003</c:v>
                </c:pt>
                <c:pt idx="80">
                  <c:v>13.988667600000003</c:v>
                </c:pt>
                <c:pt idx="81">
                  <c:v>14.348890800000001</c:v>
                </c:pt>
                <c:pt idx="82">
                  <c:v>14.709114000000003</c:v>
                </c:pt>
                <c:pt idx="83">
                  <c:v>15.0693372</c:v>
                </c:pt>
                <c:pt idx="84">
                  <c:v>15.429560399999998</c:v>
                </c:pt>
                <c:pt idx="85">
                  <c:v>15.789783600000003</c:v>
                </c:pt>
                <c:pt idx="86">
                  <c:v>16.1500068</c:v>
                </c:pt>
                <c:pt idx="87">
                  <c:v>16.6303044</c:v>
                </c:pt>
                <c:pt idx="88">
                  <c:v>16.8704532</c:v>
                </c:pt>
                <c:pt idx="89">
                  <c:v>17.2306764</c:v>
                </c:pt>
                <c:pt idx="90">
                  <c:v>17.7710112</c:v>
                </c:pt>
                <c:pt idx="91">
                  <c:v>18.011160000000004</c:v>
                </c:pt>
                <c:pt idx="92">
                  <c:v>18.4314204</c:v>
                </c:pt>
                <c:pt idx="93">
                  <c:v>18.8516808</c:v>
                </c:pt>
                <c:pt idx="94">
                  <c:v>19.392015599999993</c:v>
                </c:pt>
                <c:pt idx="95">
                  <c:v>19.872313200000001</c:v>
                </c:pt>
                <c:pt idx="96">
                  <c:v>20.232536400000004</c:v>
                </c:pt>
                <c:pt idx="97">
                  <c:v>20.592759599999997</c:v>
                </c:pt>
                <c:pt idx="98">
                  <c:v>20.952982800000001</c:v>
                </c:pt>
                <c:pt idx="99">
                  <c:v>21.253168800000001</c:v>
                </c:pt>
                <c:pt idx="100">
                  <c:v>21.553354800000001</c:v>
                </c:pt>
                <c:pt idx="101">
                  <c:v>22.033652399999994</c:v>
                </c:pt>
                <c:pt idx="102">
                  <c:v>22.333838400000001</c:v>
                </c:pt>
                <c:pt idx="103">
                  <c:v>22.573987200000001</c:v>
                </c:pt>
                <c:pt idx="104">
                  <c:v>22.934210400000005</c:v>
                </c:pt>
                <c:pt idx="105">
                  <c:v>23.294433600000001</c:v>
                </c:pt>
                <c:pt idx="106">
                  <c:v>23.654656800000005</c:v>
                </c:pt>
                <c:pt idx="107">
                  <c:v>23.954842800000002</c:v>
                </c:pt>
                <c:pt idx="108">
                  <c:v>24.375103199999998</c:v>
                </c:pt>
                <c:pt idx="109">
                  <c:v>24.735326399999998</c:v>
                </c:pt>
                <c:pt idx="110">
                  <c:v>25.155586800000005</c:v>
                </c:pt>
                <c:pt idx="111">
                  <c:v>25.515810000000002</c:v>
                </c:pt>
                <c:pt idx="112">
                  <c:v>26.176219199999998</c:v>
                </c:pt>
                <c:pt idx="113">
                  <c:v>26.476405200000006</c:v>
                </c:pt>
                <c:pt idx="114">
                  <c:v>26.836628399999999</c:v>
                </c:pt>
                <c:pt idx="115">
                  <c:v>27.316925999999999</c:v>
                </c:pt>
                <c:pt idx="116">
                  <c:v>27.617112000000002</c:v>
                </c:pt>
                <c:pt idx="117">
                  <c:v>27.977335200000006</c:v>
                </c:pt>
                <c:pt idx="118">
                  <c:v>28.517670000000003</c:v>
                </c:pt>
                <c:pt idx="119">
                  <c:v>28.937930400000006</c:v>
                </c:pt>
                <c:pt idx="120">
                  <c:v>29.418228000000006</c:v>
                </c:pt>
                <c:pt idx="121">
                  <c:v>30.018599999999999</c:v>
                </c:pt>
                <c:pt idx="122">
                  <c:v>30.318786000000003</c:v>
                </c:pt>
                <c:pt idx="123">
                  <c:v>30.618972000000003</c:v>
                </c:pt>
                <c:pt idx="124">
                  <c:v>30.979195200000007</c:v>
                </c:pt>
                <c:pt idx="125">
                  <c:v>31.51953</c:v>
                </c:pt>
                <c:pt idx="126">
                  <c:v>31.759678799999993</c:v>
                </c:pt>
                <c:pt idx="127">
                  <c:v>32.119901999999996</c:v>
                </c:pt>
                <c:pt idx="128">
                  <c:v>32.600199600000003</c:v>
                </c:pt>
                <c:pt idx="129">
                  <c:v>32.9003856</c:v>
                </c:pt>
                <c:pt idx="130">
                  <c:v>33.320646000000004</c:v>
                </c:pt>
                <c:pt idx="131">
                  <c:v>33.680869200000011</c:v>
                </c:pt>
                <c:pt idx="132">
                  <c:v>34.281241200000004</c:v>
                </c:pt>
                <c:pt idx="133">
                  <c:v>34.941650400000007</c:v>
                </c:pt>
                <c:pt idx="134">
                  <c:v>35.5420224</c:v>
                </c:pt>
                <c:pt idx="135">
                  <c:v>35.962282800000004</c:v>
                </c:pt>
                <c:pt idx="136">
                  <c:v>36.622692000000001</c:v>
                </c:pt>
                <c:pt idx="137">
                  <c:v>37.102989600000001</c:v>
                </c:pt>
                <c:pt idx="138">
                  <c:v>37.943510400000008</c:v>
                </c:pt>
                <c:pt idx="139">
                  <c:v>38.423808000000001</c:v>
                </c:pt>
                <c:pt idx="140">
                  <c:v>38.904105600000001</c:v>
                </c:pt>
                <c:pt idx="141">
                  <c:v>39.324366000000005</c:v>
                </c:pt>
                <c:pt idx="142">
                  <c:v>39.984775199999994</c:v>
                </c:pt>
                <c:pt idx="143">
                  <c:v>40.585147199999994</c:v>
                </c:pt>
                <c:pt idx="144">
                  <c:v>41.305593600000002</c:v>
                </c:pt>
                <c:pt idx="145">
                  <c:v>41.96600280000002</c:v>
                </c:pt>
                <c:pt idx="146">
                  <c:v>42.446300399999991</c:v>
                </c:pt>
                <c:pt idx="147">
                  <c:v>42.926597999999991</c:v>
                </c:pt>
                <c:pt idx="148">
                  <c:v>43.406895599999999</c:v>
                </c:pt>
                <c:pt idx="149">
                  <c:v>43.707081600000002</c:v>
                </c:pt>
                <c:pt idx="150">
                  <c:v>44.427528000000002</c:v>
                </c:pt>
                <c:pt idx="151">
                  <c:v>45.087937199999999</c:v>
                </c:pt>
                <c:pt idx="152">
                  <c:v>45.748346400000003</c:v>
                </c:pt>
                <c:pt idx="153">
                  <c:v>46.408755600000013</c:v>
                </c:pt>
                <c:pt idx="154">
                  <c:v>47.009127600000006</c:v>
                </c:pt>
                <c:pt idx="155">
                  <c:v>47.669536800000003</c:v>
                </c:pt>
                <c:pt idx="156">
                  <c:v>48.38998320000001</c:v>
                </c:pt>
                <c:pt idx="157">
                  <c:v>48.930318</c:v>
                </c:pt>
                <c:pt idx="158">
                  <c:v>49.6507644</c:v>
                </c:pt>
                <c:pt idx="159">
                  <c:v>50.371210800000007</c:v>
                </c:pt>
                <c:pt idx="160">
                  <c:v>50.851508399999993</c:v>
                </c:pt>
                <c:pt idx="161">
                  <c:v>51.451880400000007</c:v>
                </c:pt>
                <c:pt idx="162">
                  <c:v>52.112289599999997</c:v>
                </c:pt>
                <c:pt idx="163">
                  <c:v>52.71266159999999</c:v>
                </c:pt>
                <c:pt idx="164">
                  <c:v>53.493145200000001</c:v>
                </c:pt>
                <c:pt idx="165">
                  <c:v>54.153554400000019</c:v>
                </c:pt>
                <c:pt idx="166">
                  <c:v>54.934038000000001</c:v>
                </c:pt>
                <c:pt idx="167">
                  <c:v>55.474372799999998</c:v>
                </c:pt>
                <c:pt idx="168">
                  <c:v>56.254856399999994</c:v>
                </c:pt>
                <c:pt idx="169">
                  <c:v>56.855228400000001</c:v>
                </c:pt>
                <c:pt idx="170">
                  <c:v>57.335526000000009</c:v>
                </c:pt>
                <c:pt idx="171">
                  <c:v>57.875860800000012</c:v>
                </c:pt>
                <c:pt idx="172">
                  <c:v>58.656344400000002</c:v>
                </c:pt>
                <c:pt idx="173">
                  <c:v>59.256716400000009</c:v>
                </c:pt>
                <c:pt idx="174">
                  <c:v>60.037199999999999</c:v>
                </c:pt>
                <c:pt idx="175">
                  <c:v>60.697609200000002</c:v>
                </c:pt>
                <c:pt idx="176">
                  <c:v>61.358018400000013</c:v>
                </c:pt>
                <c:pt idx="177">
                  <c:v>62.018427600000003</c:v>
                </c:pt>
                <c:pt idx="178">
                  <c:v>62.678836799999999</c:v>
                </c:pt>
                <c:pt idx="179">
                  <c:v>63.279208799999992</c:v>
                </c:pt>
                <c:pt idx="180">
                  <c:v>63.879580799999999</c:v>
                </c:pt>
                <c:pt idx="181">
                  <c:v>64.479952800000007</c:v>
                </c:pt>
                <c:pt idx="182">
                  <c:v>65.3204736</c:v>
                </c:pt>
                <c:pt idx="183">
                  <c:v>66.341105999999996</c:v>
                </c:pt>
                <c:pt idx="184">
                  <c:v>67.301701199999997</c:v>
                </c:pt>
                <c:pt idx="185">
                  <c:v>68.202259200000015</c:v>
                </c:pt>
                <c:pt idx="186">
                  <c:v>68.862668400000004</c:v>
                </c:pt>
                <c:pt idx="187">
                  <c:v>69.82326359999999</c:v>
                </c:pt>
                <c:pt idx="188">
                  <c:v>70.543710000000004</c:v>
                </c:pt>
                <c:pt idx="189">
                  <c:v>71.144082000000012</c:v>
                </c:pt>
                <c:pt idx="190">
                  <c:v>72.164714399999994</c:v>
                </c:pt>
                <c:pt idx="191">
                  <c:v>72.825123600000012</c:v>
                </c:pt>
                <c:pt idx="192">
                  <c:v>73.485532800000001</c:v>
                </c:pt>
                <c:pt idx="193">
                  <c:v>74.32605359999998</c:v>
                </c:pt>
                <c:pt idx="194">
                  <c:v>75.226611599999998</c:v>
                </c:pt>
                <c:pt idx="195">
                  <c:v>76.007095200000009</c:v>
                </c:pt>
                <c:pt idx="196">
                  <c:v>76.787578800000006</c:v>
                </c:pt>
                <c:pt idx="197">
                  <c:v>77.74817400000002</c:v>
                </c:pt>
                <c:pt idx="198">
                  <c:v>78.468620399999992</c:v>
                </c:pt>
                <c:pt idx="199">
                  <c:v>79.189066800000006</c:v>
                </c:pt>
                <c:pt idx="200">
                  <c:v>80.389810799999992</c:v>
                </c:pt>
                <c:pt idx="201">
                  <c:v>81.110257200000007</c:v>
                </c:pt>
                <c:pt idx="202">
                  <c:v>82.1909268</c:v>
                </c:pt>
                <c:pt idx="203">
                  <c:v>82.851336000000003</c:v>
                </c:pt>
                <c:pt idx="204">
                  <c:v>83.691856800000011</c:v>
                </c:pt>
                <c:pt idx="205">
                  <c:v>84.832563600000015</c:v>
                </c:pt>
                <c:pt idx="206">
                  <c:v>85.793158800000015</c:v>
                </c:pt>
                <c:pt idx="207">
                  <c:v>86.753754000000015</c:v>
                </c:pt>
                <c:pt idx="208">
                  <c:v>87.594274800000008</c:v>
                </c:pt>
                <c:pt idx="209">
                  <c:v>88.674944400000015</c:v>
                </c:pt>
                <c:pt idx="210">
                  <c:v>89.635539600000001</c:v>
                </c:pt>
                <c:pt idx="211">
                  <c:v>90.416023200000012</c:v>
                </c:pt>
                <c:pt idx="212">
                  <c:v>91.196506800000009</c:v>
                </c:pt>
                <c:pt idx="213">
                  <c:v>92.277176400000016</c:v>
                </c:pt>
                <c:pt idx="214">
                  <c:v>93.237771600000002</c:v>
                </c:pt>
                <c:pt idx="215">
                  <c:v>94.138329599999992</c:v>
                </c:pt>
                <c:pt idx="216">
                  <c:v>94.978850399999999</c:v>
                </c:pt>
                <c:pt idx="217">
                  <c:v>95.879408400000003</c:v>
                </c:pt>
                <c:pt idx="218">
                  <c:v>97.20022680000001</c:v>
                </c:pt>
                <c:pt idx="219">
                  <c:v>98.040747599999989</c:v>
                </c:pt>
                <c:pt idx="220">
                  <c:v>98.701156800000007</c:v>
                </c:pt>
                <c:pt idx="221">
                  <c:v>99.481640400000003</c:v>
                </c:pt>
                <c:pt idx="222">
                  <c:v>97.254966600000003</c:v>
                </c:pt>
                <c:pt idx="223">
                  <c:v>97.895952000000023</c:v>
                </c:pt>
                <c:pt idx="224">
                  <c:v>98.770022999999995</c:v>
                </c:pt>
                <c:pt idx="225">
                  <c:v>99.760636800000015</c:v>
                </c:pt>
                <c:pt idx="226">
                  <c:v>100.6347078</c:v>
                </c:pt>
                <c:pt idx="227">
                  <c:v>101.45050740000001</c:v>
                </c:pt>
                <c:pt idx="228">
                  <c:v>102.38284980000002</c:v>
                </c:pt>
                <c:pt idx="229">
                  <c:v>103.14037800000003</c:v>
                </c:pt>
                <c:pt idx="230">
                  <c:v>104.1309918</c:v>
                </c:pt>
                <c:pt idx="231">
                  <c:v>105.1216056</c:v>
                </c:pt>
                <c:pt idx="232">
                  <c:v>106.05394799999999</c:v>
                </c:pt>
                <c:pt idx="233">
                  <c:v>107.21937599999998</c:v>
                </c:pt>
                <c:pt idx="234">
                  <c:v>108.6178896</c:v>
                </c:pt>
                <c:pt idx="235">
                  <c:v>109.841589</c:v>
                </c:pt>
                <c:pt idx="236">
                  <c:v>110.71566</c:v>
                </c:pt>
                <c:pt idx="237">
                  <c:v>111.70627380000001</c:v>
                </c:pt>
                <c:pt idx="238">
                  <c:v>112.98824460000002</c:v>
                </c:pt>
                <c:pt idx="239">
                  <c:v>114.32848680000001</c:v>
                </c:pt>
                <c:pt idx="240">
                  <c:v>115.8435432</c:v>
                </c:pt>
                <c:pt idx="241">
                  <c:v>117.18378539999998</c:v>
                </c:pt>
                <c:pt idx="242">
                  <c:v>119.10674160000001</c:v>
                </c:pt>
                <c:pt idx="243">
                  <c:v>120.27216960000001</c:v>
                </c:pt>
                <c:pt idx="244">
                  <c:v>121.6124118</c:v>
                </c:pt>
                <c:pt idx="245">
                  <c:v>122.661297</c:v>
                </c:pt>
                <c:pt idx="246">
                  <c:v>123.5936394</c:v>
                </c:pt>
                <c:pt idx="247">
                  <c:v>124.81733880000002</c:v>
                </c:pt>
                <c:pt idx="248">
                  <c:v>125.98276680000001</c:v>
                </c:pt>
                <c:pt idx="249">
                  <c:v>127.23300753230771</c:v>
                </c:pt>
                <c:pt idx="250">
                  <c:v>129.61218668676926</c:v>
                </c:pt>
                <c:pt idx="251">
                  <c:v>132.18045313846153</c:v>
                </c:pt>
                <c:pt idx="252">
                  <c:v>135.24214387569234</c:v>
                </c:pt>
                <c:pt idx="253">
                  <c:v>138.11593827987693</c:v>
                </c:pt>
                <c:pt idx="254">
                  <c:v>140.81967038769233</c:v>
                </c:pt>
                <c:pt idx="255">
                  <c:v>144.17869576541534</c:v>
                </c:pt>
                <c:pt idx="256">
                  <c:v>146.94563808000001</c:v>
                </c:pt>
                <c:pt idx="257">
                  <c:v>149.81705924898461</c:v>
                </c:pt>
                <c:pt idx="258">
                  <c:v>153.52568694720003</c:v>
                </c:pt>
                <c:pt idx="259">
                  <c:v>152.1144595872</c:v>
                </c:pt>
                <c:pt idx="260">
                  <c:v>155.27958925846156</c:v>
                </c:pt>
                <c:pt idx="261">
                  <c:v>158.15691960923078</c:v>
                </c:pt>
                <c:pt idx="262">
                  <c:v>160.73537445526159</c:v>
                </c:pt>
                <c:pt idx="263">
                  <c:v>163.92451140000003</c:v>
                </c:pt>
                <c:pt idx="264">
                  <c:v>166.0152186</c:v>
                </c:pt>
                <c:pt idx="265">
                  <c:v>168.30192960000005</c:v>
                </c:pt>
                <c:pt idx="266">
                  <c:v>170.26196760000005</c:v>
                </c:pt>
                <c:pt idx="267">
                  <c:v>172.54867860000004</c:v>
                </c:pt>
                <c:pt idx="268">
                  <c:v>174.18204360000007</c:v>
                </c:pt>
                <c:pt idx="269">
                  <c:v>176.33808539999998</c:v>
                </c:pt>
                <c:pt idx="270">
                  <c:v>176.40342000000004</c:v>
                </c:pt>
                <c:pt idx="271">
                  <c:v>176.40342000000004</c:v>
                </c:pt>
                <c:pt idx="272">
                  <c:v>176.40342000000004</c:v>
                </c:pt>
                <c:pt idx="273">
                  <c:v>176.40342000000004</c:v>
                </c:pt>
                <c:pt idx="274">
                  <c:v>176.40342000000004</c:v>
                </c:pt>
                <c:pt idx="275">
                  <c:v>176.40342000000004</c:v>
                </c:pt>
                <c:pt idx="276">
                  <c:v>176.40342000000004</c:v>
                </c:pt>
                <c:pt idx="277">
                  <c:v>176.40342000000004</c:v>
                </c:pt>
                <c:pt idx="278">
                  <c:v>176.40342000000004</c:v>
                </c:pt>
                <c:pt idx="279">
                  <c:v>176.40342000000004</c:v>
                </c:pt>
                <c:pt idx="280">
                  <c:v>176.40342000000004</c:v>
                </c:pt>
                <c:pt idx="281">
                  <c:v>176.40342000000004</c:v>
                </c:pt>
                <c:pt idx="282">
                  <c:v>171.63576000000003</c:v>
                </c:pt>
                <c:pt idx="283">
                  <c:v>171.63576000000003</c:v>
                </c:pt>
                <c:pt idx="284">
                  <c:v>171.63576000000003</c:v>
                </c:pt>
                <c:pt idx="285">
                  <c:v>171.63576000000003</c:v>
                </c:pt>
                <c:pt idx="286">
                  <c:v>171.63576000000003</c:v>
                </c:pt>
                <c:pt idx="287">
                  <c:v>171.63576000000003</c:v>
                </c:pt>
                <c:pt idx="288">
                  <c:v>171.63576000000003</c:v>
                </c:pt>
                <c:pt idx="289">
                  <c:v>171.63576000000003</c:v>
                </c:pt>
                <c:pt idx="290">
                  <c:v>171.63576000000003</c:v>
                </c:pt>
                <c:pt idx="291">
                  <c:v>171.63576000000003</c:v>
                </c:pt>
                <c:pt idx="292">
                  <c:v>171.63576000000003</c:v>
                </c:pt>
                <c:pt idx="293">
                  <c:v>171.63576000000003</c:v>
                </c:pt>
                <c:pt idx="294">
                  <c:v>171.63576000000003</c:v>
                </c:pt>
                <c:pt idx="295">
                  <c:v>171.63576000000003</c:v>
                </c:pt>
                <c:pt idx="296">
                  <c:v>171.63576000000003</c:v>
                </c:pt>
                <c:pt idx="297">
                  <c:v>171.63576000000003</c:v>
                </c:pt>
                <c:pt idx="298">
                  <c:v>166.86810000000003</c:v>
                </c:pt>
                <c:pt idx="299">
                  <c:v>166.86810000000003</c:v>
                </c:pt>
                <c:pt idx="300">
                  <c:v>166.86810000000003</c:v>
                </c:pt>
                <c:pt idx="301">
                  <c:v>166.86810000000003</c:v>
                </c:pt>
                <c:pt idx="302">
                  <c:v>166.86810000000003</c:v>
                </c:pt>
                <c:pt idx="303">
                  <c:v>166.86810000000003</c:v>
                </c:pt>
                <c:pt idx="304">
                  <c:v>166.86810000000003</c:v>
                </c:pt>
                <c:pt idx="305">
                  <c:v>166.86810000000003</c:v>
                </c:pt>
                <c:pt idx="306">
                  <c:v>166.86810000000003</c:v>
                </c:pt>
                <c:pt idx="307">
                  <c:v>166.86810000000003</c:v>
                </c:pt>
                <c:pt idx="308">
                  <c:v>166.86810000000003</c:v>
                </c:pt>
                <c:pt idx="309">
                  <c:v>166.86810000000003</c:v>
                </c:pt>
                <c:pt idx="310">
                  <c:v>166.86810000000003</c:v>
                </c:pt>
                <c:pt idx="311">
                  <c:v>162.10044000000002</c:v>
                </c:pt>
                <c:pt idx="312">
                  <c:v>162.10044000000002</c:v>
                </c:pt>
                <c:pt idx="313">
                  <c:v>162.10044000000002</c:v>
                </c:pt>
                <c:pt idx="314">
                  <c:v>162.10044000000002</c:v>
                </c:pt>
                <c:pt idx="315">
                  <c:v>162.10044000000002</c:v>
                </c:pt>
                <c:pt idx="316">
                  <c:v>162.10044000000002</c:v>
                </c:pt>
                <c:pt idx="317">
                  <c:v>162.10044000000002</c:v>
                </c:pt>
                <c:pt idx="318">
                  <c:v>162.10044000000002</c:v>
                </c:pt>
                <c:pt idx="319">
                  <c:v>157.33278000000001</c:v>
                </c:pt>
                <c:pt idx="320">
                  <c:v>157.33278000000001</c:v>
                </c:pt>
                <c:pt idx="321">
                  <c:v>157.33278000000001</c:v>
                </c:pt>
                <c:pt idx="322">
                  <c:v>157.33278000000001</c:v>
                </c:pt>
                <c:pt idx="323">
                  <c:v>157.33278000000001</c:v>
                </c:pt>
                <c:pt idx="324">
                  <c:v>157.33278000000001</c:v>
                </c:pt>
                <c:pt idx="325">
                  <c:v>152.56512000000004</c:v>
                </c:pt>
                <c:pt idx="326">
                  <c:v>152.56512000000004</c:v>
                </c:pt>
                <c:pt idx="327">
                  <c:v>152.56512000000004</c:v>
                </c:pt>
                <c:pt idx="328">
                  <c:v>152.56512000000004</c:v>
                </c:pt>
                <c:pt idx="329">
                  <c:v>152.56512000000004</c:v>
                </c:pt>
                <c:pt idx="330">
                  <c:v>152.56512000000004</c:v>
                </c:pt>
                <c:pt idx="331">
                  <c:v>147.79746000000003</c:v>
                </c:pt>
                <c:pt idx="332">
                  <c:v>147.79746000000003</c:v>
                </c:pt>
                <c:pt idx="333">
                  <c:v>147.79746000000003</c:v>
                </c:pt>
                <c:pt idx="334">
                  <c:v>147.79746000000003</c:v>
                </c:pt>
                <c:pt idx="335">
                  <c:v>147.79746000000003</c:v>
                </c:pt>
                <c:pt idx="336">
                  <c:v>143.02980000000002</c:v>
                </c:pt>
                <c:pt idx="337">
                  <c:v>143.02980000000002</c:v>
                </c:pt>
                <c:pt idx="338">
                  <c:v>143.02980000000002</c:v>
                </c:pt>
                <c:pt idx="339">
                  <c:v>138.26213999999999</c:v>
                </c:pt>
                <c:pt idx="340">
                  <c:v>138.26213999999999</c:v>
                </c:pt>
                <c:pt idx="341">
                  <c:v>138.26213999999999</c:v>
                </c:pt>
                <c:pt idx="342">
                  <c:v>138.26213999999999</c:v>
                </c:pt>
                <c:pt idx="343">
                  <c:v>133.49447999999998</c:v>
                </c:pt>
                <c:pt idx="344">
                  <c:v>133.49447999999998</c:v>
                </c:pt>
                <c:pt idx="345">
                  <c:v>133.49447999999998</c:v>
                </c:pt>
                <c:pt idx="346">
                  <c:v>133.49447999999998</c:v>
                </c:pt>
                <c:pt idx="347">
                  <c:v>128.72682</c:v>
                </c:pt>
                <c:pt idx="348">
                  <c:v>128.72682</c:v>
                </c:pt>
                <c:pt idx="349">
                  <c:v>123.95916</c:v>
                </c:pt>
                <c:pt idx="350">
                  <c:v>123.95916</c:v>
                </c:pt>
                <c:pt idx="351">
                  <c:v>123.95916</c:v>
                </c:pt>
                <c:pt idx="352">
                  <c:v>119.1915</c:v>
                </c:pt>
                <c:pt idx="353">
                  <c:v>119.1915</c:v>
                </c:pt>
                <c:pt idx="354">
                  <c:v>114.42384</c:v>
                </c:pt>
                <c:pt idx="355">
                  <c:v>114.42384</c:v>
                </c:pt>
                <c:pt idx="356">
                  <c:v>114.42384</c:v>
                </c:pt>
                <c:pt idx="357">
                  <c:v>109.65618000000001</c:v>
                </c:pt>
                <c:pt idx="358">
                  <c:v>104.88852000000001</c:v>
                </c:pt>
                <c:pt idx="359">
                  <c:v>100.12086000000002</c:v>
                </c:pt>
                <c:pt idx="360">
                  <c:v>100.12086000000002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E21E-4F6E-987A-390B72589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77819504"/>
        <c:axId val="57781589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Model'!$EH$54:$EH$56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Model'!$EH$57:$EH$421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0.1</c:v>
                      </c:pt>
                      <c:pt idx="36">
                        <c:v>0.9</c:v>
                      </c:pt>
                      <c:pt idx="37">
                        <c:v>1.3</c:v>
                      </c:pt>
                      <c:pt idx="38">
                        <c:v>1.8</c:v>
                      </c:pt>
                      <c:pt idx="39">
                        <c:v>2.1</c:v>
                      </c:pt>
                      <c:pt idx="40">
                        <c:v>2.4</c:v>
                      </c:pt>
                      <c:pt idx="41">
                        <c:v>2.8</c:v>
                      </c:pt>
                      <c:pt idx="42">
                        <c:v>3.2</c:v>
                      </c:pt>
                      <c:pt idx="43">
                        <c:v>3.9</c:v>
                      </c:pt>
                      <c:pt idx="44">
                        <c:v>4.4000000000000004</c:v>
                      </c:pt>
                      <c:pt idx="45">
                        <c:v>4.9000000000000004</c:v>
                      </c:pt>
                      <c:pt idx="46">
                        <c:v>5.5</c:v>
                      </c:pt>
                      <c:pt idx="47">
                        <c:v>6</c:v>
                      </c:pt>
                      <c:pt idx="48">
                        <c:v>6.3</c:v>
                      </c:pt>
                      <c:pt idx="49">
                        <c:v>6.7</c:v>
                      </c:pt>
                      <c:pt idx="50">
                        <c:v>7.2</c:v>
                      </c:pt>
                      <c:pt idx="51">
                        <c:v>7.7</c:v>
                      </c:pt>
                      <c:pt idx="52">
                        <c:v>8.1999999999999993</c:v>
                      </c:pt>
                      <c:pt idx="53">
                        <c:v>8.6</c:v>
                      </c:pt>
                      <c:pt idx="54">
                        <c:v>9</c:v>
                      </c:pt>
                      <c:pt idx="55">
                        <c:v>9.6999999999999993</c:v>
                      </c:pt>
                      <c:pt idx="56">
                        <c:v>10.3</c:v>
                      </c:pt>
                      <c:pt idx="57">
                        <c:v>10.7</c:v>
                      </c:pt>
                      <c:pt idx="58">
                        <c:v>11.1</c:v>
                      </c:pt>
                      <c:pt idx="59">
                        <c:v>11.6</c:v>
                      </c:pt>
                      <c:pt idx="60">
                        <c:v>12.2</c:v>
                      </c:pt>
                      <c:pt idx="61">
                        <c:v>12.5</c:v>
                      </c:pt>
                      <c:pt idx="62">
                        <c:v>13</c:v>
                      </c:pt>
                      <c:pt idx="63">
                        <c:v>13.7</c:v>
                      </c:pt>
                      <c:pt idx="64">
                        <c:v>14.2</c:v>
                      </c:pt>
                      <c:pt idx="65">
                        <c:v>15</c:v>
                      </c:pt>
                      <c:pt idx="66">
                        <c:v>15.6</c:v>
                      </c:pt>
                      <c:pt idx="67">
                        <c:v>16.100000000000001</c:v>
                      </c:pt>
                      <c:pt idx="68">
                        <c:v>16.600000000000001</c:v>
                      </c:pt>
                      <c:pt idx="69">
                        <c:v>17.100000000000001</c:v>
                      </c:pt>
                      <c:pt idx="70">
                        <c:v>17.600000000000001</c:v>
                      </c:pt>
                      <c:pt idx="71">
                        <c:v>18.399999999999999</c:v>
                      </c:pt>
                      <c:pt idx="72">
                        <c:v>19</c:v>
                      </c:pt>
                      <c:pt idx="73">
                        <c:v>19.8</c:v>
                      </c:pt>
                      <c:pt idx="74">
                        <c:v>20.3</c:v>
                      </c:pt>
                      <c:pt idx="75">
                        <c:v>20.9</c:v>
                      </c:pt>
                      <c:pt idx="76">
                        <c:v>21.5</c:v>
                      </c:pt>
                      <c:pt idx="77">
                        <c:v>21.8</c:v>
                      </c:pt>
                      <c:pt idx="78">
                        <c:v>22.3</c:v>
                      </c:pt>
                      <c:pt idx="79">
                        <c:v>22.8</c:v>
                      </c:pt>
                      <c:pt idx="80">
                        <c:v>23.3</c:v>
                      </c:pt>
                      <c:pt idx="81">
                        <c:v>23.9</c:v>
                      </c:pt>
                      <c:pt idx="82">
                        <c:v>24.5</c:v>
                      </c:pt>
                      <c:pt idx="83">
                        <c:v>25.1</c:v>
                      </c:pt>
                      <c:pt idx="84">
                        <c:v>25.7</c:v>
                      </c:pt>
                      <c:pt idx="85">
                        <c:v>26.3</c:v>
                      </c:pt>
                      <c:pt idx="86">
                        <c:v>26.9</c:v>
                      </c:pt>
                      <c:pt idx="87">
                        <c:v>27.7</c:v>
                      </c:pt>
                      <c:pt idx="88">
                        <c:v>28.1</c:v>
                      </c:pt>
                      <c:pt idx="89">
                        <c:v>28.7</c:v>
                      </c:pt>
                      <c:pt idx="90">
                        <c:v>29.6</c:v>
                      </c:pt>
                      <c:pt idx="91">
                        <c:v>30</c:v>
                      </c:pt>
                      <c:pt idx="92">
                        <c:v>30.7</c:v>
                      </c:pt>
                      <c:pt idx="93">
                        <c:v>31.4</c:v>
                      </c:pt>
                      <c:pt idx="94">
                        <c:v>32.299999999999997</c:v>
                      </c:pt>
                      <c:pt idx="95">
                        <c:v>33.1</c:v>
                      </c:pt>
                      <c:pt idx="96">
                        <c:v>33.700000000000003</c:v>
                      </c:pt>
                      <c:pt idx="97">
                        <c:v>34.299999999999997</c:v>
                      </c:pt>
                      <c:pt idx="98">
                        <c:v>34.9</c:v>
                      </c:pt>
                      <c:pt idx="99">
                        <c:v>35.4</c:v>
                      </c:pt>
                      <c:pt idx="100">
                        <c:v>35.9</c:v>
                      </c:pt>
                      <c:pt idx="101">
                        <c:v>36.700000000000003</c:v>
                      </c:pt>
                      <c:pt idx="102">
                        <c:v>37.200000000000003</c:v>
                      </c:pt>
                      <c:pt idx="103">
                        <c:v>37.6</c:v>
                      </c:pt>
                      <c:pt idx="104">
                        <c:v>38.200000000000003</c:v>
                      </c:pt>
                      <c:pt idx="105">
                        <c:v>38.799999999999997</c:v>
                      </c:pt>
                      <c:pt idx="106">
                        <c:v>39.4</c:v>
                      </c:pt>
                      <c:pt idx="107">
                        <c:v>39.9</c:v>
                      </c:pt>
                      <c:pt idx="108">
                        <c:v>40.6</c:v>
                      </c:pt>
                      <c:pt idx="109">
                        <c:v>41.2</c:v>
                      </c:pt>
                      <c:pt idx="110">
                        <c:v>41.9</c:v>
                      </c:pt>
                      <c:pt idx="111">
                        <c:v>42.5</c:v>
                      </c:pt>
                      <c:pt idx="112">
                        <c:v>43.6</c:v>
                      </c:pt>
                      <c:pt idx="113">
                        <c:v>44.1</c:v>
                      </c:pt>
                      <c:pt idx="114">
                        <c:v>44.7</c:v>
                      </c:pt>
                      <c:pt idx="115">
                        <c:v>45.5</c:v>
                      </c:pt>
                      <c:pt idx="116">
                        <c:v>46</c:v>
                      </c:pt>
                      <c:pt idx="117">
                        <c:v>46.6</c:v>
                      </c:pt>
                      <c:pt idx="118">
                        <c:v>47.5</c:v>
                      </c:pt>
                      <c:pt idx="119">
                        <c:v>48.2</c:v>
                      </c:pt>
                      <c:pt idx="120">
                        <c:v>49</c:v>
                      </c:pt>
                      <c:pt idx="121">
                        <c:v>50</c:v>
                      </c:pt>
                      <c:pt idx="122">
                        <c:v>50.5</c:v>
                      </c:pt>
                      <c:pt idx="123">
                        <c:v>51</c:v>
                      </c:pt>
                      <c:pt idx="124">
                        <c:v>51.6</c:v>
                      </c:pt>
                      <c:pt idx="125">
                        <c:v>52.5</c:v>
                      </c:pt>
                      <c:pt idx="126">
                        <c:v>52.9</c:v>
                      </c:pt>
                      <c:pt idx="127">
                        <c:v>53.5</c:v>
                      </c:pt>
                      <c:pt idx="128">
                        <c:v>54.3</c:v>
                      </c:pt>
                      <c:pt idx="129">
                        <c:v>54.8</c:v>
                      </c:pt>
                      <c:pt idx="130">
                        <c:v>55.5</c:v>
                      </c:pt>
                      <c:pt idx="131">
                        <c:v>56.1</c:v>
                      </c:pt>
                      <c:pt idx="132">
                        <c:v>57.1</c:v>
                      </c:pt>
                      <c:pt idx="133">
                        <c:v>58.2</c:v>
                      </c:pt>
                      <c:pt idx="134">
                        <c:v>59.2</c:v>
                      </c:pt>
                      <c:pt idx="135">
                        <c:v>59.9</c:v>
                      </c:pt>
                      <c:pt idx="136">
                        <c:v>61</c:v>
                      </c:pt>
                      <c:pt idx="137">
                        <c:v>61.8</c:v>
                      </c:pt>
                      <c:pt idx="138">
                        <c:v>63.2</c:v>
                      </c:pt>
                      <c:pt idx="139">
                        <c:v>64</c:v>
                      </c:pt>
                      <c:pt idx="140">
                        <c:v>64.8</c:v>
                      </c:pt>
                      <c:pt idx="141">
                        <c:v>65.5</c:v>
                      </c:pt>
                      <c:pt idx="142">
                        <c:v>66.599999999999994</c:v>
                      </c:pt>
                      <c:pt idx="143">
                        <c:v>67.599999999999994</c:v>
                      </c:pt>
                      <c:pt idx="144">
                        <c:v>68.8</c:v>
                      </c:pt>
                      <c:pt idx="145">
                        <c:v>69.900000000000006</c:v>
                      </c:pt>
                      <c:pt idx="146">
                        <c:v>70.7</c:v>
                      </c:pt>
                      <c:pt idx="147">
                        <c:v>71.5</c:v>
                      </c:pt>
                      <c:pt idx="148">
                        <c:v>72.3</c:v>
                      </c:pt>
                      <c:pt idx="149">
                        <c:v>72.8</c:v>
                      </c:pt>
                      <c:pt idx="150">
                        <c:v>74</c:v>
                      </c:pt>
                      <c:pt idx="151">
                        <c:v>75.099999999999994</c:v>
                      </c:pt>
                      <c:pt idx="152">
                        <c:v>76.2</c:v>
                      </c:pt>
                      <c:pt idx="153">
                        <c:v>77.3</c:v>
                      </c:pt>
                      <c:pt idx="154">
                        <c:v>78.3</c:v>
                      </c:pt>
                      <c:pt idx="155">
                        <c:v>79.400000000000006</c:v>
                      </c:pt>
                      <c:pt idx="156">
                        <c:v>80.599999999999994</c:v>
                      </c:pt>
                      <c:pt idx="157">
                        <c:v>81.5</c:v>
                      </c:pt>
                      <c:pt idx="158">
                        <c:v>82.7</c:v>
                      </c:pt>
                      <c:pt idx="159">
                        <c:v>83.9</c:v>
                      </c:pt>
                      <c:pt idx="160">
                        <c:v>84.7</c:v>
                      </c:pt>
                      <c:pt idx="161">
                        <c:v>85.7</c:v>
                      </c:pt>
                      <c:pt idx="162">
                        <c:v>86.8</c:v>
                      </c:pt>
                      <c:pt idx="163">
                        <c:v>87.8</c:v>
                      </c:pt>
                      <c:pt idx="164">
                        <c:v>89.1</c:v>
                      </c:pt>
                      <c:pt idx="165">
                        <c:v>90.2</c:v>
                      </c:pt>
                      <c:pt idx="166">
                        <c:v>91.5</c:v>
                      </c:pt>
                      <c:pt idx="167">
                        <c:v>92.4</c:v>
                      </c:pt>
                      <c:pt idx="168">
                        <c:v>93.7</c:v>
                      </c:pt>
                      <c:pt idx="169">
                        <c:v>94.7</c:v>
                      </c:pt>
                      <c:pt idx="170">
                        <c:v>95.5</c:v>
                      </c:pt>
                      <c:pt idx="171">
                        <c:v>96.4</c:v>
                      </c:pt>
                      <c:pt idx="172">
                        <c:v>97.7</c:v>
                      </c:pt>
                      <c:pt idx="173">
                        <c:v>98.7</c:v>
                      </c:pt>
                      <c:pt idx="174">
                        <c:v>100</c:v>
                      </c:pt>
                      <c:pt idx="175">
                        <c:v>101.1</c:v>
                      </c:pt>
                      <c:pt idx="176">
                        <c:v>102.2</c:v>
                      </c:pt>
                      <c:pt idx="177">
                        <c:v>103.3</c:v>
                      </c:pt>
                      <c:pt idx="178">
                        <c:v>104.4</c:v>
                      </c:pt>
                      <c:pt idx="179">
                        <c:v>105.4</c:v>
                      </c:pt>
                      <c:pt idx="180">
                        <c:v>106.4</c:v>
                      </c:pt>
                      <c:pt idx="181">
                        <c:v>107.4</c:v>
                      </c:pt>
                      <c:pt idx="182">
                        <c:v>108.8</c:v>
                      </c:pt>
                      <c:pt idx="183">
                        <c:v>110.5</c:v>
                      </c:pt>
                      <c:pt idx="184">
                        <c:v>112.1</c:v>
                      </c:pt>
                      <c:pt idx="185">
                        <c:v>113.6</c:v>
                      </c:pt>
                      <c:pt idx="186">
                        <c:v>114.7</c:v>
                      </c:pt>
                      <c:pt idx="187">
                        <c:v>116.3</c:v>
                      </c:pt>
                      <c:pt idx="188">
                        <c:v>117.5</c:v>
                      </c:pt>
                      <c:pt idx="189">
                        <c:v>118.5</c:v>
                      </c:pt>
                      <c:pt idx="190">
                        <c:v>120.2</c:v>
                      </c:pt>
                      <c:pt idx="191">
                        <c:v>121.3</c:v>
                      </c:pt>
                      <c:pt idx="192">
                        <c:v>122.4</c:v>
                      </c:pt>
                      <c:pt idx="193">
                        <c:v>123.8</c:v>
                      </c:pt>
                      <c:pt idx="194">
                        <c:v>125.3</c:v>
                      </c:pt>
                      <c:pt idx="195">
                        <c:v>126.6</c:v>
                      </c:pt>
                      <c:pt idx="196">
                        <c:v>127.9</c:v>
                      </c:pt>
                      <c:pt idx="197">
                        <c:v>129.5</c:v>
                      </c:pt>
                      <c:pt idx="198">
                        <c:v>130.69999999999999</c:v>
                      </c:pt>
                      <c:pt idx="199">
                        <c:v>131.9</c:v>
                      </c:pt>
                      <c:pt idx="200">
                        <c:v>133.9</c:v>
                      </c:pt>
                      <c:pt idx="201">
                        <c:v>135.1</c:v>
                      </c:pt>
                      <c:pt idx="202">
                        <c:v>136.9</c:v>
                      </c:pt>
                      <c:pt idx="203">
                        <c:v>138</c:v>
                      </c:pt>
                      <c:pt idx="204">
                        <c:v>139.4</c:v>
                      </c:pt>
                      <c:pt idx="205">
                        <c:v>141.30000000000001</c:v>
                      </c:pt>
                      <c:pt idx="206">
                        <c:v>142.9</c:v>
                      </c:pt>
                      <c:pt idx="207">
                        <c:v>144.5</c:v>
                      </c:pt>
                      <c:pt idx="208">
                        <c:v>145.9</c:v>
                      </c:pt>
                      <c:pt idx="209">
                        <c:v>147.69999999999999</c:v>
                      </c:pt>
                      <c:pt idx="210">
                        <c:v>149.30000000000001</c:v>
                      </c:pt>
                      <c:pt idx="211">
                        <c:v>150.6</c:v>
                      </c:pt>
                      <c:pt idx="212">
                        <c:v>151.9</c:v>
                      </c:pt>
                      <c:pt idx="213">
                        <c:v>153.69999999999999</c:v>
                      </c:pt>
                      <c:pt idx="214">
                        <c:v>155.30000000000001</c:v>
                      </c:pt>
                      <c:pt idx="215">
                        <c:v>156.80000000000001</c:v>
                      </c:pt>
                      <c:pt idx="216">
                        <c:v>158.19999999999999</c:v>
                      </c:pt>
                      <c:pt idx="217">
                        <c:v>159.69999999999999</c:v>
                      </c:pt>
                      <c:pt idx="218">
                        <c:v>161.9</c:v>
                      </c:pt>
                      <c:pt idx="219">
                        <c:v>163.30000000000001</c:v>
                      </c:pt>
                      <c:pt idx="220">
                        <c:v>164.4</c:v>
                      </c:pt>
                      <c:pt idx="221">
                        <c:v>165.7</c:v>
                      </c:pt>
                      <c:pt idx="222">
                        <c:v>166.9</c:v>
                      </c:pt>
                      <c:pt idx="223">
                        <c:v>168</c:v>
                      </c:pt>
                      <c:pt idx="224">
                        <c:v>169.5</c:v>
                      </c:pt>
                      <c:pt idx="225">
                        <c:v>171.2</c:v>
                      </c:pt>
                      <c:pt idx="226">
                        <c:v>172.7</c:v>
                      </c:pt>
                      <c:pt idx="227">
                        <c:v>174.1</c:v>
                      </c:pt>
                      <c:pt idx="228">
                        <c:v>175.7</c:v>
                      </c:pt>
                      <c:pt idx="229">
                        <c:v>177</c:v>
                      </c:pt>
                      <c:pt idx="230">
                        <c:v>178.7</c:v>
                      </c:pt>
                      <c:pt idx="231">
                        <c:v>180.4</c:v>
                      </c:pt>
                      <c:pt idx="232">
                        <c:v>182</c:v>
                      </c:pt>
                      <c:pt idx="233">
                        <c:v>184</c:v>
                      </c:pt>
                      <c:pt idx="234">
                        <c:v>186.4</c:v>
                      </c:pt>
                      <c:pt idx="235">
                        <c:v>188.5</c:v>
                      </c:pt>
                      <c:pt idx="236">
                        <c:v>190</c:v>
                      </c:pt>
                      <c:pt idx="237">
                        <c:v>191.7</c:v>
                      </c:pt>
                      <c:pt idx="238">
                        <c:v>193.9</c:v>
                      </c:pt>
                      <c:pt idx="239">
                        <c:v>196.2</c:v>
                      </c:pt>
                      <c:pt idx="240">
                        <c:v>198.8</c:v>
                      </c:pt>
                      <c:pt idx="241">
                        <c:v>201.1</c:v>
                      </c:pt>
                      <c:pt idx="242">
                        <c:v>204.4</c:v>
                      </c:pt>
                      <c:pt idx="243">
                        <c:v>206.4</c:v>
                      </c:pt>
                      <c:pt idx="244" formatCode="0.0">
                        <c:v>208.7</c:v>
                      </c:pt>
                      <c:pt idx="245">
                        <c:v>210.5</c:v>
                      </c:pt>
                      <c:pt idx="246">
                        <c:v>212.1</c:v>
                      </c:pt>
                      <c:pt idx="247">
                        <c:v>214.2</c:v>
                      </c:pt>
                      <c:pt idx="248">
                        <c:v>216.2</c:v>
                      </c:pt>
                      <c:pt idx="249">
                        <c:v>218</c:v>
                      </c:pt>
                      <c:pt idx="250">
                        <c:v>220.5</c:v>
                      </c:pt>
                      <c:pt idx="251">
                        <c:v>222.5</c:v>
                      </c:pt>
                      <c:pt idx="252">
                        <c:v>224.5</c:v>
                      </c:pt>
                      <c:pt idx="253">
                        <c:v>227.4</c:v>
                      </c:pt>
                      <c:pt idx="254">
                        <c:v>229</c:v>
                      </c:pt>
                      <c:pt idx="255">
                        <c:v>232.1</c:v>
                      </c:pt>
                      <c:pt idx="256">
                        <c:v>234</c:v>
                      </c:pt>
                      <c:pt idx="257">
                        <c:v>236.9</c:v>
                      </c:pt>
                      <c:pt idx="258">
                        <c:v>239.7</c:v>
                      </c:pt>
                      <c:pt idx="259">
                        <c:v>241.8</c:v>
                      </c:pt>
                      <c:pt idx="260">
                        <c:v>244.5</c:v>
                      </c:pt>
                      <c:pt idx="261">
                        <c:v>246.5</c:v>
                      </c:pt>
                      <c:pt idx="262">
                        <c:v>248.9</c:v>
                      </c:pt>
                      <c:pt idx="263">
                        <c:v>250.9</c:v>
                      </c:pt>
                      <c:pt idx="264">
                        <c:v>254.1</c:v>
                      </c:pt>
                      <c:pt idx="265">
                        <c:v>257.60000000000002</c:v>
                      </c:pt>
                      <c:pt idx="266">
                        <c:v>260.60000000000002</c:v>
                      </c:pt>
                      <c:pt idx="267">
                        <c:v>264.10000000000002</c:v>
                      </c:pt>
                      <c:pt idx="268">
                        <c:v>266.60000000000002</c:v>
                      </c:pt>
                      <c:pt idx="269">
                        <c:v>269.89999999999998</c:v>
                      </c:pt>
                      <c:pt idx="270">
                        <c:v>272.5</c:v>
                      </c:pt>
                      <c:pt idx="271">
                        <c:v>276.10000000000002</c:v>
                      </c:pt>
                      <c:pt idx="272">
                        <c:v>279</c:v>
                      </c:pt>
                      <c:pt idx="273">
                        <c:v>282.2</c:v>
                      </c:pt>
                      <c:pt idx="274">
                        <c:v>284.3</c:v>
                      </c:pt>
                      <c:pt idx="275">
                        <c:v>287.89999999999998</c:v>
                      </c:pt>
                      <c:pt idx="276">
                        <c:v>290.60000000000002</c:v>
                      </c:pt>
                      <c:pt idx="277">
                        <c:v>292.3</c:v>
                      </c:pt>
                      <c:pt idx="278">
                        <c:v>296.39999999999998</c:v>
                      </c:pt>
                      <c:pt idx="279">
                        <c:v>300.3</c:v>
                      </c:pt>
                      <c:pt idx="280">
                        <c:v>302.89999999999998</c:v>
                      </c:pt>
                      <c:pt idx="281">
                        <c:v>306.60000000000002</c:v>
                      </c:pt>
                      <c:pt idx="282">
                        <c:v>310</c:v>
                      </c:pt>
                      <c:pt idx="283">
                        <c:v>313.5</c:v>
                      </c:pt>
                      <c:pt idx="284">
                        <c:v>315.7</c:v>
                      </c:pt>
                      <c:pt idx="285">
                        <c:v>319.10000000000002</c:v>
                      </c:pt>
                      <c:pt idx="286">
                        <c:v>321.8</c:v>
                      </c:pt>
                      <c:pt idx="287">
                        <c:v>325.7</c:v>
                      </c:pt>
                      <c:pt idx="288">
                        <c:v>330.3</c:v>
                      </c:pt>
                      <c:pt idx="289">
                        <c:v>335.3</c:v>
                      </c:pt>
                      <c:pt idx="290">
                        <c:v>338.9</c:v>
                      </c:pt>
                      <c:pt idx="291">
                        <c:v>342.7</c:v>
                      </c:pt>
                      <c:pt idx="292">
                        <c:v>346.1</c:v>
                      </c:pt>
                      <c:pt idx="293">
                        <c:v>350.1</c:v>
                      </c:pt>
                      <c:pt idx="294">
                        <c:v>353.6</c:v>
                      </c:pt>
                      <c:pt idx="295">
                        <c:v>358.3</c:v>
                      </c:pt>
                      <c:pt idx="296">
                        <c:v>361.8</c:v>
                      </c:pt>
                      <c:pt idx="297">
                        <c:v>365.7</c:v>
                      </c:pt>
                      <c:pt idx="298">
                        <c:v>368.5</c:v>
                      </c:pt>
                      <c:pt idx="299">
                        <c:v>372.9</c:v>
                      </c:pt>
                      <c:pt idx="300">
                        <c:v>375.9</c:v>
                      </c:pt>
                      <c:pt idx="301">
                        <c:v>379.8</c:v>
                      </c:pt>
                      <c:pt idx="302">
                        <c:v>385.3</c:v>
                      </c:pt>
                      <c:pt idx="303">
                        <c:v>390.6</c:v>
                      </c:pt>
                      <c:pt idx="304">
                        <c:v>392.9</c:v>
                      </c:pt>
                      <c:pt idx="305">
                        <c:v>396.5</c:v>
                      </c:pt>
                      <c:pt idx="306">
                        <c:v>402</c:v>
                      </c:pt>
                      <c:pt idx="307">
                        <c:v>410.9</c:v>
                      </c:pt>
                      <c:pt idx="308">
                        <c:v>414.8</c:v>
                      </c:pt>
                      <c:pt idx="309">
                        <c:v>420.8</c:v>
                      </c:pt>
                      <c:pt idx="310">
                        <c:v>425.5</c:v>
                      </c:pt>
                      <c:pt idx="311">
                        <c:v>430.4</c:v>
                      </c:pt>
                      <c:pt idx="312">
                        <c:v>435.7</c:v>
                      </c:pt>
                      <c:pt idx="313">
                        <c:v>442.3</c:v>
                      </c:pt>
                      <c:pt idx="314">
                        <c:v>446.9</c:v>
                      </c:pt>
                      <c:pt idx="315">
                        <c:v>452.1</c:v>
                      </c:pt>
                      <c:pt idx="316">
                        <c:v>456.6</c:v>
                      </c:pt>
                      <c:pt idx="317">
                        <c:v>461.1</c:v>
                      </c:pt>
                      <c:pt idx="318">
                        <c:v>467.1</c:v>
                      </c:pt>
                      <c:pt idx="319">
                        <c:v>473.6</c:v>
                      </c:pt>
                      <c:pt idx="320">
                        <c:v>479.3</c:v>
                      </c:pt>
                      <c:pt idx="321">
                        <c:v>487.9</c:v>
                      </c:pt>
                      <c:pt idx="322">
                        <c:v>494.4</c:v>
                      </c:pt>
                      <c:pt idx="323">
                        <c:v>502.8</c:v>
                      </c:pt>
                      <c:pt idx="324">
                        <c:v>510</c:v>
                      </c:pt>
                      <c:pt idx="325">
                        <c:v>518</c:v>
                      </c:pt>
                      <c:pt idx="326">
                        <c:v>523.29999999999995</c:v>
                      </c:pt>
                      <c:pt idx="327">
                        <c:v>531.4</c:v>
                      </c:pt>
                      <c:pt idx="328">
                        <c:v>540.79999999999995</c:v>
                      </c:pt>
                      <c:pt idx="329">
                        <c:v>546.70000000000005</c:v>
                      </c:pt>
                      <c:pt idx="330">
                        <c:v>559.29999999999995</c:v>
                      </c:pt>
                      <c:pt idx="331">
                        <c:v>568.79999999999995</c:v>
                      </c:pt>
                      <c:pt idx="332">
                        <c:v>576.5</c:v>
                      </c:pt>
                      <c:pt idx="333">
                        <c:v>587.5</c:v>
                      </c:pt>
                      <c:pt idx="334">
                        <c:v>595.29999999999995</c:v>
                      </c:pt>
                      <c:pt idx="335">
                        <c:v>602.4</c:v>
                      </c:pt>
                      <c:pt idx="336">
                        <c:v>608.9</c:v>
                      </c:pt>
                      <c:pt idx="337">
                        <c:v>618.29999999999995</c:v>
                      </c:pt>
                      <c:pt idx="338">
                        <c:v>630.1</c:v>
                      </c:pt>
                      <c:pt idx="339">
                        <c:v>645.79999999999995</c:v>
                      </c:pt>
                      <c:pt idx="340">
                        <c:v>655.5</c:v>
                      </c:pt>
                      <c:pt idx="341">
                        <c:v>668</c:v>
                      </c:pt>
                      <c:pt idx="342">
                        <c:v>678.6</c:v>
                      </c:pt>
                      <c:pt idx="343">
                        <c:v>691.7</c:v>
                      </c:pt>
                      <c:pt idx="344">
                        <c:v>703.7</c:v>
                      </c:pt>
                      <c:pt idx="345">
                        <c:v>716.7</c:v>
                      </c:pt>
                      <c:pt idx="346">
                        <c:v>727.1</c:v>
                      </c:pt>
                      <c:pt idx="347">
                        <c:v>744.9</c:v>
                      </c:pt>
                      <c:pt idx="348">
                        <c:v>753.7</c:v>
                      </c:pt>
                      <c:pt idx="349">
                        <c:v>770.3</c:v>
                      </c:pt>
                      <c:pt idx="350">
                        <c:v>791.2</c:v>
                      </c:pt>
                      <c:pt idx="351">
                        <c:v>809.7</c:v>
                      </c:pt>
                      <c:pt idx="352">
                        <c:v>834</c:v>
                      </c:pt>
                      <c:pt idx="353">
                        <c:v>844.2</c:v>
                      </c:pt>
                      <c:pt idx="354">
                        <c:v>866.9</c:v>
                      </c:pt>
                      <c:pt idx="355">
                        <c:v>893.7</c:v>
                      </c:pt>
                      <c:pt idx="356">
                        <c:v>915.1</c:v>
                      </c:pt>
                      <c:pt idx="357">
                        <c:v>937.8</c:v>
                      </c:pt>
                      <c:pt idx="358">
                        <c:v>979.8</c:v>
                      </c:pt>
                      <c:pt idx="359">
                        <c:v>1025.5999999999999</c:v>
                      </c:pt>
                      <c:pt idx="360">
                        <c:v>1065.7</c:v>
                      </c:pt>
                      <c:pt idx="361">
                        <c:v>1130.7</c:v>
                      </c:pt>
                      <c:pt idx="362">
                        <c:v>1198.3</c:v>
                      </c:pt>
                      <c:pt idx="363">
                        <c:v>1330.5</c:v>
                      </c:pt>
                      <c:pt idx="364">
                        <c:v>1413.5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E21E-4F6E-987A-390B725899F9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Model'!$EI$54:$EI$56</c15:sqref>
                        </c15:formulaRef>
                      </c:ext>
                    </c:extLst>
                    <c:strCache>
                      <c:ptCount val="3"/>
                      <c:pt idx="0">
                        <c:v>DVS_river: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Model'!$EI$57:$EI$421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2880</c:v>
                      </c:pt>
                      <c:pt idx="36">
                        <c:v>25920</c:v>
                      </c:pt>
                      <c:pt idx="37">
                        <c:v>37440</c:v>
                      </c:pt>
                      <c:pt idx="38">
                        <c:v>51840</c:v>
                      </c:pt>
                      <c:pt idx="39">
                        <c:v>60480</c:v>
                      </c:pt>
                      <c:pt idx="40">
                        <c:v>69120</c:v>
                      </c:pt>
                      <c:pt idx="41">
                        <c:v>80640</c:v>
                      </c:pt>
                      <c:pt idx="42">
                        <c:v>92160</c:v>
                      </c:pt>
                      <c:pt idx="43">
                        <c:v>112320</c:v>
                      </c:pt>
                      <c:pt idx="44">
                        <c:v>126720.00000000001</c:v>
                      </c:pt>
                      <c:pt idx="45">
                        <c:v>141120</c:v>
                      </c:pt>
                      <c:pt idx="46">
                        <c:v>158400</c:v>
                      </c:pt>
                      <c:pt idx="47">
                        <c:v>172800</c:v>
                      </c:pt>
                      <c:pt idx="48">
                        <c:v>181440</c:v>
                      </c:pt>
                      <c:pt idx="49">
                        <c:v>192960</c:v>
                      </c:pt>
                      <c:pt idx="50">
                        <c:v>207360</c:v>
                      </c:pt>
                      <c:pt idx="51">
                        <c:v>221760</c:v>
                      </c:pt>
                      <c:pt idx="52">
                        <c:v>236159.99999999997</c:v>
                      </c:pt>
                      <c:pt idx="53">
                        <c:v>247680</c:v>
                      </c:pt>
                      <c:pt idx="54">
                        <c:v>259200</c:v>
                      </c:pt>
                      <c:pt idx="55">
                        <c:v>279360</c:v>
                      </c:pt>
                      <c:pt idx="56">
                        <c:v>296640</c:v>
                      </c:pt>
                      <c:pt idx="57">
                        <c:v>308160</c:v>
                      </c:pt>
                      <c:pt idx="58">
                        <c:v>319680</c:v>
                      </c:pt>
                      <c:pt idx="59">
                        <c:v>334080</c:v>
                      </c:pt>
                      <c:pt idx="60">
                        <c:v>351360</c:v>
                      </c:pt>
                      <c:pt idx="61">
                        <c:v>360000</c:v>
                      </c:pt>
                      <c:pt idx="62">
                        <c:v>374400</c:v>
                      </c:pt>
                      <c:pt idx="63">
                        <c:v>394560</c:v>
                      </c:pt>
                      <c:pt idx="64">
                        <c:v>408960</c:v>
                      </c:pt>
                      <c:pt idx="65">
                        <c:v>432000</c:v>
                      </c:pt>
                      <c:pt idx="66">
                        <c:v>449280</c:v>
                      </c:pt>
                      <c:pt idx="67">
                        <c:v>463680.00000000006</c:v>
                      </c:pt>
                      <c:pt idx="68">
                        <c:v>478080.00000000006</c:v>
                      </c:pt>
                      <c:pt idx="69">
                        <c:v>492480.00000000006</c:v>
                      </c:pt>
                      <c:pt idx="70">
                        <c:v>506880.00000000006</c:v>
                      </c:pt>
                      <c:pt idx="71">
                        <c:v>529920</c:v>
                      </c:pt>
                      <c:pt idx="72">
                        <c:v>547200</c:v>
                      </c:pt>
                      <c:pt idx="73">
                        <c:v>570240</c:v>
                      </c:pt>
                      <c:pt idx="74">
                        <c:v>584640</c:v>
                      </c:pt>
                      <c:pt idx="75">
                        <c:v>601920</c:v>
                      </c:pt>
                      <c:pt idx="76">
                        <c:v>619200</c:v>
                      </c:pt>
                      <c:pt idx="77">
                        <c:v>627840</c:v>
                      </c:pt>
                      <c:pt idx="78">
                        <c:v>642240</c:v>
                      </c:pt>
                      <c:pt idx="79">
                        <c:v>656640</c:v>
                      </c:pt>
                      <c:pt idx="80">
                        <c:v>671040</c:v>
                      </c:pt>
                      <c:pt idx="81">
                        <c:v>688320</c:v>
                      </c:pt>
                      <c:pt idx="82">
                        <c:v>705600</c:v>
                      </c:pt>
                      <c:pt idx="83">
                        <c:v>722880</c:v>
                      </c:pt>
                      <c:pt idx="84">
                        <c:v>740160</c:v>
                      </c:pt>
                      <c:pt idx="85">
                        <c:v>757440</c:v>
                      </c:pt>
                      <c:pt idx="86">
                        <c:v>774720</c:v>
                      </c:pt>
                      <c:pt idx="87">
                        <c:v>797760</c:v>
                      </c:pt>
                      <c:pt idx="88">
                        <c:v>809280</c:v>
                      </c:pt>
                      <c:pt idx="89">
                        <c:v>826560</c:v>
                      </c:pt>
                      <c:pt idx="90">
                        <c:v>852480</c:v>
                      </c:pt>
                      <c:pt idx="91">
                        <c:v>864000</c:v>
                      </c:pt>
                      <c:pt idx="92">
                        <c:v>884160</c:v>
                      </c:pt>
                      <c:pt idx="93">
                        <c:v>904320</c:v>
                      </c:pt>
                      <c:pt idx="94">
                        <c:v>930239.99999999988</c:v>
                      </c:pt>
                      <c:pt idx="95">
                        <c:v>953280</c:v>
                      </c:pt>
                      <c:pt idx="96">
                        <c:v>970560.00000000012</c:v>
                      </c:pt>
                      <c:pt idx="97">
                        <c:v>987839.99999999988</c:v>
                      </c:pt>
                      <c:pt idx="98">
                        <c:v>1005120</c:v>
                      </c:pt>
                      <c:pt idx="99">
                        <c:v>1019520</c:v>
                      </c:pt>
                      <c:pt idx="100">
                        <c:v>1033920</c:v>
                      </c:pt>
                      <c:pt idx="101">
                        <c:v>1056960</c:v>
                      </c:pt>
                      <c:pt idx="102">
                        <c:v>1071360</c:v>
                      </c:pt>
                      <c:pt idx="103">
                        <c:v>1082880</c:v>
                      </c:pt>
                      <c:pt idx="104">
                        <c:v>1100160</c:v>
                      </c:pt>
                      <c:pt idx="105">
                        <c:v>1117440</c:v>
                      </c:pt>
                      <c:pt idx="106">
                        <c:v>1134720</c:v>
                      </c:pt>
                      <c:pt idx="107">
                        <c:v>1149120</c:v>
                      </c:pt>
                      <c:pt idx="108">
                        <c:v>1169280</c:v>
                      </c:pt>
                      <c:pt idx="109">
                        <c:v>1186560</c:v>
                      </c:pt>
                      <c:pt idx="110">
                        <c:v>1206720</c:v>
                      </c:pt>
                      <c:pt idx="111">
                        <c:v>1224000</c:v>
                      </c:pt>
                      <c:pt idx="112">
                        <c:v>1255680</c:v>
                      </c:pt>
                      <c:pt idx="113">
                        <c:v>1270080</c:v>
                      </c:pt>
                      <c:pt idx="114">
                        <c:v>1287360</c:v>
                      </c:pt>
                      <c:pt idx="115">
                        <c:v>1310400</c:v>
                      </c:pt>
                      <c:pt idx="116">
                        <c:v>1324800</c:v>
                      </c:pt>
                      <c:pt idx="117">
                        <c:v>1342080</c:v>
                      </c:pt>
                      <c:pt idx="118">
                        <c:v>1368000</c:v>
                      </c:pt>
                      <c:pt idx="119">
                        <c:v>1388160</c:v>
                      </c:pt>
                      <c:pt idx="120">
                        <c:v>1411200</c:v>
                      </c:pt>
                      <c:pt idx="121">
                        <c:v>1440000</c:v>
                      </c:pt>
                      <c:pt idx="122">
                        <c:v>1454400</c:v>
                      </c:pt>
                      <c:pt idx="123">
                        <c:v>1468800</c:v>
                      </c:pt>
                      <c:pt idx="124">
                        <c:v>1486080</c:v>
                      </c:pt>
                      <c:pt idx="125">
                        <c:v>1512000</c:v>
                      </c:pt>
                      <c:pt idx="126">
                        <c:v>1523520</c:v>
                      </c:pt>
                      <c:pt idx="127">
                        <c:v>1540800</c:v>
                      </c:pt>
                      <c:pt idx="128">
                        <c:v>1563840</c:v>
                      </c:pt>
                      <c:pt idx="129">
                        <c:v>1578240</c:v>
                      </c:pt>
                      <c:pt idx="130">
                        <c:v>1598400</c:v>
                      </c:pt>
                      <c:pt idx="131">
                        <c:v>1615680</c:v>
                      </c:pt>
                      <c:pt idx="132">
                        <c:v>1644480</c:v>
                      </c:pt>
                      <c:pt idx="133">
                        <c:v>1676160</c:v>
                      </c:pt>
                      <c:pt idx="134">
                        <c:v>1704960</c:v>
                      </c:pt>
                      <c:pt idx="135">
                        <c:v>1725120</c:v>
                      </c:pt>
                      <c:pt idx="136">
                        <c:v>1756800</c:v>
                      </c:pt>
                      <c:pt idx="137">
                        <c:v>1779840</c:v>
                      </c:pt>
                      <c:pt idx="138">
                        <c:v>1820160</c:v>
                      </c:pt>
                      <c:pt idx="139">
                        <c:v>1843200</c:v>
                      </c:pt>
                      <c:pt idx="140">
                        <c:v>1866240</c:v>
                      </c:pt>
                      <c:pt idx="141">
                        <c:v>1886400</c:v>
                      </c:pt>
                      <c:pt idx="142">
                        <c:v>1918079.9999999998</c:v>
                      </c:pt>
                      <c:pt idx="143">
                        <c:v>1946879.9999999998</c:v>
                      </c:pt>
                      <c:pt idx="144">
                        <c:v>1981440</c:v>
                      </c:pt>
                      <c:pt idx="145">
                        <c:v>2013120.0000000002</c:v>
                      </c:pt>
                      <c:pt idx="146">
                        <c:v>2036160</c:v>
                      </c:pt>
                      <c:pt idx="147">
                        <c:v>2059200</c:v>
                      </c:pt>
                      <c:pt idx="148">
                        <c:v>2082240</c:v>
                      </c:pt>
                      <c:pt idx="149">
                        <c:v>2096640</c:v>
                      </c:pt>
                      <c:pt idx="150">
                        <c:v>2131200</c:v>
                      </c:pt>
                      <c:pt idx="151">
                        <c:v>2162880</c:v>
                      </c:pt>
                      <c:pt idx="152">
                        <c:v>2194560</c:v>
                      </c:pt>
                      <c:pt idx="153">
                        <c:v>2226240</c:v>
                      </c:pt>
                      <c:pt idx="154">
                        <c:v>2255040</c:v>
                      </c:pt>
                      <c:pt idx="155">
                        <c:v>2286720</c:v>
                      </c:pt>
                      <c:pt idx="156">
                        <c:v>2321280</c:v>
                      </c:pt>
                      <c:pt idx="157">
                        <c:v>2347200</c:v>
                      </c:pt>
                      <c:pt idx="158">
                        <c:v>2381760</c:v>
                      </c:pt>
                      <c:pt idx="159">
                        <c:v>2416320</c:v>
                      </c:pt>
                      <c:pt idx="160">
                        <c:v>2439360</c:v>
                      </c:pt>
                      <c:pt idx="161">
                        <c:v>2468160</c:v>
                      </c:pt>
                      <c:pt idx="162">
                        <c:v>2499840</c:v>
                      </c:pt>
                      <c:pt idx="163">
                        <c:v>2528640</c:v>
                      </c:pt>
                      <c:pt idx="164">
                        <c:v>2566080</c:v>
                      </c:pt>
                      <c:pt idx="165">
                        <c:v>2597760</c:v>
                      </c:pt>
                      <c:pt idx="166">
                        <c:v>2635200</c:v>
                      </c:pt>
                      <c:pt idx="167">
                        <c:v>2661120</c:v>
                      </c:pt>
                      <c:pt idx="168">
                        <c:v>2698560</c:v>
                      </c:pt>
                      <c:pt idx="169">
                        <c:v>2727360</c:v>
                      </c:pt>
                      <c:pt idx="170">
                        <c:v>2750400</c:v>
                      </c:pt>
                      <c:pt idx="171">
                        <c:v>2776320</c:v>
                      </c:pt>
                      <c:pt idx="172">
                        <c:v>2813760</c:v>
                      </c:pt>
                      <c:pt idx="173">
                        <c:v>2842560</c:v>
                      </c:pt>
                      <c:pt idx="174">
                        <c:v>2880000</c:v>
                      </c:pt>
                      <c:pt idx="175">
                        <c:v>2911680</c:v>
                      </c:pt>
                      <c:pt idx="176">
                        <c:v>2943360</c:v>
                      </c:pt>
                      <c:pt idx="177">
                        <c:v>2975040</c:v>
                      </c:pt>
                      <c:pt idx="178">
                        <c:v>3006720</c:v>
                      </c:pt>
                      <c:pt idx="179">
                        <c:v>3035520</c:v>
                      </c:pt>
                      <c:pt idx="180">
                        <c:v>3064320</c:v>
                      </c:pt>
                      <c:pt idx="181">
                        <c:v>3093120</c:v>
                      </c:pt>
                      <c:pt idx="182">
                        <c:v>3133440</c:v>
                      </c:pt>
                      <c:pt idx="183">
                        <c:v>3182400</c:v>
                      </c:pt>
                      <c:pt idx="184">
                        <c:v>3228480</c:v>
                      </c:pt>
                      <c:pt idx="185">
                        <c:v>3271680</c:v>
                      </c:pt>
                      <c:pt idx="186">
                        <c:v>3303360</c:v>
                      </c:pt>
                      <c:pt idx="187">
                        <c:v>3349440</c:v>
                      </c:pt>
                      <c:pt idx="188">
                        <c:v>3384000</c:v>
                      </c:pt>
                      <c:pt idx="189">
                        <c:v>3412800</c:v>
                      </c:pt>
                      <c:pt idx="190">
                        <c:v>3461760</c:v>
                      </c:pt>
                      <c:pt idx="191">
                        <c:v>3493440</c:v>
                      </c:pt>
                      <c:pt idx="192">
                        <c:v>3525120</c:v>
                      </c:pt>
                      <c:pt idx="193">
                        <c:v>3565440</c:v>
                      </c:pt>
                      <c:pt idx="194">
                        <c:v>3608640</c:v>
                      </c:pt>
                      <c:pt idx="195">
                        <c:v>3646080</c:v>
                      </c:pt>
                      <c:pt idx="196">
                        <c:v>3683520</c:v>
                      </c:pt>
                      <c:pt idx="197">
                        <c:v>3729600</c:v>
                      </c:pt>
                      <c:pt idx="198">
                        <c:v>3764159.9999999995</c:v>
                      </c:pt>
                      <c:pt idx="199">
                        <c:v>3798720</c:v>
                      </c:pt>
                      <c:pt idx="200">
                        <c:v>3856320</c:v>
                      </c:pt>
                      <c:pt idx="201">
                        <c:v>3890880</c:v>
                      </c:pt>
                      <c:pt idx="202">
                        <c:v>3942720</c:v>
                      </c:pt>
                      <c:pt idx="203">
                        <c:v>3974400</c:v>
                      </c:pt>
                      <c:pt idx="204">
                        <c:v>4014720</c:v>
                      </c:pt>
                      <c:pt idx="205">
                        <c:v>4069440.0000000005</c:v>
                      </c:pt>
                      <c:pt idx="206">
                        <c:v>4115520</c:v>
                      </c:pt>
                      <c:pt idx="207">
                        <c:v>4161600</c:v>
                      </c:pt>
                      <c:pt idx="208">
                        <c:v>4201920</c:v>
                      </c:pt>
                      <c:pt idx="209">
                        <c:v>4253760</c:v>
                      </c:pt>
                      <c:pt idx="210">
                        <c:v>4299840</c:v>
                      </c:pt>
                      <c:pt idx="211">
                        <c:v>4337280</c:v>
                      </c:pt>
                      <c:pt idx="212">
                        <c:v>4374720</c:v>
                      </c:pt>
                      <c:pt idx="213">
                        <c:v>4426560</c:v>
                      </c:pt>
                      <c:pt idx="214">
                        <c:v>4472640</c:v>
                      </c:pt>
                      <c:pt idx="215">
                        <c:v>4515840</c:v>
                      </c:pt>
                      <c:pt idx="216">
                        <c:v>4556160</c:v>
                      </c:pt>
                      <c:pt idx="217">
                        <c:v>4599360</c:v>
                      </c:pt>
                      <c:pt idx="218">
                        <c:v>4662720</c:v>
                      </c:pt>
                      <c:pt idx="219">
                        <c:v>4703040</c:v>
                      </c:pt>
                      <c:pt idx="220">
                        <c:v>4734720</c:v>
                      </c:pt>
                      <c:pt idx="221">
                        <c:v>4772160</c:v>
                      </c:pt>
                      <c:pt idx="222">
                        <c:v>4806720</c:v>
                      </c:pt>
                      <c:pt idx="223">
                        <c:v>4838400</c:v>
                      </c:pt>
                      <c:pt idx="224">
                        <c:v>4881600</c:v>
                      </c:pt>
                      <c:pt idx="225">
                        <c:v>4930560</c:v>
                      </c:pt>
                      <c:pt idx="226">
                        <c:v>4973760</c:v>
                      </c:pt>
                      <c:pt idx="227">
                        <c:v>5014080</c:v>
                      </c:pt>
                      <c:pt idx="228">
                        <c:v>5060160</c:v>
                      </c:pt>
                      <c:pt idx="229">
                        <c:v>5097600</c:v>
                      </c:pt>
                      <c:pt idx="230">
                        <c:v>5146560</c:v>
                      </c:pt>
                      <c:pt idx="231">
                        <c:v>5195520</c:v>
                      </c:pt>
                      <c:pt idx="232">
                        <c:v>5241600</c:v>
                      </c:pt>
                      <c:pt idx="233">
                        <c:v>5299200</c:v>
                      </c:pt>
                      <c:pt idx="234">
                        <c:v>5368320</c:v>
                      </c:pt>
                      <c:pt idx="235">
                        <c:v>5428800</c:v>
                      </c:pt>
                      <c:pt idx="236">
                        <c:v>5472000</c:v>
                      </c:pt>
                      <c:pt idx="237">
                        <c:v>5520960</c:v>
                      </c:pt>
                      <c:pt idx="238">
                        <c:v>5584320</c:v>
                      </c:pt>
                      <c:pt idx="239">
                        <c:v>5650560</c:v>
                      </c:pt>
                      <c:pt idx="240">
                        <c:v>5725440</c:v>
                      </c:pt>
                      <c:pt idx="241">
                        <c:v>5791680</c:v>
                      </c:pt>
                      <c:pt idx="242">
                        <c:v>5886720</c:v>
                      </c:pt>
                      <c:pt idx="243">
                        <c:v>5944320</c:v>
                      </c:pt>
                      <c:pt idx="244">
                        <c:v>6010560</c:v>
                      </c:pt>
                      <c:pt idx="245">
                        <c:v>6062400</c:v>
                      </c:pt>
                      <c:pt idx="246">
                        <c:v>6108480</c:v>
                      </c:pt>
                      <c:pt idx="247">
                        <c:v>6168960</c:v>
                      </c:pt>
                      <c:pt idx="248">
                        <c:v>6226560</c:v>
                      </c:pt>
                      <c:pt idx="249">
                        <c:v>6278400</c:v>
                      </c:pt>
                      <c:pt idx="250">
                        <c:v>6350400</c:v>
                      </c:pt>
                      <c:pt idx="251">
                        <c:v>6408000</c:v>
                      </c:pt>
                      <c:pt idx="252">
                        <c:v>6465600</c:v>
                      </c:pt>
                      <c:pt idx="253">
                        <c:v>6549120</c:v>
                      </c:pt>
                      <c:pt idx="254">
                        <c:v>6595200</c:v>
                      </c:pt>
                      <c:pt idx="255">
                        <c:v>6684480</c:v>
                      </c:pt>
                      <c:pt idx="256">
                        <c:v>6739200</c:v>
                      </c:pt>
                      <c:pt idx="257">
                        <c:v>6822720</c:v>
                      </c:pt>
                      <c:pt idx="258">
                        <c:v>6903360</c:v>
                      </c:pt>
                      <c:pt idx="259">
                        <c:v>6963840</c:v>
                      </c:pt>
                      <c:pt idx="260">
                        <c:v>7041600</c:v>
                      </c:pt>
                      <c:pt idx="261">
                        <c:v>7099200</c:v>
                      </c:pt>
                      <c:pt idx="262">
                        <c:v>7168320</c:v>
                      </c:pt>
                      <c:pt idx="263">
                        <c:v>7225920</c:v>
                      </c:pt>
                      <c:pt idx="264">
                        <c:v>7318080</c:v>
                      </c:pt>
                      <c:pt idx="265">
                        <c:v>7418880.0000000009</c:v>
                      </c:pt>
                      <c:pt idx="266">
                        <c:v>7505280.0000000009</c:v>
                      </c:pt>
                      <c:pt idx="267">
                        <c:v>7606080.0000000009</c:v>
                      </c:pt>
                      <c:pt idx="268">
                        <c:v>7678080.0000000009</c:v>
                      </c:pt>
                      <c:pt idx="269">
                        <c:v>7773119.9999999991</c:v>
                      </c:pt>
                      <c:pt idx="270">
                        <c:v>7848000</c:v>
                      </c:pt>
                      <c:pt idx="271">
                        <c:v>7951680.0000000009</c:v>
                      </c:pt>
                      <c:pt idx="272">
                        <c:v>8035200</c:v>
                      </c:pt>
                      <c:pt idx="273">
                        <c:v>8127360</c:v>
                      </c:pt>
                      <c:pt idx="274">
                        <c:v>8187840</c:v>
                      </c:pt>
                      <c:pt idx="275">
                        <c:v>8291519.9999999991</c:v>
                      </c:pt>
                      <c:pt idx="276">
                        <c:v>8369280.0000000009</c:v>
                      </c:pt>
                      <c:pt idx="277">
                        <c:v>8418240</c:v>
                      </c:pt>
                      <c:pt idx="278">
                        <c:v>8536320</c:v>
                      </c:pt>
                      <c:pt idx="279">
                        <c:v>8648640</c:v>
                      </c:pt>
                      <c:pt idx="280">
                        <c:v>8723520</c:v>
                      </c:pt>
                      <c:pt idx="281">
                        <c:v>8830080</c:v>
                      </c:pt>
                      <c:pt idx="282">
                        <c:v>8928000</c:v>
                      </c:pt>
                      <c:pt idx="283">
                        <c:v>9028800</c:v>
                      </c:pt>
                      <c:pt idx="284">
                        <c:v>9092160</c:v>
                      </c:pt>
                      <c:pt idx="285">
                        <c:v>9190080</c:v>
                      </c:pt>
                      <c:pt idx="286">
                        <c:v>9267840</c:v>
                      </c:pt>
                      <c:pt idx="287">
                        <c:v>9380160</c:v>
                      </c:pt>
                      <c:pt idx="288">
                        <c:v>9512640</c:v>
                      </c:pt>
                      <c:pt idx="289">
                        <c:v>9656640</c:v>
                      </c:pt>
                      <c:pt idx="290">
                        <c:v>9760320</c:v>
                      </c:pt>
                      <c:pt idx="291">
                        <c:v>9869760</c:v>
                      </c:pt>
                      <c:pt idx="292">
                        <c:v>9967680</c:v>
                      </c:pt>
                      <c:pt idx="293">
                        <c:v>10082880</c:v>
                      </c:pt>
                      <c:pt idx="294">
                        <c:v>10183680</c:v>
                      </c:pt>
                      <c:pt idx="295">
                        <c:v>10319040</c:v>
                      </c:pt>
                      <c:pt idx="296">
                        <c:v>10419840</c:v>
                      </c:pt>
                      <c:pt idx="297">
                        <c:v>10532160</c:v>
                      </c:pt>
                      <c:pt idx="298">
                        <c:v>10612800</c:v>
                      </c:pt>
                      <c:pt idx="299">
                        <c:v>10739520</c:v>
                      </c:pt>
                      <c:pt idx="300">
                        <c:v>10825920</c:v>
                      </c:pt>
                      <c:pt idx="301">
                        <c:v>10938240</c:v>
                      </c:pt>
                      <c:pt idx="302">
                        <c:v>11096640</c:v>
                      </c:pt>
                      <c:pt idx="303">
                        <c:v>11249280</c:v>
                      </c:pt>
                      <c:pt idx="304">
                        <c:v>11315520</c:v>
                      </c:pt>
                      <c:pt idx="305">
                        <c:v>11419200</c:v>
                      </c:pt>
                      <c:pt idx="306">
                        <c:v>11577600</c:v>
                      </c:pt>
                      <c:pt idx="307">
                        <c:v>11833920</c:v>
                      </c:pt>
                      <c:pt idx="308">
                        <c:v>11946240</c:v>
                      </c:pt>
                      <c:pt idx="309">
                        <c:v>12119040</c:v>
                      </c:pt>
                      <c:pt idx="310">
                        <c:v>12254400</c:v>
                      </c:pt>
                      <c:pt idx="311">
                        <c:v>12395520</c:v>
                      </c:pt>
                      <c:pt idx="312">
                        <c:v>12548160</c:v>
                      </c:pt>
                      <c:pt idx="313">
                        <c:v>12738240</c:v>
                      </c:pt>
                      <c:pt idx="314">
                        <c:v>12870720</c:v>
                      </c:pt>
                      <c:pt idx="315">
                        <c:v>13020480</c:v>
                      </c:pt>
                      <c:pt idx="316">
                        <c:v>13150080</c:v>
                      </c:pt>
                      <c:pt idx="317">
                        <c:v>13279680</c:v>
                      </c:pt>
                      <c:pt idx="318">
                        <c:v>13452480</c:v>
                      </c:pt>
                      <c:pt idx="319">
                        <c:v>13639680</c:v>
                      </c:pt>
                      <c:pt idx="320">
                        <c:v>13803840</c:v>
                      </c:pt>
                      <c:pt idx="321">
                        <c:v>14051520</c:v>
                      </c:pt>
                      <c:pt idx="322">
                        <c:v>14238720</c:v>
                      </c:pt>
                      <c:pt idx="323">
                        <c:v>14480640</c:v>
                      </c:pt>
                      <c:pt idx="324">
                        <c:v>14688000</c:v>
                      </c:pt>
                      <c:pt idx="325">
                        <c:v>14918400</c:v>
                      </c:pt>
                      <c:pt idx="326">
                        <c:v>15071039.999999998</c:v>
                      </c:pt>
                      <c:pt idx="327">
                        <c:v>15304320</c:v>
                      </c:pt>
                      <c:pt idx="328">
                        <c:v>15575039.999999998</c:v>
                      </c:pt>
                      <c:pt idx="329">
                        <c:v>15744960.000000002</c:v>
                      </c:pt>
                      <c:pt idx="330">
                        <c:v>16107839.999999998</c:v>
                      </c:pt>
                      <c:pt idx="331">
                        <c:v>16381439.999999998</c:v>
                      </c:pt>
                      <c:pt idx="332">
                        <c:v>16603200</c:v>
                      </c:pt>
                      <c:pt idx="333">
                        <c:v>16920000</c:v>
                      </c:pt>
                      <c:pt idx="334">
                        <c:v>17144640</c:v>
                      </c:pt>
                      <c:pt idx="335">
                        <c:v>17349120</c:v>
                      </c:pt>
                      <c:pt idx="336">
                        <c:v>17536320</c:v>
                      </c:pt>
                      <c:pt idx="337">
                        <c:v>17807040</c:v>
                      </c:pt>
                      <c:pt idx="338">
                        <c:v>18146880</c:v>
                      </c:pt>
                      <c:pt idx="339">
                        <c:v>18599040</c:v>
                      </c:pt>
                      <c:pt idx="340">
                        <c:v>18878400</c:v>
                      </c:pt>
                      <c:pt idx="341">
                        <c:v>19238400</c:v>
                      </c:pt>
                      <c:pt idx="342">
                        <c:v>19543680</c:v>
                      </c:pt>
                      <c:pt idx="343">
                        <c:v>19920960</c:v>
                      </c:pt>
                      <c:pt idx="344">
                        <c:v>20266560</c:v>
                      </c:pt>
                      <c:pt idx="345">
                        <c:v>20640960</c:v>
                      </c:pt>
                      <c:pt idx="346">
                        <c:v>20940480</c:v>
                      </c:pt>
                      <c:pt idx="347">
                        <c:v>21453120</c:v>
                      </c:pt>
                      <c:pt idx="348">
                        <c:v>21706560</c:v>
                      </c:pt>
                      <c:pt idx="349">
                        <c:v>22184640</c:v>
                      </c:pt>
                      <c:pt idx="350">
                        <c:v>22786560</c:v>
                      </c:pt>
                      <c:pt idx="351">
                        <c:v>23319360</c:v>
                      </c:pt>
                      <c:pt idx="352">
                        <c:v>24019200</c:v>
                      </c:pt>
                      <c:pt idx="353">
                        <c:v>24312960</c:v>
                      </c:pt>
                      <c:pt idx="354">
                        <c:v>24966720</c:v>
                      </c:pt>
                      <c:pt idx="355">
                        <c:v>25738560</c:v>
                      </c:pt>
                      <c:pt idx="356">
                        <c:v>26354880</c:v>
                      </c:pt>
                      <c:pt idx="357">
                        <c:v>27008640</c:v>
                      </c:pt>
                      <c:pt idx="358">
                        <c:v>28218240</c:v>
                      </c:pt>
                      <c:pt idx="359">
                        <c:v>29537279.999999996</c:v>
                      </c:pt>
                      <c:pt idx="360">
                        <c:v>30692160</c:v>
                      </c:pt>
                      <c:pt idx="361">
                        <c:v>32564160</c:v>
                      </c:pt>
                      <c:pt idx="362">
                        <c:v>34511040</c:v>
                      </c:pt>
                      <c:pt idx="363">
                        <c:v>38318400</c:v>
                      </c:pt>
                      <c:pt idx="364">
                        <c:v>40708800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21E-4F6E-987A-390B725899F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Model'!$EJ$54:$EJ$56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Model'!$EJ$57:$EJ$421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92160</c:v>
                      </c:pt>
                      <c:pt idx="43">
                        <c:v>112320</c:v>
                      </c:pt>
                      <c:pt idx="44">
                        <c:v>126720.00000000001</c:v>
                      </c:pt>
                      <c:pt idx="45">
                        <c:v>141120</c:v>
                      </c:pt>
                      <c:pt idx="46">
                        <c:v>158400</c:v>
                      </c:pt>
                      <c:pt idx="47">
                        <c:v>172800</c:v>
                      </c:pt>
                      <c:pt idx="48">
                        <c:v>181440</c:v>
                      </c:pt>
                      <c:pt idx="49">
                        <c:v>192960</c:v>
                      </c:pt>
                      <c:pt idx="50">
                        <c:v>207360</c:v>
                      </c:pt>
                      <c:pt idx="51">
                        <c:v>221760</c:v>
                      </c:pt>
                      <c:pt idx="52">
                        <c:v>236159.99999999997</c:v>
                      </c:pt>
                      <c:pt idx="53">
                        <c:v>247680</c:v>
                      </c:pt>
                      <c:pt idx="54">
                        <c:v>259200</c:v>
                      </c:pt>
                      <c:pt idx="55">
                        <c:v>279360</c:v>
                      </c:pt>
                      <c:pt idx="56">
                        <c:v>296640</c:v>
                      </c:pt>
                      <c:pt idx="57">
                        <c:v>308160</c:v>
                      </c:pt>
                      <c:pt idx="58">
                        <c:v>319680</c:v>
                      </c:pt>
                      <c:pt idx="59">
                        <c:v>334080</c:v>
                      </c:pt>
                      <c:pt idx="60">
                        <c:v>351360</c:v>
                      </c:pt>
                      <c:pt idx="61">
                        <c:v>360000</c:v>
                      </c:pt>
                      <c:pt idx="62">
                        <c:v>374400</c:v>
                      </c:pt>
                      <c:pt idx="63">
                        <c:v>394560</c:v>
                      </c:pt>
                      <c:pt idx="64">
                        <c:v>408960</c:v>
                      </c:pt>
                      <c:pt idx="65">
                        <c:v>432000</c:v>
                      </c:pt>
                      <c:pt idx="66">
                        <c:v>449280</c:v>
                      </c:pt>
                      <c:pt idx="67">
                        <c:v>463680.00000000006</c:v>
                      </c:pt>
                      <c:pt idx="68">
                        <c:v>478080.00000000006</c:v>
                      </c:pt>
                      <c:pt idx="69">
                        <c:v>492480.00000000006</c:v>
                      </c:pt>
                      <c:pt idx="70">
                        <c:v>506880.00000000006</c:v>
                      </c:pt>
                      <c:pt idx="71">
                        <c:v>529920</c:v>
                      </c:pt>
                      <c:pt idx="72">
                        <c:v>547200</c:v>
                      </c:pt>
                      <c:pt idx="73">
                        <c:v>570240</c:v>
                      </c:pt>
                      <c:pt idx="74">
                        <c:v>584640</c:v>
                      </c:pt>
                      <c:pt idx="75">
                        <c:v>601920</c:v>
                      </c:pt>
                      <c:pt idx="76">
                        <c:v>619200</c:v>
                      </c:pt>
                      <c:pt idx="77">
                        <c:v>627840</c:v>
                      </c:pt>
                      <c:pt idx="78">
                        <c:v>642240</c:v>
                      </c:pt>
                      <c:pt idx="79">
                        <c:v>656640</c:v>
                      </c:pt>
                      <c:pt idx="80">
                        <c:v>671040</c:v>
                      </c:pt>
                      <c:pt idx="81">
                        <c:v>688320</c:v>
                      </c:pt>
                      <c:pt idx="82">
                        <c:v>705600</c:v>
                      </c:pt>
                      <c:pt idx="83">
                        <c:v>722880</c:v>
                      </c:pt>
                      <c:pt idx="84">
                        <c:v>740160</c:v>
                      </c:pt>
                      <c:pt idx="85">
                        <c:v>757440</c:v>
                      </c:pt>
                      <c:pt idx="86">
                        <c:v>774720</c:v>
                      </c:pt>
                      <c:pt idx="87">
                        <c:v>797760</c:v>
                      </c:pt>
                      <c:pt idx="88">
                        <c:v>809280</c:v>
                      </c:pt>
                      <c:pt idx="89">
                        <c:v>826560</c:v>
                      </c:pt>
                      <c:pt idx="90">
                        <c:v>852480</c:v>
                      </c:pt>
                      <c:pt idx="91">
                        <c:v>864000</c:v>
                      </c:pt>
                      <c:pt idx="92">
                        <c:v>884160</c:v>
                      </c:pt>
                      <c:pt idx="93">
                        <c:v>904320</c:v>
                      </c:pt>
                      <c:pt idx="94">
                        <c:v>930239.99999999988</c:v>
                      </c:pt>
                      <c:pt idx="95">
                        <c:v>953280</c:v>
                      </c:pt>
                      <c:pt idx="96">
                        <c:v>970560.00000000012</c:v>
                      </c:pt>
                      <c:pt idx="97">
                        <c:v>987839.99999999988</c:v>
                      </c:pt>
                      <c:pt idx="98">
                        <c:v>1005120</c:v>
                      </c:pt>
                      <c:pt idx="99">
                        <c:v>1019520</c:v>
                      </c:pt>
                      <c:pt idx="100">
                        <c:v>1033920</c:v>
                      </c:pt>
                      <c:pt idx="101">
                        <c:v>1056960</c:v>
                      </c:pt>
                      <c:pt idx="102">
                        <c:v>1071360</c:v>
                      </c:pt>
                      <c:pt idx="103">
                        <c:v>1082880</c:v>
                      </c:pt>
                      <c:pt idx="104">
                        <c:v>1100160</c:v>
                      </c:pt>
                      <c:pt idx="105">
                        <c:v>1117440</c:v>
                      </c:pt>
                      <c:pt idx="106">
                        <c:v>1134720</c:v>
                      </c:pt>
                      <c:pt idx="107">
                        <c:v>1149120</c:v>
                      </c:pt>
                      <c:pt idx="108">
                        <c:v>1169280</c:v>
                      </c:pt>
                      <c:pt idx="109">
                        <c:v>1186560</c:v>
                      </c:pt>
                      <c:pt idx="110">
                        <c:v>1206720</c:v>
                      </c:pt>
                      <c:pt idx="111">
                        <c:v>1224000</c:v>
                      </c:pt>
                      <c:pt idx="112">
                        <c:v>1255680</c:v>
                      </c:pt>
                      <c:pt idx="113">
                        <c:v>1270080</c:v>
                      </c:pt>
                      <c:pt idx="114">
                        <c:v>1287360</c:v>
                      </c:pt>
                      <c:pt idx="115">
                        <c:v>1310400</c:v>
                      </c:pt>
                      <c:pt idx="116">
                        <c:v>1324800</c:v>
                      </c:pt>
                      <c:pt idx="117">
                        <c:v>1342080</c:v>
                      </c:pt>
                      <c:pt idx="118">
                        <c:v>1368000</c:v>
                      </c:pt>
                      <c:pt idx="119">
                        <c:v>1388160</c:v>
                      </c:pt>
                      <c:pt idx="120">
                        <c:v>1411200</c:v>
                      </c:pt>
                      <c:pt idx="121">
                        <c:v>1440000</c:v>
                      </c:pt>
                      <c:pt idx="122">
                        <c:v>1454400</c:v>
                      </c:pt>
                      <c:pt idx="123">
                        <c:v>1468800</c:v>
                      </c:pt>
                      <c:pt idx="124">
                        <c:v>1486080</c:v>
                      </c:pt>
                      <c:pt idx="125">
                        <c:v>1512000</c:v>
                      </c:pt>
                      <c:pt idx="126">
                        <c:v>1523520</c:v>
                      </c:pt>
                      <c:pt idx="127">
                        <c:v>1540800</c:v>
                      </c:pt>
                      <c:pt idx="128">
                        <c:v>1563840</c:v>
                      </c:pt>
                      <c:pt idx="129">
                        <c:v>1578240</c:v>
                      </c:pt>
                      <c:pt idx="130">
                        <c:v>1598400</c:v>
                      </c:pt>
                      <c:pt idx="131">
                        <c:v>1615680</c:v>
                      </c:pt>
                      <c:pt idx="132">
                        <c:v>1644480</c:v>
                      </c:pt>
                      <c:pt idx="133">
                        <c:v>1676160</c:v>
                      </c:pt>
                      <c:pt idx="134">
                        <c:v>1704960</c:v>
                      </c:pt>
                      <c:pt idx="135">
                        <c:v>1725120</c:v>
                      </c:pt>
                      <c:pt idx="136">
                        <c:v>1756800</c:v>
                      </c:pt>
                      <c:pt idx="137">
                        <c:v>1779840</c:v>
                      </c:pt>
                      <c:pt idx="138">
                        <c:v>1820160</c:v>
                      </c:pt>
                      <c:pt idx="139">
                        <c:v>1843200</c:v>
                      </c:pt>
                      <c:pt idx="140">
                        <c:v>1866240</c:v>
                      </c:pt>
                      <c:pt idx="141">
                        <c:v>1886400</c:v>
                      </c:pt>
                      <c:pt idx="142">
                        <c:v>1918079.9999999998</c:v>
                      </c:pt>
                      <c:pt idx="143">
                        <c:v>1946879.9999999998</c:v>
                      </c:pt>
                      <c:pt idx="144">
                        <c:v>1981440</c:v>
                      </c:pt>
                      <c:pt idx="145">
                        <c:v>2013120.0000000002</c:v>
                      </c:pt>
                      <c:pt idx="146">
                        <c:v>2036160</c:v>
                      </c:pt>
                      <c:pt idx="147">
                        <c:v>2059200</c:v>
                      </c:pt>
                      <c:pt idx="148">
                        <c:v>2082240</c:v>
                      </c:pt>
                      <c:pt idx="149">
                        <c:v>2096640</c:v>
                      </c:pt>
                      <c:pt idx="150">
                        <c:v>2131200</c:v>
                      </c:pt>
                      <c:pt idx="151">
                        <c:v>2162880</c:v>
                      </c:pt>
                      <c:pt idx="152">
                        <c:v>2194560</c:v>
                      </c:pt>
                      <c:pt idx="153">
                        <c:v>2226240</c:v>
                      </c:pt>
                      <c:pt idx="154">
                        <c:v>2255040</c:v>
                      </c:pt>
                      <c:pt idx="155">
                        <c:v>2286720</c:v>
                      </c:pt>
                      <c:pt idx="156">
                        <c:v>2321280</c:v>
                      </c:pt>
                      <c:pt idx="157">
                        <c:v>2347200</c:v>
                      </c:pt>
                      <c:pt idx="158">
                        <c:v>2381760</c:v>
                      </c:pt>
                      <c:pt idx="159">
                        <c:v>2416320</c:v>
                      </c:pt>
                      <c:pt idx="160">
                        <c:v>2439360</c:v>
                      </c:pt>
                      <c:pt idx="161">
                        <c:v>2468160</c:v>
                      </c:pt>
                      <c:pt idx="162">
                        <c:v>2499840</c:v>
                      </c:pt>
                      <c:pt idx="163">
                        <c:v>2528640</c:v>
                      </c:pt>
                      <c:pt idx="164">
                        <c:v>2566080</c:v>
                      </c:pt>
                      <c:pt idx="165">
                        <c:v>2597760</c:v>
                      </c:pt>
                      <c:pt idx="166">
                        <c:v>2635200</c:v>
                      </c:pt>
                      <c:pt idx="167">
                        <c:v>2661120</c:v>
                      </c:pt>
                      <c:pt idx="168">
                        <c:v>2698560</c:v>
                      </c:pt>
                      <c:pt idx="169">
                        <c:v>2727360</c:v>
                      </c:pt>
                      <c:pt idx="170">
                        <c:v>2750400</c:v>
                      </c:pt>
                      <c:pt idx="171">
                        <c:v>2776320</c:v>
                      </c:pt>
                      <c:pt idx="172">
                        <c:v>2813760</c:v>
                      </c:pt>
                      <c:pt idx="173">
                        <c:v>2842560</c:v>
                      </c:pt>
                      <c:pt idx="174">
                        <c:v>2880000</c:v>
                      </c:pt>
                      <c:pt idx="175">
                        <c:v>2911680</c:v>
                      </c:pt>
                      <c:pt idx="176">
                        <c:v>2943360</c:v>
                      </c:pt>
                      <c:pt idx="177">
                        <c:v>2975040</c:v>
                      </c:pt>
                      <c:pt idx="178">
                        <c:v>3006720</c:v>
                      </c:pt>
                      <c:pt idx="179">
                        <c:v>3035520</c:v>
                      </c:pt>
                      <c:pt idx="180">
                        <c:v>3064320</c:v>
                      </c:pt>
                      <c:pt idx="181">
                        <c:v>3093120</c:v>
                      </c:pt>
                      <c:pt idx="182">
                        <c:v>3133440</c:v>
                      </c:pt>
                      <c:pt idx="183">
                        <c:v>3182400</c:v>
                      </c:pt>
                      <c:pt idx="184">
                        <c:v>3228480</c:v>
                      </c:pt>
                      <c:pt idx="185">
                        <c:v>3271680</c:v>
                      </c:pt>
                      <c:pt idx="186">
                        <c:v>3303360</c:v>
                      </c:pt>
                      <c:pt idx="187">
                        <c:v>3349440</c:v>
                      </c:pt>
                      <c:pt idx="188">
                        <c:v>3384000</c:v>
                      </c:pt>
                      <c:pt idx="189">
                        <c:v>3412800</c:v>
                      </c:pt>
                      <c:pt idx="190">
                        <c:v>3461760</c:v>
                      </c:pt>
                      <c:pt idx="191">
                        <c:v>3493440</c:v>
                      </c:pt>
                      <c:pt idx="192">
                        <c:v>3525120</c:v>
                      </c:pt>
                      <c:pt idx="193">
                        <c:v>3565440</c:v>
                      </c:pt>
                      <c:pt idx="194">
                        <c:v>3608640</c:v>
                      </c:pt>
                      <c:pt idx="195">
                        <c:v>3646080</c:v>
                      </c:pt>
                      <c:pt idx="196">
                        <c:v>3683520</c:v>
                      </c:pt>
                      <c:pt idx="197">
                        <c:v>3729600</c:v>
                      </c:pt>
                      <c:pt idx="198">
                        <c:v>3764159.9999999995</c:v>
                      </c:pt>
                      <c:pt idx="199">
                        <c:v>3798720</c:v>
                      </c:pt>
                      <c:pt idx="200">
                        <c:v>3856320</c:v>
                      </c:pt>
                      <c:pt idx="201">
                        <c:v>3890880</c:v>
                      </c:pt>
                      <c:pt idx="202">
                        <c:v>3942720</c:v>
                      </c:pt>
                      <c:pt idx="203">
                        <c:v>3974400</c:v>
                      </c:pt>
                      <c:pt idx="204">
                        <c:v>4014720</c:v>
                      </c:pt>
                      <c:pt idx="205">
                        <c:v>4069440.0000000005</c:v>
                      </c:pt>
                      <c:pt idx="206">
                        <c:v>4115520</c:v>
                      </c:pt>
                      <c:pt idx="207">
                        <c:v>4161600</c:v>
                      </c:pt>
                      <c:pt idx="208">
                        <c:v>4201920</c:v>
                      </c:pt>
                      <c:pt idx="209">
                        <c:v>4253760</c:v>
                      </c:pt>
                      <c:pt idx="210">
                        <c:v>4299840</c:v>
                      </c:pt>
                      <c:pt idx="211">
                        <c:v>4337280</c:v>
                      </c:pt>
                      <c:pt idx="212">
                        <c:v>4374720</c:v>
                      </c:pt>
                      <c:pt idx="213">
                        <c:v>4426560</c:v>
                      </c:pt>
                      <c:pt idx="214">
                        <c:v>4472640</c:v>
                      </c:pt>
                      <c:pt idx="215">
                        <c:v>4515840</c:v>
                      </c:pt>
                      <c:pt idx="216">
                        <c:v>4556160</c:v>
                      </c:pt>
                      <c:pt idx="217">
                        <c:v>4599360</c:v>
                      </c:pt>
                      <c:pt idx="218">
                        <c:v>4662720</c:v>
                      </c:pt>
                      <c:pt idx="219">
                        <c:v>4703040</c:v>
                      </c:pt>
                      <c:pt idx="220">
                        <c:v>4734720</c:v>
                      </c:pt>
                      <c:pt idx="221">
                        <c:v>4772160</c:v>
                      </c:pt>
                      <c:pt idx="222">
                        <c:v>4806720</c:v>
                      </c:pt>
                      <c:pt idx="223">
                        <c:v>4838400</c:v>
                      </c:pt>
                      <c:pt idx="224">
                        <c:v>4881600</c:v>
                      </c:pt>
                      <c:pt idx="225">
                        <c:v>4930560</c:v>
                      </c:pt>
                      <c:pt idx="226">
                        <c:v>4973760</c:v>
                      </c:pt>
                      <c:pt idx="227">
                        <c:v>5014080</c:v>
                      </c:pt>
                      <c:pt idx="228">
                        <c:v>5060160</c:v>
                      </c:pt>
                      <c:pt idx="229">
                        <c:v>5097600</c:v>
                      </c:pt>
                      <c:pt idx="230">
                        <c:v>5146560</c:v>
                      </c:pt>
                      <c:pt idx="231">
                        <c:v>5195520</c:v>
                      </c:pt>
                      <c:pt idx="232">
                        <c:v>5241600</c:v>
                      </c:pt>
                      <c:pt idx="233">
                        <c:v>5299200</c:v>
                      </c:pt>
                      <c:pt idx="234">
                        <c:v>5368320</c:v>
                      </c:pt>
                      <c:pt idx="235">
                        <c:v>5428800</c:v>
                      </c:pt>
                      <c:pt idx="236">
                        <c:v>5472000</c:v>
                      </c:pt>
                      <c:pt idx="237">
                        <c:v>5520960</c:v>
                      </c:pt>
                      <c:pt idx="238">
                        <c:v>5584320</c:v>
                      </c:pt>
                      <c:pt idx="239">
                        <c:v>5650560</c:v>
                      </c:pt>
                      <c:pt idx="240">
                        <c:v>5725440</c:v>
                      </c:pt>
                      <c:pt idx="241">
                        <c:v>5791680</c:v>
                      </c:pt>
                      <c:pt idx="242">
                        <c:v>5886720</c:v>
                      </c:pt>
                      <c:pt idx="243">
                        <c:v>5944320</c:v>
                      </c:pt>
                      <c:pt idx="244">
                        <c:v>6010560</c:v>
                      </c:pt>
                      <c:pt idx="245">
                        <c:v>6062400</c:v>
                      </c:pt>
                      <c:pt idx="246">
                        <c:v>6108480</c:v>
                      </c:pt>
                      <c:pt idx="247">
                        <c:v>6168960</c:v>
                      </c:pt>
                      <c:pt idx="248">
                        <c:v>6226560</c:v>
                      </c:pt>
                      <c:pt idx="249">
                        <c:v>6278400</c:v>
                      </c:pt>
                      <c:pt idx="250">
                        <c:v>6350400</c:v>
                      </c:pt>
                      <c:pt idx="251">
                        <c:v>6408000</c:v>
                      </c:pt>
                      <c:pt idx="252">
                        <c:v>6465600</c:v>
                      </c:pt>
                      <c:pt idx="253">
                        <c:v>6549120</c:v>
                      </c:pt>
                      <c:pt idx="254">
                        <c:v>6595200</c:v>
                      </c:pt>
                      <c:pt idx="255">
                        <c:v>6684480</c:v>
                      </c:pt>
                      <c:pt idx="256">
                        <c:v>6739200</c:v>
                      </c:pt>
                      <c:pt idx="257">
                        <c:v>6822720</c:v>
                      </c:pt>
                      <c:pt idx="258">
                        <c:v>6903360</c:v>
                      </c:pt>
                      <c:pt idx="259">
                        <c:v>6963840</c:v>
                      </c:pt>
                      <c:pt idx="260">
                        <c:v>7041600</c:v>
                      </c:pt>
                      <c:pt idx="261">
                        <c:v>7099200</c:v>
                      </c:pt>
                      <c:pt idx="262">
                        <c:v>7168320</c:v>
                      </c:pt>
                      <c:pt idx="263">
                        <c:v>7225920</c:v>
                      </c:pt>
                      <c:pt idx="264">
                        <c:v>7318080</c:v>
                      </c:pt>
                      <c:pt idx="265">
                        <c:v>7418880.0000000009</c:v>
                      </c:pt>
                      <c:pt idx="266">
                        <c:v>7505280.0000000009</c:v>
                      </c:pt>
                      <c:pt idx="267">
                        <c:v>7606080.0000000009</c:v>
                      </c:pt>
                      <c:pt idx="268">
                        <c:v>7678080.0000000009</c:v>
                      </c:pt>
                      <c:pt idx="269">
                        <c:v>7773119.9999999991</c:v>
                      </c:pt>
                      <c:pt idx="270">
                        <c:v>7776000</c:v>
                      </c:pt>
                      <c:pt idx="271">
                        <c:v>7776000</c:v>
                      </c:pt>
                      <c:pt idx="272">
                        <c:v>7776000</c:v>
                      </c:pt>
                      <c:pt idx="273">
                        <c:v>7776000</c:v>
                      </c:pt>
                      <c:pt idx="274">
                        <c:v>7776000</c:v>
                      </c:pt>
                      <c:pt idx="275">
                        <c:v>7776000</c:v>
                      </c:pt>
                      <c:pt idx="276">
                        <c:v>7776000</c:v>
                      </c:pt>
                      <c:pt idx="277">
                        <c:v>7776000</c:v>
                      </c:pt>
                      <c:pt idx="278">
                        <c:v>7776000</c:v>
                      </c:pt>
                      <c:pt idx="279">
                        <c:v>7776000</c:v>
                      </c:pt>
                      <c:pt idx="280">
                        <c:v>7776000</c:v>
                      </c:pt>
                      <c:pt idx="281">
                        <c:v>7776000</c:v>
                      </c:pt>
                      <c:pt idx="282">
                        <c:v>7776000</c:v>
                      </c:pt>
                      <c:pt idx="283">
                        <c:v>7776000</c:v>
                      </c:pt>
                      <c:pt idx="284">
                        <c:v>7776000</c:v>
                      </c:pt>
                      <c:pt idx="285">
                        <c:v>7776000</c:v>
                      </c:pt>
                      <c:pt idx="286">
                        <c:v>7776000</c:v>
                      </c:pt>
                      <c:pt idx="287">
                        <c:v>7776000</c:v>
                      </c:pt>
                      <c:pt idx="288">
                        <c:v>7776000</c:v>
                      </c:pt>
                      <c:pt idx="289">
                        <c:v>7776000</c:v>
                      </c:pt>
                      <c:pt idx="290">
                        <c:v>7776000</c:v>
                      </c:pt>
                      <c:pt idx="291">
                        <c:v>7776000</c:v>
                      </c:pt>
                      <c:pt idx="292">
                        <c:v>7776000</c:v>
                      </c:pt>
                      <c:pt idx="293">
                        <c:v>7776000</c:v>
                      </c:pt>
                      <c:pt idx="294">
                        <c:v>7776000</c:v>
                      </c:pt>
                      <c:pt idx="295">
                        <c:v>7776000</c:v>
                      </c:pt>
                      <c:pt idx="296">
                        <c:v>7776000</c:v>
                      </c:pt>
                      <c:pt idx="297">
                        <c:v>7776000</c:v>
                      </c:pt>
                      <c:pt idx="298">
                        <c:v>7776000</c:v>
                      </c:pt>
                      <c:pt idx="299">
                        <c:v>7776000</c:v>
                      </c:pt>
                      <c:pt idx="300">
                        <c:v>7776000</c:v>
                      </c:pt>
                      <c:pt idx="301">
                        <c:v>7776000</c:v>
                      </c:pt>
                      <c:pt idx="302">
                        <c:v>7776000</c:v>
                      </c:pt>
                      <c:pt idx="303">
                        <c:v>7776000</c:v>
                      </c:pt>
                      <c:pt idx="304">
                        <c:v>7776000</c:v>
                      </c:pt>
                      <c:pt idx="305">
                        <c:v>7776000</c:v>
                      </c:pt>
                      <c:pt idx="306">
                        <c:v>7776000</c:v>
                      </c:pt>
                      <c:pt idx="307">
                        <c:v>7776000</c:v>
                      </c:pt>
                      <c:pt idx="308">
                        <c:v>7776000</c:v>
                      </c:pt>
                      <c:pt idx="309">
                        <c:v>7776000</c:v>
                      </c:pt>
                      <c:pt idx="310">
                        <c:v>7776000</c:v>
                      </c:pt>
                      <c:pt idx="311">
                        <c:v>7776000</c:v>
                      </c:pt>
                      <c:pt idx="312">
                        <c:v>7776000</c:v>
                      </c:pt>
                      <c:pt idx="313">
                        <c:v>7776000</c:v>
                      </c:pt>
                      <c:pt idx="314">
                        <c:v>7776000</c:v>
                      </c:pt>
                      <c:pt idx="315">
                        <c:v>7776000</c:v>
                      </c:pt>
                      <c:pt idx="316">
                        <c:v>7776000</c:v>
                      </c:pt>
                      <c:pt idx="317">
                        <c:v>7776000</c:v>
                      </c:pt>
                      <c:pt idx="318">
                        <c:v>7776000</c:v>
                      </c:pt>
                      <c:pt idx="319">
                        <c:v>7776000</c:v>
                      </c:pt>
                      <c:pt idx="320">
                        <c:v>7776000</c:v>
                      </c:pt>
                      <c:pt idx="321">
                        <c:v>7776000</c:v>
                      </c:pt>
                      <c:pt idx="322">
                        <c:v>7776000</c:v>
                      </c:pt>
                      <c:pt idx="323">
                        <c:v>7776000</c:v>
                      </c:pt>
                      <c:pt idx="324">
                        <c:v>7776000</c:v>
                      </c:pt>
                      <c:pt idx="325">
                        <c:v>7776000</c:v>
                      </c:pt>
                      <c:pt idx="326">
                        <c:v>7776000</c:v>
                      </c:pt>
                      <c:pt idx="327">
                        <c:v>7776000</c:v>
                      </c:pt>
                      <c:pt idx="328">
                        <c:v>7776000</c:v>
                      </c:pt>
                      <c:pt idx="329">
                        <c:v>7776000</c:v>
                      </c:pt>
                      <c:pt idx="330">
                        <c:v>7776000</c:v>
                      </c:pt>
                      <c:pt idx="331">
                        <c:v>7776000</c:v>
                      </c:pt>
                      <c:pt idx="332">
                        <c:v>7776000</c:v>
                      </c:pt>
                      <c:pt idx="333">
                        <c:v>7776000</c:v>
                      </c:pt>
                      <c:pt idx="334">
                        <c:v>7776000</c:v>
                      </c:pt>
                      <c:pt idx="335">
                        <c:v>7776000</c:v>
                      </c:pt>
                      <c:pt idx="336">
                        <c:v>7776000</c:v>
                      </c:pt>
                      <c:pt idx="337">
                        <c:v>7776000</c:v>
                      </c:pt>
                      <c:pt idx="338">
                        <c:v>7776000</c:v>
                      </c:pt>
                      <c:pt idx="339">
                        <c:v>7776000</c:v>
                      </c:pt>
                      <c:pt idx="340">
                        <c:v>7776000</c:v>
                      </c:pt>
                      <c:pt idx="341">
                        <c:v>7776000</c:v>
                      </c:pt>
                      <c:pt idx="342">
                        <c:v>7776000</c:v>
                      </c:pt>
                      <c:pt idx="343">
                        <c:v>7776000</c:v>
                      </c:pt>
                      <c:pt idx="344">
                        <c:v>7776000</c:v>
                      </c:pt>
                      <c:pt idx="345">
                        <c:v>7776000</c:v>
                      </c:pt>
                      <c:pt idx="346">
                        <c:v>7776000</c:v>
                      </c:pt>
                      <c:pt idx="347">
                        <c:v>7776000</c:v>
                      </c:pt>
                      <c:pt idx="348">
                        <c:v>7776000</c:v>
                      </c:pt>
                      <c:pt idx="349">
                        <c:v>7776000</c:v>
                      </c:pt>
                      <c:pt idx="350">
                        <c:v>7776000</c:v>
                      </c:pt>
                      <c:pt idx="351">
                        <c:v>7776000</c:v>
                      </c:pt>
                      <c:pt idx="352">
                        <c:v>7776000</c:v>
                      </c:pt>
                      <c:pt idx="353">
                        <c:v>7776000</c:v>
                      </c:pt>
                      <c:pt idx="354">
                        <c:v>7776000</c:v>
                      </c:pt>
                      <c:pt idx="355">
                        <c:v>7776000</c:v>
                      </c:pt>
                      <c:pt idx="356">
                        <c:v>7776000</c:v>
                      </c:pt>
                      <c:pt idx="357">
                        <c:v>7776000</c:v>
                      </c:pt>
                      <c:pt idx="358">
                        <c:v>7776000</c:v>
                      </c:pt>
                      <c:pt idx="359">
                        <c:v>7776000</c:v>
                      </c:pt>
                      <c:pt idx="360">
                        <c:v>7776000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21E-4F6E-987A-390B725899F9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Model'!$EK$54:$EK$56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Model'!$EK$57:$EK$421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2880</c:v>
                      </c:pt>
                      <c:pt idx="36">
                        <c:v>25920</c:v>
                      </c:pt>
                      <c:pt idx="37">
                        <c:v>37440</c:v>
                      </c:pt>
                      <c:pt idx="38">
                        <c:v>51840</c:v>
                      </c:pt>
                      <c:pt idx="39">
                        <c:v>60480</c:v>
                      </c:pt>
                      <c:pt idx="40">
                        <c:v>69120</c:v>
                      </c:pt>
                      <c:pt idx="41">
                        <c:v>80640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72000</c:v>
                      </c:pt>
                      <c:pt idx="271">
                        <c:v>175680.00000000093</c:v>
                      </c:pt>
                      <c:pt idx="272">
                        <c:v>259200</c:v>
                      </c:pt>
                      <c:pt idx="273">
                        <c:v>351360</c:v>
                      </c:pt>
                      <c:pt idx="274">
                        <c:v>411840</c:v>
                      </c:pt>
                      <c:pt idx="275">
                        <c:v>515519.99999999907</c:v>
                      </c:pt>
                      <c:pt idx="276">
                        <c:v>593280.00000000093</c:v>
                      </c:pt>
                      <c:pt idx="277">
                        <c:v>642240</c:v>
                      </c:pt>
                      <c:pt idx="278">
                        <c:v>760320</c:v>
                      </c:pt>
                      <c:pt idx="279">
                        <c:v>872640</c:v>
                      </c:pt>
                      <c:pt idx="280">
                        <c:v>947520</c:v>
                      </c:pt>
                      <c:pt idx="281">
                        <c:v>1054080</c:v>
                      </c:pt>
                      <c:pt idx="282">
                        <c:v>1152000</c:v>
                      </c:pt>
                      <c:pt idx="283">
                        <c:v>1252800</c:v>
                      </c:pt>
                      <c:pt idx="284">
                        <c:v>1316160</c:v>
                      </c:pt>
                      <c:pt idx="285">
                        <c:v>1414080</c:v>
                      </c:pt>
                      <c:pt idx="286">
                        <c:v>1491840</c:v>
                      </c:pt>
                      <c:pt idx="287">
                        <c:v>1604160</c:v>
                      </c:pt>
                      <c:pt idx="288">
                        <c:v>1736640</c:v>
                      </c:pt>
                      <c:pt idx="289">
                        <c:v>1880640</c:v>
                      </c:pt>
                      <c:pt idx="290">
                        <c:v>1984320</c:v>
                      </c:pt>
                      <c:pt idx="291">
                        <c:v>2093760</c:v>
                      </c:pt>
                      <c:pt idx="292">
                        <c:v>2191680</c:v>
                      </c:pt>
                      <c:pt idx="293">
                        <c:v>2306880</c:v>
                      </c:pt>
                      <c:pt idx="294">
                        <c:v>2407680</c:v>
                      </c:pt>
                      <c:pt idx="295">
                        <c:v>2543040</c:v>
                      </c:pt>
                      <c:pt idx="296">
                        <c:v>2643840</c:v>
                      </c:pt>
                      <c:pt idx="297">
                        <c:v>2756160</c:v>
                      </c:pt>
                      <c:pt idx="298">
                        <c:v>2836800</c:v>
                      </c:pt>
                      <c:pt idx="299">
                        <c:v>2963520</c:v>
                      </c:pt>
                      <c:pt idx="300">
                        <c:v>3049920</c:v>
                      </c:pt>
                      <c:pt idx="301">
                        <c:v>3162240</c:v>
                      </c:pt>
                      <c:pt idx="302">
                        <c:v>3320640</c:v>
                      </c:pt>
                      <c:pt idx="303">
                        <c:v>3473280</c:v>
                      </c:pt>
                      <c:pt idx="304">
                        <c:v>3539520</c:v>
                      </c:pt>
                      <c:pt idx="305">
                        <c:v>3643200</c:v>
                      </c:pt>
                      <c:pt idx="306">
                        <c:v>3801600</c:v>
                      </c:pt>
                      <c:pt idx="307">
                        <c:v>4057920</c:v>
                      </c:pt>
                      <c:pt idx="308">
                        <c:v>4170240</c:v>
                      </c:pt>
                      <c:pt idx="309">
                        <c:v>4343040</c:v>
                      </c:pt>
                      <c:pt idx="310">
                        <c:v>4478400</c:v>
                      </c:pt>
                      <c:pt idx="311">
                        <c:v>4619520</c:v>
                      </c:pt>
                      <c:pt idx="312">
                        <c:v>4772160</c:v>
                      </c:pt>
                      <c:pt idx="313">
                        <c:v>4962240</c:v>
                      </c:pt>
                      <c:pt idx="314">
                        <c:v>5094720</c:v>
                      </c:pt>
                      <c:pt idx="315">
                        <c:v>5244480</c:v>
                      </c:pt>
                      <c:pt idx="316">
                        <c:v>5374080</c:v>
                      </c:pt>
                      <c:pt idx="317">
                        <c:v>5503680</c:v>
                      </c:pt>
                      <c:pt idx="318">
                        <c:v>5676480</c:v>
                      </c:pt>
                      <c:pt idx="319">
                        <c:v>5863680</c:v>
                      </c:pt>
                      <c:pt idx="320">
                        <c:v>6027840</c:v>
                      </c:pt>
                      <c:pt idx="321">
                        <c:v>6275520</c:v>
                      </c:pt>
                      <c:pt idx="322">
                        <c:v>6462720</c:v>
                      </c:pt>
                      <c:pt idx="323">
                        <c:v>6704640</c:v>
                      </c:pt>
                      <c:pt idx="324">
                        <c:v>6912000</c:v>
                      </c:pt>
                      <c:pt idx="325">
                        <c:v>7142400</c:v>
                      </c:pt>
                      <c:pt idx="326">
                        <c:v>7295039.9999999981</c:v>
                      </c:pt>
                      <c:pt idx="327">
                        <c:v>7528320</c:v>
                      </c:pt>
                      <c:pt idx="328">
                        <c:v>7799039.9999999981</c:v>
                      </c:pt>
                      <c:pt idx="329">
                        <c:v>7968960.0000000019</c:v>
                      </c:pt>
                      <c:pt idx="330">
                        <c:v>8331839.9999999981</c:v>
                      </c:pt>
                      <c:pt idx="331">
                        <c:v>8605439.9999999981</c:v>
                      </c:pt>
                      <c:pt idx="332">
                        <c:v>8827200</c:v>
                      </c:pt>
                      <c:pt idx="333">
                        <c:v>9144000</c:v>
                      </c:pt>
                      <c:pt idx="334">
                        <c:v>9368640</c:v>
                      </c:pt>
                      <c:pt idx="335">
                        <c:v>9573120</c:v>
                      </c:pt>
                      <c:pt idx="336">
                        <c:v>9760320</c:v>
                      </c:pt>
                      <c:pt idx="337">
                        <c:v>10031040</c:v>
                      </c:pt>
                      <c:pt idx="338">
                        <c:v>10370880</c:v>
                      </c:pt>
                      <c:pt idx="339">
                        <c:v>10823040</c:v>
                      </c:pt>
                      <c:pt idx="340">
                        <c:v>11102400</c:v>
                      </c:pt>
                      <c:pt idx="341">
                        <c:v>11462400</c:v>
                      </c:pt>
                      <c:pt idx="342">
                        <c:v>11767680</c:v>
                      </c:pt>
                      <c:pt idx="343">
                        <c:v>12144960</c:v>
                      </c:pt>
                      <c:pt idx="344">
                        <c:v>12490560</c:v>
                      </c:pt>
                      <c:pt idx="345">
                        <c:v>12864960</c:v>
                      </c:pt>
                      <c:pt idx="346">
                        <c:v>13164480</c:v>
                      </c:pt>
                      <c:pt idx="347">
                        <c:v>13677120</c:v>
                      </c:pt>
                      <c:pt idx="348">
                        <c:v>13930560</c:v>
                      </c:pt>
                      <c:pt idx="349">
                        <c:v>14408640</c:v>
                      </c:pt>
                      <c:pt idx="350">
                        <c:v>15010560</c:v>
                      </c:pt>
                      <c:pt idx="351">
                        <c:v>15543360</c:v>
                      </c:pt>
                      <c:pt idx="352">
                        <c:v>16243200</c:v>
                      </c:pt>
                      <c:pt idx="353">
                        <c:v>16536960</c:v>
                      </c:pt>
                      <c:pt idx="354">
                        <c:v>17190720</c:v>
                      </c:pt>
                      <c:pt idx="355">
                        <c:v>17962560</c:v>
                      </c:pt>
                      <c:pt idx="356">
                        <c:v>18578880</c:v>
                      </c:pt>
                      <c:pt idx="357">
                        <c:v>19232640</c:v>
                      </c:pt>
                      <c:pt idx="358">
                        <c:v>20442240</c:v>
                      </c:pt>
                      <c:pt idx="359">
                        <c:v>21761279.999999996</c:v>
                      </c:pt>
                      <c:pt idx="360">
                        <c:v>22916160</c:v>
                      </c:pt>
                      <c:pt idx="361">
                        <c:v>32564160</c:v>
                      </c:pt>
                      <c:pt idx="362">
                        <c:v>34511040</c:v>
                      </c:pt>
                      <c:pt idx="363">
                        <c:v>38318400</c:v>
                      </c:pt>
                      <c:pt idx="364">
                        <c:v>40708800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21E-4F6E-987A-390B725899F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Model'!$EL$54:$EL$56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Model'!$EL$57:$EL$421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5760</c:v>
                      </c:pt>
                      <c:pt idx="36">
                        <c:v>51840</c:v>
                      </c:pt>
                      <c:pt idx="37">
                        <c:v>74880</c:v>
                      </c:pt>
                      <c:pt idx="38">
                        <c:v>103680</c:v>
                      </c:pt>
                      <c:pt idx="39">
                        <c:v>120960</c:v>
                      </c:pt>
                      <c:pt idx="40">
                        <c:v>138240</c:v>
                      </c:pt>
                      <c:pt idx="41">
                        <c:v>161280</c:v>
                      </c:pt>
                      <c:pt idx="42">
                        <c:v>184320</c:v>
                      </c:pt>
                      <c:pt idx="43">
                        <c:v>224640</c:v>
                      </c:pt>
                      <c:pt idx="44">
                        <c:v>253440.00000000003</c:v>
                      </c:pt>
                      <c:pt idx="45">
                        <c:v>282240</c:v>
                      </c:pt>
                      <c:pt idx="46">
                        <c:v>316800</c:v>
                      </c:pt>
                      <c:pt idx="47">
                        <c:v>345600</c:v>
                      </c:pt>
                      <c:pt idx="48">
                        <c:v>362880</c:v>
                      </c:pt>
                      <c:pt idx="49">
                        <c:v>385920</c:v>
                      </c:pt>
                      <c:pt idx="50">
                        <c:v>414720</c:v>
                      </c:pt>
                      <c:pt idx="51">
                        <c:v>443520</c:v>
                      </c:pt>
                      <c:pt idx="52">
                        <c:v>472319.99999999994</c:v>
                      </c:pt>
                      <c:pt idx="53">
                        <c:v>495360</c:v>
                      </c:pt>
                      <c:pt idx="54">
                        <c:v>518400</c:v>
                      </c:pt>
                      <c:pt idx="55">
                        <c:v>558720</c:v>
                      </c:pt>
                      <c:pt idx="56">
                        <c:v>593280</c:v>
                      </c:pt>
                      <c:pt idx="57">
                        <c:v>616320</c:v>
                      </c:pt>
                      <c:pt idx="58">
                        <c:v>639360</c:v>
                      </c:pt>
                      <c:pt idx="59">
                        <c:v>668160</c:v>
                      </c:pt>
                      <c:pt idx="60">
                        <c:v>702720</c:v>
                      </c:pt>
                      <c:pt idx="61">
                        <c:v>720000</c:v>
                      </c:pt>
                      <c:pt idx="62">
                        <c:v>748800</c:v>
                      </c:pt>
                      <c:pt idx="63">
                        <c:v>789120</c:v>
                      </c:pt>
                      <c:pt idx="64">
                        <c:v>817920</c:v>
                      </c:pt>
                      <c:pt idx="65">
                        <c:v>864000</c:v>
                      </c:pt>
                      <c:pt idx="66">
                        <c:v>898560</c:v>
                      </c:pt>
                      <c:pt idx="67">
                        <c:v>927360.00000000012</c:v>
                      </c:pt>
                      <c:pt idx="68">
                        <c:v>956160.00000000012</c:v>
                      </c:pt>
                      <c:pt idx="69">
                        <c:v>984960.00000000012</c:v>
                      </c:pt>
                      <c:pt idx="70">
                        <c:v>1013760.0000000001</c:v>
                      </c:pt>
                      <c:pt idx="71">
                        <c:v>1059840</c:v>
                      </c:pt>
                      <c:pt idx="72">
                        <c:v>1094400</c:v>
                      </c:pt>
                      <c:pt idx="73">
                        <c:v>1140480</c:v>
                      </c:pt>
                      <c:pt idx="74">
                        <c:v>1169280</c:v>
                      </c:pt>
                      <c:pt idx="75">
                        <c:v>1203840</c:v>
                      </c:pt>
                      <c:pt idx="76">
                        <c:v>1238400</c:v>
                      </c:pt>
                      <c:pt idx="77">
                        <c:v>1255680</c:v>
                      </c:pt>
                      <c:pt idx="78">
                        <c:v>1284480</c:v>
                      </c:pt>
                      <c:pt idx="79">
                        <c:v>1313280</c:v>
                      </c:pt>
                      <c:pt idx="80">
                        <c:v>1342080</c:v>
                      </c:pt>
                      <c:pt idx="81">
                        <c:v>1376640</c:v>
                      </c:pt>
                      <c:pt idx="82">
                        <c:v>1411200</c:v>
                      </c:pt>
                      <c:pt idx="83">
                        <c:v>1445760</c:v>
                      </c:pt>
                      <c:pt idx="84">
                        <c:v>1480320</c:v>
                      </c:pt>
                      <c:pt idx="85">
                        <c:v>1514880</c:v>
                      </c:pt>
                      <c:pt idx="86">
                        <c:v>1549440</c:v>
                      </c:pt>
                      <c:pt idx="87">
                        <c:v>1595520</c:v>
                      </c:pt>
                      <c:pt idx="88">
                        <c:v>1618560</c:v>
                      </c:pt>
                      <c:pt idx="89">
                        <c:v>1653120</c:v>
                      </c:pt>
                      <c:pt idx="90">
                        <c:v>1704960</c:v>
                      </c:pt>
                      <c:pt idx="91">
                        <c:v>1728000</c:v>
                      </c:pt>
                      <c:pt idx="92">
                        <c:v>1768320</c:v>
                      </c:pt>
                      <c:pt idx="93">
                        <c:v>1808640</c:v>
                      </c:pt>
                      <c:pt idx="94">
                        <c:v>1860479.9999999998</c:v>
                      </c:pt>
                      <c:pt idx="95">
                        <c:v>1906560</c:v>
                      </c:pt>
                      <c:pt idx="96">
                        <c:v>1941120.0000000002</c:v>
                      </c:pt>
                      <c:pt idx="97">
                        <c:v>1975679.9999999998</c:v>
                      </c:pt>
                      <c:pt idx="98">
                        <c:v>2010240</c:v>
                      </c:pt>
                      <c:pt idx="99">
                        <c:v>2039040</c:v>
                      </c:pt>
                      <c:pt idx="100">
                        <c:v>2067840</c:v>
                      </c:pt>
                      <c:pt idx="101">
                        <c:v>2113920</c:v>
                      </c:pt>
                      <c:pt idx="102">
                        <c:v>2142720</c:v>
                      </c:pt>
                      <c:pt idx="103">
                        <c:v>2165760</c:v>
                      </c:pt>
                      <c:pt idx="104">
                        <c:v>2200320</c:v>
                      </c:pt>
                      <c:pt idx="105">
                        <c:v>2234880</c:v>
                      </c:pt>
                      <c:pt idx="106">
                        <c:v>2269440</c:v>
                      </c:pt>
                      <c:pt idx="107">
                        <c:v>2298240</c:v>
                      </c:pt>
                      <c:pt idx="108">
                        <c:v>2338560</c:v>
                      </c:pt>
                      <c:pt idx="109">
                        <c:v>2373120</c:v>
                      </c:pt>
                      <c:pt idx="110">
                        <c:v>2413440</c:v>
                      </c:pt>
                      <c:pt idx="111">
                        <c:v>2448000</c:v>
                      </c:pt>
                      <c:pt idx="112">
                        <c:v>2511360</c:v>
                      </c:pt>
                      <c:pt idx="113">
                        <c:v>2540160</c:v>
                      </c:pt>
                      <c:pt idx="114">
                        <c:v>2574720</c:v>
                      </c:pt>
                      <c:pt idx="115">
                        <c:v>2620800</c:v>
                      </c:pt>
                      <c:pt idx="116">
                        <c:v>2649600</c:v>
                      </c:pt>
                      <c:pt idx="117">
                        <c:v>2684160</c:v>
                      </c:pt>
                      <c:pt idx="118">
                        <c:v>2736000</c:v>
                      </c:pt>
                      <c:pt idx="119">
                        <c:v>2776320</c:v>
                      </c:pt>
                      <c:pt idx="120">
                        <c:v>2822400</c:v>
                      </c:pt>
                      <c:pt idx="121">
                        <c:v>2880000</c:v>
                      </c:pt>
                      <c:pt idx="122">
                        <c:v>2908800</c:v>
                      </c:pt>
                      <c:pt idx="123">
                        <c:v>2937600</c:v>
                      </c:pt>
                      <c:pt idx="124">
                        <c:v>2972160</c:v>
                      </c:pt>
                      <c:pt idx="125">
                        <c:v>3024000</c:v>
                      </c:pt>
                      <c:pt idx="126">
                        <c:v>3047040</c:v>
                      </c:pt>
                      <c:pt idx="127">
                        <c:v>3081600</c:v>
                      </c:pt>
                      <c:pt idx="128">
                        <c:v>3127680</c:v>
                      </c:pt>
                      <c:pt idx="129">
                        <c:v>3156480</c:v>
                      </c:pt>
                      <c:pt idx="130">
                        <c:v>3196800</c:v>
                      </c:pt>
                      <c:pt idx="131">
                        <c:v>3231360</c:v>
                      </c:pt>
                      <c:pt idx="132">
                        <c:v>3288960</c:v>
                      </c:pt>
                      <c:pt idx="133">
                        <c:v>3352320</c:v>
                      </c:pt>
                      <c:pt idx="134">
                        <c:v>3409920</c:v>
                      </c:pt>
                      <c:pt idx="135">
                        <c:v>3450240</c:v>
                      </c:pt>
                      <c:pt idx="136">
                        <c:v>3513600</c:v>
                      </c:pt>
                      <c:pt idx="137">
                        <c:v>3559680</c:v>
                      </c:pt>
                      <c:pt idx="138">
                        <c:v>3640320</c:v>
                      </c:pt>
                      <c:pt idx="139">
                        <c:v>3686400</c:v>
                      </c:pt>
                      <c:pt idx="140">
                        <c:v>3732480</c:v>
                      </c:pt>
                      <c:pt idx="141">
                        <c:v>3772800</c:v>
                      </c:pt>
                      <c:pt idx="142">
                        <c:v>3836159.9999999995</c:v>
                      </c:pt>
                      <c:pt idx="143">
                        <c:v>3893759.9999999995</c:v>
                      </c:pt>
                      <c:pt idx="144">
                        <c:v>3962880</c:v>
                      </c:pt>
                      <c:pt idx="145">
                        <c:v>4026240.0000000005</c:v>
                      </c:pt>
                      <c:pt idx="146">
                        <c:v>4072320</c:v>
                      </c:pt>
                      <c:pt idx="147">
                        <c:v>4118400</c:v>
                      </c:pt>
                      <c:pt idx="148">
                        <c:v>4164480</c:v>
                      </c:pt>
                      <c:pt idx="149">
                        <c:v>4193280</c:v>
                      </c:pt>
                      <c:pt idx="150">
                        <c:v>4262400</c:v>
                      </c:pt>
                      <c:pt idx="151">
                        <c:v>4325760</c:v>
                      </c:pt>
                      <c:pt idx="152">
                        <c:v>4389120</c:v>
                      </c:pt>
                      <c:pt idx="153">
                        <c:v>4452480</c:v>
                      </c:pt>
                      <c:pt idx="154">
                        <c:v>4510080</c:v>
                      </c:pt>
                      <c:pt idx="155">
                        <c:v>4573440</c:v>
                      </c:pt>
                      <c:pt idx="156">
                        <c:v>4642560</c:v>
                      </c:pt>
                      <c:pt idx="157">
                        <c:v>4694400</c:v>
                      </c:pt>
                      <c:pt idx="158">
                        <c:v>4763520</c:v>
                      </c:pt>
                      <c:pt idx="159">
                        <c:v>4832640</c:v>
                      </c:pt>
                      <c:pt idx="160">
                        <c:v>4878720</c:v>
                      </c:pt>
                      <c:pt idx="161">
                        <c:v>4936320</c:v>
                      </c:pt>
                      <c:pt idx="162">
                        <c:v>4999680</c:v>
                      </c:pt>
                      <c:pt idx="163">
                        <c:v>5057280</c:v>
                      </c:pt>
                      <c:pt idx="164">
                        <c:v>5132160</c:v>
                      </c:pt>
                      <c:pt idx="165">
                        <c:v>5195520</c:v>
                      </c:pt>
                      <c:pt idx="166">
                        <c:v>5270400</c:v>
                      </c:pt>
                      <c:pt idx="167">
                        <c:v>5322240</c:v>
                      </c:pt>
                      <c:pt idx="168">
                        <c:v>5397120</c:v>
                      </c:pt>
                      <c:pt idx="169">
                        <c:v>5454720</c:v>
                      </c:pt>
                      <c:pt idx="170">
                        <c:v>5500800</c:v>
                      </c:pt>
                      <c:pt idx="171">
                        <c:v>5552640</c:v>
                      </c:pt>
                      <c:pt idx="172">
                        <c:v>5627520</c:v>
                      </c:pt>
                      <c:pt idx="173">
                        <c:v>5685120</c:v>
                      </c:pt>
                      <c:pt idx="174">
                        <c:v>5760000</c:v>
                      </c:pt>
                      <c:pt idx="175">
                        <c:v>5823360</c:v>
                      </c:pt>
                      <c:pt idx="176">
                        <c:v>5886720</c:v>
                      </c:pt>
                      <c:pt idx="177">
                        <c:v>5950080</c:v>
                      </c:pt>
                      <c:pt idx="178">
                        <c:v>6013440</c:v>
                      </c:pt>
                      <c:pt idx="179">
                        <c:v>6071040</c:v>
                      </c:pt>
                      <c:pt idx="180">
                        <c:v>6128640</c:v>
                      </c:pt>
                      <c:pt idx="181">
                        <c:v>6186240</c:v>
                      </c:pt>
                      <c:pt idx="182">
                        <c:v>6266880</c:v>
                      </c:pt>
                      <c:pt idx="183">
                        <c:v>6364800</c:v>
                      </c:pt>
                      <c:pt idx="184">
                        <c:v>6456960</c:v>
                      </c:pt>
                      <c:pt idx="185">
                        <c:v>6543360</c:v>
                      </c:pt>
                      <c:pt idx="186">
                        <c:v>6606720</c:v>
                      </c:pt>
                      <c:pt idx="187">
                        <c:v>6698880</c:v>
                      </c:pt>
                      <c:pt idx="188">
                        <c:v>6768000</c:v>
                      </c:pt>
                      <c:pt idx="189">
                        <c:v>6825600</c:v>
                      </c:pt>
                      <c:pt idx="190">
                        <c:v>6923520</c:v>
                      </c:pt>
                      <c:pt idx="191">
                        <c:v>6986880</c:v>
                      </c:pt>
                      <c:pt idx="192">
                        <c:v>7050240</c:v>
                      </c:pt>
                      <c:pt idx="193">
                        <c:v>7130880</c:v>
                      </c:pt>
                      <c:pt idx="194">
                        <c:v>7217280</c:v>
                      </c:pt>
                      <c:pt idx="195">
                        <c:v>7292160</c:v>
                      </c:pt>
                      <c:pt idx="196">
                        <c:v>7367040</c:v>
                      </c:pt>
                      <c:pt idx="197">
                        <c:v>7459200</c:v>
                      </c:pt>
                      <c:pt idx="198">
                        <c:v>7528319.9999999991</c:v>
                      </c:pt>
                      <c:pt idx="199">
                        <c:v>7597440</c:v>
                      </c:pt>
                      <c:pt idx="200">
                        <c:v>7712640</c:v>
                      </c:pt>
                      <c:pt idx="201">
                        <c:v>7781760</c:v>
                      </c:pt>
                      <c:pt idx="202">
                        <c:v>7885440</c:v>
                      </c:pt>
                      <c:pt idx="203">
                        <c:v>7948800</c:v>
                      </c:pt>
                      <c:pt idx="204">
                        <c:v>8029440</c:v>
                      </c:pt>
                      <c:pt idx="205">
                        <c:v>8138880.0000000009</c:v>
                      </c:pt>
                      <c:pt idx="206">
                        <c:v>8231040</c:v>
                      </c:pt>
                      <c:pt idx="207">
                        <c:v>8323200</c:v>
                      </c:pt>
                      <c:pt idx="208">
                        <c:v>8403840</c:v>
                      </c:pt>
                      <c:pt idx="209">
                        <c:v>8507520</c:v>
                      </c:pt>
                      <c:pt idx="210">
                        <c:v>8599680</c:v>
                      </c:pt>
                      <c:pt idx="211">
                        <c:v>8674560</c:v>
                      </c:pt>
                      <c:pt idx="212">
                        <c:v>8749440</c:v>
                      </c:pt>
                      <c:pt idx="213">
                        <c:v>8853120</c:v>
                      </c:pt>
                      <c:pt idx="214">
                        <c:v>8945280</c:v>
                      </c:pt>
                      <c:pt idx="215">
                        <c:v>9031680</c:v>
                      </c:pt>
                      <c:pt idx="216">
                        <c:v>9112320</c:v>
                      </c:pt>
                      <c:pt idx="217">
                        <c:v>9198720</c:v>
                      </c:pt>
                      <c:pt idx="218">
                        <c:v>9325440</c:v>
                      </c:pt>
                      <c:pt idx="219">
                        <c:v>9406080</c:v>
                      </c:pt>
                      <c:pt idx="220">
                        <c:v>9469440</c:v>
                      </c:pt>
                      <c:pt idx="221">
                        <c:v>9544320</c:v>
                      </c:pt>
                      <c:pt idx="222">
                        <c:v>9613440</c:v>
                      </c:pt>
                      <c:pt idx="223">
                        <c:v>9676800</c:v>
                      </c:pt>
                      <c:pt idx="224">
                        <c:v>9763200</c:v>
                      </c:pt>
                      <c:pt idx="225">
                        <c:v>9861120</c:v>
                      </c:pt>
                      <c:pt idx="226">
                        <c:v>9947520</c:v>
                      </c:pt>
                      <c:pt idx="227">
                        <c:v>10028160</c:v>
                      </c:pt>
                      <c:pt idx="228">
                        <c:v>10120320</c:v>
                      </c:pt>
                      <c:pt idx="229">
                        <c:v>10195200</c:v>
                      </c:pt>
                      <c:pt idx="230">
                        <c:v>10293120</c:v>
                      </c:pt>
                      <c:pt idx="231">
                        <c:v>10391040</c:v>
                      </c:pt>
                      <c:pt idx="232">
                        <c:v>10483200</c:v>
                      </c:pt>
                      <c:pt idx="233">
                        <c:v>10598400</c:v>
                      </c:pt>
                      <c:pt idx="234">
                        <c:v>10736640</c:v>
                      </c:pt>
                      <c:pt idx="235">
                        <c:v>10857600</c:v>
                      </c:pt>
                      <c:pt idx="236">
                        <c:v>10944000</c:v>
                      </c:pt>
                      <c:pt idx="237">
                        <c:v>11041920</c:v>
                      </c:pt>
                      <c:pt idx="238">
                        <c:v>11168640</c:v>
                      </c:pt>
                      <c:pt idx="239">
                        <c:v>11301120</c:v>
                      </c:pt>
                      <c:pt idx="240">
                        <c:v>11450880</c:v>
                      </c:pt>
                      <c:pt idx="241">
                        <c:v>11583360</c:v>
                      </c:pt>
                      <c:pt idx="242">
                        <c:v>11773440</c:v>
                      </c:pt>
                      <c:pt idx="243">
                        <c:v>11888640</c:v>
                      </c:pt>
                      <c:pt idx="244">
                        <c:v>12021120</c:v>
                      </c:pt>
                      <c:pt idx="245">
                        <c:v>12124800</c:v>
                      </c:pt>
                      <c:pt idx="246">
                        <c:v>12216960</c:v>
                      </c:pt>
                      <c:pt idx="247">
                        <c:v>12337920</c:v>
                      </c:pt>
                      <c:pt idx="248">
                        <c:v>12453120</c:v>
                      </c:pt>
                      <c:pt idx="249">
                        <c:v>12556800</c:v>
                      </c:pt>
                      <c:pt idx="250">
                        <c:v>12700800</c:v>
                      </c:pt>
                      <c:pt idx="251">
                        <c:v>12816000</c:v>
                      </c:pt>
                      <c:pt idx="252">
                        <c:v>12931200</c:v>
                      </c:pt>
                      <c:pt idx="253">
                        <c:v>13098240</c:v>
                      </c:pt>
                      <c:pt idx="254">
                        <c:v>13190400</c:v>
                      </c:pt>
                      <c:pt idx="255">
                        <c:v>13368960</c:v>
                      </c:pt>
                      <c:pt idx="256">
                        <c:v>13478400</c:v>
                      </c:pt>
                      <c:pt idx="257">
                        <c:v>13645440</c:v>
                      </c:pt>
                      <c:pt idx="258">
                        <c:v>13806720</c:v>
                      </c:pt>
                      <c:pt idx="259">
                        <c:v>13927680</c:v>
                      </c:pt>
                      <c:pt idx="260">
                        <c:v>14083200</c:v>
                      </c:pt>
                      <c:pt idx="261">
                        <c:v>14198400</c:v>
                      </c:pt>
                      <c:pt idx="262">
                        <c:v>14336640</c:v>
                      </c:pt>
                      <c:pt idx="263">
                        <c:v>14451840</c:v>
                      </c:pt>
                      <c:pt idx="264">
                        <c:v>14636160</c:v>
                      </c:pt>
                      <c:pt idx="265">
                        <c:v>14837760.000000002</c:v>
                      </c:pt>
                      <c:pt idx="266">
                        <c:v>15010560.000000002</c:v>
                      </c:pt>
                      <c:pt idx="267">
                        <c:v>15212160.000000002</c:v>
                      </c:pt>
                      <c:pt idx="268">
                        <c:v>15356160.000000002</c:v>
                      </c:pt>
                      <c:pt idx="269">
                        <c:v>15546239.999999998</c:v>
                      </c:pt>
                      <c:pt idx="270">
                        <c:v>15696000</c:v>
                      </c:pt>
                      <c:pt idx="271">
                        <c:v>15903360.000000002</c:v>
                      </c:pt>
                      <c:pt idx="272">
                        <c:v>16070400</c:v>
                      </c:pt>
                      <c:pt idx="273">
                        <c:v>16254720</c:v>
                      </c:pt>
                      <c:pt idx="274">
                        <c:v>16375680</c:v>
                      </c:pt>
                      <c:pt idx="275">
                        <c:v>16583039.999999998</c:v>
                      </c:pt>
                      <c:pt idx="276">
                        <c:v>16738560.000000002</c:v>
                      </c:pt>
                      <c:pt idx="277">
                        <c:v>16836480</c:v>
                      </c:pt>
                      <c:pt idx="278">
                        <c:v>17072640</c:v>
                      </c:pt>
                      <c:pt idx="279">
                        <c:v>17297280</c:v>
                      </c:pt>
                      <c:pt idx="280">
                        <c:v>17447040</c:v>
                      </c:pt>
                      <c:pt idx="281">
                        <c:v>17660160</c:v>
                      </c:pt>
                      <c:pt idx="282">
                        <c:v>17856000</c:v>
                      </c:pt>
                      <c:pt idx="283">
                        <c:v>18057600</c:v>
                      </c:pt>
                      <c:pt idx="284">
                        <c:v>18184320</c:v>
                      </c:pt>
                      <c:pt idx="285">
                        <c:v>18380160</c:v>
                      </c:pt>
                      <c:pt idx="286">
                        <c:v>18535680</c:v>
                      </c:pt>
                      <c:pt idx="287">
                        <c:v>18760320</c:v>
                      </c:pt>
                      <c:pt idx="288">
                        <c:v>19025280</c:v>
                      </c:pt>
                      <c:pt idx="289">
                        <c:v>19313280</c:v>
                      </c:pt>
                      <c:pt idx="290">
                        <c:v>19520640</c:v>
                      </c:pt>
                      <c:pt idx="291">
                        <c:v>19739520</c:v>
                      </c:pt>
                      <c:pt idx="292">
                        <c:v>19935360</c:v>
                      </c:pt>
                      <c:pt idx="293">
                        <c:v>20165760</c:v>
                      </c:pt>
                      <c:pt idx="294">
                        <c:v>20367360</c:v>
                      </c:pt>
                      <c:pt idx="295">
                        <c:v>20638080</c:v>
                      </c:pt>
                      <c:pt idx="296">
                        <c:v>20839680</c:v>
                      </c:pt>
                      <c:pt idx="297">
                        <c:v>21064320</c:v>
                      </c:pt>
                      <c:pt idx="298">
                        <c:v>21225600</c:v>
                      </c:pt>
                      <c:pt idx="299">
                        <c:v>21479040</c:v>
                      </c:pt>
                      <c:pt idx="300">
                        <c:v>21651840</c:v>
                      </c:pt>
                      <c:pt idx="301">
                        <c:v>21876480</c:v>
                      </c:pt>
                      <c:pt idx="302">
                        <c:v>22193280</c:v>
                      </c:pt>
                      <c:pt idx="303">
                        <c:v>22498560</c:v>
                      </c:pt>
                      <c:pt idx="304">
                        <c:v>22631040</c:v>
                      </c:pt>
                      <c:pt idx="305">
                        <c:v>22838400</c:v>
                      </c:pt>
                      <c:pt idx="306">
                        <c:v>23155200</c:v>
                      </c:pt>
                      <c:pt idx="307">
                        <c:v>23667840</c:v>
                      </c:pt>
                      <c:pt idx="308">
                        <c:v>23892480</c:v>
                      </c:pt>
                      <c:pt idx="309">
                        <c:v>24238080</c:v>
                      </c:pt>
                      <c:pt idx="310">
                        <c:v>24508800</c:v>
                      </c:pt>
                      <c:pt idx="311">
                        <c:v>24791040</c:v>
                      </c:pt>
                      <c:pt idx="312">
                        <c:v>25096320</c:v>
                      </c:pt>
                      <c:pt idx="313">
                        <c:v>25476480</c:v>
                      </c:pt>
                      <c:pt idx="314">
                        <c:v>25741440</c:v>
                      </c:pt>
                      <c:pt idx="315">
                        <c:v>26040960</c:v>
                      </c:pt>
                      <c:pt idx="316">
                        <c:v>26300160</c:v>
                      </c:pt>
                      <c:pt idx="317">
                        <c:v>26559360</c:v>
                      </c:pt>
                      <c:pt idx="318">
                        <c:v>26904960</c:v>
                      </c:pt>
                      <c:pt idx="319">
                        <c:v>27279360</c:v>
                      </c:pt>
                      <c:pt idx="320">
                        <c:v>27607680</c:v>
                      </c:pt>
                      <c:pt idx="321">
                        <c:v>28103040</c:v>
                      </c:pt>
                      <c:pt idx="322">
                        <c:v>28477440</c:v>
                      </c:pt>
                      <c:pt idx="323">
                        <c:v>28961280</c:v>
                      </c:pt>
                      <c:pt idx="324">
                        <c:v>29376000</c:v>
                      </c:pt>
                      <c:pt idx="325">
                        <c:v>29836800</c:v>
                      </c:pt>
                      <c:pt idx="326">
                        <c:v>30142079.999999996</c:v>
                      </c:pt>
                      <c:pt idx="327">
                        <c:v>30608640</c:v>
                      </c:pt>
                      <c:pt idx="328">
                        <c:v>31150079.999999996</c:v>
                      </c:pt>
                      <c:pt idx="329">
                        <c:v>31489920.000000004</c:v>
                      </c:pt>
                      <c:pt idx="330">
                        <c:v>32215679.999999996</c:v>
                      </c:pt>
                      <c:pt idx="331">
                        <c:v>32762879.999999996</c:v>
                      </c:pt>
                      <c:pt idx="332">
                        <c:v>33206400</c:v>
                      </c:pt>
                      <c:pt idx="333">
                        <c:v>33840000</c:v>
                      </c:pt>
                      <c:pt idx="334">
                        <c:v>34289280</c:v>
                      </c:pt>
                      <c:pt idx="335">
                        <c:v>34698240</c:v>
                      </c:pt>
                      <c:pt idx="336">
                        <c:v>35072640</c:v>
                      </c:pt>
                      <c:pt idx="337">
                        <c:v>35614080</c:v>
                      </c:pt>
                      <c:pt idx="338">
                        <c:v>36293760</c:v>
                      </c:pt>
                      <c:pt idx="339">
                        <c:v>37198080</c:v>
                      </c:pt>
                      <c:pt idx="340">
                        <c:v>37756800</c:v>
                      </c:pt>
                      <c:pt idx="341">
                        <c:v>38476800</c:v>
                      </c:pt>
                      <c:pt idx="342">
                        <c:v>39087360</c:v>
                      </c:pt>
                      <c:pt idx="343">
                        <c:v>39841920</c:v>
                      </c:pt>
                      <c:pt idx="344">
                        <c:v>40533120</c:v>
                      </c:pt>
                      <c:pt idx="345">
                        <c:v>41281920</c:v>
                      </c:pt>
                      <c:pt idx="346">
                        <c:v>41880960</c:v>
                      </c:pt>
                      <c:pt idx="347">
                        <c:v>42906240</c:v>
                      </c:pt>
                      <c:pt idx="348">
                        <c:v>43413120</c:v>
                      </c:pt>
                      <c:pt idx="349">
                        <c:v>44369280</c:v>
                      </c:pt>
                      <c:pt idx="350">
                        <c:v>45573120</c:v>
                      </c:pt>
                      <c:pt idx="351">
                        <c:v>46638720</c:v>
                      </c:pt>
                      <c:pt idx="352">
                        <c:v>48038400</c:v>
                      </c:pt>
                      <c:pt idx="353">
                        <c:v>48625920</c:v>
                      </c:pt>
                      <c:pt idx="354">
                        <c:v>49933440</c:v>
                      </c:pt>
                      <c:pt idx="355">
                        <c:v>51477120</c:v>
                      </c:pt>
                      <c:pt idx="356">
                        <c:v>52709760</c:v>
                      </c:pt>
                      <c:pt idx="357">
                        <c:v>54017280</c:v>
                      </c:pt>
                      <c:pt idx="358">
                        <c:v>56436480</c:v>
                      </c:pt>
                      <c:pt idx="359">
                        <c:v>59074559.999999993</c:v>
                      </c:pt>
                      <c:pt idx="360">
                        <c:v>61384320</c:v>
                      </c:pt>
                      <c:pt idx="361">
                        <c:v>65128320</c:v>
                      </c:pt>
                      <c:pt idx="362">
                        <c:v>69022080</c:v>
                      </c:pt>
                      <c:pt idx="363">
                        <c:v>76636800</c:v>
                      </c:pt>
                      <c:pt idx="364">
                        <c:v>81417600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1E-4F6E-987A-390B725899F9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Model'!$EM$54:$EM$56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Model'!$EM$57:$EM$421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184320</c:v>
                      </c:pt>
                      <c:pt idx="43">
                        <c:v>224640</c:v>
                      </c:pt>
                      <c:pt idx="44">
                        <c:v>253440.00000000003</c:v>
                      </c:pt>
                      <c:pt idx="45">
                        <c:v>282240</c:v>
                      </c:pt>
                      <c:pt idx="46">
                        <c:v>316800</c:v>
                      </c:pt>
                      <c:pt idx="47">
                        <c:v>345600</c:v>
                      </c:pt>
                      <c:pt idx="48">
                        <c:v>362880</c:v>
                      </c:pt>
                      <c:pt idx="49">
                        <c:v>385920</c:v>
                      </c:pt>
                      <c:pt idx="50">
                        <c:v>414720</c:v>
                      </c:pt>
                      <c:pt idx="51">
                        <c:v>443520</c:v>
                      </c:pt>
                      <c:pt idx="52">
                        <c:v>472319.99999999994</c:v>
                      </c:pt>
                      <c:pt idx="53">
                        <c:v>495360</c:v>
                      </c:pt>
                      <c:pt idx="54">
                        <c:v>518400</c:v>
                      </c:pt>
                      <c:pt idx="55">
                        <c:v>558720</c:v>
                      </c:pt>
                      <c:pt idx="56">
                        <c:v>593280</c:v>
                      </c:pt>
                      <c:pt idx="57">
                        <c:v>616320</c:v>
                      </c:pt>
                      <c:pt idx="58">
                        <c:v>639360</c:v>
                      </c:pt>
                      <c:pt idx="59">
                        <c:v>668160</c:v>
                      </c:pt>
                      <c:pt idx="60">
                        <c:v>702720</c:v>
                      </c:pt>
                      <c:pt idx="61">
                        <c:v>720000</c:v>
                      </c:pt>
                      <c:pt idx="62">
                        <c:v>748800</c:v>
                      </c:pt>
                      <c:pt idx="63">
                        <c:v>789120</c:v>
                      </c:pt>
                      <c:pt idx="64">
                        <c:v>817920</c:v>
                      </c:pt>
                      <c:pt idx="65">
                        <c:v>864000</c:v>
                      </c:pt>
                      <c:pt idx="66">
                        <c:v>898560</c:v>
                      </c:pt>
                      <c:pt idx="67">
                        <c:v>927360.00000000012</c:v>
                      </c:pt>
                      <c:pt idx="68">
                        <c:v>956160.00000000012</c:v>
                      </c:pt>
                      <c:pt idx="69">
                        <c:v>984960.00000000012</c:v>
                      </c:pt>
                      <c:pt idx="70">
                        <c:v>1013760.0000000001</c:v>
                      </c:pt>
                      <c:pt idx="71">
                        <c:v>1059840</c:v>
                      </c:pt>
                      <c:pt idx="72">
                        <c:v>1094400</c:v>
                      </c:pt>
                      <c:pt idx="73">
                        <c:v>1140480</c:v>
                      </c:pt>
                      <c:pt idx="74">
                        <c:v>1169280</c:v>
                      </c:pt>
                      <c:pt idx="75">
                        <c:v>1203840</c:v>
                      </c:pt>
                      <c:pt idx="76">
                        <c:v>1238400</c:v>
                      </c:pt>
                      <c:pt idx="77">
                        <c:v>1255680</c:v>
                      </c:pt>
                      <c:pt idx="78">
                        <c:v>1284480</c:v>
                      </c:pt>
                      <c:pt idx="79">
                        <c:v>1313280</c:v>
                      </c:pt>
                      <c:pt idx="80">
                        <c:v>1342080</c:v>
                      </c:pt>
                      <c:pt idx="81">
                        <c:v>1376640</c:v>
                      </c:pt>
                      <c:pt idx="82">
                        <c:v>1411200</c:v>
                      </c:pt>
                      <c:pt idx="83">
                        <c:v>1445760</c:v>
                      </c:pt>
                      <c:pt idx="84">
                        <c:v>1480320</c:v>
                      </c:pt>
                      <c:pt idx="85">
                        <c:v>1514880</c:v>
                      </c:pt>
                      <c:pt idx="86">
                        <c:v>1549440</c:v>
                      </c:pt>
                      <c:pt idx="87">
                        <c:v>1595520</c:v>
                      </c:pt>
                      <c:pt idx="88">
                        <c:v>1618560</c:v>
                      </c:pt>
                      <c:pt idx="89">
                        <c:v>1653120</c:v>
                      </c:pt>
                      <c:pt idx="90">
                        <c:v>1704960</c:v>
                      </c:pt>
                      <c:pt idx="91">
                        <c:v>1728000</c:v>
                      </c:pt>
                      <c:pt idx="92">
                        <c:v>1768320</c:v>
                      </c:pt>
                      <c:pt idx="93">
                        <c:v>1808640</c:v>
                      </c:pt>
                      <c:pt idx="94">
                        <c:v>1860479.9999999998</c:v>
                      </c:pt>
                      <c:pt idx="95">
                        <c:v>1906560</c:v>
                      </c:pt>
                      <c:pt idx="96">
                        <c:v>1941120.0000000002</c:v>
                      </c:pt>
                      <c:pt idx="97">
                        <c:v>1975679.9999999998</c:v>
                      </c:pt>
                      <c:pt idx="98">
                        <c:v>2010240</c:v>
                      </c:pt>
                      <c:pt idx="99">
                        <c:v>2039040</c:v>
                      </c:pt>
                      <c:pt idx="100">
                        <c:v>2067840</c:v>
                      </c:pt>
                      <c:pt idx="101">
                        <c:v>2113920</c:v>
                      </c:pt>
                      <c:pt idx="102">
                        <c:v>2142720</c:v>
                      </c:pt>
                      <c:pt idx="103">
                        <c:v>2165760</c:v>
                      </c:pt>
                      <c:pt idx="104">
                        <c:v>2200320</c:v>
                      </c:pt>
                      <c:pt idx="105">
                        <c:v>2234880</c:v>
                      </c:pt>
                      <c:pt idx="106">
                        <c:v>2269440</c:v>
                      </c:pt>
                      <c:pt idx="107">
                        <c:v>2298240</c:v>
                      </c:pt>
                      <c:pt idx="108">
                        <c:v>2338560</c:v>
                      </c:pt>
                      <c:pt idx="109">
                        <c:v>2373120</c:v>
                      </c:pt>
                      <c:pt idx="110">
                        <c:v>2413440</c:v>
                      </c:pt>
                      <c:pt idx="111">
                        <c:v>2448000</c:v>
                      </c:pt>
                      <c:pt idx="112">
                        <c:v>2511360</c:v>
                      </c:pt>
                      <c:pt idx="113">
                        <c:v>2540160</c:v>
                      </c:pt>
                      <c:pt idx="114">
                        <c:v>2574720</c:v>
                      </c:pt>
                      <c:pt idx="115">
                        <c:v>2620800</c:v>
                      </c:pt>
                      <c:pt idx="116">
                        <c:v>2649600</c:v>
                      </c:pt>
                      <c:pt idx="117">
                        <c:v>2684160</c:v>
                      </c:pt>
                      <c:pt idx="118">
                        <c:v>2736000</c:v>
                      </c:pt>
                      <c:pt idx="119">
                        <c:v>2776320</c:v>
                      </c:pt>
                      <c:pt idx="120">
                        <c:v>2822400</c:v>
                      </c:pt>
                      <c:pt idx="121">
                        <c:v>2880000</c:v>
                      </c:pt>
                      <c:pt idx="122">
                        <c:v>2908800</c:v>
                      </c:pt>
                      <c:pt idx="123">
                        <c:v>2937600</c:v>
                      </c:pt>
                      <c:pt idx="124">
                        <c:v>2972160</c:v>
                      </c:pt>
                      <c:pt idx="125">
                        <c:v>3024000</c:v>
                      </c:pt>
                      <c:pt idx="126">
                        <c:v>3047040</c:v>
                      </c:pt>
                      <c:pt idx="127">
                        <c:v>3081600</c:v>
                      </c:pt>
                      <c:pt idx="128">
                        <c:v>3127680</c:v>
                      </c:pt>
                      <c:pt idx="129">
                        <c:v>3156480</c:v>
                      </c:pt>
                      <c:pt idx="130">
                        <c:v>3196800</c:v>
                      </c:pt>
                      <c:pt idx="131">
                        <c:v>3231360</c:v>
                      </c:pt>
                      <c:pt idx="132">
                        <c:v>3288960</c:v>
                      </c:pt>
                      <c:pt idx="133">
                        <c:v>3352320</c:v>
                      </c:pt>
                      <c:pt idx="134">
                        <c:v>3409920</c:v>
                      </c:pt>
                      <c:pt idx="135">
                        <c:v>3450240</c:v>
                      </c:pt>
                      <c:pt idx="136">
                        <c:v>3513600</c:v>
                      </c:pt>
                      <c:pt idx="137">
                        <c:v>3559680</c:v>
                      </c:pt>
                      <c:pt idx="138">
                        <c:v>3640320</c:v>
                      </c:pt>
                      <c:pt idx="139">
                        <c:v>3686400</c:v>
                      </c:pt>
                      <c:pt idx="140">
                        <c:v>3732480</c:v>
                      </c:pt>
                      <c:pt idx="141">
                        <c:v>3772800</c:v>
                      </c:pt>
                      <c:pt idx="142">
                        <c:v>3836159.9999999995</c:v>
                      </c:pt>
                      <c:pt idx="143">
                        <c:v>3893759.9999999995</c:v>
                      </c:pt>
                      <c:pt idx="144">
                        <c:v>3962880</c:v>
                      </c:pt>
                      <c:pt idx="145">
                        <c:v>4026240.0000000005</c:v>
                      </c:pt>
                      <c:pt idx="146">
                        <c:v>4072320</c:v>
                      </c:pt>
                      <c:pt idx="147">
                        <c:v>4118400</c:v>
                      </c:pt>
                      <c:pt idx="148">
                        <c:v>4164480</c:v>
                      </c:pt>
                      <c:pt idx="149">
                        <c:v>4193280</c:v>
                      </c:pt>
                      <c:pt idx="150">
                        <c:v>4262400</c:v>
                      </c:pt>
                      <c:pt idx="151">
                        <c:v>4325760</c:v>
                      </c:pt>
                      <c:pt idx="152">
                        <c:v>4389120</c:v>
                      </c:pt>
                      <c:pt idx="153">
                        <c:v>4452480</c:v>
                      </c:pt>
                      <c:pt idx="154">
                        <c:v>4510080</c:v>
                      </c:pt>
                      <c:pt idx="155">
                        <c:v>4573440</c:v>
                      </c:pt>
                      <c:pt idx="156">
                        <c:v>4642560</c:v>
                      </c:pt>
                      <c:pt idx="157">
                        <c:v>4694400</c:v>
                      </c:pt>
                      <c:pt idx="158">
                        <c:v>4763520</c:v>
                      </c:pt>
                      <c:pt idx="159">
                        <c:v>4832640</c:v>
                      </c:pt>
                      <c:pt idx="160">
                        <c:v>4878720</c:v>
                      </c:pt>
                      <c:pt idx="161">
                        <c:v>4936320</c:v>
                      </c:pt>
                      <c:pt idx="162">
                        <c:v>4999680</c:v>
                      </c:pt>
                      <c:pt idx="163">
                        <c:v>5057280</c:v>
                      </c:pt>
                      <c:pt idx="164">
                        <c:v>5132160</c:v>
                      </c:pt>
                      <c:pt idx="165">
                        <c:v>5195520</c:v>
                      </c:pt>
                      <c:pt idx="166">
                        <c:v>5270400</c:v>
                      </c:pt>
                      <c:pt idx="167">
                        <c:v>5322240</c:v>
                      </c:pt>
                      <c:pt idx="168">
                        <c:v>5397120</c:v>
                      </c:pt>
                      <c:pt idx="169">
                        <c:v>5454720</c:v>
                      </c:pt>
                      <c:pt idx="170">
                        <c:v>5500800</c:v>
                      </c:pt>
                      <c:pt idx="171">
                        <c:v>5552640</c:v>
                      </c:pt>
                      <c:pt idx="172">
                        <c:v>5627520</c:v>
                      </c:pt>
                      <c:pt idx="173">
                        <c:v>5685120</c:v>
                      </c:pt>
                      <c:pt idx="174">
                        <c:v>5760000</c:v>
                      </c:pt>
                      <c:pt idx="175">
                        <c:v>5823360</c:v>
                      </c:pt>
                      <c:pt idx="176">
                        <c:v>5886720</c:v>
                      </c:pt>
                      <c:pt idx="177">
                        <c:v>5950080</c:v>
                      </c:pt>
                      <c:pt idx="178">
                        <c:v>6013440</c:v>
                      </c:pt>
                      <c:pt idx="179">
                        <c:v>6071040</c:v>
                      </c:pt>
                      <c:pt idx="180">
                        <c:v>6128640</c:v>
                      </c:pt>
                      <c:pt idx="181">
                        <c:v>6186240</c:v>
                      </c:pt>
                      <c:pt idx="182">
                        <c:v>6266880</c:v>
                      </c:pt>
                      <c:pt idx="183">
                        <c:v>6364800</c:v>
                      </c:pt>
                      <c:pt idx="184">
                        <c:v>6456960</c:v>
                      </c:pt>
                      <c:pt idx="185">
                        <c:v>6543360</c:v>
                      </c:pt>
                      <c:pt idx="186">
                        <c:v>6606720</c:v>
                      </c:pt>
                      <c:pt idx="187">
                        <c:v>6698880</c:v>
                      </c:pt>
                      <c:pt idx="188">
                        <c:v>6768000</c:v>
                      </c:pt>
                      <c:pt idx="189">
                        <c:v>6825600</c:v>
                      </c:pt>
                      <c:pt idx="190">
                        <c:v>6923520</c:v>
                      </c:pt>
                      <c:pt idx="191">
                        <c:v>6986880</c:v>
                      </c:pt>
                      <c:pt idx="192">
                        <c:v>7050240</c:v>
                      </c:pt>
                      <c:pt idx="193">
                        <c:v>7130880</c:v>
                      </c:pt>
                      <c:pt idx="194">
                        <c:v>7217280</c:v>
                      </c:pt>
                      <c:pt idx="195">
                        <c:v>7292160</c:v>
                      </c:pt>
                      <c:pt idx="196">
                        <c:v>7367040</c:v>
                      </c:pt>
                      <c:pt idx="197">
                        <c:v>7459200</c:v>
                      </c:pt>
                      <c:pt idx="198">
                        <c:v>7528319.9999999991</c:v>
                      </c:pt>
                      <c:pt idx="199">
                        <c:v>7597440</c:v>
                      </c:pt>
                      <c:pt idx="200">
                        <c:v>7712640</c:v>
                      </c:pt>
                      <c:pt idx="201">
                        <c:v>7781760</c:v>
                      </c:pt>
                      <c:pt idx="202">
                        <c:v>7885440</c:v>
                      </c:pt>
                      <c:pt idx="203">
                        <c:v>7948800</c:v>
                      </c:pt>
                      <c:pt idx="204">
                        <c:v>8029440</c:v>
                      </c:pt>
                      <c:pt idx="205">
                        <c:v>8138880.0000000009</c:v>
                      </c:pt>
                      <c:pt idx="206">
                        <c:v>8231040</c:v>
                      </c:pt>
                      <c:pt idx="207">
                        <c:v>8323200</c:v>
                      </c:pt>
                      <c:pt idx="208">
                        <c:v>8403840</c:v>
                      </c:pt>
                      <c:pt idx="209">
                        <c:v>8507520</c:v>
                      </c:pt>
                      <c:pt idx="210">
                        <c:v>8599680</c:v>
                      </c:pt>
                      <c:pt idx="211">
                        <c:v>8674560</c:v>
                      </c:pt>
                      <c:pt idx="212">
                        <c:v>8749440</c:v>
                      </c:pt>
                      <c:pt idx="213">
                        <c:v>8853120</c:v>
                      </c:pt>
                      <c:pt idx="214">
                        <c:v>8945280</c:v>
                      </c:pt>
                      <c:pt idx="215">
                        <c:v>9031680</c:v>
                      </c:pt>
                      <c:pt idx="216">
                        <c:v>9112320</c:v>
                      </c:pt>
                      <c:pt idx="217">
                        <c:v>9198720</c:v>
                      </c:pt>
                      <c:pt idx="218">
                        <c:v>9325440</c:v>
                      </c:pt>
                      <c:pt idx="219">
                        <c:v>9406080</c:v>
                      </c:pt>
                      <c:pt idx="220">
                        <c:v>9469440</c:v>
                      </c:pt>
                      <c:pt idx="221">
                        <c:v>9544320</c:v>
                      </c:pt>
                      <c:pt idx="222">
                        <c:v>9613440</c:v>
                      </c:pt>
                      <c:pt idx="223">
                        <c:v>9676800</c:v>
                      </c:pt>
                      <c:pt idx="224">
                        <c:v>9763200</c:v>
                      </c:pt>
                      <c:pt idx="225">
                        <c:v>9861120</c:v>
                      </c:pt>
                      <c:pt idx="226">
                        <c:v>9947520</c:v>
                      </c:pt>
                      <c:pt idx="227">
                        <c:v>10028160</c:v>
                      </c:pt>
                      <c:pt idx="228">
                        <c:v>10120320</c:v>
                      </c:pt>
                      <c:pt idx="229">
                        <c:v>10195200</c:v>
                      </c:pt>
                      <c:pt idx="230">
                        <c:v>10293120</c:v>
                      </c:pt>
                      <c:pt idx="231">
                        <c:v>10391040</c:v>
                      </c:pt>
                      <c:pt idx="232">
                        <c:v>10483200</c:v>
                      </c:pt>
                      <c:pt idx="233">
                        <c:v>10598400</c:v>
                      </c:pt>
                      <c:pt idx="234">
                        <c:v>10736640</c:v>
                      </c:pt>
                      <c:pt idx="235">
                        <c:v>10857600</c:v>
                      </c:pt>
                      <c:pt idx="236">
                        <c:v>10944000</c:v>
                      </c:pt>
                      <c:pt idx="237">
                        <c:v>11041920</c:v>
                      </c:pt>
                      <c:pt idx="238">
                        <c:v>11168640</c:v>
                      </c:pt>
                      <c:pt idx="239">
                        <c:v>11301120</c:v>
                      </c:pt>
                      <c:pt idx="240">
                        <c:v>11450880</c:v>
                      </c:pt>
                      <c:pt idx="241">
                        <c:v>11583360</c:v>
                      </c:pt>
                      <c:pt idx="242">
                        <c:v>11773440</c:v>
                      </c:pt>
                      <c:pt idx="243">
                        <c:v>11888640</c:v>
                      </c:pt>
                      <c:pt idx="244">
                        <c:v>12021120</c:v>
                      </c:pt>
                      <c:pt idx="245">
                        <c:v>12124800</c:v>
                      </c:pt>
                      <c:pt idx="246">
                        <c:v>12216960</c:v>
                      </c:pt>
                      <c:pt idx="247">
                        <c:v>12337920</c:v>
                      </c:pt>
                      <c:pt idx="248">
                        <c:v>12453120</c:v>
                      </c:pt>
                      <c:pt idx="249">
                        <c:v>12556800</c:v>
                      </c:pt>
                      <c:pt idx="250">
                        <c:v>12700800</c:v>
                      </c:pt>
                      <c:pt idx="251">
                        <c:v>12816000</c:v>
                      </c:pt>
                      <c:pt idx="252">
                        <c:v>12931200</c:v>
                      </c:pt>
                      <c:pt idx="253">
                        <c:v>13098240</c:v>
                      </c:pt>
                      <c:pt idx="254">
                        <c:v>13190400</c:v>
                      </c:pt>
                      <c:pt idx="255">
                        <c:v>13368960</c:v>
                      </c:pt>
                      <c:pt idx="256">
                        <c:v>13478400</c:v>
                      </c:pt>
                      <c:pt idx="257">
                        <c:v>13645440</c:v>
                      </c:pt>
                      <c:pt idx="258">
                        <c:v>13806720</c:v>
                      </c:pt>
                      <c:pt idx="259">
                        <c:v>13927680</c:v>
                      </c:pt>
                      <c:pt idx="260">
                        <c:v>14083200</c:v>
                      </c:pt>
                      <c:pt idx="261">
                        <c:v>14198400</c:v>
                      </c:pt>
                      <c:pt idx="262">
                        <c:v>14336640</c:v>
                      </c:pt>
                      <c:pt idx="263">
                        <c:v>14451840</c:v>
                      </c:pt>
                      <c:pt idx="264">
                        <c:v>14636160</c:v>
                      </c:pt>
                      <c:pt idx="265">
                        <c:v>14837760.000000002</c:v>
                      </c:pt>
                      <c:pt idx="266">
                        <c:v>15010560.000000002</c:v>
                      </c:pt>
                      <c:pt idx="267">
                        <c:v>15212160.000000002</c:v>
                      </c:pt>
                      <c:pt idx="268">
                        <c:v>15356160.000000002</c:v>
                      </c:pt>
                      <c:pt idx="269">
                        <c:v>15546239.999999998</c:v>
                      </c:pt>
                      <c:pt idx="270">
                        <c:v>15552000</c:v>
                      </c:pt>
                      <c:pt idx="271">
                        <c:v>15552000</c:v>
                      </c:pt>
                      <c:pt idx="272">
                        <c:v>15552000</c:v>
                      </c:pt>
                      <c:pt idx="273">
                        <c:v>15552000</c:v>
                      </c:pt>
                      <c:pt idx="274">
                        <c:v>15552000</c:v>
                      </c:pt>
                      <c:pt idx="275">
                        <c:v>15552000</c:v>
                      </c:pt>
                      <c:pt idx="276">
                        <c:v>15552000</c:v>
                      </c:pt>
                      <c:pt idx="277">
                        <c:v>15552000</c:v>
                      </c:pt>
                      <c:pt idx="278">
                        <c:v>15552000</c:v>
                      </c:pt>
                      <c:pt idx="279">
                        <c:v>15552000</c:v>
                      </c:pt>
                      <c:pt idx="280">
                        <c:v>15552000</c:v>
                      </c:pt>
                      <c:pt idx="281">
                        <c:v>15552000</c:v>
                      </c:pt>
                      <c:pt idx="282">
                        <c:v>15552000</c:v>
                      </c:pt>
                      <c:pt idx="283">
                        <c:v>15552000</c:v>
                      </c:pt>
                      <c:pt idx="284">
                        <c:v>15552000</c:v>
                      </c:pt>
                      <c:pt idx="285">
                        <c:v>15552000</c:v>
                      </c:pt>
                      <c:pt idx="286">
                        <c:v>15552000</c:v>
                      </c:pt>
                      <c:pt idx="287">
                        <c:v>15552000</c:v>
                      </c:pt>
                      <c:pt idx="288">
                        <c:v>15552000</c:v>
                      </c:pt>
                      <c:pt idx="289">
                        <c:v>15552000</c:v>
                      </c:pt>
                      <c:pt idx="290">
                        <c:v>15552000</c:v>
                      </c:pt>
                      <c:pt idx="291">
                        <c:v>15552000</c:v>
                      </c:pt>
                      <c:pt idx="292">
                        <c:v>15552000</c:v>
                      </c:pt>
                      <c:pt idx="293">
                        <c:v>15552000</c:v>
                      </c:pt>
                      <c:pt idx="294">
                        <c:v>15552000</c:v>
                      </c:pt>
                      <c:pt idx="295">
                        <c:v>15552000</c:v>
                      </c:pt>
                      <c:pt idx="296">
                        <c:v>15552000</c:v>
                      </c:pt>
                      <c:pt idx="297">
                        <c:v>15552000</c:v>
                      </c:pt>
                      <c:pt idx="298">
                        <c:v>15552000</c:v>
                      </c:pt>
                      <c:pt idx="299">
                        <c:v>15552000</c:v>
                      </c:pt>
                      <c:pt idx="300">
                        <c:v>15552000</c:v>
                      </c:pt>
                      <c:pt idx="301">
                        <c:v>15552000</c:v>
                      </c:pt>
                      <c:pt idx="302">
                        <c:v>15552000</c:v>
                      </c:pt>
                      <c:pt idx="303">
                        <c:v>15552000</c:v>
                      </c:pt>
                      <c:pt idx="304">
                        <c:v>15552000</c:v>
                      </c:pt>
                      <c:pt idx="305">
                        <c:v>15552000</c:v>
                      </c:pt>
                      <c:pt idx="306">
                        <c:v>15552000</c:v>
                      </c:pt>
                      <c:pt idx="307">
                        <c:v>15552000</c:v>
                      </c:pt>
                      <c:pt idx="308">
                        <c:v>15552000</c:v>
                      </c:pt>
                      <c:pt idx="309">
                        <c:v>15552000</c:v>
                      </c:pt>
                      <c:pt idx="310">
                        <c:v>15552000</c:v>
                      </c:pt>
                      <c:pt idx="311">
                        <c:v>15552000</c:v>
                      </c:pt>
                      <c:pt idx="312">
                        <c:v>15552000</c:v>
                      </c:pt>
                      <c:pt idx="313">
                        <c:v>15552000</c:v>
                      </c:pt>
                      <c:pt idx="314">
                        <c:v>15552000</c:v>
                      </c:pt>
                      <c:pt idx="315">
                        <c:v>15552000</c:v>
                      </c:pt>
                      <c:pt idx="316">
                        <c:v>15552000</c:v>
                      </c:pt>
                      <c:pt idx="317">
                        <c:v>15552000</c:v>
                      </c:pt>
                      <c:pt idx="318">
                        <c:v>15552000</c:v>
                      </c:pt>
                      <c:pt idx="319">
                        <c:v>15552000</c:v>
                      </c:pt>
                      <c:pt idx="320">
                        <c:v>15552000</c:v>
                      </c:pt>
                      <c:pt idx="321">
                        <c:v>15552000</c:v>
                      </c:pt>
                      <c:pt idx="322">
                        <c:v>15552000</c:v>
                      </c:pt>
                      <c:pt idx="323">
                        <c:v>15552000</c:v>
                      </c:pt>
                      <c:pt idx="324">
                        <c:v>15552000</c:v>
                      </c:pt>
                      <c:pt idx="325">
                        <c:v>15552000</c:v>
                      </c:pt>
                      <c:pt idx="326">
                        <c:v>15552000</c:v>
                      </c:pt>
                      <c:pt idx="327">
                        <c:v>15552000</c:v>
                      </c:pt>
                      <c:pt idx="328">
                        <c:v>15552000</c:v>
                      </c:pt>
                      <c:pt idx="329">
                        <c:v>15552000</c:v>
                      </c:pt>
                      <c:pt idx="330">
                        <c:v>15552000</c:v>
                      </c:pt>
                      <c:pt idx="331">
                        <c:v>15552000</c:v>
                      </c:pt>
                      <c:pt idx="332">
                        <c:v>15552000</c:v>
                      </c:pt>
                      <c:pt idx="333">
                        <c:v>15552000</c:v>
                      </c:pt>
                      <c:pt idx="334">
                        <c:v>15552000</c:v>
                      </c:pt>
                      <c:pt idx="335">
                        <c:v>15552000</c:v>
                      </c:pt>
                      <c:pt idx="336">
                        <c:v>15552000</c:v>
                      </c:pt>
                      <c:pt idx="337">
                        <c:v>15552000</c:v>
                      </c:pt>
                      <c:pt idx="338">
                        <c:v>15552000</c:v>
                      </c:pt>
                      <c:pt idx="339">
                        <c:v>15552000</c:v>
                      </c:pt>
                      <c:pt idx="340">
                        <c:v>15552000</c:v>
                      </c:pt>
                      <c:pt idx="341">
                        <c:v>15552000</c:v>
                      </c:pt>
                      <c:pt idx="342">
                        <c:v>15552000</c:v>
                      </c:pt>
                      <c:pt idx="343">
                        <c:v>15552000</c:v>
                      </c:pt>
                      <c:pt idx="344">
                        <c:v>15552000</c:v>
                      </c:pt>
                      <c:pt idx="345">
                        <c:v>15552000</c:v>
                      </c:pt>
                      <c:pt idx="346">
                        <c:v>15552000</c:v>
                      </c:pt>
                      <c:pt idx="347">
                        <c:v>15552000</c:v>
                      </c:pt>
                      <c:pt idx="348">
                        <c:v>15552000</c:v>
                      </c:pt>
                      <c:pt idx="349">
                        <c:v>15552000</c:v>
                      </c:pt>
                      <c:pt idx="350">
                        <c:v>15552000</c:v>
                      </c:pt>
                      <c:pt idx="351">
                        <c:v>15552000</c:v>
                      </c:pt>
                      <c:pt idx="352">
                        <c:v>15552000</c:v>
                      </c:pt>
                      <c:pt idx="353">
                        <c:v>15552000</c:v>
                      </c:pt>
                      <c:pt idx="354">
                        <c:v>15552000</c:v>
                      </c:pt>
                      <c:pt idx="355">
                        <c:v>15552000</c:v>
                      </c:pt>
                      <c:pt idx="356">
                        <c:v>15552000</c:v>
                      </c:pt>
                      <c:pt idx="357">
                        <c:v>15552000</c:v>
                      </c:pt>
                      <c:pt idx="358">
                        <c:v>15552000</c:v>
                      </c:pt>
                      <c:pt idx="359">
                        <c:v>15552000</c:v>
                      </c:pt>
                      <c:pt idx="360">
                        <c:v>15552000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E21E-4F6E-987A-390B725899F9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Model'!$EN$54:$EN$56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Model'!$EN$57:$EN$421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5760</c:v>
                      </c:pt>
                      <c:pt idx="36">
                        <c:v>51840</c:v>
                      </c:pt>
                      <c:pt idx="37">
                        <c:v>74880</c:v>
                      </c:pt>
                      <c:pt idx="38">
                        <c:v>103680</c:v>
                      </c:pt>
                      <c:pt idx="39">
                        <c:v>120960</c:v>
                      </c:pt>
                      <c:pt idx="40">
                        <c:v>138240</c:v>
                      </c:pt>
                      <c:pt idx="41">
                        <c:v>161280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144000</c:v>
                      </c:pt>
                      <c:pt idx="271">
                        <c:v>351360.00000000186</c:v>
                      </c:pt>
                      <c:pt idx="272">
                        <c:v>518400</c:v>
                      </c:pt>
                      <c:pt idx="273">
                        <c:v>702720</c:v>
                      </c:pt>
                      <c:pt idx="274">
                        <c:v>823680</c:v>
                      </c:pt>
                      <c:pt idx="275">
                        <c:v>1031039.9999999981</c:v>
                      </c:pt>
                      <c:pt idx="276">
                        <c:v>1186560.0000000019</c:v>
                      </c:pt>
                      <c:pt idx="277">
                        <c:v>1284480</c:v>
                      </c:pt>
                      <c:pt idx="278">
                        <c:v>1520640</c:v>
                      </c:pt>
                      <c:pt idx="279">
                        <c:v>1745280</c:v>
                      </c:pt>
                      <c:pt idx="280">
                        <c:v>1895040</c:v>
                      </c:pt>
                      <c:pt idx="281">
                        <c:v>2108160</c:v>
                      </c:pt>
                      <c:pt idx="282">
                        <c:v>2304000</c:v>
                      </c:pt>
                      <c:pt idx="283">
                        <c:v>2505600</c:v>
                      </c:pt>
                      <c:pt idx="284">
                        <c:v>2632320</c:v>
                      </c:pt>
                      <c:pt idx="285">
                        <c:v>2828160</c:v>
                      </c:pt>
                      <c:pt idx="286">
                        <c:v>2983680</c:v>
                      </c:pt>
                      <c:pt idx="287">
                        <c:v>3208320</c:v>
                      </c:pt>
                      <c:pt idx="288">
                        <c:v>3473280</c:v>
                      </c:pt>
                      <c:pt idx="289">
                        <c:v>3761280</c:v>
                      </c:pt>
                      <c:pt idx="290">
                        <c:v>3968640</c:v>
                      </c:pt>
                      <c:pt idx="291">
                        <c:v>4187520</c:v>
                      </c:pt>
                      <c:pt idx="292">
                        <c:v>4383360</c:v>
                      </c:pt>
                      <c:pt idx="293">
                        <c:v>4613760</c:v>
                      </c:pt>
                      <c:pt idx="294">
                        <c:v>4815360</c:v>
                      </c:pt>
                      <c:pt idx="295">
                        <c:v>5086080</c:v>
                      </c:pt>
                      <c:pt idx="296">
                        <c:v>5287680</c:v>
                      </c:pt>
                      <c:pt idx="297">
                        <c:v>5512320</c:v>
                      </c:pt>
                      <c:pt idx="298">
                        <c:v>5673600</c:v>
                      </c:pt>
                      <c:pt idx="299">
                        <c:v>5927040</c:v>
                      </c:pt>
                      <c:pt idx="300">
                        <c:v>6099840</c:v>
                      </c:pt>
                      <c:pt idx="301">
                        <c:v>6324480</c:v>
                      </c:pt>
                      <c:pt idx="302">
                        <c:v>6641280</c:v>
                      </c:pt>
                      <c:pt idx="303">
                        <c:v>6946560</c:v>
                      </c:pt>
                      <c:pt idx="304">
                        <c:v>7079040</c:v>
                      </c:pt>
                      <c:pt idx="305">
                        <c:v>7286400</c:v>
                      </c:pt>
                      <c:pt idx="306">
                        <c:v>7603200</c:v>
                      </c:pt>
                      <c:pt idx="307">
                        <c:v>8115840</c:v>
                      </c:pt>
                      <c:pt idx="308">
                        <c:v>8340480</c:v>
                      </c:pt>
                      <c:pt idx="309">
                        <c:v>8686080</c:v>
                      </c:pt>
                      <c:pt idx="310">
                        <c:v>8956800</c:v>
                      </c:pt>
                      <c:pt idx="311">
                        <c:v>9239040</c:v>
                      </c:pt>
                      <c:pt idx="312">
                        <c:v>9544320</c:v>
                      </c:pt>
                      <c:pt idx="313">
                        <c:v>9924480</c:v>
                      </c:pt>
                      <c:pt idx="314">
                        <c:v>10189440</c:v>
                      </c:pt>
                      <c:pt idx="315">
                        <c:v>10488960</c:v>
                      </c:pt>
                      <c:pt idx="316">
                        <c:v>10748160</c:v>
                      </c:pt>
                      <c:pt idx="317">
                        <c:v>11007360</c:v>
                      </c:pt>
                      <c:pt idx="318">
                        <c:v>11352960</c:v>
                      </c:pt>
                      <c:pt idx="319">
                        <c:v>11727360</c:v>
                      </c:pt>
                      <c:pt idx="320">
                        <c:v>12055680</c:v>
                      </c:pt>
                      <c:pt idx="321">
                        <c:v>12551040</c:v>
                      </c:pt>
                      <c:pt idx="322">
                        <c:v>12925440</c:v>
                      </c:pt>
                      <c:pt idx="323">
                        <c:v>13409280</c:v>
                      </c:pt>
                      <c:pt idx="324">
                        <c:v>13824000</c:v>
                      </c:pt>
                      <c:pt idx="325">
                        <c:v>14284800</c:v>
                      </c:pt>
                      <c:pt idx="326">
                        <c:v>14590079.999999996</c:v>
                      </c:pt>
                      <c:pt idx="327">
                        <c:v>15056640</c:v>
                      </c:pt>
                      <c:pt idx="328">
                        <c:v>15598079.999999996</c:v>
                      </c:pt>
                      <c:pt idx="329">
                        <c:v>15937920.000000004</c:v>
                      </c:pt>
                      <c:pt idx="330">
                        <c:v>16663679.999999996</c:v>
                      </c:pt>
                      <c:pt idx="331">
                        <c:v>17210879.999999996</c:v>
                      </c:pt>
                      <c:pt idx="332">
                        <c:v>17654400</c:v>
                      </c:pt>
                      <c:pt idx="333">
                        <c:v>18288000</c:v>
                      </c:pt>
                      <c:pt idx="334">
                        <c:v>18737280</c:v>
                      </c:pt>
                      <c:pt idx="335">
                        <c:v>19146240</c:v>
                      </c:pt>
                      <c:pt idx="336">
                        <c:v>19520640</c:v>
                      </c:pt>
                      <c:pt idx="337">
                        <c:v>20062080</c:v>
                      </c:pt>
                      <c:pt idx="338">
                        <c:v>20741760</c:v>
                      </c:pt>
                      <c:pt idx="339">
                        <c:v>21646080</c:v>
                      </c:pt>
                      <c:pt idx="340">
                        <c:v>22204800</c:v>
                      </c:pt>
                      <c:pt idx="341">
                        <c:v>22924800</c:v>
                      </c:pt>
                      <c:pt idx="342">
                        <c:v>23535360</c:v>
                      </c:pt>
                      <c:pt idx="343">
                        <c:v>24289920</c:v>
                      </c:pt>
                      <c:pt idx="344">
                        <c:v>24981120</c:v>
                      </c:pt>
                      <c:pt idx="345">
                        <c:v>25729920</c:v>
                      </c:pt>
                      <c:pt idx="346">
                        <c:v>26328960</c:v>
                      </c:pt>
                      <c:pt idx="347">
                        <c:v>27354240</c:v>
                      </c:pt>
                      <c:pt idx="348">
                        <c:v>27861120</c:v>
                      </c:pt>
                      <c:pt idx="349">
                        <c:v>28817280</c:v>
                      </c:pt>
                      <c:pt idx="350">
                        <c:v>30021120</c:v>
                      </c:pt>
                      <c:pt idx="351">
                        <c:v>31086720</c:v>
                      </c:pt>
                      <c:pt idx="352">
                        <c:v>32486400</c:v>
                      </c:pt>
                      <c:pt idx="353">
                        <c:v>33073920</c:v>
                      </c:pt>
                      <c:pt idx="354">
                        <c:v>34381440</c:v>
                      </c:pt>
                      <c:pt idx="355">
                        <c:v>35925120</c:v>
                      </c:pt>
                      <c:pt idx="356">
                        <c:v>37157760</c:v>
                      </c:pt>
                      <c:pt idx="357">
                        <c:v>38465280</c:v>
                      </c:pt>
                      <c:pt idx="358">
                        <c:v>40884480</c:v>
                      </c:pt>
                      <c:pt idx="359">
                        <c:v>43522559.999999993</c:v>
                      </c:pt>
                      <c:pt idx="360">
                        <c:v>45832320</c:v>
                      </c:pt>
                      <c:pt idx="361">
                        <c:v>65128320</c:v>
                      </c:pt>
                      <c:pt idx="362">
                        <c:v>69022080</c:v>
                      </c:pt>
                      <c:pt idx="363">
                        <c:v>76636800</c:v>
                      </c:pt>
                      <c:pt idx="364">
                        <c:v>81417600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E21E-4F6E-987A-390B725899F9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Model'!$EO$54:$EO$56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Model'!$EO$57:$EO$421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3.9</c:v>
                      </c:pt>
                      <c:pt idx="1">
                        <c:v>3.9</c:v>
                      </c:pt>
                      <c:pt idx="2">
                        <c:v>3.9</c:v>
                      </c:pt>
                      <c:pt idx="3">
                        <c:v>3.9</c:v>
                      </c:pt>
                      <c:pt idx="4">
                        <c:v>3.9</c:v>
                      </c:pt>
                      <c:pt idx="5">
                        <c:v>3.9</c:v>
                      </c:pt>
                      <c:pt idx="6">
                        <c:v>3.9</c:v>
                      </c:pt>
                      <c:pt idx="7">
                        <c:v>3.9</c:v>
                      </c:pt>
                      <c:pt idx="8">
                        <c:v>3.9</c:v>
                      </c:pt>
                      <c:pt idx="9">
                        <c:v>3.9</c:v>
                      </c:pt>
                      <c:pt idx="10">
                        <c:v>3.9</c:v>
                      </c:pt>
                      <c:pt idx="11">
                        <c:v>3.9</c:v>
                      </c:pt>
                      <c:pt idx="12">
                        <c:v>3.9</c:v>
                      </c:pt>
                      <c:pt idx="13">
                        <c:v>3.9</c:v>
                      </c:pt>
                      <c:pt idx="14">
                        <c:v>3.9</c:v>
                      </c:pt>
                      <c:pt idx="15">
                        <c:v>3.9</c:v>
                      </c:pt>
                      <c:pt idx="16">
                        <c:v>3.9</c:v>
                      </c:pt>
                      <c:pt idx="17">
                        <c:v>3.9</c:v>
                      </c:pt>
                      <c:pt idx="18">
                        <c:v>3.9</c:v>
                      </c:pt>
                      <c:pt idx="19">
                        <c:v>3.9</c:v>
                      </c:pt>
                      <c:pt idx="20">
                        <c:v>3.9</c:v>
                      </c:pt>
                      <c:pt idx="21">
                        <c:v>3.9</c:v>
                      </c:pt>
                      <c:pt idx="22">
                        <c:v>3.9</c:v>
                      </c:pt>
                      <c:pt idx="23">
                        <c:v>3.9</c:v>
                      </c:pt>
                      <c:pt idx="24">
                        <c:v>3.9</c:v>
                      </c:pt>
                      <c:pt idx="25">
                        <c:v>3.9</c:v>
                      </c:pt>
                      <c:pt idx="26">
                        <c:v>3.9</c:v>
                      </c:pt>
                      <c:pt idx="27">
                        <c:v>3.9</c:v>
                      </c:pt>
                      <c:pt idx="28">
                        <c:v>3.9</c:v>
                      </c:pt>
                      <c:pt idx="29">
                        <c:v>3.9</c:v>
                      </c:pt>
                      <c:pt idx="30">
                        <c:v>3.9</c:v>
                      </c:pt>
                      <c:pt idx="31">
                        <c:v>3.9</c:v>
                      </c:pt>
                      <c:pt idx="32">
                        <c:v>3.9</c:v>
                      </c:pt>
                      <c:pt idx="33">
                        <c:v>3.9</c:v>
                      </c:pt>
                      <c:pt idx="34">
                        <c:v>3.9</c:v>
                      </c:pt>
                      <c:pt idx="35">
                        <c:v>3.9</c:v>
                      </c:pt>
                      <c:pt idx="36">
                        <c:v>3.9</c:v>
                      </c:pt>
                      <c:pt idx="37">
                        <c:v>3.9</c:v>
                      </c:pt>
                      <c:pt idx="38">
                        <c:v>3.9</c:v>
                      </c:pt>
                      <c:pt idx="39">
                        <c:v>3.9</c:v>
                      </c:pt>
                      <c:pt idx="40">
                        <c:v>3.9</c:v>
                      </c:pt>
                      <c:pt idx="41">
                        <c:v>3.9</c:v>
                      </c:pt>
                      <c:pt idx="42">
                        <c:v>3.9</c:v>
                      </c:pt>
                      <c:pt idx="43">
                        <c:v>3.9</c:v>
                      </c:pt>
                      <c:pt idx="44">
                        <c:v>3.9</c:v>
                      </c:pt>
                      <c:pt idx="45">
                        <c:v>3.9</c:v>
                      </c:pt>
                      <c:pt idx="46">
                        <c:v>3.9</c:v>
                      </c:pt>
                      <c:pt idx="47">
                        <c:v>3.9</c:v>
                      </c:pt>
                      <c:pt idx="48">
                        <c:v>3.9</c:v>
                      </c:pt>
                      <c:pt idx="49">
                        <c:v>3.9</c:v>
                      </c:pt>
                      <c:pt idx="50">
                        <c:v>3.9</c:v>
                      </c:pt>
                      <c:pt idx="51">
                        <c:v>3.9</c:v>
                      </c:pt>
                      <c:pt idx="52">
                        <c:v>3.9</c:v>
                      </c:pt>
                      <c:pt idx="53">
                        <c:v>3.9</c:v>
                      </c:pt>
                      <c:pt idx="54">
                        <c:v>3.9</c:v>
                      </c:pt>
                      <c:pt idx="55">
                        <c:v>3.9</c:v>
                      </c:pt>
                      <c:pt idx="56">
                        <c:v>3.9</c:v>
                      </c:pt>
                      <c:pt idx="57">
                        <c:v>3.9</c:v>
                      </c:pt>
                      <c:pt idx="58">
                        <c:v>3.9</c:v>
                      </c:pt>
                      <c:pt idx="59">
                        <c:v>3.9</c:v>
                      </c:pt>
                      <c:pt idx="60">
                        <c:v>3.9</c:v>
                      </c:pt>
                      <c:pt idx="61">
                        <c:v>3.9</c:v>
                      </c:pt>
                      <c:pt idx="62">
                        <c:v>3.9</c:v>
                      </c:pt>
                      <c:pt idx="63">
                        <c:v>3.9</c:v>
                      </c:pt>
                      <c:pt idx="64">
                        <c:v>3.9</c:v>
                      </c:pt>
                      <c:pt idx="65">
                        <c:v>3.9</c:v>
                      </c:pt>
                      <c:pt idx="66">
                        <c:v>3.9</c:v>
                      </c:pt>
                      <c:pt idx="67">
                        <c:v>3.9</c:v>
                      </c:pt>
                      <c:pt idx="68">
                        <c:v>3.9</c:v>
                      </c:pt>
                      <c:pt idx="69">
                        <c:v>3.9</c:v>
                      </c:pt>
                      <c:pt idx="70">
                        <c:v>3.9</c:v>
                      </c:pt>
                      <c:pt idx="71">
                        <c:v>3.9</c:v>
                      </c:pt>
                      <c:pt idx="72">
                        <c:v>3.9</c:v>
                      </c:pt>
                      <c:pt idx="73">
                        <c:v>3.9</c:v>
                      </c:pt>
                      <c:pt idx="74">
                        <c:v>3.9</c:v>
                      </c:pt>
                      <c:pt idx="75">
                        <c:v>3.9</c:v>
                      </c:pt>
                      <c:pt idx="76">
                        <c:v>3.9</c:v>
                      </c:pt>
                      <c:pt idx="77">
                        <c:v>3.9</c:v>
                      </c:pt>
                      <c:pt idx="78">
                        <c:v>3.9</c:v>
                      </c:pt>
                      <c:pt idx="79">
                        <c:v>3.9</c:v>
                      </c:pt>
                      <c:pt idx="80">
                        <c:v>3.9</c:v>
                      </c:pt>
                      <c:pt idx="81">
                        <c:v>3.9</c:v>
                      </c:pt>
                      <c:pt idx="82">
                        <c:v>3.9</c:v>
                      </c:pt>
                      <c:pt idx="83">
                        <c:v>3.9</c:v>
                      </c:pt>
                      <c:pt idx="84">
                        <c:v>3.9</c:v>
                      </c:pt>
                      <c:pt idx="85">
                        <c:v>3.9</c:v>
                      </c:pt>
                      <c:pt idx="86">
                        <c:v>3.9</c:v>
                      </c:pt>
                      <c:pt idx="87">
                        <c:v>3.9</c:v>
                      </c:pt>
                      <c:pt idx="88">
                        <c:v>3.9</c:v>
                      </c:pt>
                      <c:pt idx="89">
                        <c:v>3.9</c:v>
                      </c:pt>
                      <c:pt idx="90">
                        <c:v>3.9</c:v>
                      </c:pt>
                      <c:pt idx="91">
                        <c:v>3.9</c:v>
                      </c:pt>
                      <c:pt idx="92">
                        <c:v>3.9</c:v>
                      </c:pt>
                      <c:pt idx="93">
                        <c:v>3.9</c:v>
                      </c:pt>
                      <c:pt idx="94">
                        <c:v>3.9</c:v>
                      </c:pt>
                      <c:pt idx="95">
                        <c:v>3.9</c:v>
                      </c:pt>
                      <c:pt idx="96">
                        <c:v>3.9</c:v>
                      </c:pt>
                      <c:pt idx="97">
                        <c:v>3.9</c:v>
                      </c:pt>
                      <c:pt idx="98">
                        <c:v>3.9</c:v>
                      </c:pt>
                      <c:pt idx="99">
                        <c:v>3.9</c:v>
                      </c:pt>
                      <c:pt idx="100">
                        <c:v>3.9</c:v>
                      </c:pt>
                      <c:pt idx="101">
                        <c:v>3.9</c:v>
                      </c:pt>
                      <c:pt idx="102">
                        <c:v>3.9</c:v>
                      </c:pt>
                      <c:pt idx="103">
                        <c:v>3.9</c:v>
                      </c:pt>
                      <c:pt idx="104">
                        <c:v>3.9</c:v>
                      </c:pt>
                      <c:pt idx="105">
                        <c:v>3.9</c:v>
                      </c:pt>
                      <c:pt idx="106">
                        <c:v>3.9</c:v>
                      </c:pt>
                      <c:pt idx="107">
                        <c:v>3.9</c:v>
                      </c:pt>
                      <c:pt idx="108">
                        <c:v>3.9</c:v>
                      </c:pt>
                      <c:pt idx="109">
                        <c:v>3.9</c:v>
                      </c:pt>
                      <c:pt idx="110">
                        <c:v>3.9</c:v>
                      </c:pt>
                      <c:pt idx="111">
                        <c:v>3.9</c:v>
                      </c:pt>
                      <c:pt idx="112">
                        <c:v>3.9</c:v>
                      </c:pt>
                      <c:pt idx="113">
                        <c:v>3.9</c:v>
                      </c:pt>
                      <c:pt idx="114">
                        <c:v>3.9</c:v>
                      </c:pt>
                      <c:pt idx="115">
                        <c:v>3.9</c:v>
                      </c:pt>
                      <c:pt idx="116">
                        <c:v>3.9</c:v>
                      </c:pt>
                      <c:pt idx="117">
                        <c:v>3.9</c:v>
                      </c:pt>
                      <c:pt idx="118">
                        <c:v>3.9</c:v>
                      </c:pt>
                      <c:pt idx="119">
                        <c:v>3.9</c:v>
                      </c:pt>
                      <c:pt idx="120">
                        <c:v>3.9</c:v>
                      </c:pt>
                      <c:pt idx="121">
                        <c:v>3.9</c:v>
                      </c:pt>
                      <c:pt idx="122">
                        <c:v>3.9</c:v>
                      </c:pt>
                      <c:pt idx="123">
                        <c:v>3.9</c:v>
                      </c:pt>
                      <c:pt idx="124">
                        <c:v>3.9</c:v>
                      </c:pt>
                      <c:pt idx="125">
                        <c:v>3.9</c:v>
                      </c:pt>
                      <c:pt idx="126">
                        <c:v>3.9</c:v>
                      </c:pt>
                      <c:pt idx="127">
                        <c:v>3.9</c:v>
                      </c:pt>
                      <c:pt idx="128">
                        <c:v>3.9</c:v>
                      </c:pt>
                      <c:pt idx="129">
                        <c:v>3.9</c:v>
                      </c:pt>
                      <c:pt idx="130">
                        <c:v>3.9</c:v>
                      </c:pt>
                      <c:pt idx="131">
                        <c:v>3.9</c:v>
                      </c:pt>
                      <c:pt idx="132">
                        <c:v>3.9</c:v>
                      </c:pt>
                      <c:pt idx="133">
                        <c:v>3.9</c:v>
                      </c:pt>
                      <c:pt idx="134">
                        <c:v>3.9</c:v>
                      </c:pt>
                      <c:pt idx="135">
                        <c:v>3.9</c:v>
                      </c:pt>
                      <c:pt idx="136">
                        <c:v>3.9</c:v>
                      </c:pt>
                      <c:pt idx="137">
                        <c:v>3.9</c:v>
                      </c:pt>
                      <c:pt idx="138">
                        <c:v>3.9</c:v>
                      </c:pt>
                      <c:pt idx="139">
                        <c:v>3.9</c:v>
                      </c:pt>
                      <c:pt idx="140">
                        <c:v>3.9</c:v>
                      </c:pt>
                      <c:pt idx="141">
                        <c:v>3.9</c:v>
                      </c:pt>
                      <c:pt idx="142">
                        <c:v>3.9</c:v>
                      </c:pt>
                      <c:pt idx="143">
                        <c:v>3.9</c:v>
                      </c:pt>
                      <c:pt idx="144">
                        <c:v>3.9</c:v>
                      </c:pt>
                      <c:pt idx="145">
                        <c:v>3.9</c:v>
                      </c:pt>
                      <c:pt idx="146">
                        <c:v>3.9</c:v>
                      </c:pt>
                      <c:pt idx="147">
                        <c:v>3.9</c:v>
                      </c:pt>
                      <c:pt idx="148">
                        <c:v>3.9</c:v>
                      </c:pt>
                      <c:pt idx="149">
                        <c:v>3.9</c:v>
                      </c:pt>
                      <c:pt idx="150">
                        <c:v>3.9</c:v>
                      </c:pt>
                      <c:pt idx="151">
                        <c:v>3.9</c:v>
                      </c:pt>
                      <c:pt idx="152">
                        <c:v>3.9</c:v>
                      </c:pt>
                      <c:pt idx="153">
                        <c:v>3.9</c:v>
                      </c:pt>
                      <c:pt idx="154">
                        <c:v>3.9</c:v>
                      </c:pt>
                      <c:pt idx="155">
                        <c:v>3.9</c:v>
                      </c:pt>
                      <c:pt idx="156">
                        <c:v>3.9</c:v>
                      </c:pt>
                      <c:pt idx="157">
                        <c:v>3.9</c:v>
                      </c:pt>
                      <c:pt idx="158">
                        <c:v>3.9</c:v>
                      </c:pt>
                      <c:pt idx="159">
                        <c:v>3.9</c:v>
                      </c:pt>
                      <c:pt idx="160">
                        <c:v>3.9</c:v>
                      </c:pt>
                      <c:pt idx="161">
                        <c:v>3.9</c:v>
                      </c:pt>
                      <c:pt idx="162">
                        <c:v>3.9</c:v>
                      </c:pt>
                      <c:pt idx="163">
                        <c:v>3.9</c:v>
                      </c:pt>
                      <c:pt idx="164">
                        <c:v>3.9</c:v>
                      </c:pt>
                      <c:pt idx="165">
                        <c:v>3.9</c:v>
                      </c:pt>
                      <c:pt idx="166">
                        <c:v>3.9</c:v>
                      </c:pt>
                      <c:pt idx="167">
                        <c:v>3.9</c:v>
                      </c:pt>
                      <c:pt idx="168">
                        <c:v>3.9</c:v>
                      </c:pt>
                      <c:pt idx="169">
                        <c:v>3.9</c:v>
                      </c:pt>
                      <c:pt idx="170">
                        <c:v>3.9</c:v>
                      </c:pt>
                      <c:pt idx="171">
                        <c:v>3.9</c:v>
                      </c:pt>
                      <c:pt idx="172">
                        <c:v>3.9</c:v>
                      </c:pt>
                      <c:pt idx="173">
                        <c:v>3.9</c:v>
                      </c:pt>
                      <c:pt idx="174">
                        <c:v>3.9</c:v>
                      </c:pt>
                      <c:pt idx="175">
                        <c:v>3.9</c:v>
                      </c:pt>
                      <c:pt idx="176">
                        <c:v>3.9</c:v>
                      </c:pt>
                      <c:pt idx="177">
                        <c:v>3.9</c:v>
                      </c:pt>
                      <c:pt idx="178">
                        <c:v>3.9</c:v>
                      </c:pt>
                      <c:pt idx="179">
                        <c:v>3.9</c:v>
                      </c:pt>
                      <c:pt idx="180">
                        <c:v>3.9</c:v>
                      </c:pt>
                      <c:pt idx="181">
                        <c:v>3.9</c:v>
                      </c:pt>
                      <c:pt idx="182">
                        <c:v>3.9</c:v>
                      </c:pt>
                      <c:pt idx="183">
                        <c:v>3.9</c:v>
                      </c:pt>
                      <c:pt idx="184">
                        <c:v>3.9</c:v>
                      </c:pt>
                      <c:pt idx="185">
                        <c:v>3.9</c:v>
                      </c:pt>
                      <c:pt idx="186">
                        <c:v>3.9</c:v>
                      </c:pt>
                      <c:pt idx="187">
                        <c:v>3.9</c:v>
                      </c:pt>
                      <c:pt idx="188">
                        <c:v>3.9</c:v>
                      </c:pt>
                      <c:pt idx="189">
                        <c:v>3.9</c:v>
                      </c:pt>
                      <c:pt idx="190">
                        <c:v>3.9</c:v>
                      </c:pt>
                      <c:pt idx="191">
                        <c:v>3.9</c:v>
                      </c:pt>
                      <c:pt idx="192">
                        <c:v>3.9</c:v>
                      </c:pt>
                      <c:pt idx="193">
                        <c:v>3.9</c:v>
                      </c:pt>
                      <c:pt idx="194">
                        <c:v>3.9</c:v>
                      </c:pt>
                      <c:pt idx="195">
                        <c:v>3.9</c:v>
                      </c:pt>
                      <c:pt idx="196">
                        <c:v>3.9</c:v>
                      </c:pt>
                      <c:pt idx="197">
                        <c:v>3.9</c:v>
                      </c:pt>
                      <c:pt idx="198">
                        <c:v>3.9</c:v>
                      </c:pt>
                      <c:pt idx="199">
                        <c:v>3.9</c:v>
                      </c:pt>
                      <c:pt idx="200">
                        <c:v>3.9</c:v>
                      </c:pt>
                      <c:pt idx="201">
                        <c:v>3.9</c:v>
                      </c:pt>
                      <c:pt idx="202">
                        <c:v>3.9</c:v>
                      </c:pt>
                      <c:pt idx="203">
                        <c:v>3.9</c:v>
                      </c:pt>
                      <c:pt idx="204">
                        <c:v>3.9</c:v>
                      </c:pt>
                      <c:pt idx="205">
                        <c:v>3.9</c:v>
                      </c:pt>
                      <c:pt idx="206">
                        <c:v>3.9</c:v>
                      </c:pt>
                      <c:pt idx="207">
                        <c:v>3.9</c:v>
                      </c:pt>
                      <c:pt idx="208">
                        <c:v>3.9</c:v>
                      </c:pt>
                      <c:pt idx="209">
                        <c:v>3.9</c:v>
                      </c:pt>
                      <c:pt idx="210">
                        <c:v>3.9</c:v>
                      </c:pt>
                      <c:pt idx="211">
                        <c:v>3.9</c:v>
                      </c:pt>
                      <c:pt idx="212">
                        <c:v>3.9</c:v>
                      </c:pt>
                      <c:pt idx="213">
                        <c:v>3.9</c:v>
                      </c:pt>
                      <c:pt idx="214">
                        <c:v>3.9</c:v>
                      </c:pt>
                      <c:pt idx="215">
                        <c:v>3.9</c:v>
                      </c:pt>
                      <c:pt idx="216">
                        <c:v>3.9</c:v>
                      </c:pt>
                      <c:pt idx="217">
                        <c:v>3.9</c:v>
                      </c:pt>
                      <c:pt idx="218">
                        <c:v>3.9</c:v>
                      </c:pt>
                      <c:pt idx="219">
                        <c:v>3.9</c:v>
                      </c:pt>
                      <c:pt idx="220">
                        <c:v>3.9</c:v>
                      </c:pt>
                      <c:pt idx="221">
                        <c:v>3.9</c:v>
                      </c:pt>
                      <c:pt idx="222">
                        <c:v>3.8</c:v>
                      </c:pt>
                      <c:pt idx="223">
                        <c:v>3.8</c:v>
                      </c:pt>
                      <c:pt idx="224">
                        <c:v>3.8</c:v>
                      </c:pt>
                      <c:pt idx="225">
                        <c:v>3.8</c:v>
                      </c:pt>
                      <c:pt idx="226">
                        <c:v>3.8</c:v>
                      </c:pt>
                      <c:pt idx="227">
                        <c:v>3.8</c:v>
                      </c:pt>
                      <c:pt idx="228">
                        <c:v>3.8</c:v>
                      </c:pt>
                      <c:pt idx="229">
                        <c:v>3.8</c:v>
                      </c:pt>
                      <c:pt idx="230">
                        <c:v>3.8</c:v>
                      </c:pt>
                      <c:pt idx="231">
                        <c:v>3.8</c:v>
                      </c:pt>
                      <c:pt idx="232">
                        <c:v>3.8</c:v>
                      </c:pt>
                      <c:pt idx="233">
                        <c:v>3.8</c:v>
                      </c:pt>
                      <c:pt idx="234">
                        <c:v>3.8</c:v>
                      </c:pt>
                      <c:pt idx="235">
                        <c:v>3.8</c:v>
                      </c:pt>
                      <c:pt idx="236">
                        <c:v>3.8</c:v>
                      </c:pt>
                      <c:pt idx="237">
                        <c:v>3.8</c:v>
                      </c:pt>
                      <c:pt idx="238">
                        <c:v>3.8</c:v>
                      </c:pt>
                      <c:pt idx="239">
                        <c:v>3.8</c:v>
                      </c:pt>
                      <c:pt idx="240">
                        <c:v>3.8</c:v>
                      </c:pt>
                      <c:pt idx="241">
                        <c:v>3.8</c:v>
                      </c:pt>
                      <c:pt idx="242">
                        <c:v>3.8</c:v>
                      </c:pt>
                      <c:pt idx="243">
                        <c:v>3.8</c:v>
                      </c:pt>
                      <c:pt idx="244">
                        <c:v>3.8</c:v>
                      </c:pt>
                      <c:pt idx="245">
                        <c:v>3.8</c:v>
                      </c:pt>
                      <c:pt idx="246">
                        <c:v>3.8</c:v>
                      </c:pt>
                      <c:pt idx="247">
                        <c:v>3.8</c:v>
                      </c:pt>
                      <c:pt idx="248">
                        <c:v>3.8</c:v>
                      </c:pt>
                      <c:pt idx="249">
                        <c:v>3.8</c:v>
                      </c:pt>
                      <c:pt idx="250">
                        <c:v>3.8</c:v>
                      </c:pt>
                      <c:pt idx="251">
                        <c:v>3.8</c:v>
                      </c:pt>
                      <c:pt idx="252">
                        <c:v>3.8</c:v>
                      </c:pt>
                      <c:pt idx="253">
                        <c:v>3.8</c:v>
                      </c:pt>
                      <c:pt idx="254">
                        <c:v>3.8</c:v>
                      </c:pt>
                      <c:pt idx="255">
                        <c:v>3.8</c:v>
                      </c:pt>
                      <c:pt idx="256">
                        <c:v>3.8</c:v>
                      </c:pt>
                      <c:pt idx="257">
                        <c:v>3.8</c:v>
                      </c:pt>
                      <c:pt idx="258">
                        <c:v>3.8</c:v>
                      </c:pt>
                      <c:pt idx="259">
                        <c:v>3.7</c:v>
                      </c:pt>
                      <c:pt idx="260">
                        <c:v>3.7</c:v>
                      </c:pt>
                      <c:pt idx="261">
                        <c:v>3.7</c:v>
                      </c:pt>
                      <c:pt idx="262">
                        <c:v>3.7</c:v>
                      </c:pt>
                      <c:pt idx="263">
                        <c:v>3.7</c:v>
                      </c:pt>
                      <c:pt idx="264">
                        <c:v>3.7</c:v>
                      </c:pt>
                      <c:pt idx="265">
                        <c:v>3.7</c:v>
                      </c:pt>
                      <c:pt idx="266">
                        <c:v>3.7</c:v>
                      </c:pt>
                      <c:pt idx="267">
                        <c:v>3.7</c:v>
                      </c:pt>
                      <c:pt idx="268">
                        <c:v>3.7</c:v>
                      </c:pt>
                      <c:pt idx="269">
                        <c:v>3.7</c:v>
                      </c:pt>
                      <c:pt idx="270">
                        <c:v>3.7</c:v>
                      </c:pt>
                      <c:pt idx="271">
                        <c:v>3.7</c:v>
                      </c:pt>
                      <c:pt idx="272">
                        <c:v>3.7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3.6</c:v>
                      </c:pt>
                      <c:pt idx="283">
                        <c:v>3.6</c:v>
                      </c:pt>
                      <c:pt idx="284">
                        <c:v>3.6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3.6</c:v>
                      </c:pt>
                      <c:pt idx="296">
                        <c:v>3.6</c:v>
                      </c:pt>
                      <c:pt idx="297">
                        <c:v>3.6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3.5</c:v>
                      </c:pt>
                      <c:pt idx="303">
                        <c:v>3.5</c:v>
                      </c:pt>
                      <c:pt idx="304">
                        <c:v>3.5</c:v>
                      </c:pt>
                      <c:pt idx="305">
                        <c:v>3.5</c:v>
                      </c:pt>
                      <c:pt idx="306">
                        <c:v>3.5</c:v>
                      </c:pt>
                      <c:pt idx="307">
                        <c:v>3.5</c:v>
                      </c:pt>
                      <c:pt idx="308">
                        <c:v>3.5</c:v>
                      </c:pt>
                      <c:pt idx="309">
                        <c:v>3.5</c:v>
                      </c:pt>
                      <c:pt idx="310">
                        <c:v>3.5</c:v>
                      </c:pt>
                      <c:pt idx="311">
                        <c:v>3.4</c:v>
                      </c:pt>
                      <c:pt idx="312">
                        <c:v>3.4</c:v>
                      </c:pt>
                      <c:pt idx="313">
                        <c:v>3.4</c:v>
                      </c:pt>
                      <c:pt idx="314">
                        <c:v>3.4</c:v>
                      </c:pt>
                      <c:pt idx="315">
                        <c:v>3.4</c:v>
                      </c:pt>
                      <c:pt idx="316">
                        <c:v>3.4</c:v>
                      </c:pt>
                      <c:pt idx="317">
                        <c:v>3.4</c:v>
                      </c:pt>
                      <c:pt idx="318">
                        <c:v>3.4</c:v>
                      </c:pt>
                      <c:pt idx="319">
                        <c:v>3.3</c:v>
                      </c:pt>
                      <c:pt idx="320">
                        <c:v>3.3</c:v>
                      </c:pt>
                      <c:pt idx="321">
                        <c:v>3.3</c:v>
                      </c:pt>
                      <c:pt idx="322">
                        <c:v>3.3</c:v>
                      </c:pt>
                      <c:pt idx="323">
                        <c:v>3.3</c:v>
                      </c:pt>
                      <c:pt idx="324">
                        <c:v>3.3</c:v>
                      </c:pt>
                      <c:pt idx="325">
                        <c:v>3.2</c:v>
                      </c:pt>
                      <c:pt idx="326">
                        <c:v>3.2</c:v>
                      </c:pt>
                      <c:pt idx="327">
                        <c:v>3.2</c:v>
                      </c:pt>
                      <c:pt idx="328">
                        <c:v>3.2</c:v>
                      </c:pt>
                      <c:pt idx="329">
                        <c:v>3.2</c:v>
                      </c:pt>
                      <c:pt idx="330">
                        <c:v>3.2</c:v>
                      </c:pt>
                      <c:pt idx="331">
                        <c:v>3.1</c:v>
                      </c:pt>
                      <c:pt idx="332">
                        <c:v>3.1</c:v>
                      </c:pt>
                      <c:pt idx="333">
                        <c:v>3.1</c:v>
                      </c:pt>
                      <c:pt idx="334">
                        <c:v>3.1</c:v>
                      </c:pt>
                      <c:pt idx="335">
                        <c:v>3.1</c:v>
                      </c:pt>
                      <c:pt idx="336">
                        <c:v>3</c:v>
                      </c:pt>
                      <c:pt idx="337">
                        <c:v>3</c:v>
                      </c:pt>
                      <c:pt idx="338">
                        <c:v>3</c:v>
                      </c:pt>
                      <c:pt idx="339">
                        <c:v>2.9</c:v>
                      </c:pt>
                      <c:pt idx="340">
                        <c:v>2.9</c:v>
                      </c:pt>
                      <c:pt idx="341">
                        <c:v>2.9</c:v>
                      </c:pt>
                      <c:pt idx="342">
                        <c:v>2.9</c:v>
                      </c:pt>
                      <c:pt idx="343">
                        <c:v>2.8</c:v>
                      </c:pt>
                      <c:pt idx="344">
                        <c:v>2.8</c:v>
                      </c:pt>
                      <c:pt idx="345">
                        <c:v>2.8</c:v>
                      </c:pt>
                      <c:pt idx="346">
                        <c:v>2.8</c:v>
                      </c:pt>
                      <c:pt idx="347">
                        <c:v>2.7</c:v>
                      </c:pt>
                      <c:pt idx="348">
                        <c:v>2.7</c:v>
                      </c:pt>
                      <c:pt idx="349">
                        <c:v>2.6</c:v>
                      </c:pt>
                      <c:pt idx="350">
                        <c:v>2.6</c:v>
                      </c:pt>
                      <c:pt idx="351">
                        <c:v>2.6</c:v>
                      </c:pt>
                      <c:pt idx="352">
                        <c:v>2.5</c:v>
                      </c:pt>
                      <c:pt idx="353">
                        <c:v>2.5</c:v>
                      </c:pt>
                      <c:pt idx="354">
                        <c:v>2.4</c:v>
                      </c:pt>
                      <c:pt idx="355">
                        <c:v>2.4</c:v>
                      </c:pt>
                      <c:pt idx="356">
                        <c:v>2.4</c:v>
                      </c:pt>
                      <c:pt idx="357">
                        <c:v>2.2999999999999998</c:v>
                      </c:pt>
                      <c:pt idx="358">
                        <c:v>2.2000000000000002</c:v>
                      </c:pt>
                      <c:pt idx="359">
                        <c:v>2.1</c:v>
                      </c:pt>
                      <c:pt idx="360">
                        <c:v>2.1</c:v>
                      </c:pt>
                      <c:pt idx="361">
                        <c:v>1.9</c:v>
                      </c:pt>
                      <c:pt idx="362">
                        <c:v>1.8</c:v>
                      </c:pt>
                      <c:pt idx="363">
                        <c:v>1.6</c:v>
                      </c:pt>
                      <c:pt idx="364">
                        <c:v>1.6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E21E-4F6E-987A-390B725899F9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Model'!$EP$54:$EP$56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Model'!$EP$57:$EP$421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3.4</c:v>
                      </c:pt>
                      <c:pt idx="1">
                        <c:v>3.4</c:v>
                      </c:pt>
                      <c:pt idx="2">
                        <c:v>3.4</c:v>
                      </c:pt>
                      <c:pt idx="3">
                        <c:v>3.4</c:v>
                      </c:pt>
                      <c:pt idx="4">
                        <c:v>3.4</c:v>
                      </c:pt>
                      <c:pt idx="5">
                        <c:v>3.4</c:v>
                      </c:pt>
                      <c:pt idx="6">
                        <c:v>3.4</c:v>
                      </c:pt>
                      <c:pt idx="7">
                        <c:v>3.4</c:v>
                      </c:pt>
                      <c:pt idx="8">
                        <c:v>3.4</c:v>
                      </c:pt>
                      <c:pt idx="9">
                        <c:v>3.4</c:v>
                      </c:pt>
                      <c:pt idx="10">
                        <c:v>3.4</c:v>
                      </c:pt>
                      <c:pt idx="11">
                        <c:v>3.4</c:v>
                      </c:pt>
                      <c:pt idx="12">
                        <c:v>3.4</c:v>
                      </c:pt>
                      <c:pt idx="13">
                        <c:v>3.4</c:v>
                      </c:pt>
                      <c:pt idx="14">
                        <c:v>3.4</c:v>
                      </c:pt>
                      <c:pt idx="15">
                        <c:v>3.4</c:v>
                      </c:pt>
                      <c:pt idx="16">
                        <c:v>3.4</c:v>
                      </c:pt>
                      <c:pt idx="17">
                        <c:v>3.4</c:v>
                      </c:pt>
                      <c:pt idx="18">
                        <c:v>3.4</c:v>
                      </c:pt>
                      <c:pt idx="19">
                        <c:v>3.4</c:v>
                      </c:pt>
                      <c:pt idx="20">
                        <c:v>3.4</c:v>
                      </c:pt>
                      <c:pt idx="21">
                        <c:v>3.4</c:v>
                      </c:pt>
                      <c:pt idx="22">
                        <c:v>3.4</c:v>
                      </c:pt>
                      <c:pt idx="23">
                        <c:v>3.4</c:v>
                      </c:pt>
                      <c:pt idx="24">
                        <c:v>3.4</c:v>
                      </c:pt>
                      <c:pt idx="25">
                        <c:v>3.4</c:v>
                      </c:pt>
                      <c:pt idx="26">
                        <c:v>3.4</c:v>
                      </c:pt>
                      <c:pt idx="27">
                        <c:v>3.4</c:v>
                      </c:pt>
                      <c:pt idx="28">
                        <c:v>3.4</c:v>
                      </c:pt>
                      <c:pt idx="29">
                        <c:v>3.4</c:v>
                      </c:pt>
                      <c:pt idx="30">
                        <c:v>3.4</c:v>
                      </c:pt>
                      <c:pt idx="31">
                        <c:v>3.4</c:v>
                      </c:pt>
                      <c:pt idx="32">
                        <c:v>3.4</c:v>
                      </c:pt>
                      <c:pt idx="33">
                        <c:v>3.4</c:v>
                      </c:pt>
                      <c:pt idx="34">
                        <c:v>3.4</c:v>
                      </c:pt>
                      <c:pt idx="35">
                        <c:v>3.4</c:v>
                      </c:pt>
                      <c:pt idx="36">
                        <c:v>3.4</c:v>
                      </c:pt>
                      <c:pt idx="37">
                        <c:v>3.4</c:v>
                      </c:pt>
                      <c:pt idx="38">
                        <c:v>3.4</c:v>
                      </c:pt>
                      <c:pt idx="39">
                        <c:v>3.4</c:v>
                      </c:pt>
                      <c:pt idx="40">
                        <c:v>3.4</c:v>
                      </c:pt>
                      <c:pt idx="41">
                        <c:v>3.4</c:v>
                      </c:pt>
                      <c:pt idx="42">
                        <c:v>3.4</c:v>
                      </c:pt>
                      <c:pt idx="43">
                        <c:v>3.4</c:v>
                      </c:pt>
                      <c:pt idx="44">
                        <c:v>3.4</c:v>
                      </c:pt>
                      <c:pt idx="45">
                        <c:v>3.4</c:v>
                      </c:pt>
                      <c:pt idx="46">
                        <c:v>3.4</c:v>
                      </c:pt>
                      <c:pt idx="47">
                        <c:v>3.4</c:v>
                      </c:pt>
                      <c:pt idx="48">
                        <c:v>3.4</c:v>
                      </c:pt>
                      <c:pt idx="49">
                        <c:v>3.4</c:v>
                      </c:pt>
                      <c:pt idx="50">
                        <c:v>3.4</c:v>
                      </c:pt>
                      <c:pt idx="51">
                        <c:v>3.4</c:v>
                      </c:pt>
                      <c:pt idx="52">
                        <c:v>3.4</c:v>
                      </c:pt>
                      <c:pt idx="53">
                        <c:v>3.4</c:v>
                      </c:pt>
                      <c:pt idx="54">
                        <c:v>3.4</c:v>
                      </c:pt>
                      <c:pt idx="55">
                        <c:v>3.4</c:v>
                      </c:pt>
                      <c:pt idx="56">
                        <c:v>3.4</c:v>
                      </c:pt>
                      <c:pt idx="57">
                        <c:v>3.4</c:v>
                      </c:pt>
                      <c:pt idx="58">
                        <c:v>3.4</c:v>
                      </c:pt>
                      <c:pt idx="59">
                        <c:v>3.4</c:v>
                      </c:pt>
                      <c:pt idx="60">
                        <c:v>3.4</c:v>
                      </c:pt>
                      <c:pt idx="61">
                        <c:v>3.4</c:v>
                      </c:pt>
                      <c:pt idx="62">
                        <c:v>3.4</c:v>
                      </c:pt>
                      <c:pt idx="63">
                        <c:v>3.4</c:v>
                      </c:pt>
                      <c:pt idx="64">
                        <c:v>3.4</c:v>
                      </c:pt>
                      <c:pt idx="65">
                        <c:v>3.4</c:v>
                      </c:pt>
                      <c:pt idx="66">
                        <c:v>3.4</c:v>
                      </c:pt>
                      <c:pt idx="67">
                        <c:v>3.4</c:v>
                      </c:pt>
                      <c:pt idx="68">
                        <c:v>3.4</c:v>
                      </c:pt>
                      <c:pt idx="69">
                        <c:v>3.4</c:v>
                      </c:pt>
                      <c:pt idx="70">
                        <c:v>3.4</c:v>
                      </c:pt>
                      <c:pt idx="71">
                        <c:v>3.4</c:v>
                      </c:pt>
                      <c:pt idx="72">
                        <c:v>3.4</c:v>
                      </c:pt>
                      <c:pt idx="73">
                        <c:v>3.4</c:v>
                      </c:pt>
                      <c:pt idx="74">
                        <c:v>3.4</c:v>
                      </c:pt>
                      <c:pt idx="75">
                        <c:v>3.4</c:v>
                      </c:pt>
                      <c:pt idx="76">
                        <c:v>3.4</c:v>
                      </c:pt>
                      <c:pt idx="77">
                        <c:v>3.4</c:v>
                      </c:pt>
                      <c:pt idx="78">
                        <c:v>3.4</c:v>
                      </c:pt>
                      <c:pt idx="79">
                        <c:v>3.4</c:v>
                      </c:pt>
                      <c:pt idx="80">
                        <c:v>3.4</c:v>
                      </c:pt>
                      <c:pt idx="81">
                        <c:v>3.4</c:v>
                      </c:pt>
                      <c:pt idx="82">
                        <c:v>3.4</c:v>
                      </c:pt>
                      <c:pt idx="83">
                        <c:v>3.4</c:v>
                      </c:pt>
                      <c:pt idx="84">
                        <c:v>3.4</c:v>
                      </c:pt>
                      <c:pt idx="85">
                        <c:v>3.4</c:v>
                      </c:pt>
                      <c:pt idx="86">
                        <c:v>3.4</c:v>
                      </c:pt>
                      <c:pt idx="87">
                        <c:v>3.4</c:v>
                      </c:pt>
                      <c:pt idx="88">
                        <c:v>3.4</c:v>
                      </c:pt>
                      <c:pt idx="89">
                        <c:v>3.4</c:v>
                      </c:pt>
                      <c:pt idx="90">
                        <c:v>3.4</c:v>
                      </c:pt>
                      <c:pt idx="91">
                        <c:v>3.4</c:v>
                      </c:pt>
                      <c:pt idx="92">
                        <c:v>3.4</c:v>
                      </c:pt>
                      <c:pt idx="93">
                        <c:v>3.4</c:v>
                      </c:pt>
                      <c:pt idx="94">
                        <c:v>3.4</c:v>
                      </c:pt>
                      <c:pt idx="95">
                        <c:v>3.4</c:v>
                      </c:pt>
                      <c:pt idx="96">
                        <c:v>3.4</c:v>
                      </c:pt>
                      <c:pt idx="97">
                        <c:v>3.4</c:v>
                      </c:pt>
                      <c:pt idx="98">
                        <c:v>3.4</c:v>
                      </c:pt>
                      <c:pt idx="99">
                        <c:v>3.4</c:v>
                      </c:pt>
                      <c:pt idx="100">
                        <c:v>3.4</c:v>
                      </c:pt>
                      <c:pt idx="101">
                        <c:v>3.4</c:v>
                      </c:pt>
                      <c:pt idx="102">
                        <c:v>3.4</c:v>
                      </c:pt>
                      <c:pt idx="103">
                        <c:v>3.4</c:v>
                      </c:pt>
                      <c:pt idx="104">
                        <c:v>3.4</c:v>
                      </c:pt>
                      <c:pt idx="105">
                        <c:v>3.4</c:v>
                      </c:pt>
                      <c:pt idx="106">
                        <c:v>3.4</c:v>
                      </c:pt>
                      <c:pt idx="107">
                        <c:v>3.4</c:v>
                      </c:pt>
                      <c:pt idx="108">
                        <c:v>3.4</c:v>
                      </c:pt>
                      <c:pt idx="109">
                        <c:v>3.4</c:v>
                      </c:pt>
                      <c:pt idx="110">
                        <c:v>3.4</c:v>
                      </c:pt>
                      <c:pt idx="111">
                        <c:v>3.4</c:v>
                      </c:pt>
                      <c:pt idx="112">
                        <c:v>3.4</c:v>
                      </c:pt>
                      <c:pt idx="113">
                        <c:v>3.4</c:v>
                      </c:pt>
                      <c:pt idx="114">
                        <c:v>3.4</c:v>
                      </c:pt>
                      <c:pt idx="115">
                        <c:v>3.4</c:v>
                      </c:pt>
                      <c:pt idx="116">
                        <c:v>3.4</c:v>
                      </c:pt>
                      <c:pt idx="117">
                        <c:v>3.4</c:v>
                      </c:pt>
                      <c:pt idx="118">
                        <c:v>3.4</c:v>
                      </c:pt>
                      <c:pt idx="119">
                        <c:v>3.4</c:v>
                      </c:pt>
                      <c:pt idx="120">
                        <c:v>3.4</c:v>
                      </c:pt>
                      <c:pt idx="121">
                        <c:v>3.4</c:v>
                      </c:pt>
                      <c:pt idx="122">
                        <c:v>3.4</c:v>
                      </c:pt>
                      <c:pt idx="123">
                        <c:v>3.4</c:v>
                      </c:pt>
                      <c:pt idx="124">
                        <c:v>3.4</c:v>
                      </c:pt>
                      <c:pt idx="125">
                        <c:v>3.4</c:v>
                      </c:pt>
                      <c:pt idx="126">
                        <c:v>3.4</c:v>
                      </c:pt>
                      <c:pt idx="127">
                        <c:v>3.4</c:v>
                      </c:pt>
                      <c:pt idx="128">
                        <c:v>3.4</c:v>
                      </c:pt>
                      <c:pt idx="129">
                        <c:v>3.4</c:v>
                      </c:pt>
                      <c:pt idx="130">
                        <c:v>3.4</c:v>
                      </c:pt>
                      <c:pt idx="131">
                        <c:v>3.4</c:v>
                      </c:pt>
                      <c:pt idx="132">
                        <c:v>3.4</c:v>
                      </c:pt>
                      <c:pt idx="133">
                        <c:v>3.4</c:v>
                      </c:pt>
                      <c:pt idx="134">
                        <c:v>3.4</c:v>
                      </c:pt>
                      <c:pt idx="135">
                        <c:v>3.4</c:v>
                      </c:pt>
                      <c:pt idx="136">
                        <c:v>3.4</c:v>
                      </c:pt>
                      <c:pt idx="137">
                        <c:v>3.4</c:v>
                      </c:pt>
                      <c:pt idx="138">
                        <c:v>3.4</c:v>
                      </c:pt>
                      <c:pt idx="139">
                        <c:v>3.4</c:v>
                      </c:pt>
                      <c:pt idx="140">
                        <c:v>3.4</c:v>
                      </c:pt>
                      <c:pt idx="141">
                        <c:v>3.4</c:v>
                      </c:pt>
                      <c:pt idx="142">
                        <c:v>3.4</c:v>
                      </c:pt>
                      <c:pt idx="143">
                        <c:v>3.4</c:v>
                      </c:pt>
                      <c:pt idx="144">
                        <c:v>3.4</c:v>
                      </c:pt>
                      <c:pt idx="145">
                        <c:v>3.4</c:v>
                      </c:pt>
                      <c:pt idx="146">
                        <c:v>3.4</c:v>
                      </c:pt>
                      <c:pt idx="147">
                        <c:v>3.4</c:v>
                      </c:pt>
                      <c:pt idx="148">
                        <c:v>3.4</c:v>
                      </c:pt>
                      <c:pt idx="149">
                        <c:v>3.4</c:v>
                      </c:pt>
                      <c:pt idx="150">
                        <c:v>3.4</c:v>
                      </c:pt>
                      <c:pt idx="151">
                        <c:v>3.4</c:v>
                      </c:pt>
                      <c:pt idx="152">
                        <c:v>3.4</c:v>
                      </c:pt>
                      <c:pt idx="153">
                        <c:v>3.4</c:v>
                      </c:pt>
                      <c:pt idx="154">
                        <c:v>3.4</c:v>
                      </c:pt>
                      <c:pt idx="155">
                        <c:v>3.4</c:v>
                      </c:pt>
                      <c:pt idx="156">
                        <c:v>3.4</c:v>
                      </c:pt>
                      <c:pt idx="157">
                        <c:v>3.4</c:v>
                      </c:pt>
                      <c:pt idx="158">
                        <c:v>3.4</c:v>
                      </c:pt>
                      <c:pt idx="159">
                        <c:v>3.4</c:v>
                      </c:pt>
                      <c:pt idx="160">
                        <c:v>3.4</c:v>
                      </c:pt>
                      <c:pt idx="161">
                        <c:v>3.4</c:v>
                      </c:pt>
                      <c:pt idx="162">
                        <c:v>3.4</c:v>
                      </c:pt>
                      <c:pt idx="163">
                        <c:v>3.4</c:v>
                      </c:pt>
                      <c:pt idx="164">
                        <c:v>3.4</c:v>
                      </c:pt>
                      <c:pt idx="165">
                        <c:v>3.4</c:v>
                      </c:pt>
                      <c:pt idx="166">
                        <c:v>3.4</c:v>
                      </c:pt>
                      <c:pt idx="167">
                        <c:v>3.4</c:v>
                      </c:pt>
                      <c:pt idx="168">
                        <c:v>3.4</c:v>
                      </c:pt>
                      <c:pt idx="169">
                        <c:v>3.4</c:v>
                      </c:pt>
                      <c:pt idx="170">
                        <c:v>3.4</c:v>
                      </c:pt>
                      <c:pt idx="171">
                        <c:v>3.4</c:v>
                      </c:pt>
                      <c:pt idx="172">
                        <c:v>3.4</c:v>
                      </c:pt>
                      <c:pt idx="173">
                        <c:v>3.4</c:v>
                      </c:pt>
                      <c:pt idx="174">
                        <c:v>3.4</c:v>
                      </c:pt>
                      <c:pt idx="175">
                        <c:v>3.4</c:v>
                      </c:pt>
                      <c:pt idx="176">
                        <c:v>3.4</c:v>
                      </c:pt>
                      <c:pt idx="177">
                        <c:v>3.4</c:v>
                      </c:pt>
                      <c:pt idx="178">
                        <c:v>3.4</c:v>
                      </c:pt>
                      <c:pt idx="179">
                        <c:v>3.4</c:v>
                      </c:pt>
                      <c:pt idx="180">
                        <c:v>3.4</c:v>
                      </c:pt>
                      <c:pt idx="181">
                        <c:v>3.4</c:v>
                      </c:pt>
                      <c:pt idx="182">
                        <c:v>3.4</c:v>
                      </c:pt>
                      <c:pt idx="183">
                        <c:v>3.4</c:v>
                      </c:pt>
                      <c:pt idx="184">
                        <c:v>3.4</c:v>
                      </c:pt>
                      <c:pt idx="185">
                        <c:v>3.4</c:v>
                      </c:pt>
                      <c:pt idx="186">
                        <c:v>3.4</c:v>
                      </c:pt>
                      <c:pt idx="187">
                        <c:v>3.4</c:v>
                      </c:pt>
                      <c:pt idx="188">
                        <c:v>3.4</c:v>
                      </c:pt>
                      <c:pt idx="189">
                        <c:v>3.4</c:v>
                      </c:pt>
                      <c:pt idx="190">
                        <c:v>3.4</c:v>
                      </c:pt>
                      <c:pt idx="191">
                        <c:v>3.4</c:v>
                      </c:pt>
                      <c:pt idx="192">
                        <c:v>3.4</c:v>
                      </c:pt>
                      <c:pt idx="193">
                        <c:v>3.4</c:v>
                      </c:pt>
                      <c:pt idx="194">
                        <c:v>3.4</c:v>
                      </c:pt>
                      <c:pt idx="195">
                        <c:v>3.4</c:v>
                      </c:pt>
                      <c:pt idx="196">
                        <c:v>3.4</c:v>
                      </c:pt>
                      <c:pt idx="197">
                        <c:v>3.4</c:v>
                      </c:pt>
                      <c:pt idx="198">
                        <c:v>3.4</c:v>
                      </c:pt>
                      <c:pt idx="199">
                        <c:v>3.4</c:v>
                      </c:pt>
                      <c:pt idx="200">
                        <c:v>3.4</c:v>
                      </c:pt>
                      <c:pt idx="201">
                        <c:v>3.4</c:v>
                      </c:pt>
                      <c:pt idx="202">
                        <c:v>3.4</c:v>
                      </c:pt>
                      <c:pt idx="203">
                        <c:v>3.4</c:v>
                      </c:pt>
                      <c:pt idx="204">
                        <c:v>3.4</c:v>
                      </c:pt>
                      <c:pt idx="205">
                        <c:v>3.4</c:v>
                      </c:pt>
                      <c:pt idx="206">
                        <c:v>3.4</c:v>
                      </c:pt>
                      <c:pt idx="207">
                        <c:v>3.4</c:v>
                      </c:pt>
                      <c:pt idx="208">
                        <c:v>3.4</c:v>
                      </c:pt>
                      <c:pt idx="209">
                        <c:v>3.4</c:v>
                      </c:pt>
                      <c:pt idx="210">
                        <c:v>3.4</c:v>
                      </c:pt>
                      <c:pt idx="211">
                        <c:v>3.4</c:v>
                      </c:pt>
                      <c:pt idx="212">
                        <c:v>3.4</c:v>
                      </c:pt>
                      <c:pt idx="213">
                        <c:v>3.4</c:v>
                      </c:pt>
                      <c:pt idx="214">
                        <c:v>3.4</c:v>
                      </c:pt>
                      <c:pt idx="215">
                        <c:v>3.4</c:v>
                      </c:pt>
                      <c:pt idx="216">
                        <c:v>3.4</c:v>
                      </c:pt>
                      <c:pt idx="217">
                        <c:v>3.4</c:v>
                      </c:pt>
                      <c:pt idx="218">
                        <c:v>3.4</c:v>
                      </c:pt>
                      <c:pt idx="219">
                        <c:v>3.4</c:v>
                      </c:pt>
                      <c:pt idx="220">
                        <c:v>3.4</c:v>
                      </c:pt>
                      <c:pt idx="221">
                        <c:v>3.4</c:v>
                      </c:pt>
                      <c:pt idx="222">
                        <c:v>3.3</c:v>
                      </c:pt>
                      <c:pt idx="223">
                        <c:v>3.3</c:v>
                      </c:pt>
                      <c:pt idx="224">
                        <c:v>3.3</c:v>
                      </c:pt>
                      <c:pt idx="225">
                        <c:v>3.3</c:v>
                      </c:pt>
                      <c:pt idx="226">
                        <c:v>3.3</c:v>
                      </c:pt>
                      <c:pt idx="227">
                        <c:v>3.3</c:v>
                      </c:pt>
                      <c:pt idx="228">
                        <c:v>3.3</c:v>
                      </c:pt>
                      <c:pt idx="229">
                        <c:v>3.3</c:v>
                      </c:pt>
                      <c:pt idx="230">
                        <c:v>3.3</c:v>
                      </c:pt>
                      <c:pt idx="231">
                        <c:v>3.3</c:v>
                      </c:pt>
                      <c:pt idx="232">
                        <c:v>3.3</c:v>
                      </c:pt>
                      <c:pt idx="233">
                        <c:v>3.3</c:v>
                      </c:pt>
                      <c:pt idx="234">
                        <c:v>3.3</c:v>
                      </c:pt>
                      <c:pt idx="235">
                        <c:v>3.3</c:v>
                      </c:pt>
                      <c:pt idx="236">
                        <c:v>3.3</c:v>
                      </c:pt>
                      <c:pt idx="237">
                        <c:v>3.3</c:v>
                      </c:pt>
                      <c:pt idx="238">
                        <c:v>3.3</c:v>
                      </c:pt>
                      <c:pt idx="239">
                        <c:v>3.3</c:v>
                      </c:pt>
                      <c:pt idx="240">
                        <c:v>3.3</c:v>
                      </c:pt>
                      <c:pt idx="241">
                        <c:v>3.3</c:v>
                      </c:pt>
                      <c:pt idx="242">
                        <c:v>3.3</c:v>
                      </c:pt>
                      <c:pt idx="243">
                        <c:v>3.3</c:v>
                      </c:pt>
                      <c:pt idx="244">
                        <c:v>3.3</c:v>
                      </c:pt>
                      <c:pt idx="245">
                        <c:v>3.3</c:v>
                      </c:pt>
                      <c:pt idx="246">
                        <c:v>3.3</c:v>
                      </c:pt>
                      <c:pt idx="247">
                        <c:v>3.3</c:v>
                      </c:pt>
                      <c:pt idx="248">
                        <c:v>3.3</c:v>
                      </c:pt>
                      <c:pt idx="249">
                        <c:v>3.3052307692307692</c:v>
                      </c:pt>
                      <c:pt idx="250">
                        <c:v>3.3288615384615388</c:v>
                      </c:pt>
                      <c:pt idx="251">
                        <c:v>3.3643076923076922</c:v>
                      </c:pt>
                      <c:pt idx="252">
                        <c:v>3.4115692307692305</c:v>
                      </c:pt>
                      <c:pt idx="253">
                        <c:v>3.439630769230769</c:v>
                      </c:pt>
                      <c:pt idx="254">
                        <c:v>3.4824615384615383</c:v>
                      </c:pt>
                      <c:pt idx="255">
                        <c:v>3.5179076923076917</c:v>
                      </c:pt>
                      <c:pt idx="256">
                        <c:v>3.5563076923076919</c:v>
                      </c:pt>
                      <c:pt idx="257">
                        <c:v>3.5814153846153842</c:v>
                      </c:pt>
                      <c:pt idx="258">
                        <c:v>3.6272000000000002</c:v>
                      </c:pt>
                      <c:pt idx="259">
                        <c:v>3.5626461538461536</c:v>
                      </c:pt>
                      <c:pt idx="260">
                        <c:v>3.5966153846153848</c:v>
                      </c:pt>
                      <c:pt idx="261">
                        <c:v>3.6335384615384618</c:v>
                      </c:pt>
                      <c:pt idx="262">
                        <c:v>3.6571692307692314</c:v>
                      </c:pt>
                      <c:pt idx="263">
                        <c:v>3.7</c:v>
                      </c:pt>
                      <c:pt idx="264">
                        <c:v>3.7</c:v>
                      </c:pt>
                      <c:pt idx="265">
                        <c:v>3.7</c:v>
                      </c:pt>
                      <c:pt idx="266">
                        <c:v>3.7</c:v>
                      </c:pt>
                      <c:pt idx="267">
                        <c:v>3.7</c:v>
                      </c:pt>
                      <c:pt idx="268">
                        <c:v>3.7</c:v>
                      </c:pt>
                      <c:pt idx="269">
                        <c:v>3.7</c:v>
                      </c:pt>
                      <c:pt idx="270">
                        <c:v>3.7</c:v>
                      </c:pt>
                      <c:pt idx="271">
                        <c:v>3.7</c:v>
                      </c:pt>
                      <c:pt idx="272">
                        <c:v>3.7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3.6</c:v>
                      </c:pt>
                      <c:pt idx="283">
                        <c:v>3.6</c:v>
                      </c:pt>
                      <c:pt idx="284">
                        <c:v>3.6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3.6</c:v>
                      </c:pt>
                      <c:pt idx="296">
                        <c:v>3.6</c:v>
                      </c:pt>
                      <c:pt idx="297">
                        <c:v>3.6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3.5</c:v>
                      </c:pt>
                      <c:pt idx="303">
                        <c:v>3.5</c:v>
                      </c:pt>
                      <c:pt idx="304">
                        <c:v>3.5</c:v>
                      </c:pt>
                      <c:pt idx="305">
                        <c:v>3.5</c:v>
                      </c:pt>
                      <c:pt idx="306">
                        <c:v>3.5</c:v>
                      </c:pt>
                      <c:pt idx="307">
                        <c:v>3.5</c:v>
                      </c:pt>
                      <c:pt idx="308">
                        <c:v>3.5</c:v>
                      </c:pt>
                      <c:pt idx="309">
                        <c:v>3.5</c:v>
                      </c:pt>
                      <c:pt idx="310">
                        <c:v>3.5</c:v>
                      </c:pt>
                      <c:pt idx="311">
                        <c:v>3.4</c:v>
                      </c:pt>
                      <c:pt idx="312">
                        <c:v>3.4</c:v>
                      </c:pt>
                      <c:pt idx="313">
                        <c:v>3.4</c:v>
                      </c:pt>
                      <c:pt idx="314">
                        <c:v>3.4</c:v>
                      </c:pt>
                      <c:pt idx="315">
                        <c:v>3.4</c:v>
                      </c:pt>
                      <c:pt idx="316">
                        <c:v>3.4</c:v>
                      </c:pt>
                      <c:pt idx="317">
                        <c:v>3.4</c:v>
                      </c:pt>
                      <c:pt idx="318">
                        <c:v>3.4</c:v>
                      </c:pt>
                      <c:pt idx="319">
                        <c:v>3.3</c:v>
                      </c:pt>
                      <c:pt idx="320">
                        <c:v>3.3</c:v>
                      </c:pt>
                      <c:pt idx="321">
                        <c:v>3.3</c:v>
                      </c:pt>
                      <c:pt idx="322">
                        <c:v>3.3</c:v>
                      </c:pt>
                      <c:pt idx="323">
                        <c:v>3.3</c:v>
                      </c:pt>
                      <c:pt idx="324">
                        <c:v>3.3</c:v>
                      </c:pt>
                      <c:pt idx="325">
                        <c:v>3.2</c:v>
                      </c:pt>
                      <c:pt idx="326">
                        <c:v>3.2</c:v>
                      </c:pt>
                      <c:pt idx="327">
                        <c:v>3.2</c:v>
                      </c:pt>
                      <c:pt idx="328">
                        <c:v>3.2</c:v>
                      </c:pt>
                      <c:pt idx="329">
                        <c:v>3.2</c:v>
                      </c:pt>
                      <c:pt idx="330">
                        <c:v>3.2</c:v>
                      </c:pt>
                      <c:pt idx="331">
                        <c:v>3.1</c:v>
                      </c:pt>
                      <c:pt idx="332">
                        <c:v>3.1</c:v>
                      </c:pt>
                      <c:pt idx="333">
                        <c:v>3.1</c:v>
                      </c:pt>
                      <c:pt idx="334">
                        <c:v>3.1</c:v>
                      </c:pt>
                      <c:pt idx="335">
                        <c:v>3.1</c:v>
                      </c:pt>
                      <c:pt idx="336">
                        <c:v>3</c:v>
                      </c:pt>
                      <c:pt idx="337">
                        <c:v>3</c:v>
                      </c:pt>
                      <c:pt idx="338">
                        <c:v>3</c:v>
                      </c:pt>
                      <c:pt idx="339">
                        <c:v>2.9</c:v>
                      </c:pt>
                      <c:pt idx="340">
                        <c:v>2.9</c:v>
                      </c:pt>
                      <c:pt idx="341">
                        <c:v>2.9</c:v>
                      </c:pt>
                      <c:pt idx="342">
                        <c:v>2.9</c:v>
                      </c:pt>
                      <c:pt idx="343">
                        <c:v>2.8</c:v>
                      </c:pt>
                      <c:pt idx="344">
                        <c:v>2.8</c:v>
                      </c:pt>
                      <c:pt idx="345">
                        <c:v>2.8</c:v>
                      </c:pt>
                      <c:pt idx="346">
                        <c:v>2.8</c:v>
                      </c:pt>
                      <c:pt idx="347">
                        <c:v>2.7</c:v>
                      </c:pt>
                      <c:pt idx="348">
                        <c:v>2.7</c:v>
                      </c:pt>
                      <c:pt idx="349">
                        <c:v>2.6</c:v>
                      </c:pt>
                      <c:pt idx="350">
                        <c:v>2.6</c:v>
                      </c:pt>
                      <c:pt idx="351">
                        <c:v>2.6</c:v>
                      </c:pt>
                      <c:pt idx="352">
                        <c:v>2.5</c:v>
                      </c:pt>
                      <c:pt idx="353">
                        <c:v>2.5</c:v>
                      </c:pt>
                      <c:pt idx="354">
                        <c:v>2.4</c:v>
                      </c:pt>
                      <c:pt idx="355">
                        <c:v>2.4</c:v>
                      </c:pt>
                      <c:pt idx="356">
                        <c:v>2.4</c:v>
                      </c:pt>
                      <c:pt idx="357">
                        <c:v>2.2999999999999998</c:v>
                      </c:pt>
                      <c:pt idx="358">
                        <c:v>2.2000000000000002</c:v>
                      </c:pt>
                      <c:pt idx="359">
                        <c:v>2.1</c:v>
                      </c:pt>
                      <c:pt idx="360">
                        <c:v>2.1</c:v>
                      </c:pt>
                      <c:pt idx="361">
                        <c:v>1.9</c:v>
                      </c:pt>
                      <c:pt idx="362">
                        <c:v>1.8</c:v>
                      </c:pt>
                      <c:pt idx="363">
                        <c:v>1.6</c:v>
                      </c:pt>
                      <c:pt idx="364">
                        <c:v>1.6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E21E-4F6E-987A-390B725899F9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Model'!$ER$54:$ER$56</c15:sqref>
                        </c15:formulaRef>
                      </c:ext>
                    </c:extLst>
                    <c:strCache>
                      <c:ptCount val="3"/>
                      <c:pt idx="0">
                        <c:v>NST: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Model'!$EG$57:$EG$421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Model'!$ER$57:$ER$421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2</c:v>
                      </c:pt>
                      <c:pt idx="67">
                        <c:v>2</c:v>
                      </c:pt>
                      <c:pt idx="68">
                        <c:v>2</c:v>
                      </c:pt>
                      <c:pt idx="69">
                        <c:v>2</c:v>
                      </c:pt>
                      <c:pt idx="70">
                        <c:v>2</c:v>
                      </c:pt>
                      <c:pt idx="71">
                        <c:v>2</c:v>
                      </c:pt>
                      <c:pt idx="72">
                        <c:v>2</c:v>
                      </c:pt>
                      <c:pt idx="73">
                        <c:v>2</c:v>
                      </c:pt>
                      <c:pt idx="74">
                        <c:v>2</c:v>
                      </c:pt>
                      <c:pt idx="75">
                        <c:v>2</c:v>
                      </c:pt>
                      <c:pt idx="76">
                        <c:v>2</c:v>
                      </c:pt>
                      <c:pt idx="77">
                        <c:v>2</c:v>
                      </c:pt>
                      <c:pt idx="78">
                        <c:v>2</c:v>
                      </c:pt>
                      <c:pt idx="79">
                        <c:v>2</c:v>
                      </c:pt>
                      <c:pt idx="80">
                        <c:v>2</c:v>
                      </c:pt>
                      <c:pt idx="81">
                        <c:v>2</c:v>
                      </c:pt>
                      <c:pt idx="82">
                        <c:v>2</c:v>
                      </c:pt>
                      <c:pt idx="83">
                        <c:v>2</c:v>
                      </c:pt>
                      <c:pt idx="84">
                        <c:v>2</c:v>
                      </c:pt>
                      <c:pt idx="85">
                        <c:v>2</c:v>
                      </c:pt>
                      <c:pt idx="86">
                        <c:v>2</c:v>
                      </c:pt>
                      <c:pt idx="87">
                        <c:v>2</c:v>
                      </c:pt>
                      <c:pt idx="88">
                        <c:v>2</c:v>
                      </c:pt>
                      <c:pt idx="89">
                        <c:v>2</c:v>
                      </c:pt>
                      <c:pt idx="90">
                        <c:v>2</c:v>
                      </c:pt>
                      <c:pt idx="91">
                        <c:v>2</c:v>
                      </c:pt>
                      <c:pt idx="92">
                        <c:v>3</c:v>
                      </c:pt>
                      <c:pt idx="93">
                        <c:v>3</c:v>
                      </c:pt>
                      <c:pt idx="94">
                        <c:v>3</c:v>
                      </c:pt>
                      <c:pt idx="95">
                        <c:v>3</c:v>
                      </c:pt>
                      <c:pt idx="96">
                        <c:v>3</c:v>
                      </c:pt>
                      <c:pt idx="97">
                        <c:v>3</c:v>
                      </c:pt>
                      <c:pt idx="98">
                        <c:v>3</c:v>
                      </c:pt>
                      <c:pt idx="99">
                        <c:v>3</c:v>
                      </c:pt>
                      <c:pt idx="100">
                        <c:v>3</c:v>
                      </c:pt>
                      <c:pt idx="101">
                        <c:v>3</c:v>
                      </c:pt>
                      <c:pt idx="102">
                        <c:v>3</c:v>
                      </c:pt>
                      <c:pt idx="103">
                        <c:v>3</c:v>
                      </c:pt>
                      <c:pt idx="104">
                        <c:v>3</c:v>
                      </c:pt>
                      <c:pt idx="105">
                        <c:v>3</c:v>
                      </c:pt>
                      <c:pt idx="106">
                        <c:v>3</c:v>
                      </c:pt>
                      <c:pt idx="107">
                        <c:v>3</c:v>
                      </c:pt>
                      <c:pt idx="108">
                        <c:v>3</c:v>
                      </c:pt>
                      <c:pt idx="109">
                        <c:v>3</c:v>
                      </c:pt>
                      <c:pt idx="110">
                        <c:v>3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4</c:v>
                      </c:pt>
                      <c:pt idx="116">
                        <c:v>4</c:v>
                      </c:pt>
                      <c:pt idx="117">
                        <c:v>4</c:v>
                      </c:pt>
                      <c:pt idx="118">
                        <c:v>4</c:v>
                      </c:pt>
                      <c:pt idx="119">
                        <c:v>4</c:v>
                      </c:pt>
                      <c:pt idx="120">
                        <c:v>4</c:v>
                      </c:pt>
                      <c:pt idx="121">
                        <c:v>4</c:v>
                      </c:pt>
                      <c:pt idx="122">
                        <c:v>4</c:v>
                      </c:pt>
                      <c:pt idx="123">
                        <c:v>4</c:v>
                      </c:pt>
                      <c:pt idx="124">
                        <c:v>4</c:v>
                      </c:pt>
                      <c:pt idx="125">
                        <c:v>4</c:v>
                      </c:pt>
                      <c:pt idx="126">
                        <c:v>4</c:v>
                      </c:pt>
                      <c:pt idx="127">
                        <c:v>4</c:v>
                      </c:pt>
                      <c:pt idx="128">
                        <c:v>4</c:v>
                      </c:pt>
                      <c:pt idx="129">
                        <c:v>4</c:v>
                      </c:pt>
                      <c:pt idx="130">
                        <c:v>4</c:v>
                      </c:pt>
                      <c:pt idx="131">
                        <c:v>4</c:v>
                      </c:pt>
                      <c:pt idx="132">
                        <c:v>4</c:v>
                      </c:pt>
                      <c:pt idx="133">
                        <c:v>4</c:v>
                      </c:pt>
                      <c:pt idx="134">
                        <c:v>4</c:v>
                      </c:pt>
                      <c:pt idx="135">
                        <c:v>4</c:v>
                      </c:pt>
                      <c:pt idx="136">
                        <c:v>5</c:v>
                      </c:pt>
                      <c:pt idx="137">
                        <c:v>5</c:v>
                      </c:pt>
                      <c:pt idx="138">
                        <c:v>5</c:v>
                      </c:pt>
                      <c:pt idx="139">
                        <c:v>5</c:v>
                      </c:pt>
                      <c:pt idx="140">
                        <c:v>5</c:v>
                      </c:pt>
                      <c:pt idx="141">
                        <c:v>5</c:v>
                      </c:pt>
                      <c:pt idx="142">
                        <c:v>5</c:v>
                      </c:pt>
                      <c:pt idx="143">
                        <c:v>5</c:v>
                      </c:pt>
                      <c:pt idx="144">
                        <c:v>5</c:v>
                      </c:pt>
                      <c:pt idx="145">
                        <c:v>5</c:v>
                      </c:pt>
                      <c:pt idx="146">
                        <c:v>5</c:v>
                      </c:pt>
                      <c:pt idx="147">
                        <c:v>5</c:v>
                      </c:pt>
                      <c:pt idx="148">
                        <c:v>5</c:v>
                      </c:pt>
                      <c:pt idx="149">
                        <c:v>5</c:v>
                      </c:pt>
                      <c:pt idx="150">
                        <c:v>5</c:v>
                      </c:pt>
                      <c:pt idx="151">
                        <c:v>6</c:v>
                      </c:pt>
                      <c:pt idx="152">
                        <c:v>6</c:v>
                      </c:pt>
                      <c:pt idx="153">
                        <c:v>6</c:v>
                      </c:pt>
                      <c:pt idx="154">
                        <c:v>6</c:v>
                      </c:pt>
                      <c:pt idx="155">
                        <c:v>6</c:v>
                      </c:pt>
                      <c:pt idx="156">
                        <c:v>6</c:v>
                      </c:pt>
                      <c:pt idx="157">
                        <c:v>6</c:v>
                      </c:pt>
                      <c:pt idx="158">
                        <c:v>6</c:v>
                      </c:pt>
                      <c:pt idx="159">
                        <c:v>6</c:v>
                      </c:pt>
                      <c:pt idx="160">
                        <c:v>6</c:v>
                      </c:pt>
                      <c:pt idx="161">
                        <c:v>6</c:v>
                      </c:pt>
                      <c:pt idx="162">
                        <c:v>6</c:v>
                      </c:pt>
                      <c:pt idx="163">
                        <c:v>6</c:v>
                      </c:pt>
                      <c:pt idx="164">
                        <c:v>6</c:v>
                      </c:pt>
                      <c:pt idx="165">
                        <c:v>7</c:v>
                      </c:pt>
                      <c:pt idx="166">
                        <c:v>7</c:v>
                      </c:pt>
                      <c:pt idx="167">
                        <c:v>7</c:v>
                      </c:pt>
                      <c:pt idx="168">
                        <c:v>7</c:v>
                      </c:pt>
                      <c:pt idx="169">
                        <c:v>7</c:v>
                      </c:pt>
                      <c:pt idx="170">
                        <c:v>7</c:v>
                      </c:pt>
                      <c:pt idx="171">
                        <c:v>7</c:v>
                      </c:pt>
                      <c:pt idx="172">
                        <c:v>7</c:v>
                      </c:pt>
                      <c:pt idx="173">
                        <c:v>7</c:v>
                      </c:pt>
                      <c:pt idx="174">
                        <c:v>7</c:v>
                      </c:pt>
                      <c:pt idx="175">
                        <c:v>7</c:v>
                      </c:pt>
                      <c:pt idx="176">
                        <c:v>7</c:v>
                      </c:pt>
                      <c:pt idx="177">
                        <c:v>7</c:v>
                      </c:pt>
                      <c:pt idx="178">
                        <c:v>7</c:v>
                      </c:pt>
                      <c:pt idx="179">
                        <c:v>8</c:v>
                      </c:pt>
                      <c:pt idx="180">
                        <c:v>8</c:v>
                      </c:pt>
                      <c:pt idx="181">
                        <c:v>8</c:v>
                      </c:pt>
                      <c:pt idx="182">
                        <c:v>8</c:v>
                      </c:pt>
                      <c:pt idx="183">
                        <c:v>8</c:v>
                      </c:pt>
                      <c:pt idx="184">
                        <c:v>8</c:v>
                      </c:pt>
                      <c:pt idx="185">
                        <c:v>8</c:v>
                      </c:pt>
                      <c:pt idx="186">
                        <c:v>8</c:v>
                      </c:pt>
                      <c:pt idx="187">
                        <c:v>8</c:v>
                      </c:pt>
                      <c:pt idx="188">
                        <c:v>8</c:v>
                      </c:pt>
                      <c:pt idx="189">
                        <c:v>8</c:v>
                      </c:pt>
                      <c:pt idx="190">
                        <c:v>9</c:v>
                      </c:pt>
                      <c:pt idx="191">
                        <c:v>9</c:v>
                      </c:pt>
                      <c:pt idx="192">
                        <c:v>9</c:v>
                      </c:pt>
                      <c:pt idx="193">
                        <c:v>9</c:v>
                      </c:pt>
                      <c:pt idx="194">
                        <c:v>9</c:v>
                      </c:pt>
                      <c:pt idx="195">
                        <c:v>9</c:v>
                      </c:pt>
                      <c:pt idx="196">
                        <c:v>9</c:v>
                      </c:pt>
                      <c:pt idx="197">
                        <c:v>9</c:v>
                      </c:pt>
                      <c:pt idx="198">
                        <c:v>9</c:v>
                      </c:pt>
                      <c:pt idx="199">
                        <c:v>9</c:v>
                      </c:pt>
                      <c:pt idx="200">
                        <c:v>9</c:v>
                      </c:pt>
                      <c:pt idx="201">
                        <c:v>10</c:v>
                      </c:pt>
                      <c:pt idx="202">
                        <c:v>10</c:v>
                      </c:pt>
                      <c:pt idx="203">
                        <c:v>10</c:v>
                      </c:pt>
                      <c:pt idx="204">
                        <c:v>10</c:v>
                      </c:pt>
                      <c:pt idx="205">
                        <c:v>10</c:v>
                      </c:pt>
                      <c:pt idx="206">
                        <c:v>10</c:v>
                      </c:pt>
                      <c:pt idx="207">
                        <c:v>10</c:v>
                      </c:pt>
                      <c:pt idx="208">
                        <c:v>10</c:v>
                      </c:pt>
                      <c:pt idx="209">
                        <c:v>10</c:v>
                      </c:pt>
                      <c:pt idx="210">
                        <c:v>10</c:v>
                      </c:pt>
                      <c:pt idx="211">
                        <c:v>11</c:v>
                      </c:pt>
                      <c:pt idx="212">
                        <c:v>11</c:v>
                      </c:pt>
                      <c:pt idx="213">
                        <c:v>11</c:v>
                      </c:pt>
                      <c:pt idx="214">
                        <c:v>11</c:v>
                      </c:pt>
                      <c:pt idx="215">
                        <c:v>11</c:v>
                      </c:pt>
                      <c:pt idx="216">
                        <c:v>11</c:v>
                      </c:pt>
                      <c:pt idx="217">
                        <c:v>11</c:v>
                      </c:pt>
                      <c:pt idx="218">
                        <c:v>11</c:v>
                      </c:pt>
                      <c:pt idx="219">
                        <c:v>11</c:v>
                      </c:pt>
                      <c:pt idx="220">
                        <c:v>11</c:v>
                      </c:pt>
                      <c:pt idx="221">
                        <c:v>12</c:v>
                      </c:pt>
                      <c:pt idx="222">
                        <c:v>12</c:v>
                      </c:pt>
                      <c:pt idx="223">
                        <c:v>12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12</c:v>
                      </c:pt>
                      <c:pt idx="229">
                        <c:v>12</c:v>
                      </c:pt>
                      <c:pt idx="230">
                        <c:v>12</c:v>
                      </c:pt>
                      <c:pt idx="231">
                        <c:v>13</c:v>
                      </c:pt>
                      <c:pt idx="232">
                        <c:v>13</c:v>
                      </c:pt>
                      <c:pt idx="233">
                        <c:v>13</c:v>
                      </c:pt>
                      <c:pt idx="234">
                        <c:v>13</c:v>
                      </c:pt>
                      <c:pt idx="235">
                        <c:v>13</c:v>
                      </c:pt>
                      <c:pt idx="236">
                        <c:v>13</c:v>
                      </c:pt>
                      <c:pt idx="237">
                        <c:v>13</c:v>
                      </c:pt>
                      <c:pt idx="238">
                        <c:v>13</c:v>
                      </c:pt>
                      <c:pt idx="239">
                        <c:v>14</c:v>
                      </c:pt>
                      <c:pt idx="240">
                        <c:v>14</c:v>
                      </c:pt>
                      <c:pt idx="241">
                        <c:v>14</c:v>
                      </c:pt>
                      <c:pt idx="242">
                        <c:v>14</c:v>
                      </c:pt>
                      <c:pt idx="243">
                        <c:v>14</c:v>
                      </c:pt>
                      <c:pt idx="244">
                        <c:v>14</c:v>
                      </c:pt>
                      <c:pt idx="245">
                        <c:v>15</c:v>
                      </c:pt>
                      <c:pt idx="246">
                        <c:v>15</c:v>
                      </c:pt>
                      <c:pt idx="247">
                        <c:v>15</c:v>
                      </c:pt>
                      <c:pt idx="248">
                        <c:v>15</c:v>
                      </c:pt>
                      <c:pt idx="249">
                        <c:v>15</c:v>
                      </c:pt>
                      <c:pt idx="250">
                        <c:v>15</c:v>
                      </c:pt>
                      <c:pt idx="251">
                        <c:v>15</c:v>
                      </c:pt>
                      <c:pt idx="252">
                        <c:v>15</c:v>
                      </c:pt>
                      <c:pt idx="253">
                        <c:v>16</c:v>
                      </c:pt>
                      <c:pt idx="254">
                        <c:v>16</c:v>
                      </c:pt>
                      <c:pt idx="255">
                        <c:v>16</c:v>
                      </c:pt>
                      <c:pt idx="256">
                        <c:v>16</c:v>
                      </c:pt>
                      <c:pt idx="257">
                        <c:v>16</c:v>
                      </c:pt>
                      <c:pt idx="258">
                        <c:v>16</c:v>
                      </c:pt>
                      <c:pt idx="259">
                        <c:v>17</c:v>
                      </c:pt>
                      <c:pt idx="260">
                        <c:v>17</c:v>
                      </c:pt>
                      <c:pt idx="261">
                        <c:v>17</c:v>
                      </c:pt>
                      <c:pt idx="262">
                        <c:v>17</c:v>
                      </c:pt>
                      <c:pt idx="263">
                        <c:v>17</c:v>
                      </c:pt>
                      <c:pt idx="264">
                        <c:v>17</c:v>
                      </c:pt>
                      <c:pt idx="265">
                        <c:v>18</c:v>
                      </c:pt>
                      <c:pt idx="266">
                        <c:v>18</c:v>
                      </c:pt>
                      <c:pt idx="267">
                        <c:v>18</c:v>
                      </c:pt>
                      <c:pt idx="268">
                        <c:v>18</c:v>
                      </c:pt>
                      <c:pt idx="269">
                        <c:v>18</c:v>
                      </c:pt>
                      <c:pt idx="270">
                        <c:v>18</c:v>
                      </c:pt>
                      <c:pt idx="271">
                        <c:v>18</c:v>
                      </c:pt>
                      <c:pt idx="272">
                        <c:v>18</c:v>
                      </c:pt>
                      <c:pt idx="273">
                        <c:v>18</c:v>
                      </c:pt>
                      <c:pt idx="274">
                        <c:v>18</c:v>
                      </c:pt>
                      <c:pt idx="275">
                        <c:v>18</c:v>
                      </c:pt>
                      <c:pt idx="276">
                        <c:v>18</c:v>
                      </c:pt>
                      <c:pt idx="277">
                        <c:v>18</c:v>
                      </c:pt>
                      <c:pt idx="278">
                        <c:v>18</c:v>
                      </c:pt>
                      <c:pt idx="279">
                        <c:v>18</c:v>
                      </c:pt>
                      <c:pt idx="280">
                        <c:v>18</c:v>
                      </c:pt>
                      <c:pt idx="281">
                        <c:v>18</c:v>
                      </c:pt>
                      <c:pt idx="282">
                        <c:v>18</c:v>
                      </c:pt>
                      <c:pt idx="283">
                        <c:v>18</c:v>
                      </c:pt>
                      <c:pt idx="284">
                        <c:v>18</c:v>
                      </c:pt>
                      <c:pt idx="285">
                        <c:v>18</c:v>
                      </c:pt>
                      <c:pt idx="286">
                        <c:v>18</c:v>
                      </c:pt>
                      <c:pt idx="287">
                        <c:v>18</c:v>
                      </c:pt>
                      <c:pt idx="288">
                        <c:v>18</c:v>
                      </c:pt>
                      <c:pt idx="289">
                        <c:v>18</c:v>
                      </c:pt>
                      <c:pt idx="290">
                        <c:v>18</c:v>
                      </c:pt>
                      <c:pt idx="291">
                        <c:v>18</c:v>
                      </c:pt>
                      <c:pt idx="292">
                        <c:v>18</c:v>
                      </c:pt>
                      <c:pt idx="293">
                        <c:v>18</c:v>
                      </c:pt>
                      <c:pt idx="294">
                        <c:v>18</c:v>
                      </c:pt>
                      <c:pt idx="295">
                        <c:v>18</c:v>
                      </c:pt>
                      <c:pt idx="296">
                        <c:v>18</c:v>
                      </c:pt>
                      <c:pt idx="297">
                        <c:v>18</c:v>
                      </c:pt>
                      <c:pt idx="298">
                        <c:v>18</c:v>
                      </c:pt>
                      <c:pt idx="299">
                        <c:v>18</c:v>
                      </c:pt>
                      <c:pt idx="300">
                        <c:v>18</c:v>
                      </c:pt>
                      <c:pt idx="301">
                        <c:v>18</c:v>
                      </c:pt>
                      <c:pt idx="302">
                        <c:v>18</c:v>
                      </c:pt>
                      <c:pt idx="303">
                        <c:v>18</c:v>
                      </c:pt>
                      <c:pt idx="304">
                        <c:v>18</c:v>
                      </c:pt>
                      <c:pt idx="305">
                        <c:v>18</c:v>
                      </c:pt>
                      <c:pt idx="306">
                        <c:v>18</c:v>
                      </c:pt>
                      <c:pt idx="307">
                        <c:v>18</c:v>
                      </c:pt>
                      <c:pt idx="308">
                        <c:v>18</c:v>
                      </c:pt>
                      <c:pt idx="309">
                        <c:v>18</c:v>
                      </c:pt>
                      <c:pt idx="310">
                        <c:v>18</c:v>
                      </c:pt>
                      <c:pt idx="311">
                        <c:v>18</c:v>
                      </c:pt>
                      <c:pt idx="312">
                        <c:v>18</c:v>
                      </c:pt>
                      <c:pt idx="313">
                        <c:v>18</c:v>
                      </c:pt>
                      <c:pt idx="314">
                        <c:v>18</c:v>
                      </c:pt>
                      <c:pt idx="315">
                        <c:v>18</c:v>
                      </c:pt>
                      <c:pt idx="316">
                        <c:v>18</c:v>
                      </c:pt>
                      <c:pt idx="317">
                        <c:v>18</c:v>
                      </c:pt>
                      <c:pt idx="318">
                        <c:v>18</c:v>
                      </c:pt>
                      <c:pt idx="319">
                        <c:v>18</c:v>
                      </c:pt>
                      <c:pt idx="320">
                        <c:v>18</c:v>
                      </c:pt>
                      <c:pt idx="321">
                        <c:v>18</c:v>
                      </c:pt>
                      <c:pt idx="322">
                        <c:v>18</c:v>
                      </c:pt>
                      <c:pt idx="323">
                        <c:v>18</c:v>
                      </c:pt>
                      <c:pt idx="324">
                        <c:v>18</c:v>
                      </c:pt>
                      <c:pt idx="325">
                        <c:v>18</c:v>
                      </c:pt>
                      <c:pt idx="326">
                        <c:v>18</c:v>
                      </c:pt>
                      <c:pt idx="327">
                        <c:v>18</c:v>
                      </c:pt>
                      <c:pt idx="328">
                        <c:v>18</c:v>
                      </c:pt>
                      <c:pt idx="329">
                        <c:v>18</c:v>
                      </c:pt>
                      <c:pt idx="330">
                        <c:v>18</c:v>
                      </c:pt>
                      <c:pt idx="331">
                        <c:v>18</c:v>
                      </c:pt>
                      <c:pt idx="332">
                        <c:v>18</c:v>
                      </c:pt>
                      <c:pt idx="333">
                        <c:v>18</c:v>
                      </c:pt>
                      <c:pt idx="334">
                        <c:v>18</c:v>
                      </c:pt>
                      <c:pt idx="335">
                        <c:v>18</c:v>
                      </c:pt>
                      <c:pt idx="336">
                        <c:v>18</c:v>
                      </c:pt>
                      <c:pt idx="337">
                        <c:v>18</c:v>
                      </c:pt>
                      <c:pt idx="338">
                        <c:v>18</c:v>
                      </c:pt>
                      <c:pt idx="339">
                        <c:v>18</c:v>
                      </c:pt>
                      <c:pt idx="340">
                        <c:v>18</c:v>
                      </c:pt>
                      <c:pt idx="341">
                        <c:v>18</c:v>
                      </c:pt>
                      <c:pt idx="342">
                        <c:v>18</c:v>
                      </c:pt>
                      <c:pt idx="343">
                        <c:v>18</c:v>
                      </c:pt>
                      <c:pt idx="344">
                        <c:v>18</c:v>
                      </c:pt>
                      <c:pt idx="345">
                        <c:v>18</c:v>
                      </c:pt>
                      <c:pt idx="346">
                        <c:v>18</c:v>
                      </c:pt>
                      <c:pt idx="347">
                        <c:v>18</c:v>
                      </c:pt>
                      <c:pt idx="348">
                        <c:v>18</c:v>
                      </c:pt>
                      <c:pt idx="349">
                        <c:v>18</c:v>
                      </c:pt>
                      <c:pt idx="350">
                        <c:v>18</c:v>
                      </c:pt>
                      <c:pt idx="351">
                        <c:v>18</c:v>
                      </c:pt>
                      <c:pt idx="352">
                        <c:v>18</c:v>
                      </c:pt>
                      <c:pt idx="353">
                        <c:v>18</c:v>
                      </c:pt>
                      <c:pt idx="354">
                        <c:v>18</c:v>
                      </c:pt>
                      <c:pt idx="355">
                        <c:v>18</c:v>
                      </c:pt>
                      <c:pt idx="356">
                        <c:v>18</c:v>
                      </c:pt>
                      <c:pt idx="357">
                        <c:v>18</c:v>
                      </c:pt>
                      <c:pt idx="358">
                        <c:v>18</c:v>
                      </c:pt>
                      <c:pt idx="359">
                        <c:v>18</c:v>
                      </c:pt>
                      <c:pt idx="360">
                        <c:v>18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E21E-4F6E-987A-390B725899F9}"/>
                  </c:ext>
                </c:extLst>
              </c15:ser>
            </c15:filteredLineSeries>
          </c:ext>
        </c:extLst>
      </c:lineChart>
      <c:catAx>
        <c:axId val="577819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815896"/>
        <c:crosses val="autoZero"/>
        <c:auto val="1"/>
        <c:lblAlgn val="ctr"/>
        <c:lblOffset val="100"/>
        <c:noMultiLvlLbl val="0"/>
      </c:catAx>
      <c:valAx>
        <c:axId val="577815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7819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 Borgharen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Model'!$EU$57:$EU$421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Model'!$FC$57:$FC$421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3.729369600000001</c:v>
                </c:pt>
                <c:pt idx="18">
                  <c:v>4.0684032000000006</c:v>
                </c:pt>
                <c:pt idx="19">
                  <c:v>4.633459199999999</c:v>
                </c:pt>
                <c:pt idx="20">
                  <c:v>4.9724928000000022</c:v>
                </c:pt>
                <c:pt idx="21">
                  <c:v>5.5375488000000015</c:v>
                </c:pt>
                <c:pt idx="22">
                  <c:v>5.8765824000000002</c:v>
                </c:pt>
                <c:pt idx="23">
                  <c:v>6.4416384000000022</c:v>
                </c:pt>
                <c:pt idx="24">
                  <c:v>6.8936832000000017</c:v>
                </c:pt>
                <c:pt idx="25">
                  <c:v>7.4587392000000019</c:v>
                </c:pt>
                <c:pt idx="26">
                  <c:v>8.0237952000000021</c:v>
                </c:pt>
                <c:pt idx="27">
                  <c:v>8.5888512000000006</c:v>
                </c:pt>
                <c:pt idx="28">
                  <c:v>9.040896</c:v>
                </c:pt>
                <c:pt idx="29">
                  <c:v>9.6059520000000003</c:v>
                </c:pt>
                <c:pt idx="30">
                  <c:v>9.9449856000000043</c:v>
                </c:pt>
                <c:pt idx="31">
                  <c:v>10.510041600000003</c:v>
                </c:pt>
                <c:pt idx="32">
                  <c:v>10.790803799999997</c:v>
                </c:pt>
                <c:pt idx="33">
                  <c:v>11.013294600000002</c:v>
                </c:pt>
                <c:pt idx="34">
                  <c:v>11.347030800000001</c:v>
                </c:pt>
                <c:pt idx="35">
                  <c:v>11.792012400000001</c:v>
                </c:pt>
                <c:pt idx="36">
                  <c:v>12.570730200000003</c:v>
                </c:pt>
                <c:pt idx="37">
                  <c:v>12.904466399999997</c:v>
                </c:pt>
                <c:pt idx="38">
                  <c:v>13.349448000000001</c:v>
                </c:pt>
                <c:pt idx="39">
                  <c:v>13.683184200000001</c:v>
                </c:pt>
                <c:pt idx="40">
                  <c:v>14.016920399999998</c:v>
                </c:pt>
                <c:pt idx="41">
                  <c:v>14.350656600000002</c:v>
                </c:pt>
                <c:pt idx="42">
                  <c:v>14.684392800000003</c:v>
                </c:pt>
                <c:pt idx="43">
                  <c:v>15.351865200000001</c:v>
                </c:pt>
                <c:pt idx="44">
                  <c:v>15.9080922</c:v>
                </c:pt>
                <c:pt idx="45">
                  <c:v>16.353073800000001</c:v>
                </c:pt>
                <c:pt idx="46">
                  <c:v>16.9093008</c:v>
                </c:pt>
                <c:pt idx="47">
                  <c:v>17.354282399999999</c:v>
                </c:pt>
                <c:pt idx="48">
                  <c:v>17.688018600000003</c:v>
                </c:pt>
                <c:pt idx="49">
                  <c:v>18.021754800000004</c:v>
                </c:pt>
                <c:pt idx="50">
                  <c:v>18.5779818</c:v>
                </c:pt>
                <c:pt idx="51">
                  <c:v>19.022963400000009</c:v>
                </c:pt>
                <c:pt idx="52">
                  <c:v>19.467944999999997</c:v>
                </c:pt>
                <c:pt idx="53">
                  <c:v>19.801681200000004</c:v>
                </c:pt>
                <c:pt idx="54">
                  <c:v>20.246662800000003</c:v>
                </c:pt>
                <c:pt idx="55">
                  <c:v>20.9141352</c:v>
                </c:pt>
                <c:pt idx="56">
                  <c:v>21.129562799999999</c:v>
                </c:pt>
                <c:pt idx="57">
                  <c:v>21.567481200000007</c:v>
                </c:pt>
                <c:pt idx="58">
                  <c:v>22.005399600000008</c:v>
                </c:pt>
                <c:pt idx="59">
                  <c:v>22.443318000000001</c:v>
                </c:pt>
                <c:pt idx="60">
                  <c:v>22.990715999999999</c:v>
                </c:pt>
                <c:pt idx="61">
                  <c:v>23.319154800000003</c:v>
                </c:pt>
                <c:pt idx="62">
                  <c:v>23.757073200000004</c:v>
                </c:pt>
                <c:pt idx="63">
                  <c:v>24.413950800000002</c:v>
                </c:pt>
                <c:pt idx="64">
                  <c:v>24.851869199999996</c:v>
                </c:pt>
                <c:pt idx="65">
                  <c:v>25.618226400000001</c:v>
                </c:pt>
                <c:pt idx="66">
                  <c:v>26.165624399999999</c:v>
                </c:pt>
                <c:pt idx="67">
                  <c:v>26.713022400000007</c:v>
                </c:pt>
                <c:pt idx="68">
                  <c:v>27.150940800000004</c:v>
                </c:pt>
                <c:pt idx="69">
                  <c:v>27.698338800000005</c:v>
                </c:pt>
                <c:pt idx="70">
                  <c:v>28.136257199999996</c:v>
                </c:pt>
                <c:pt idx="71">
                  <c:v>28.902614400000004</c:v>
                </c:pt>
                <c:pt idx="72">
                  <c:v>29.559492000000002</c:v>
                </c:pt>
                <c:pt idx="73">
                  <c:v>30.325849200000004</c:v>
                </c:pt>
                <c:pt idx="74">
                  <c:v>30.873247199999998</c:v>
                </c:pt>
                <c:pt idx="75">
                  <c:v>31.420645199999999</c:v>
                </c:pt>
                <c:pt idx="76">
                  <c:v>31.452429599999995</c:v>
                </c:pt>
                <c:pt idx="77">
                  <c:v>31.775570999999999</c:v>
                </c:pt>
                <c:pt idx="78">
                  <c:v>32.206426200000003</c:v>
                </c:pt>
                <c:pt idx="79">
                  <c:v>32.744995199999998</c:v>
                </c:pt>
                <c:pt idx="80">
                  <c:v>33.175850400000002</c:v>
                </c:pt>
                <c:pt idx="81">
                  <c:v>33.822133200000003</c:v>
                </c:pt>
                <c:pt idx="82">
                  <c:v>34.360702199999999</c:v>
                </c:pt>
                <c:pt idx="83">
                  <c:v>34.899271199999994</c:v>
                </c:pt>
                <c:pt idx="84">
                  <c:v>35.545553999999996</c:v>
                </c:pt>
                <c:pt idx="85">
                  <c:v>36.084123000000005</c:v>
                </c:pt>
                <c:pt idx="86">
                  <c:v>36.730405799999993</c:v>
                </c:pt>
                <c:pt idx="87">
                  <c:v>37.484402399999993</c:v>
                </c:pt>
                <c:pt idx="88">
                  <c:v>37.915257600000011</c:v>
                </c:pt>
                <c:pt idx="89">
                  <c:v>38.453826600000014</c:v>
                </c:pt>
                <c:pt idx="90">
                  <c:v>39.315537000000006</c:v>
                </c:pt>
                <c:pt idx="91">
                  <c:v>39.746392200000003</c:v>
                </c:pt>
                <c:pt idx="92">
                  <c:v>40.500388800000003</c:v>
                </c:pt>
                <c:pt idx="93">
                  <c:v>41.146671600000012</c:v>
                </c:pt>
                <c:pt idx="94">
                  <c:v>42.116095799999997</c:v>
                </c:pt>
                <c:pt idx="95">
                  <c:v>42.167303999999994</c:v>
                </c:pt>
                <c:pt idx="96">
                  <c:v>42.802992000000003</c:v>
                </c:pt>
                <c:pt idx="97">
                  <c:v>43.332732000000014</c:v>
                </c:pt>
                <c:pt idx="98">
                  <c:v>43.968419999999995</c:v>
                </c:pt>
                <c:pt idx="99">
                  <c:v>44.498160000000006</c:v>
                </c:pt>
                <c:pt idx="100">
                  <c:v>44.921952000000005</c:v>
                </c:pt>
                <c:pt idx="101">
                  <c:v>45.769536000000009</c:v>
                </c:pt>
                <c:pt idx="102">
                  <c:v>46.193328000000008</c:v>
                </c:pt>
                <c:pt idx="103">
                  <c:v>46.61712</c:v>
                </c:pt>
                <c:pt idx="104">
                  <c:v>47.146859999999997</c:v>
                </c:pt>
                <c:pt idx="105">
                  <c:v>47.782548000000013</c:v>
                </c:pt>
                <c:pt idx="106">
                  <c:v>48.312288000000017</c:v>
                </c:pt>
                <c:pt idx="107">
                  <c:v>48.736080000000008</c:v>
                </c:pt>
                <c:pt idx="108">
                  <c:v>49.477716000000015</c:v>
                </c:pt>
                <c:pt idx="109">
                  <c:v>50.113403999999996</c:v>
                </c:pt>
                <c:pt idx="110">
                  <c:v>49.903273800000001</c:v>
                </c:pt>
                <c:pt idx="111">
                  <c:v>50.528367000000003</c:v>
                </c:pt>
                <c:pt idx="112">
                  <c:v>51.570189000000013</c:v>
                </c:pt>
                <c:pt idx="113">
                  <c:v>52.091099999999997</c:v>
                </c:pt>
                <c:pt idx="114">
                  <c:v>52.612011000000003</c:v>
                </c:pt>
                <c:pt idx="115">
                  <c:v>53.445468600000012</c:v>
                </c:pt>
                <c:pt idx="116">
                  <c:v>53.862197400000007</c:v>
                </c:pt>
                <c:pt idx="117">
                  <c:v>54.487290600000009</c:v>
                </c:pt>
                <c:pt idx="118">
                  <c:v>55.424930400000008</c:v>
                </c:pt>
                <c:pt idx="119">
                  <c:v>56.050023600000017</c:v>
                </c:pt>
                <c:pt idx="120">
                  <c:v>56.88348120000002</c:v>
                </c:pt>
                <c:pt idx="121">
                  <c:v>57.821121000000005</c:v>
                </c:pt>
                <c:pt idx="122">
                  <c:v>58.34203200000001</c:v>
                </c:pt>
                <c:pt idx="123">
                  <c:v>58.862943000000008</c:v>
                </c:pt>
                <c:pt idx="124">
                  <c:v>59.383854000000007</c:v>
                </c:pt>
                <c:pt idx="125">
                  <c:v>60.217311600000016</c:v>
                </c:pt>
                <c:pt idx="126">
                  <c:v>60.634040400000011</c:v>
                </c:pt>
                <c:pt idx="127">
                  <c:v>61.259133600000006</c:v>
                </c:pt>
                <c:pt idx="128">
                  <c:v>60.937757999999995</c:v>
                </c:pt>
                <c:pt idx="129">
                  <c:v>61.449840000000002</c:v>
                </c:pt>
                <c:pt idx="130">
                  <c:v>62.064338400000011</c:v>
                </c:pt>
                <c:pt idx="131">
                  <c:v>62.678836799999999</c:v>
                </c:pt>
                <c:pt idx="132">
                  <c:v>63.703000799999998</c:v>
                </c:pt>
                <c:pt idx="133">
                  <c:v>64.727164799999997</c:v>
                </c:pt>
                <c:pt idx="134">
                  <c:v>65.751328799999996</c:v>
                </c:pt>
                <c:pt idx="135">
                  <c:v>66.468243600000022</c:v>
                </c:pt>
                <c:pt idx="136">
                  <c:v>67.492407600000021</c:v>
                </c:pt>
                <c:pt idx="137">
                  <c:v>68.311738800000001</c:v>
                </c:pt>
                <c:pt idx="138">
                  <c:v>69.643152000000001</c:v>
                </c:pt>
                <c:pt idx="139">
                  <c:v>70.462483200000008</c:v>
                </c:pt>
                <c:pt idx="140">
                  <c:v>71.281814399999973</c:v>
                </c:pt>
                <c:pt idx="141">
                  <c:v>71.896312800000004</c:v>
                </c:pt>
                <c:pt idx="142">
                  <c:v>73.022893200000013</c:v>
                </c:pt>
                <c:pt idx="143">
                  <c:v>72.669733199999996</c:v>
                </c:pt>
                <c:pt idx="144">
                  <c:v>73.877540400000029</c:v>
                </c:pt>
                <c:pt idx="145">
                  <c:v>74.984697000000011</c:v>
                </c:pt>
                <c:pt idx="146">
                  <c:v>75.689251200000001</c:v>
                </c:pt>
                <c:pt idx="147">
                  <c:v>76.494456000000014</c:v>
                </c:pt>
                <c:pt idx="148">
                  <c:v>77.199010200000004</c:v>
                </c:pt>
                <c:pt idx="149">
                  <c:v>77.702263200000004</c:v>
                </c:pt>
                <c:pt idx="150">
                  <c:v>78.910070400000009</c:v>
                </c:pt>
                <c:pt idx="151">
                  <c:v>79.916576400000025</c:v>
                </c:pt>
                <c:pt idx="152">
                  <c:v>81.023733000000007</c:v>
                </c:pt>
                <c:pt idx="153">
                  <c:v>82.130889599999989</c:v>
                </c:pt>
                <c:pt idx="154">
                  <c:v>83.137395599999991</c:v>
                </c:pt>
                <c:pt idx="155">
                  <c:v>84.143901599999978</c:v>
                </c:pt>
                <c:pt idx="156">
                  <c:v>83.854310400000003</c:v>
                </c:pt>
                <c:pt idx="157">
                  <c:v>84.744273600000014</c:v>
                </c:pt>
                <c:pt idx="158">
                  <c:v>85.832006399999983</c:v>
                </c:pt>
                <c:pt idx="159">
                  <c:v>87.018624000000003</c:v>
                </c:pt>
                <c:pt idx="160">
                  <c:v>87.809702399999992</c:v>
                </c:pt>
                <c:pt idx="161">
                  <c:v>88.699665600000003</c:v>
                </c:pt>
                <c:pt idx="162">
                  <c:v>89.787398399999987</c:v>
                </c:pt>
                <c:pt idx="163">
                  <c:v>90.776246400000005</c:v>
                </c:pt>
                <c:pt idx="164">
                  <c:v>92.061748799999975</c:v>
                </c:pt>
                <c:pt idx="165">
                  <c:v>93.050596799999994</c:v>
                </c:pt>
                <c:pt idx="166">
                  <c:v>94.336099200000007</c:v>
                </c:pt>
                <c:pt idx="167">
                  <c:v>95.226062399999989</c:v>
                </c:pt>
                <c:pt idx="168">
                  <c:v>94.788144000000003</c:v>
                </c:pt>
                <c:pt idx="169">
                  <c:v>95.662215000000003</c:v>
                </c:pt>
                <c:pt idx="170">
                  <c:v>96.439166999999998</c:v>
                </c:pt>
                <c:pt idx="171">
                  <c:v>97.216119000000006</c:v>
                </c:pt>
                <c:pt idx="172">
                  <c:v>98.478666000000004</c:v>
                </c:pt>
                <c:pt idx="173">
                  <c:v>99.449855999999983</c:v>
                </c:pt>
                <c:pt idx="174">
                  <c:v>100.71240300000002</c:v>
                </c:pt>
                <c:pt idx="175">
                  <c:v>101.683593</c:v>
                </c:pt>
                <c:pt idx="176">
                  <c:v>102.75190199999999</c:v>
                </c:pt>
                <c:pt idx="177">
                  <c:v>103.82021100000001</c:v>
                </c:pt>
                <c:pt idx="178">
                  <c:v>104.79140099999999</c:v>
                </c:pt>
                <c:pt idx="179">
                  <c:v>105.762591</c:v>
                </c:pt>
                <c:pt idx="180">
                  <c:v>106.73378099999999</c:v>
                </c:pt>
                <c:pt idx="181">
                  <c:v>107.70497100000001</c:v>
                </c:pt>
                <c:pt idx="182">
                  <c:v>106.98629040000002</c:v>
                </c:pt>
                <c:pt idx="183">
                  <c:v>108.60729480000002</c:v>
                </c:pt>
                <c:pt idx="184">
                  <c:v>110.13294600000003</c:v>
                </c:pt>
                <c:pt idx="185">
                  <c:v>111.46789080000001</c:v>
                </c:pt>
                <c:pt idx="186">
                  <c:v>112.51677600000002</c:v>
                </c:pt>
                <c:pt idx="187">
                  <c:v>114.04242720000001</c:v>
                </c:pt>
                <c:pt idx="188">
                  <c:v>115.09131240000002</c:v>
                </c:pt>
                <c:pt idx="189">
                  <c:v>116.04484440000002</c:v>
                </c:pt>
                <c:pt idx="190">
                  <c:v>117.66584880000003</c:v>
                </c:pt>
                <c:pt idx="191">
                  <c:v>118.71473400000002</c:v>
                </c:pt>
                <c:pt idx="192">
                  <c:v>119.66826600000002</c:v>
                </c:pt>
                <c:pt idx="193">
                  <c:v>121.00321080000002</c:v>
                </c:pt>
                <c:pt idx="194">
                  <c:v>122.4335088</c:v>
                </c:pt>
                <c:pt idx="195">
                  <c:v>121.38285779999997</c:v>
                </c:pt>
                <c:pt idx="196">
                  <c:v>122.59949400000001</c:v>
                </c:pt>
                <c:pt idx="197">
                  <c:v>124.00330500000003</c:v>
                </c:pt>
                <c:pt idx="198">
                  <c:v>125.12635379999996</c:v>
                </c:pt>
                <c:pt idx="199">
                  <c:v>126.2494026</c:v>
                </c:pt>
                <c:pt idx="200">
                  <c:v>128.02756320000006</c:v>
                </c:pt>
                <c:pt idx="201">
                  <c:v>129.150612</c:v>
                </c:pt>
                <c:pt idx="202">
                  <c:v>130.83518520000004</c:v>
                </c:pt>
                <c:pt idx="203">
                  <c:v>131.86464660000001</c:v>
                </c:pt>
                <c:pt idx="204">
                  <c:v>133.17487020000004</c:v>
                </c:pt>
                <c:pt idx="205">
                  <c:v>134.85944339999998</c:v>
                </c:pt>
                <c:pt idx="206">
                  <c:v>136.35684179999998</c:v>
                </c:pt>
                <c:pt idx="207">
                  <c:v>135.25321680000002</c:v>
                </c:pt>
                <c:pt idx="208">
                  <c:v>136.44689760000003</c:v>
                </c:pt>
                <c:pt idx="209">
                  <c:v>138.0996864</c:v>
                </c:pt>
                <c:pt idx="210">
                  <c:v>139.56883200000001</c:v>
                </c:pt>
                <c:pt idx="211">
                  <c:v>140.76251280000005</c:v>
                </c:pt>
                <c:pt idx="212">
                  <c:v>141.95619360000003</c:v>
                </c:pt>
                <c:pt idx="213">
                  <c:v>143.60898239999997</c:v>
                </c:pt>
                <c:pt idx="214">
                  <c:v>144.98630640000002</c:v>
                </c:pt>
                <c:pt idx="215">
                  <c:v>146.36363040000001</c:v>
                </c:pt>
                <c:pt idx="216">
                  <c:v>147.64913280000005</c:v>
                </c:pt>
                <c:pt idx="217">
                  <c:v>149.02645680000003</c:v>
                </c:pt>
                <c:pt idx="218">
                  <c:v>148.0517352</c:v>
                </c:pt>
                <c:pt idx="219">
                  <c:v>149.31251640000005</c:v>
                </c:pt>
                <c:pt idx="220">
                  <c:v>150.3031302</c:v>
                </c:pt>
                <c:pt idx="221">
                  <c:v>151.47385559999998</c:v>
                </c:pt>
                <c:pt idx="222">
                  <c:v>152.46446940000004</c:v>
                </c:pt>
                <c:pt idx="223">
                  <c:v>153.45508319999999</c:v>
                </c:pt>
                <c:pt idx="224">
                  <c:v>154.80592020000003</c:v>
                </c:pt>
                <c:pt idx="225">
                  <c:v>156.33686879999999</c:v>
                </c:pt>
                <c:pt idx="226">
                  <c:v>157.59764999999996</c:v>
                </c:pt>
                <c:pt idx="227">
                  <c:v>158.85843120000001</c:v>
                </c:pt>
                <c:pt idx="228">
                  <c:v>160.29932399999996</c:v>
                </c:pt>
                <c:pt idx="229">
                  <c:v>161.47004940000002</c:v>
                </c:pt>
                <c:pt idx="230">
                  <c:v>162.91094219999999</c:v>
                </c:pt>
                <c:pt idx="231">
                  <c:v>161.21754000000001</c:v>
                </c:pt>
                <c:pt idx="232">
                  <c:v>162.63018</c:v>
                </c:pt>
                <c:pt idx="233">
                  <c:v>164.39597999999998</c:v>
                </c:pt>
                <c:pt idx="234">
                  <c:v>166.42665000000002</c:v>
                </c:pt>
                <c:pt idx="235">
                  <c:v>168.28074000000001</c:v>
                </c:pt>
                <c:pt idx="236">
                  <c:v>169.60508999999999</c:v>
                </c:pt>
                <c:pt idx="237">
                  <c:v>171.01772999999997</c:v>
                </c:pt>
                <c:pt idx="238">
                  <c:v>172.96011000000001</c:v>
                </c:pt>
                <c:pt idx="239">
                  <c:v>174.99078000000003</c:v>
                </c:pt>
                <c:pt idx="240">
                  <c:v>173.74059360000001</c:v>
                </c:pt>
                <c:pt idx="241">
                  <c:v>175.644126</c:v>
                </c:pt>
                <c:pt idx="242">
                  <c:v>178.4994246</c:v>
                </c:pt>
                <c:pt idx="243">
                  <c:v>180.22990860000002</c:v>
                </c:pt>
                <c:pt idx="244">
                  <c:v>182.21996520000002</c:v>
                </c:pt>
                <c:pt idx="245">
                  <c:v>183.69087660000002</c:v>
                </c:pt>
                <c:pt idx="246">
                  <c:v>185.07526380000004</c:v>
                </c:pt>
                <c:pt idx="247">
                  <c:v>186.89227200000002</c:v>
                </c:pt>
                <c:pt idx="248">
                  <c:v>188.62275600000004</c:v>
                </c:pt>
                <c:pt idx="249">
                  <c:v>186.2142048</c:v>
                </c:pt>
                <c:pt idx="250">
                  <c:v>188.33316480000002</c:v>
                </c:pt>
                <c:pt idx="251">
                  <c:v>190.02833280000002</c:v>
                </c:pt>
                <c:pt idx="252">
                  <c:v>191.72350080000001</c:v>
                </c:pt>
                <c:pt idx="253">
                  <c:v>194.09673599999996</c:v>
                </c:pt>
                <c:pt idx="254">
                  <c:v>195.45287040000002</c:v>
                </c:pt>
                <c:pt idx="255">
                  <c:v>198.0803808</c:v>
                </c:pt>
                <c:pt idx="256">
                  <c:v>199.69079040000003</c:v>
                </c:pt>
                <c:pt idx="257">
                  <c:v>202.06402560000004</c:v>
                </c:pt>
                <c:pt idx="258">
                  <c:v>200.17815120000003</c:v>
                </c:pt>
                <c:pt idx="259">
                  <c:v>201.92099580000004</c:v>
                </c:pt>
                <c:pt idx="260">
                  <c:v>204.0788034</c:v>
                </c:pt>
                <c:pt idx="261">
                  <c:v>205.73865540000006</c:v>
                </c:pt>
                <c:pt idx="262">
                  <c:v>207.73047779999999</c:v>
                </c:pt>
                <c:pt idx="263">
                  <c:v>209.30733720000003</c:v>
                </c:pt>
                <c:pt idx="264">
                  <c:v>211.9631004</c:v>
                </c:pt>
                <c:pt idx="265">
                  <c:v>214.86784139999997</c:v>
                </c:pt>
                <c:pt idx="266">
                  <c:v>212.73298919999996</c:v>
                </c:pt>
                <c:pt idx="267">
                  <c:v>215.57592719999994</c:v>
                </c:pt>
                <c:pt idx="268">
                  <c:v>217.52537039999999</c:v>
                </c:pt>
                <c:pt idx="269">
                  <c:v>219.31236000000001</c:v>
                </c:pt>
                <c:pt idx="270">
                  <c:v>219.31236000000001</c:v>
                </c:pt>
                <c:pt idx="271">
                  <c:v>219.31236000000001</c:v>
                </c:pt>
                <c:pt idx="272">
                  <c:v>219.31236000000001</c:v>
                </c:pt>
                <c:pt idx="273">
                  <c:v>219.31236000000001</c:v>
                </c:pt>
                <c:pt idx="274">
                  <c:v>214.54470000000003</c:v>
                </c:pt>
                <c:pt idx="275">
                  <c:v>214.54470000000003</c:v>
                </c:pt>
                <c:pt idx="276">
                  <c:v>214.54470000000003</c:v>
                </c:pt>
                <c:pt idx="277">
                  <c:v>214.54470000000003</c:v>
                </c:pt>
                <c:pt idx="278">
                  <c:v>214.54470000000003</c:v>
                </c:pt>
                <c:pt idx="279">
                  <c:v>214.54470000000003</c:v>
                </c:pt>
                <c:pt idx="280">
                  <c:v>214.54470000000003</c:v>
                </c:pt>
                <c:pt idx="281">
                  <c:v>209.77704000000003</c:v>
                </c:pt>
                <c:pt idx="282">
                  <c:v>209.77704000000003</c:v>
                </c:pt>
                <c:pt idx="283">
                  <c:v>209.77704000000003</c:v>
                </c:pt>
                <c:pt idx="284">
                  <c:v>209.77704000000003</c:v>
                </c:pt>
                <c:pt idx="285">
                  <c:v>209.77704000000003</c:v>
                </c:pt>
                <c:pt idx="286">
                  <c:v>209.77704000000003</c:v>
                </c:pt>
                <c:pt idx="287">
                  <c:v>209.77704000000003</c:v>
                </c:pt>
                <c:pt idx="288">
                  <c:v>205.00938000000002</c:v>
                </c:pt>
                <c:pt idx="289">
                  <c:v>205.00938000000002</c:v>
                </c:pt>
                <c:pt idx="290">
                  <c:v>205.00938000000002</c:v>
                </c:pt>
                <c:pt idx="291">
                  <c:v>205.00938000000002</c:v>
                </c:pt>
                <c:pt idx="292">
                  <c:v>205.00938000000002</c:v>
                </c:pt>
                <c:pt idx="293">
                  <c:v>205.00938000000002</c:v>
                </c:pt>
                <c:pt idx="294">
                  <c:v>200.24172000000004</c:v>
                </c:pt>
                <c:pt idx="295">
                  <c:v>200.24172000000004</c:v>
                </c:pt>
                <c:pt idx="296">
                  <c:v>200.24172000000004</c:v>
                </c:pt>
                <c:pt idx="297">
                  <c:v>200.24172000000004</c:v>
                </c:pt>
                <c:pt idx="298">
                  <c:v>200.24172000000004</c:v>
                </c:pt>
                <c:pt idx="299">
                  <c:v>200.24172000000004</c:v>
                </c:pt>
                <c:pt idx="300">
                  <c:v>195.47406000000001</c:v>
                </c:pt>
                <c:pt idx="301">
                  <c:v>195.47406000000001</c:v>
                </c:pt>
                <c:pt idx="302">
                  <c:v>195.47406000000001</c:v>
                </c:pt>
                <c:pt idx="303">
                  <c:v>195.47406000000001</c:v>
                </c:pt>
                <c:pt idx="304">
                  <c:v>195.47406000000001</c:v>
                </c:pt>
                <c:pt idx="305">
                  <c:v>195.47406000000001</c:v>
                </c:pt>
                <c:pt idx="306">
                  <c:v>190.7064</c:v>
                </c:pt>
                <c:pt idx="307">
                  <c:v>190.7064</c:v>
                </c:pt>
                <c:pt idx="308">
                  <c:v>190.7064</c:v>
                </c:pt>
                <c:pt idx="309">
                  <c:v>190.7064</c:v>
                </c:pt>
                <c:pt idx="310">
                  <c:v>190.7064</c:v>
                </c:pt>
                <c:pt idx="311">
                  <c:v>185.93874</c:v>
                </c:pt>
                <c:pt idx="312">
                  <c:v>185.93874</c:v>
                </c:pt>
                <c:pt idx="313">
                  <c:v>185.93874</c:v>
                </c:pt>
                <c:pt idx="314">
                  <c:v>185.93874</c:v>
                </c:pt>
                <c:pt idx="315">
                  <c:v>185.93874</c:v>
                </c:pt>
                <c:pt idx="316">
                  <c:v>181.17107999999999</c:v>
                </c:pt>
                <c:pt idx="317">
                  <c:v>181.17107999999999</c:v>
                </c:pt>
                <c:pt idx="318">
                  <c:v>181.17107999999999</c:v>
                </c:pt>
                <c:pt idx="319">
                  <c:v>181.17107999999999</c:v>
                </c:pt>
                <c:pt idx="320">
                  <c:v>176.40342000000004</c:v>
                </c:pt>
                <c:pt idx="321">
                  <c:v>176.40342000000004</c:v>
                </c:pt>
                <c:pt idx="322">
                  <c:v>176.40342000000004</c:v>
                </c:pt>
                <c:pt idx="323">
                  <c:v>176.40342000000004</c:v>
                </c:pt>
                <c:pt idx="324">
                  <c:v>171.63576000000003</c:v>
                </c:pt>
                <c:pt idx="325">
                  <c:v>171.63576000000003</c:v>
                </c:pt>
                <c:pt idx="326">
                  <c:v>171.63576000000003</c:v>
                </c:pt>
                <c:pt idx="327">
                  <c:v>171.63576000000003</c:v>
                </c:pt>
                <c:pt idx="328">
                  <c:v>166.86810000000003</c:v>
                </c:pt>
                <c:pt idx="329">
                  <c:v>166.86810000000003</c:v>
                </c:pt>
                <c:pt idx="330">
                  <c:v>166.86810000000003</c:v>
                </c:pt>
                <c:pt idx="331">
                  <c:v>162.10044000000002</c:v>
                </c:pt>
                <c:pt idx="332">
                  <c:v>162.10044000000002</c:v>
                </c:pt>
                <c:pt idx="333">
                  <c:v>162.10044000000002</c:v>
                </c:pt>
                <c:pt idx="334">
                  <c:v>157.33278000000001</c:v>
                </c:pt>
                <c:pt idx="335">
                  <c:v>157.33278000000001</c:v>
                </c:pt>
                <c:pt idx="336">
                  <c:v>157.33278000000001</c:v>
                </c:pt>
                <c:pt idx="337">
                  <c:v>157.33278000000001</c:v>
                </c:pt>
                <c:pt idx="338">
                  <c:v>152.56512000000004</c:v>
                </c:pt>
                <c:pt idx="339">
                  <c:v>152.56512000000004</c:v>
                </c:pt>
                <c:pt idx="340">
                  <c:v>147.79746000000003</c:v>
                </c:pt>
                <c:pt idx="341">
                  <c:v>147.79746000000003</c:v>
                </c:pt>
                <c:pt idx="342">
                  <c:v>147.79746000000003</c:v>
                </c:pt>
                <c:pt idx="343">
                  <c:v>143.02980000000002</c:v>
                </c:pt>
                <c:pt idx="344">
                  <c:v>143.02980000000002</c:v>
                </c:pt>
                <c:pt idx="345">
                  <c:v>138.26213999999999</c:v>
                </c:pt>
                <c:pt idx="346">
                  <c:v>138.26213999999999</c:v>
                </c:pt>
                <c:pt idx="347">
                  <c:v>133.49447999999998</c:v>
                </c:pt>
                <c:pt idx="348">
                  <c:v>133.49447999999998</c:v>
                </c:pt>
                <c:pt idx="349">
                  <c:v>128.72682</c:v>
                </c:pt>
                <c:pt idx="350">
                  <c:v>128.72682</c:v>
                </c:pt>
                <c:pt idx="351">
                  <c:v>123.95916</c:v>
                </c:pt>
                <c:pt idx="352">
                  <c:v>123.95916</c:v>
                </c:pt>
                <c:pt idx="353">
                  <c:v>119.1915</c:v>
                </c:pt>
                <c:pt idx="354">
                  <c:v>119.1915</c:v>
                </c:pt>
                <c:pt idx="355">
                  <c:v>114.42384</c:v>
                </c:pt>
                <c:pt idx="356">
                  <c:v>109.65618000000001</c:v>
                </c:pt>
                <c:pt idx="357">
                  <c:v>109.65618000000001</c:v>
                </c:pt>
                <c:pt idx="358">
                  <c:v>104.88852000000001</c:v>
                </c:pt>
                <c:pt idx="359">
                  <c:v>100.12086000000002</c:v>
                </c:pt>
                <c:pt idx="360">
                  <c:v>95.353200000000001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47E-4EAD-B98C-0EC25E48C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6890048"/>
        <c:axId val="65688808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Model'!$EV$54:$EV$56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Model'!$EV$57:$EV$421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0.6</c:v>
                      </c:pt>
                      <c:pt idx="11">
                        <c:v>0.9</c:v>
                      </c:pt>
                      <c:pt idx="12">
                        <c:v>1.2</c:v>
                      </c:pt>
                      <c:pt idx="13">
                        <c:v>1.6</c:v>
                      </c:pt>
                      <c:pt idx="14">
                        <c:v>1.9</c:v>
                      </c:pt>
                      <c:pt idx="15">
                        <c:v>2.6</c:v>
                      </c:pt>
                      <c:pt idx="16">
                        <c:v>2.9</c:v>
                      </c:pt>
                      <c:pt idx="17">
                        <c:v>3.3</c:v>
                      </c:pt>
                      <c:pt idx="18">
                        <c:v>3.6</c:v>
                      </c:pt>
                      <c:pt idx="19">
                        <c:v>4.0999999999999996</c:v>
                      </c:pt>
                      <c:pt idx="20">
                        <c:v>4.4000000000000004</c:v>
                      </c:pt>
                      <c:pt idx="21">
                        <c:v>4.9000000000000004</c:v>
                      </c:pt>
                      <c:pt idx="22">
                        <c:v>5.2</c:v>
                      </c:pt>
                      <c:pt idx="23">
                        <c:v>5.7</c:v>
                      </c:pt>
                      <c:pt idx="24">
                        <c:v>6.1</c:v>
                      </c:pt>
                      <c:pt idx="25">
                        <c:v>6.6</c:v>
                      </c:pt>
                      <c:pt idx="26">
                        <c:v>7.1</c:v>
                      </c:pt>
                      <c:pt idx="27">
                        <c:v>7.6</c:v>
                      </c:pt>
                      <c:pt idx="28">
                        <c:v>8</c:v>
                      </c:pt>
                      <c:pt idx="29">
                        <c:v>8.5</c:v>
                      </c:pt>
                      <c:pt idx="30">
                        <c:v>8.8000000000000007</c:v>
                      </c:pt>
                      <c:pt idx="31">
                        <c:v>9.3000000000000007</c:v>
                      </c:pt>
                      <c:pt idx="32">
                        <c:v>9.6999999999999993</c:v>
                      </c:pt>
                      <c:pt idx="33">
                        <c:v>9.9</c:v>
                      </c:pt>
                      <c:pt idx="34">
                        <c:v>10.199999999999999</c:v>
                      </c:pt>
                      <c:pt idx="35">
                        <c:v>10.6</c:v>
                      </c:pt>
                      <c:pt idx="36">
                        <c:v>11.3</c:v>
                      </c:pt>
                      <c:pt idx="37">
                        <c:v>11.6</c:v>
                      </c:pt>
                      <c:pt idx="38">
                        <c:v>12</c:v>
                      </c:pt>
                      <c:pt idx="39">
                        <c:v>12.3</c:v>
                      </c:pt>
                      <c:pt idx="40">
                        <c:v>12.6</c:v>
                      </c:pt>
                      <c:pt idx="41">
                        <c:v>12.9</c:v>
                      </c:pt>
                      <c:pt idx="42">
                        <c:v>13.2</c:v>
                      </c:pt>
                      <c:pt idx="43">
                        <c:v>13.8</c:v>
                      </c:pt>
                      <c:pt idx="44">
                        <c:v>14.3</c:v>
                      </c:pt>
                      <c:pt idx="45">
                        <c:v>14.7</c:v>
                      </c:pt>
                      <c:pt idx="46">
                        <c:v>15.2</c:v>
                      </c:pt>
                      <c:pt idx="47">
                        <c:v>15.6</c:v>
                      </c:pt>
                      <c:pt idx="48">
                        <c:v>15.9</c:v>
                      </c:pt>
                      <c:pt idx="49">
                        <c:v>16.2</c:v>
                      </c:pt>
                      <c:pt idx="50">
                        <c:v>16.7</c:v>
                      </c:pt>
                      <c:pt idx="51">
                        <c:v>17.100000000000001</c:v>
                      </c:pt>
                      <c:pt idx="52">
                        <c:v>17.5</c:v>
                      </c:pt>
                      <c:pt idx="53">
                        <c:v>17.8</c:v>
                      </c:pt>
                      <c:pt idx="54">
                        <c:v>18.2</c:v>
                      </c:pt>
                      <c:pt idx="55">
                        <c:v>18.8</c:v>
                      </c:pt>
                      <c:pt idx="56">
                        <c:v>19.3</c:v>
                      </c:pt>
                      <c:pt idx="57">
                        <c:v>19.7</c:v>
                      </c:pt>
                      <c:pt idx="58">
                        <c:v>20.100000000000001</c:v>
                      </c:pt>
                      <c:pt idx="59">
                        <c:v>20.5</c:v>
                      </c:pt>
                      <c:pt idx="60">
                        <c:v>21</c:v>
                      </c:pt>
                      <c:pt idx="61">
                        <c:v>21.3</c:v>
                      </c:pt>
                      <c:pt idx="62">
                        <c:v>21.7</c:v>
                      </c:pt>
                      <c:pt idx="63">
                        <c:v>22.3</c:v>
                      </c:pt>
                      <c:pt idx="64">
                        <c:v>22.7</c:v>
                      </c:pt>
                      <c:pt idx="65">
                        <c:v>23.4</c:v>
                      </c:pt>
                      <c:pt idx="66">
                        <c:v>23.9</c:v>
                      </c:pt>
                      <c:pt idx="67">
                        <c:v>24.4</c:v>
                      </c:pt>
                      <c:pt idx="68">
                        <c:v>24.8</c:v>
                      </c:pt>
                      <c:pt idx="69">
                        <c:v>25.3</c:v>
                      </c:pt>
                      <c:pt idx="70">
                        <c:v>25.7</c:v>
                      </c:pt>
                      <c:pt idx="71">
                        <c:v>26.4</c:v>
                      </c:pt>
                      <c:pt idx="72">
                        <c:v>27</c:v>
                      </c:pt>
                      <c:pt idx="73">
                        <c:v>27.7</c:v>
                      </c:pt>
                      <c:pt idx="74">
                        <c:v>28.2</c:v>
                      </c:pt>
                      <c:pt idx="75">
                        <c:v>28.7</c:v>
                      </c:pt>
                      <c:pt idx="76">
                        <c:v>29.2</c:v>
                      </c:pt>
                      <c:pt idx="77">
                        <c:v>29.5</c:v>
                      </c:pt>
                      <c:pt idx="78">
                        <c:v>29.9</c:v>
                      </c:pt>
                      <c:pt idx="79">
                        <c:v>30.4</c:v>
                      </c:pt>
                      <c:pt idx="80">
                        <c:v>30.8</c:v>
                      </c:pt>
                      <c:pt idx="81">
                        <c:v>31.4</c:v>
                      </c:pt>
                      <c:pt idx="82">
                        <c:v>31.9</c:v>
                      </c:pt>
                      <c:pt idx="83">
                        <c:v>32.4</c:v>
                      </c:pt>
                      <c:pt idx="84">
                        <c:v>33</c:v>
                      </c:pt>
                      <c:pt idx="85">
                        <c:v>33.5</c:v>
                      </c:pt>
                      <c:pt idx="86">
                        <c:v>34.1</c:v>
                      </c:pt>
                      <c:pt idx="87">
                        <c:v>34.799999999999997</c:v>
                      </c:pt>
                      <c:pt idx="88">
                        <c:v>35.200000000000003</c:v>
                      </c:pt>
                      <c:pt idx="89">
                        <c:v>35.700000000000003</c:v>
                      </c:pt>
                      <c:pt idx="90">
                        <c:v>36.5</c:v>
                      </c:pt>
                      <c:pt idx="91">
                        <c:v>36.9</c:v>
                      </c:pt>
                      <c:pt idx="92">
                        <c:v>37.6</c:v>
                      </c:pt>
                      <c:pt idx="93">
                        <c:v>38.200000000000003</c:v>
                      </c:pt>
                      <c:pt idx="94">
                        <c:v>39.1</c:v>
                      </c:pt>
                      <c:pt idx="95">
                        <c:v>39.799999999999997</c:v>
                      </c:pt>
                      <c:pt idx="96">
                        <c:v>40.4</c:v>
                      </c:pt>
                      <c:pt idx="97">
                        <c:v>40.9</c:v>
                      </c:pt>
                      <c:pt idx="98">
                        <c:v>41.5</c:v>
                      </c:pt>
                      <c:pt idx="99">
                        <c:v>42</c:v>
                      </c:pt>
                      <c:pt idx="100">
                        <c:v>42.4</c:v>
                      </c:pt>
                      <c:pt idx="101">
                        <c:v>43.2</c:v>
                      </c:pt>
                      <c:pt idx="102">
                        <c:v>43.6</c:v>
                      </c:pt>
                      <c:pt idx="103">
                        <c:v>44</c:v>
                      </c:pt>
                      <c:pt idx="104">
                        <c:v>44.5</c:v>
                      </c:pt>
                      <c:pt idx="105">
                        <c:v>45.1</c:v>
                      </c:pt>
                      <c:pt idx="106">
                        <c:v>45.6</c:v>
                      </c:pt>
                      <c:pt idx="107">
                        <c:v>46</c:v>
                      </c:pt>
                      <c:pt idx="108">
                        <c:v>46.7</c:v>
                      </c:pt>
                      <c:pt idx="109">
                        <c:v>47.3</c:v>
                      </c:pt>
                      <c:pt idx="110">
                        <c:v>47.9</c:v>
                      </c:pt>
                      <c:pt idx="111">
                        <c:v>48.5</c:v>
                      </c:pt>
                      <c:pt idx="112">
                        <c:v>49.5</c:v>
                      </c:pt>
                      <c:pt idx="113">
                        <c:v>50</c:v>
                      </c:pt>
                      <c:pt idx="114">
                        <c:v>50.5</c:v>
                      </c:pt>
                      <c:pt idx="115">
                        <c:v>51.3</c:v>
                      </c:pt>
                      <c:pt idx="116">
                        <c:v>51.7</c:v>
                      </c:pt>
                      <c:pt idx="117">
                        <c:v>52.3</c:v>
                      </c:pt>
                      <c:pt idx="118">
                        <c:v>53.2</c:v>
                      </c:pt>
                      <c:pt idx="119">
                        <c:v>53.8</c:v>
                      </c:pt>
                      <c:pt idx="120">
                        <c:v>54.6</c:v>
                      </c:pt>
                      <c:pt idx="121">
                        <c:v>55.5</c:v>
                      </c:pt>
                      <c:pt idx="122">
                        <c:v>56</c:v>
                      </c:pt>
                      <c:pt idx="123">
                        <c:v>56.5</c:v>
                      </c:pt>
                      <c:pt idx="124">
                        <c:v>57</c:v>
                      </c:pt>
                      <c:pt idx="125">
                        <c:v>57.8</c:v>
                      </c:pt>
                      <c:pt idx="126">
                        <c:v>58.2</c:v>
                      </c:pt>
                      <c:pt idx="127">
                        <c:v>58.8</c:v>
                      </c:pt>
                      <c:pt idx="128">
                        <c:v>59.5</c:v>
                      </c:pt>
                      <c:pt idx="129">
                        <c:v>60</c:v>
                      </c:pt>
                      <c:pt idx="130">
                        <c:v>60.6</c:v>
                      </c:pt>
                      <c:pt idx="131">
                        <c:v>61.2</c:v>
                      </c:pt>
                      <c:pt idx="132">
                        <c:v>62.2</c:v>
                      </c:pt>
                      <c:pt idx="133">
                        <c:v>63.2</c:v>
                      </c:pt>
                      <c:pt idx="134">
                        <c:v>64.2</c:v>
                      </c:pt>
                      <c:pt idx="135">
                        <c:v>64.900000000000006</c:v>
                      </c:pt>
                      <c:pt idx="136">
                        <c:v>65.900000000000006</c:v>
                      </c:pt>
                      <c:pt idx="137">
                        <c:v>66.7</c:v>
                      </c:pt>
                      <c:pt idx="138">
                        <c:v>68</c:v>
                      </c:pt>
                      <c:pt idx="139">
                        <c:v>68.8</c:v>
                      </c:pt>
                      <c:pt idx="140">
                        <c:v>69.599999999999994</c:v>
                      </c:pt>
                      <c:pt idx="141">
                        <c:v>70.2</c:v>
                      </c:pt>
                      <c:pt idx="142">
                        <c:v>71.3</c:v>
                      </c:pt>
                      <c:pt idx="143">
                        <c:v>72.2</c:v>
                      </c:pt>
                      <c:pt idx="144">
                        <c:v>73.400000000000006</c:v>
                      </c:pt>
                      <c:pt idx="145">
                        <c:v>74.5</c:v>
                      </c:pt>
                      <c:pt idx="146">
                        <c:v>75.2</c:v>
                      </c:pt>
                      <c:pt idx="147">
                        <c:v>76</c:v>
                      </c:pt>
                      <c:pt idx="148">
                        <c:v>76.7</c:v>
                      </c:pt>
                      <c:pt idx="149">
                        <c:v>77.2</c:v>
                      </c:pt>
                      <c:pt idx="150">
                        <c:v>78.400000000000006</c:v>
                      </c:pt>
                      <c:pt idx="151">
                        <c:v>79.400000000000006</c:v>
                      </c:pt>
                      <c:pt idx="152">
                        <c:v>80.5</c:v>
                      </c:pt>
                      <c:pt idx="153">
                        <c:v>81.599999999999994</c:v>
                      </c:pt>
                      <c:pt idx="154">
                        <c:v>82.6</c:v>
                      </c:pt>
                      <c:pt idx="155">
                        <c:v>83.6</c:v>
                      </c:pt>
                      <c:pt idx="156">
                        <c:v>84.8</c:v>
                      </c:pt>
                      <c:pt idx="157">
                        <c:v>85.7</c:v>
                      </c:pt>
                      <c:pt idx="158">
                        <c:v>86.8</c:v>
                      </c:pt>
                      <c:pt idx="159">
                        <c:v>88</c:v>
                      </c:pt>
                      <c:pt idx="160">
                        <c:v>88.8</c:v>
                      </c:pt>
                      <c:pt idx="161">
                        <c:v>89.7</c:v>
                      </c:pt>
                      <c:pt idx="162">
                        <c:v>90.8</c:v>
                      </c:pt>
                      <c:pt idx="163">
                        <c:v>91.8</c:v>
                      </c:pt>
                      <c:pt idx="164">
                        <c:v>93.1</c:v>
                      </c:pt>
                      <c:pt idx="165">
                        <c:v>94.1</c:v>
                      </c:pt>
                      <c:pt idx="166">
                        <c:v>95.4</c:v>
                      </c:pt>
                      <c:pt idx="167">
                        <c:v>96.3</c:v>
                      </c:pt>
                      <c:pt idx="168">
                        <c:v>97.6</c:v>
                      </c:pt>
                      <c:pt idx="169">
                        <c:v>98.5</c:v>
                      </c:pt>
                      <c:pt idx="170">
                        <c:v>99.3</c:v>
                      </c:pt>
                      <c:pt idx="171">
                        <c:v>100.1</c:v>
                      </c:pt>
                      <c:pt idx="172">
                        <c:v>101.4</c:v>
                      </c:pt>
                      <c:pt idx="173">
                        <c:v>102.4</c:v>
                      </c:pt>
                      <c:pt idx="174">
                        <c:v>103.7</c:v>
                      </c:pt>
                      <c:pt idx="175">
                        <c:v>104.7</c:v>
                      </c:pt>
                      <c:pt idx="176">
                        <c:v>105.8</c:v>
                      </c:pt>
                      <c:pt idx="177">
                        <c:v>106.9</c:v>
                      </c:pt>
                      <c:pt idx="178">
                        <c:v>107.9</c:v>
                      </c:pt>
                      <c:pt idx="179">
                        <c:v>108.9</c:v>
                      </c:pt>
                      <c:pt idx="180">
                        <c:v>109.9</c:v>
                      </c:pt>
                      <c:pt idx="181">
                        <c:v>110.9</c:v>
                      </c:pt>
                      <c:pt idx="182">
                        <c:v>112.2</c:v>
                      </c:pt>
                      <c:pt idx="183">
                        <c:v>113.9</c:v>
                      </c:pt>
                      <c:pt idx="184">
                        <c:v>115.5</c:v>
                      </c:pt>
                      <c:pt idx="185">
                        <c:v>116.9</c:v>
                      </c:pt>
                      <c:pt idx="186">
                        <c:v>118</c:v>
                      </c:pt>
                      <c:pt idx="187">
                        <c:v>119.6</c:v>
                      </c:pt>
                      <c:pt idx="188">
                        <c:v>120.7</c:v>
                      </c:pt>
                      <c:pt idx="189">
                        <c:v>121.7</c:v>
                      </c:pt>
                      <c:pt idx="190">
                        <c:v>123.4</c:v>
                      </c:pt>
                      <c:pt idx="191">
                        <c:v>124.5</c:v>
                      </c:pt>
                      <c:pt idx="192">
                        <c:v>125.5</c:v>
                      </c:pt>
                      <c:pt idx="193">
                        <c:v>126.9</c:v>
                      </c:pt>
                      <c:pt idx="194">
                        <c:v>128.4</c:v>
                      </c:pt>
                      <c:pt idx="195">
                        <c:v>129.69999999999999</c:v>
                      </c:pt>
                      <c:pt idx="196">
                        <c:v>131</c:v>
                      </c:pt>
                      <c:pt idx="197">
                        <c:v>132.5</c:v>
                      </c:pt>
                      <c:pt idx="198">
                        <c:v>133.69999999999999</c:v>
                      </c:pt>
                      <c:pt idx="199">
                        <c:v>134.9</c:v>
                      </c:pt>
                      <c:pt idx="200">
                        <c:v>136.80000000000001</c:v>
                      </c:pt>
                      <c:pt idx="201">
                        <c:v>138</c:v>
                      </c:pt>
                      <c:pt idx="202">
                        <c:v>139.80000000000001</c:v>
                      </c:pt>
                      <c:pt idx="203">
                        <c:v>140.9</c:v>
                      </c:pt>
                      <c:pt idx="204">
                        <c:v>142.30000000000001</c:v>
                      </c:pt>
                      <c:pt idx="205">
                        <c:v>144.1</c:v>
                      </c:pt>
                      <c:pt idx="206">
                        <c:v>145.69999999999999</c:v>
                      </c:pt>
                      <c:pt idx="207">
                        <c:v>147.30000000000001</c:v>
                      </c:pt>
                      <c:pt idx="208">
                        <c:v>148.6</c:v>
                      </c:pt>
                      <c:pt idx="209">
                        <c:v>150.4</c:v>
                      </c:pt>
                      <c:pt idx="210">
                        <c:v>152</c:v>
                      </c:pt>
                      <c:pt idx="211">
                        <c:v>153.30000000000001</c:v>
                      </c:pt>
                      <c:pt idx="212">
                        <c:v>154.6</c:v>
                      </c:pt>
                      <c:pt idx="213">
                        <c:v>156.4</c:v>
                      </c:pt>
                      <c:pt idx="214">
                        <c:v>157.9</c:v>
                      </c:pt>
                      <c:pt idx="215">
                        <c:v>159.4</c:v>
                      </c:pt>
                      <c:pt idx="216">
                        <c:v>160.80000000000001</c:v>
                      </c:pt>
                      <c:pt idx="217">
                        <c:v>162.30000000000001</c:v>
                      </c:pt>
                      <c:pt idx="218">
                        <c:v>164.4</c:v>
                      </c:pt>
                      <c:pt idx="219">
                        <c:v>165.8</c:v>
                      </c:pt>
                      <c:pt idx="220">
                        <c:v>166.9</c:v>
                      </c:pt>
                      <c:pt idx="221">
                        <c:v>168.2</c:v>
                      </c:pt>
                      <c:pt idx="222">
                        <c:v>169.3</c:v>
                      </c:pt>
                      <c:pt idx="223">
                        <c:v>170.4</c:v>
                      </c:pt>
                      <c:pt idx="224">
                        <c:v>171.9</c:v>
                      </c:pt>
                      <c:pt idx="225">
                        <c:v>173.6</c:v>
                      </c:pt>
                      <c:pt idx="226">
                        <c:v>175</c:v>
                      </c:pt>
                      <c:pt idx="227">
                        <c:v>176.4</c:v>
                      </c:pt>
                      <c:pt idx="228">
                        <c:v>178</c:v>
                      </c:pt>
                      <c:pt idx="229">
                        <c:v>179.3</c:v>
                      </c:pt>
                      <c:pt idx="230">
                        <c:v>180.9</c:v>
                      </c:pt>
                      <c:pt idx="231">
                        <c:v>182.6</c:v>
                      </c:pt>
                      <c:pt idx="232">
                        <c:v>184.2</c:v>
                      </c:pt>
                      <c:pt idx="233">
                        <c:v>186.2</c:v>
                      </c:pt>
                      <c:pt idx="234">
                        <c:v>188.5</c:v>
                      </c:pt>
                      <c:pt idx="235">
                        <c:v>190.6</c:v>
                      </c:pt>
                      <c:pt idx="236">
                        <c:v>192.1</c:v>
                      </c:pt>
                      <c:pt idx="237">
                        <c:v>193.7</c:v>
                      </c:pt>
                      <c:pt idx="238">
                        <c:v>195.9</c:v>
                      </c:pt>
                      <c:pt idx="239">
                        <c:v>198.2</c:v>
                      </c:pt>
                      <c:pt idx="240">
                        <c:v>200.8</c:v>
                      </c:pt>
                      <c:pt idx="241">
                        <c:v>203</c:v>
                      </c:pt>
                      <c:pt idx="242">
                        <c:v>206.3</c:v>
                      </c:pt>
                      <c:pt idx="243">
                        <c:v>208.3</c:v>
                      </c:pt>
                      <c:pt idx="244">
                        <c:v>210.6</c:v>
                      </c:pt>
                      <c:pt idx="245">
                        <c:v>212.3</c:v>
                      </c:pt>
                      <c:pt idx="246">
                        <c:v>213.9</c:v>
                      </c:pt>
                      <c:pt idx="247">
                        <c:v>216</c:v>
                      </c:pt>
                      <c:pt idx="248">
                        <c:v>218</c:v>
                      </c:pt>
                      <c:pt idx="249">
                        <c:v>219.7</c:v>
                      </c:pt>
                      <c:pt idx="250">
                        <c:v>222.2</c:v>
                      </c:pt>
                      <c:pt idx="251">
                        <c:v>224.2</c:v>
                      </c:pt>
                      <c:pt idx="252">
                        <c:v>226.2</c:v>
                      </c:pt>
                      <c:pt idx="253">
                        <c:v>229</c:v>
                      </c:pt>
                      <c:pt idx="254">
                        <c:v>230.6</c:v>
                      </c:pt>
                      <c:pt idx="255">
                        <c:v>233.7</c:v>
                      </c:pt>
                      <c:pt idx="256">
                        <c:v>235.6</c:v>
                      </c:pt>
                      <c:pt idx="257">
                        <c:v>238.4</c:v>
                      </c:pt>
                      <c:pt idx="258">
                        <c:v>241.2</c:v>
                      </c:pt>
                      <c:pt idx="259">
                        <c:v>243.3</c:v>
                      </c:pt>
                      <c:pt idx="260">
                        <c:v>245.9</c:v>
                      </c:pt>
                      <c:pt idx="261">
                        <c:v>247.9</c:v>
                      </c:pt>
                      <c:pt idx="262">
                        <c:v>250.3</c:v>
                      </c:pt>
                      <c:pt idx="263">
                        <c:v>252.2</c:v>
                      </c:pt>
                      <c:pt idx="264">
                        <c:v>255.4</c:v>
                      </c:pt>
                      <c:pt idx="265">
                        <c:v>258.89999999999998</c:v>
                      </c:pt>
                      <c:pt idx="266">
                        <c:v>261.89999999999998</c:v>
                      </c:pt>
                      <c:pt idx="267">
                        <c:v>265.39999999999998</c:v>
                      </c:pt>
                      <c:pt idx="268">
                        <c:v>267.8</c:v>
                      </c:pt>
                      <c:pt idx="269">
                        <c:v>271.10000000000002</c:v>
                      </c:pt>
                      <c:pt idx="270">
                        <c:v>273.7</c:v>
                      </c:pt>
                      <c:pt idx="271">
                        <c:v>277.3</c:v>
                      </c:pt>
                      <c:pt idx="272">
                        <c:v>280.10000000000002</c:v>
                      </c:pt>
                      <c:pt idx="273">
                        <c:v>283.3</c:v>
                      </c:pt>
                      <c:pt idx="274">
                        <c:v>285.39999999999998</c:v>
                      </c:pt>
                      <c:pt idx="275">
                        <c:v>288.89999999999998</c:v>
                      </c:pt>
                      <c:pt idx="276">
                        <c:v>291.60000000000002</c:v>
                      </c:pt>
                      <c:pt idx="277">
                        <c:v>293.3</c:v>
                      </c:pt>
                      <c:pt idx="278">
                        <c:v>297.39999999999998</c:v>
                      </c:pt>
                      <c:pt idx="279">
                        <c:v>301.2</c:v>
                      </c:pt>
                      <c:pt idx="280">
                        <c:v>303.8</c:v>
                      </c:pt>
                      <c:pt idx="281">
                        <c:v>307.5</c:v>
                      </c:pt>
                      <c:pt idx="282">
                        <c:v>310.8</c:v>
                      </c:pt>
                      <c:pt idx="283">
                        <c:v>314.3</c:v>
                      </c:pt>
                      <c:pt idx="284">
                        <c:v>316.39999999999998</c:v>
                      </c:pt>
                      <c:pt idx="285">
                        <c:v>319.8</c:v>
                      </c:pt>
                      <c:pt idx="286">
                        <c:v>322.5</c:v>
                      </c:pt>
                      <c:pt idx="287">
                        <c:v>326.39999999999998</c:v>
                      </c:pt>
                      <c:pt idx="288">
                        <c:v>330.9</c:v>
                      </c:pt>
                      <c:pt idx="289">
                        <c:v>335.9</c:v>
                      </c:pt>
                      <c:pt idx="290">
                        <c:v>339.5</c:v>
                      </c:pt>
                      <c:pt idx="291">
                        <c:v>343.3</c:v>
                      </c:pt>
                      <c:pt idx="292">
                        <c:v>346.6</c:v>
                      </c:pt>
                      <c:pt idx="293">
                        <c:v>350.6</c:v>
                      </c:pt>
                      <c:pt idx="294">
                        <c:v>354.1</c:v>
                      </c:pt>
                      <c:pt idx="295">
                        <c:v>358.8</c:v>
                      </c:pt>
                      <c:pt idx="296">
                        <c:v>362.2</c:v>
                      </c:pt>
                      <c:pt idx="297">
                        <c:v>366.1</c:v>
                      </c:pt>
                      <c:pt idx="298">
                        <c:v>368.9</c:v>
                      </c:pt>
                      <c:pt idx="299">
                        <c:v>373.3</c:v>
                      </c:pt>
                      <c:pt idx="300">
                        <c:v>376.2</c:v>
                      </c:pt>
                      <c:pt idx="301">
                        <c:v>380.1</c:v>
                      </c:pt>
                      <c:pt idx="302">
                        <c:v>385.5</c:v>
                      </c:pt>
                      <c:pt idx="303">
                        <c:v>390.8</c:v>
                      </c:pt>
                      <c:pt idx="304">
                        <c:v>393.1</c:v>
                      </c:pt>
                      <c:pt idx="305">
                        <c:v>396.7</c:v>
                      </c:pt>
                      <c:pt idx="306">
                        <c:v>402.1</c:v>
                      </c:pt>
                      <c:pt idx="307">
                        <c:v>411</c:v>
                      </c:pt>
                      <c:pt idx="308">
                        <c:v>414.9</c:v>
                      </c:pt>
                      <c:pt idx="309">
                        <c:v>420.8</c:v>
                      </c:pt>
                      <c:pt idx="310">
                        <c:v>425.5</c:v>
                      </c:pt>
                      <c:pt idx="311">
                        <c:v>430.3</c:v>
                      </c:pt>
                      <c:pt idx="312">
                        <c:v>435.6</c:v>
                      </c:pt>
                      <c:pt idx="313">
                        <c:v>442.2</c:v>
                      </c:pt>
                      <c:pt idx="314">
                        <c:v>446.7</c:v>
                      </c:pt>
                      <c:pt idx="315">
                        <c:v>451.9</c:v>
                      </c:pt>
                      <c:pt idx="316">
                        <c:v>456.4</c:v>
                      </c:pt>
                      <c:pt idx="317">
                        <c:v>460.9</c:v>
                      </c:pt>
                      <c:pt idx="318">
                        <c:v>466.8</c:v>
                      </c:pt>
                      <c:pt idx="319">
                        <c:v>473.3</c:v>
                      </c:pt>
                      <c:pt idx="320">
                        <c:v>478.9</c:v>
                      </c:pt>
                      <c:pt idx="321">
                        <c:v>487.5</c:v>
                      </c:pt>
                      <c:pt idx="322">
                        <c:v>494</c:v>
                      </c:pt>
                      <c:pt idx="323">
                        <c:v>502.3</c:v>
                      </c:pt>
                      <c:pt idx="324">
                        <c:v>509.5</c:v>
                      </c:pt>
                      <c:pt idx="325">
                        <c:v>517.5</c:v>
                      </c:pt>
                      <c:pt idx="326">
                        <c:v>522.70000000000005</c:v>
                      </c:pt>
                      <c:pt idx="327">
                        <c:v>530.79999999999995</c:v>
                      </c:pt>
                      <c:pt idx="328">
                        <c:v>540.1</c:v>
                      </c:pt>
                      <c:pt idx="329">
                        <c:v>546</c:v>
                      </c:pt>
                      <c:pt idx="330">
                        <c:v>558.5</c:v>
                      </c:pt>
                      <c:pt idx="331">
                        <c:v>567.9</c:v>
                      </c:pt>
                      <c:pt idx="332">
                        <c:v>575.6</c:v>
                      </c:pt>
                      <c:pt idx="333">
                        <c:v>586.5</c:v>
                      </c:pt>
                      <c:pt idx="334">
                        <c:v>594.29999999999995</c:v>
                      </c:pt>
                      <c:pt idx="335">
                        <c:v>601.29999999999995</c:v>
                      </c:pt>
                      <c:pt idx="336">
                        <c:v>607.79999999999995</c:v>
                      </c:pt>
                      <c:pt idx="337">
                        <c:v>617.1</c:v>
                      </c:pt>
                      <c:pt idx="338">
                        <c:v>628.9</c:v>
                      </c:pt>
                      <c:pt idx="339">
                        <c:v>644.5</c:v>
                      </c:pt>
                      <c:pt idx="340">
                        <c:v>654.20000000000005</c:v>
                      </c:pt>
                      <c:pt idx="341">
                        <c:v>666.6</c:v>
                      </c:pt>
                      <c:pt idx="342">
                        <c:v>677.1</c:v>
                      </c:pt>
                      <c:pt idx="343">
                        <c:v>690.2</c:v>
                      </c:pt>
                      <c:pt idx="344">
                        <c:v>702.1</c:v>
                      </c:pt>
                      <c:pt idx="345">
                        <c:v>715</c:v>
                      </c:pt>
                      <c:pt idx="346">
                        <c:v>725.3</c:v>
                      </c:pt>
                      <c:pt idx="347">
                        <c:v>743.1</c:v>
                      </c:pt>
                      <c:pt idx="348">
                        <c:v>751.8</c:v>
                      </c:pt>
                      <c:pt idx="349">
                        <c:v>768.4</c:v>
                      </c:pt>
                      <c:pt idx="350">
                        <c:v>789.1</c:v>
                      </c:pt>
                      <c:pt idx="351">
                        <c:v>807.5</c:v>
                      </c:pt>
                      <c:pt idx="352">
                        <c:v>831.8</c:v>
                      </c:pt>
                      <c:pt idx="353">
                        <c:v>841.8</c:v>
                      </c:pt>
                      <c:pt idx="354">
                        <c:v>864.4</c:v>
                      </c:pt>
                      <c:pt idx="355">
                        <c:v>891</c:v>
                      </c:pt>
                      <c:pt idx="356">
                        <c:v>912.2</c:v>
                      </c:pt>
                      <c:pt idx="357">
                        <c:v>934.7</c:v>
                      </c:pt>
                      <c:pt idx="358">
                        <c:v>976.4</c:v>
                      </c:pt>
                      <c:pt idx="359">
                        <c:v>1021.6</c:v>
                      </c:pt>
                      <c:pt idx="360">
                        <c:v>1061.3</c:v>
                      </c:pt>
                      <c:pt idx="361">
                        <c:v>1125.9000000000001</c:v>
                      </c:pt>
                      <c:pt idx="362">
                        <c:v>1192.5999999999999</c:v>
                      </c:pt>
                      <c:pt idx="363">
                        <c:v>1323.6</c:v>
                      </c:pt>
                      <c:pt idx="364">
                        <c:v>1404.7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647E-4EAD-B98C-0EC25E48CC68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Model'!$EW$54:$EW$56</c15:sqref>
                        </c15:formulaRef>
                      </c:ext>
                    </c:extLst>
                    <c:strCache>
                      <c:ptCount val="3"/>
                      <c:pt idx="0">
                        <c:v>DV_river: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Model'!$EW$57:$EW$421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51840</c:v>
                      </c:pt>
                      <c:pt idx="11">
                        <c:v>77760</c:v>
                      </c:pt>
                      <c:pt idx="12">
                        <c:v>103680</c:v>
                      </c:pt>
                      <c:pt idx="13">
                        <c:v>138240</c:v>
                      </c:pt>
                      <c:pt idx="14">
                        <c:v>164160</c:v>
                      </c:pt>
                      <c:pt idx="15">
                        <c:v>224640</c:v>
                      </c:pt>
                      <c:pt idx="16">
                        <c:v>250560</c:v>
                      </c:pt>
                      <c:pt idx="17">
                        <c:v>285120</c:v>
                      </c:pt>
                      <c:pt idx="18">
                        <c:v>311040</c:v>
                      </c:pt>
                      <c:pt idx="19">
                        <c:v>354239.99999999994</c:v>
                      </c:pt>
                      <c:pt idx="20">
                        <c:v>380160.00000000006</c:v>
                      </c:pt>
                      <c:pt idx="21">
                        <c:v>423360.00000000006</c:v>
                      </c:pt>
                      <c:pt idx="22">
                        <c:v>449280</c:v>
                      </c:pt>
                      <c:pt idx="23">
                        <c:v>492480</c:v>
                      </c:pt>
                      <c:pt idx="24">
                        <c:v>527040</c:v>
                      </c:pt>
                      <c:pt idx="25">
                        <c:v>570240</c:v>
                      </c:pt>
                      <c:pt idx="26">
                        <c:v>613440</c:v>
                      </c:pt>
                      <c:pt idx="27">
                        <c:v>656640</c:v>
                      </c:pt>
                      <c:pt idx="28">
                        <c:v>691200</c:v>
                      </c:pt>
                      <c:pt idx="29">
                        <c:v>734400</c:v>
                      </c:pt>
                      <c:pt idx="30">
                        <c:v>760320.00000000012</c:v>
                      </c:pt>
                      <c:pt idx="31">
                        <c:v>803520.00000000012</c:v>
                      </c:pt>
                      <c:pt idx="32">
                        <c:v>838079.99999999988</c:v>
                      </c:pt>
                      <c:pt idx="33">
                        <c:v>855360</c:v>
                      </c:pt>
                      <c:pt idx="34">
                        <c:v>881279.99999999988</c:v>
                      </c:pt>
                      <c:pt idx="35">
                        <c:v>915840</c:v>
                      </c:pt>
                      <c:pt idx="36">
                        <c:v>976320.00000000012</c:v>
                      </c:pt>
                      <c:pt idx="37">
                        <c:v>1002240</c:v>
                      </c:pt>
                      <c:pt idx="38">
                        <c:v>1036800</c:v>
                      </c:pt>
                      <c:pt idx="39">
                        <c:v>1062720</c:v>
                      </c:pt>
                      <c:pt idx="40">
                        <c:v>1088640</c:v>
                      </c:pt>
                      <c:pt idx="41">
                        <c:v>1114560</c:v>
                      </c:pt>
                      <c:pt idx="42">
                        <c:v>1140480</c:v>
                      </c:pt>
                      <c:pt idx="43">
                        <c:v>1192320</c:v>
                      </c:pt>
                      <c:pt idx="44">
                        <c:v>1235520</c:v>
                      </c:pt>
                      <c:pt idx="45">
                        <c:v>1270080</c:v>
                      </c:pt>
                      <c:pt idx="46">
                        <c:v>1313280</c:v>
                      </c:pt>
                      <c:pt idx="47">
                        <c:v>1347840</c:v>
                      </c:pt>
                      <c:pt idx="48">
                        <c:v>1373760</c:v>
                      </c:pt>
                      <c:pt idx="49">
                        <c:v>1399680</c:v>
                      </c:pt>
                      <c:pt idx="50">
                        <c:v>1442880</c:v>
                      </c:pt>
                      <c:pt idx="51">
                        <c:v>1477440.0000000002</c:v>
                      </c:pt>
                      <c:pt idx="52">
                        <c:v>1512000</c:v>
                      </c:pt>
                      <c:pt idx="53">
                        <c:v>1537920</c:v>
                      </c:pt>
                      <c:pt idx="54">
                        <c:v>1572480</c:v>
                      </c:pt>
                      <c:pt idx="55">
                        <c:v>1624320</c:v>
                      </c:pt>
                      <c:pt idx="56">
                        <c:v>1667520</c:v>
                      </c:pt>
                      <c:pt idx="57">
                        <c:v>1702080</c:v>
                      </c:pt>
                      <c:pt idx="58">
                        <c:v>1736640.0000000002</c:v>
                      </c:pt>
                      <c:pt idx="59">
                        <c:v>1771200</c:v>
                      </c:pt>
                      <c:pt idx="60">
                        <c:v>1814400</c:v>
                      </c:pt>
                      <c:pt idx="61">
                        <c:v>1840320</c:v>
                      </c:pt>
                      <c:pt idx="62">
                        <c:v>1874880</c:v>
                      </c:pt>
                      <c:pt idx="63">
                        <c:v>1926720</c:v>
                      </c:pt>
                      <c:pt idx="64">
                        <c:v>1961280</c:v>
                      </c:pt>
                      <c:pt idx="65">
                        <c:v>2021759.9999999998</c:v>
                      </c:pt>
                      <c:pt idx="66">
                        <c:v>2064959.9999999998</c:v>
                      </c:pt>
                      <c:pt idx="67">
                        <c:v>2108160</c:v>
                      </c:pt>
                      <c:pt idx="68">
                        <c:v>2142720</c:v>
                      </c:pt>
                      <c:pt idx="69">
                        <c:v>2185920</c:v>
                      </c:pt>
                      <c:pt idx="70">
                        <c:v>2220480</c:v>
                      </c:pt>
                      <c:pt idx="71">
                        <c:v>2280960</c:v>
                      </c:pt>
                      <c:pt idx="72">
                        <c:v>2332800</c:v>
                      </c:pt>
                      <c:pt idx="73">
                        <c:v>2393280</c:v>
                      </c:pt>
                      <c:pt idx="74">
                        <c:v>2436480</c:v>
                      </c:pt>
                      <c:pt idx="75">
                        <c:v>2479680</c:v>
                      </c:pt>
                      <c:pt idx="76">
                        <c:v>2522880</c:v>
                      </c:pt>
                      <c:pt idx="77">
                        <c:v>2548800</c:v>
                      </c:pt>
                      <c:pt idx="78">
                        <c:v>2583360</c:v>
                      </c:pt>
                      <c:pt idx="79">
                        <c:v>2626560</c:v>
                      </c:pt>
                      <c:pt idx="80">
                        <c:v>2661120</c:v>
                      </c:pt>
                      <c:pt idx="81">
                        <c:v>2712960</c:v>
                      </c:pt>
                      <c:pt idx="82">
                        <c:v>2756160</c:v>
                      </c:pt>
                      <c:pt idx="83">
                        <c:v>2799360</c:v>
                      </c:pt>
                      <c:pt idx="84">
                        <c:v>2851200</c:v>
                      </c:pt>
                      <c:pt idx="85">
                        <c:v>2894400</c:v>
                      </c:pt>
                      <c:pt idx="86">
                        <c:v>2946240</c:v>
                      </c:pt>
                      <c:pt idx="87">
                        <c:v>3006719.9999999995</c:v>
                      </c:pt>
                      <c:pt idx="88">
                        <c:v>3041280.0000000005</c:v>
                      </c:pt>
                      <c:pt idx="89">
                        <c:v>3084480.0000000005</c:v>
                      </c:pt>
                      <c:pt idx="90">
                        <c:v>3153600</c:v>
                      </c:pt>
                      <c:pt idx="91">
                        <c:v>3188160</c:v>
                      </c:pt>
                      <c:pt idx="92">
                        <c:v>3248640</c:v>
                      </c:pt>
                      <c:pt idx="93">
                        <c:v>3300480.0000000005</c:v>
                      </c:pt>
                      <c:pt idx="94">
                        <c:v>3378240</c:v>
                      </c:pt>
                      <c:pt idx="95">
                        <c:v>3438719.9999999995</c:v>
                      </c:pt>
                      <c:pt idx="96">
                        <c:v>3490560</c:v>
                      </c:pt>
                      <c:pt idx="97">
                        <c:v>3533760</c:v>
                      </c:pt>
                      <c:pt idx="98">
                        <c:v>3585600</c:v>
                      </c:pt>
                      <c:pt idx="99">
                        <c:v>3628800</c:v>
                      </c:pt>
                      <c:pt idx="100">
                        <c:v>3663360</c:v>
                      </c:pt>
                      <c:pt idx="101">
                        <c:v>3732480.0000000005</c:v>
                      </c:pt>
                      <c:pt idx="102">
                        <c:v>3767040</c:v>
                      </c:pt>
                      <c:pt idx="103">
                        <c:v>3801600</c:v>
                      </c:pt>
                      <c:pt idx="104">
                        <c:v>3844800</c:v>
                      </c:pt>
                      <c:pt idx="105">
                        <c:v>3896640</c:v>
                      </c:pt>
                      <c:pt idx="106">
                        <c:v>3939840</c:v>
                      </c:pt>
                      <c:pt idx="107">
                        <c:v>3974400</c:v>
                      </c:pt>
                      <c:pt idx="108">
                        <c:v>4034880.0000000005</c:v>
                      </c:pt>
                      <c:pt idx="109">
                        <c:v>4086719.9999999995</c:v>
                      </c:pt>
                      <c:pt idx="110">
                        <c:v>4138560</c:v>
                      </c:pt>
                      <c:pt idx="111">
                        <c:v>4190400</c:v>
                      </c:pt>
                      <c:pt idx="112">
                        <c:v>4276800</c:v>
                      </c:pt>
                      <c:pt idx="113">
                        <c:v>4320000</c:v>
                      </c:pt>
                      <c:pt idx="114">
                        <c:v>4363200</c:v>
                      </c:pt>
                      <c:pt idx="115">
                        <c:v>4432320</c:v>
                      </c:pt>
                      <c:pt idx="116">
                        <c:v>4466880</c:v>
                      </c:pt>
                      <c:pt idx="117">
                        <c:v>4518720</c:v>
                      </c:pt>
                      <c:pt idx="118">
                        <c:v>4596480</c:v>
                      </c:pt>
                      <c:pt idx="119">
                        <c:v>4648320</c:v>
                      </c:pt>
                      <c:pt idx="120">
                        <c:v>4717440</c:v>
                      </c:pt>
                      <c:pt idx="121">
                        <c:v>4795200</c:v>
                      </c:pt>
                      <c:pt idx="122">
                        <c:v>4838400</c:v>
                      </c:pt>
                      <c:pt idx="123">
                        <c:v>4881600</c:v>
                      </c:pt>
                      <c:pt idx="124">
                        <c:v>4924800</c:v>
                      </c:pt>
                      <c:pt idx="125">
                        <c:v>4993920</c:v>
                      </c:pt>
                      <c:pt idx="126">
                        <c:v>5028480</c:v>
                      </c:pt>
                      <c:pt idx="127">
                        <c:v>5080320</c:v>
                      </c:pt>
                      <c:pt idx="128">
                        <c:v>5140800</c:v>
                      </c:pt>
                      <c:pt idx="129">
                        <c:v>5184000</c:v>
                      </c:pt>
                      <c:pt idx="130">
                        <c:v>5235840</c:v>
                      </c:pt>
                      <c:pt idx="131">
                        <c:v>5287680</c:v>
                      </c:pt>
                      <c:pt idx="132">
                        <c:v>5374080</c:v>
                      </c:pt>
                      <c:pt idx="133">
                        <c:v>5460480</c:v>
                      </c:pt>
                      <c:pt idx="134">
                        <c:v>5546880</c:v>
                      </c:pt>
                      <c:pt idx="135">
                        <c:v>5607360.0000000009</c:v>
                      </c:pt>
                      <c:pt idx="136">
                        <c:v>5693760.0000000009</c:v>
                      </c:pt>
                      <c:pt idx="137">
                        <c:v>5762880</c:v>
                      </c:pt>
                      <c:pt idx="138">
                        <c:v>5875200</c:v>
                      </c:pt>
                      <c:pt idx="139">
                        <c:v>5944320</c:v>
                      </c:pt>
                      <c:pt idx="140">
                        <c:v>6013439.9999999991</c:v>
                      </c:pt>
                      <c:pt idx="141">
                        <c:v>6065280</c:v>
                      </c:pt>
                      <c:pt idx="142">
                        <c:v>6160320</c:v>
                      </c:pt>
                      <c:pt idx="143">
                        <c:v>6238080</c:v>
                      </c:pt>
                      <c:pt idx="144">
                        <c:v>6341760.0000000009</c:v>
                      </c:pt>
                      <c:pt idx="145">
                        <c:v>6436800</c:v>
                      </c:pt>
                      <c:pt idx="146">
                        <c:v>6497280</c:v>
                      </c:pt>
                      <c:pt idx="147">
                        <c:v>6566400</c:v>
                      </c:pt>
                      <c:pt idx="148">
                        <c:v>6626880</c:v>
                      </c:pt>
                      <c:pt idx="149">
                        <c:v>6670080</c:v>
                      </c:pt>
                      <c:pt idx="150">
                        <c:v>6773760.0000000009</c:v>
                      </c:pt>
                      <c:pt idx="151">
                        <c:v>6860160.0000000009</c:v>
                      </c:pt>
                      <c:pt idx="152">
                        <c:v>6955200</c:v>
                      </c:pt>
                      <c:pt idx="153">
                        <c:v>7050239.9999999991</c:v>
                      </c:pt>
                      <c:pt idx="154">
                        <c:v>7136639.9999999991</c:v>
                      </c:pt>
                      <c:pt idx="155">
                        <c:v>7223039.9999999991</c:v>
                      </c:pt>
                      <c:pt idx="156">
                        <c:v>7326720</c:v>
                      </c:pt>
                      <c:pt idx="157">
                        <c:v>7404480</c:v>
                      </c:pt>
                      <c:pt idx="158">
                        <c:v>7499520</c:v>
                      </c:pt>
                      <c:pt idx="159">
                        <c:v>7603200</c:v>
                      </c:pt>
                      <c:pt idx="160">
                        <c:v>7672320</c:v>
                      </c:pt>
                      <c:pt idx="161">
                        <c:v>7750080</c:v>
                      </c:pt>
                      <c:pt idx="162">
                        <c:v>7845120</c:v>
                      </c:pt>
                      <c:pt idx="163">
                        <c:v>7931520</c:v>
                      </c:pt>
                      <c:pt idx="164">
                        <c:v>8043839.9999999991</c:v>
                      </c:pt>
                      <c:pt idx="165">
                        <c:v>8130239.9999999991</c:v>
                      </c:pt>
                      <c:pt idx="166">
                        <c:v>8242560.0000000009</c:v>
                      </c:pt>
                      <c:pt idx="167">
                        <c:v>8320320</c:v>
                      </c:pt>
                      <c:pt idx="168">
                        <c:v>8432640</c:v>
                      </c:pt>
                      <c:pt idx="169">
                        <c:v>8510400</c:v>
                      </c:pt>
                      <c:pt idx="170">
                        <c:v>8579520</c:v>
                      </c:pt>
                      <c:pt idx="171">
                        <c:v>8648640</c:v>
                      </c:pt>
                      <c:pt idx="172">
                        <c:v>8760960</c:v>
                      </c:pt>
                      <c:pt idx="173">
                        <c:v>8847360</c:v>
                      </c:pt>
                      <c:pt idx="174">
                        <c:v>8959680</c:v>
                      </c:pt>
                      <c:pt idx="175">
                        <c:v>9046080</c:v>
                      </c:pt>
                      <c:pt idx="176">
                        <c:v>9141120</c:v>
                      </c:pt>
                      <c:pt idx="177">
                        <c:v>9236160</c:v>
                      </c:pt>
                      <c:pt idx="178">
                        <c:v>9322560</c:v>
                      </c:pt>
                      <c:pt idx="179">
                        <c:v>9408960</c:v>
                      </c:pt>
                      <c:pt idx="180">
                        <c:v>9495360</c:v>
                      </c:pt>
                      <c:pt idx="181">
                        <c:v>9581760</c:v>
                      </c:pt>
                      <c:pt idx="182">
                        <c:v>9694080</c:v>
                      </c:pt>
                      <c:pt idx="183">
                        <c:v>9840960</c:v>
                      </c:pt>
                      <c:pt idx="184">
                        <c:v>9979200</c:v>
                      </c:pt>
                      <c:pt idx="185">
                        <c:v>10100160</c:v>
                      </c:pt>
                      <c:pt idx="186">
                        <c:v>10195200</c:v>
                      </c:pt>
                      <c:pt idx="187">
                        <c:v>10333440</c:v>
                      </c:pt>
                      <c:pt idx="188">
                        <c:v>10428480</c:v>
                      </c:pt>
                      <c:pt idx="189">
                        <c:v>10514880</c:v>
                      </c:pt>
                      <c:pt idx="190">
                        <c:v>10661760</c:v>
                      </c:pt>
                      <c:pt idx="191">
                        <c:v>10756800</c:v>
                      </c:pt>
                      <c:pt idx="192">
                        <c:v>10843200</c:v>
                      </c:pt>
                      <c:pt idx="193">
                        <c:v>10964160</c:v>
                      </c:pt>
                      <c:pt idx="194">
                        <c:v>11093760</c:v>
                      </c:pt>
                      <c:pt idx="195">
                        <c:v>11206079.999999998</c:v>
                      </c:pt>
                      <c:pt idx="196">
                        <c:v>11318400</c:v>
                      </c:pt>
                      <c:pt idx="197">
                        <c:v>11448000</c:v>
                      </c:pt>
                      <c:pt idx="198">
                        <c:v>11551679.999999998</c:v>
                      </c:pt>
                      <c:pt idx="199">
                        <c:v>11655360</c:v>
                      </c:pt>
                      <c:pt idx="200">
                        <c:v>11819520.000000002</c:v>
                      </c:pt>
                      <c:pt idx="201">
                        <c:v>11923200</c:v>
                      </c:pt>
                      <c:pt idx="202">
                        <c:v>12078720.000000002</c:v>
                      </c:pt>
                      <c:pt idx="203">
                        <c:v>12173760</c:v>
                      </c:pt>
                      <c:pt idx="204">
                        <c:v>12294720.000000002</c:v>
                      </c:pt>
                      <c:pt idx="205">
                        <c:v>12450240</c:v>
                      </c:pt>
                      <c:pt idx="206">
                        <c:v>12588479.999999998</c:v>
                      </c:pt>
                      <c:pt idx="207">
                        <c:v>12726720.000000002</c:v>
                      </c:pt>
                      <c:pt idx="208">
                        <c:v>12839040</c:v>
                      </c:pt>
                      <c:pt idx="209">
                        <c:v>12994560</c:v>
                      </c:pt>
                      <c:pt idx="210">
                        <c:v>13132800</c:v>
                      </c:pt>
                      <c:pt idx="211">
                        <c:v>13245120.000000002</c:v>
                      </c:pt>
                      <c:pt idx="212">
                        <c:v>13357440</c:v>
                      </c:pt>
                      <c:pt idx="213">
                        <c:v>13512960</c:v>
                      </c:pt>
                      <c:pt idx="214">
                        <c:v>13642560</c:v>
                      </c:pt>
                      <c:pt idx="215">
                        <c:v>13772160</c:v>
                      </c:pt>
                      <c:pt idx="216">
                        <c:v>13893120.000000002</c:v>
                      </c:pt>
                      <c:pt idx="217">
                        <c:v>14022720.000000002</c:v>
                      </c:pt>
                      <c:pt idx="218">
                        <c:v>14204160</c:v>
                      </c:pt>
                      <c:pt idx="219">
                        <c:v>14325120.000000002</c:v>
                      </c:pt>
                      <c:pt idx="220">
                        <c:v>14420160</c:v>
                      </c:pt>
                      <c:pt idx="221">
                        <c:v>14532479.999999998</c:v>
                      </c:pt>
                      <c:pt idx="222">
                        <c:v>14627520.000000002</c:v>
                      </c:pt>
                      <c:pt idx="223">
                        <c:v>14722560</c:v>
                      </c:pt>
                      <c:pt idx="224">
                        <c:v>14852160</c:v>
                      </c:pt>
                      <c:pt idx="225">
                        <c:v>14999040</c:v>
                      </c:pt>
                      <c:pt idx="226">
                        <c:v>15120000</c:v>
                      </c:pt>
                      <c:pt idx="227">
                        <c:v>15240960</c:v>
                      </c:pt>
                      <c:pt idx="228">
                        <c:v>15379200</c:v>
                      </c:pt>
                      <c:pt idx="229">
                        <c:v>15491520.000000002</c:v>
                      </c:pt>
                      <c:pt idx="230">
                        <c:v>15629760</c:v>
                      </c:pt>
                      <c:pt idx="231">
                        <c:v>15776640</c:v>
                      </c:pt>
                      <c:pt idx="232">
                        <c:v>15914879.999999998</c:v>
                      </c:pt>
                      <c:pt idx="233">
                        <c:v>16087679.999999998</c:v>
                      </c:pt>
                      <c:pt idx="234">
                        <c:v>16286400</c:v>
                      </c:pt>
                      <c:pt idx="235">
                        <c:v>16467840</c:v>
                      </c:pt>
                      <c:pt idx="236">
                        <c:v>16597440</c:v>
                      </c:pt>
                      <c:pt idx="237">
                        <c:v>16735679.999999998</c:v>
                      </c:pt>
                      <c:pt idx="238">
                        <c:v>16925760</c:v>
                      </c:pt>
                      <c:pt idx="239">
                        <c:v>17124480</c:v>
                      </c:pt>
                      <c:pt idx="240">
                        <c:v>17349120</c:v>
                      </c:pt>
                      <c:pt idx="241">
                        <c:v>17539200</c:v>
                      </c:pt>
                      <c:pt idx="242">
                        <c:v>17824320</c:v>
                      </c:pt>
                      <c:pt idx="243">
                        <c:v>17997120</c:v>
                      </c:pt>
                      <c:pt idx="244">
                        <c:v>18195840</c:v>
                      </c:pt>
                      <c:pt idx="245">
                        <c:v>18342720</c:v>
                      </c:pt>
                      <c:pt idx="246">
                        <c:v>18480960</c:v>
                      </c:pt>
                      <c:pt idx="247">
                        <c:v>18662400</c:v>
                      </c:pt>
                      <c:pt idx="248">
                        <c:v>18835200</c:v>
                      </c:pt>
                      <c:pt idx="249">
                        <c:v>18982080</c:v>
                      </c:pt>
                      <c:pt idx="250">
                        <c:v>19198080</c:v>
                      </c:pt>
                      <c:pt idx="251">
                        <c:v>19370880</c:v>
                      </c:pt>
                      <c:pt idx="252">
                        <c:v>19543680</c:v>
                      </c:pt>
                      <c:pt idx="253">
                        <c:v>19785600</c:v>
                      </c:pt>
                      <c:pt idx="254">
                        <c:v>19923840</c:v>
                      </c:pt>
                      <c:pt idx="255">
                        <c:v>20191680</c:v>
                      </c:pt>
                      <c:pt idx="256">
                        <c:v>20355840</c:v>
                      </c:pt>
                      <c:pt idx="257">
                        <c:v>20597760</c:v>
                      </c:pt>
                      <c:pt idx="258">
                        <c:v>20839680</c:v>
                      </c:pt>
                      <c:pt idx="259">
                        <c:v>21021120</c:v>
                      </c:pt>
                      <c:pt idx="260">
                        <c:v>21245760</c:v>
                      </c:pt>
                      <c:pt idx="261">
                        <c:v>21418560</c:v>
                      </c:pt>
                      <c:pt idx="262">
                        <c:v>21625920</c:v>
                      </c:pt>
                      <c:pt idx="263">
                        <c:v>21790080</c:v>
                      </c:pt>
                      <c:pt idx="264">
                        <c:v>22066560</c:v>
                      </c:pt>
                      <c:pt idx="265">
                        <c:v>22368959.999999996</c:v>
                      </c:pt>
                      <c:pt idx="266">
                        <c:v>22628159.999999996</c:v>
                      </c:pt>
                      <c:pt idx="267">
                        <c:v>22930559.999999996</c:v>
                      </c:pt>
                      <c:pt idx="268">
                        <c:v>23137920</c:v>
                      </c:pt>
                      <c:pt idx="269">
                        <c:v>23423040.000000004</c:v>
                      </c:pt>
                      <c:pt idx="270">
                        <c:v>23647680</c:v>
                      </c:pt>
                      <c:pt idx="271">
                        <c:v>23958720</c:v>
                      </c:pt>
                      <c:pt idx="272">
                        <c:v>24200640.000000004</c:v>
                      </c:pt>
                      <c:pt idx="273">
                        <c:v>24477120</c:v>
                      </c:pt>
                      <c:pt idx="274">
                        <c:v>24658559.999999996</c:v>
                      </c:pt>
                      <c:pt idx="275">
                        <c:v>24960959.999999996</c:v>
                      </c:pt>
                      <c:pt idx="276">
                        <c:v>25194240.000000004</c:v>
                      </c:pt>
                      <c:pt idx="277">
                        <c:v>25341120</c:v>
                      </c:pt>
                      <c:pt idx="278">
                        <c:v>25695359.999999996</c:v>
                      </c:pt>
                      <c:pt idx="279">
                        <c:v>26023680</c:v>
                      </c:pt>
                      <c:pt idx="280">
                        <c:v>26248320</c:v>
                      </c:pt>
                      <c:pt idx="281">
                        <c:v>26568000</c:v>
                      </c:pt>
                      <c:pt idx="282">
                        <c:v>26853120</c:v>
                      </c:pt>
                      <c:pt idx="283">
                        <c:v>27155520</c:v>
                      </c:pt>
                      <c:pt idx="284">
                        <c:v>27336959.999999996</c:v>
                      </c:pt>
                      <c:pt idx="285">
                        <c:v>27630720</c:v>
                      </c:pt>
                      <c:pt idx="286">
                        <c:v>27864000</c:v>
                      </c:pt>
                      <c:pt idx="287">
                        <c:v>28200959.999999996</c:v>
                      </c:pt>
                      <c:pt idx="288">
                        <c:v>28589759.999999996</c:v>
                      </c:pt>
                      <c:pt idx="289">
                        <c:v>29021759.999999996</c:v>
                      </c:pt>
                      <c:pt idx="290">
                        <c:v>29332800</c:v>
                      </c:pt>
                      <c:pt idx="291">
                        <c:v>29661120</c:v>
                      </c:pt>
                      <c:pt idx="292">
                        <c:v>29946240.000000004</c:v>
                      </c:pt>
                      <c:pt idx="293">
                        <c:v>30291840.000000004</c:v>
                      </c:pt>
                      <c:pt idx="294">
                        <c:v>30594240.000000004</c:v>
                      </c:pt>
                      <c:pt idx="295">
                        <c:v>31000320</c:v>
                      </c:pt>
                      <c:pt idx="296">
                        <c:v>31294080</c:v>
                      </c:pt>
                      <c:pt idx="297">
                        <c:v>31631040.000000004</c:v>
                      </c:pt>
                      <c:pt idx="298">
                        <c:v>31872959.999999996</c:v>
                      </c:pt>
                      <c:pt idx="299">
                        <c:v>32253120</c:v>
                      </c:pt>
                      <c:pt idx="300">
                        <c:v>32503680</c:v>
                      </c:pt>
                      <c:pt idx="301">
                        <c:v>32840640.000000004</c:v>
                      </c:pt>
                      <c:pt idx="302">
                        <c:v>33307200</c:v>
                      </c:pt>
                      <c:pt idx="303">
                        <c:v>33765120</c:v>
                      </c:pt>
                      <c:pt idx="304">
                        <c:v>33963840</c:v>
                      </c:pt>
                      <c:pt idx="305">
                        <c:v>34274880</c:v>
                      </c:pt>
                      <c:pt idx="306">
                        <c:v>34741440</c:v>
                      </c:pt>
                      <c:pt idx="307">
                        <c:v>35510400</c:v>
                      </c:pt>
                      <c:pt idx="308">
                        <c:v>35847360</c:v>
                      </c:pt>
                      <c:pt idx="309">
                        <c:v>36357120</c:v>
                      </c:pt>
                      <c:pt idx="310">
                        <c:v>36763200</c:v>
                      </c:pt>
                      <c:pt idx="311">
                        <c:v>37177920</c:v>
                      </c:pt>
                      <c:pt idx="312">
                        <c:v>37635840</c:v>
                      </c:pt>
                      <c:pt idx="313">
                        <c:v>38206080</c:v>
                      </c:pt>
                      <c:pt idx="314">
                        <c:v>38594880</c:v>
                      </c:pt>
                      <c:pt idx="315">
                        <c:v>39044160</c:v>
                      </c:pt>
                      <c:pt idx="316">
                        <c:v>39432960</c:v>
                      </c:pt>
                      <c:pt idx="317">
                        <c:v>39821760</c:v>
                      </c:pt>
                      <c:pt idx="318">
                        <c:v>40331520</c:v>
                      </c:pt>
                      <c:pt idx="319">
                        <c:v>40893120</c:v>
                      </c:pt>
                      <c:pt idx="320">
                        <c:v>41376960</c:v>
                      </c:pt>
                      <c:pt idx="321">
                        <c:v>42120000</c:v>
                      </c:pt>
                      <c:pt idx="322">
                        <c:v>42681600</c:v>
                      </c:pt>
                      <c:pt idx="323">
                        <c:v>43398720</c:v>
                      </c:pt>
                      <c:pt idx="324">
                        <c:v>44020800</c:v>
                      </c:pt>
                      <c:pt idx="325">
                        <c:v>44712000</c:v>
                      </c:pt>
                      <c:pt idx="326">
                        <c:v>45161280.000000007</c:v>
                      </c:pt>
                      <c:pt idx="327">
                        <c:v>45861119.999999993</c:v>
                      </c:pt>
                      <c:pt idx="328">
                        <c:v>46664640</c:v>
                      </c:pt>
                      <c:pt idx="329">
                        <c:v>47174400</c:v>
                      </c:pt>
                      <c:pt idx="330">
                        <c:v>48254400</c:v>
                      </c:pt>
                      <c:pt idx="331">
                        <c:v>49066560</c:v>
                      </c:pt>
                      <c:pt idx="332">
                        <c:v>49731840</c:v>
                      </c:pt>
                      <c:pt idx="333">
                        <c:v>50673600</c:v>
                      </c:pt>
                      <c:pt idx="334">
                        <c:v>51347519.999999993</c:v>
                      </c:pt>
                      <c:pt idx="335">
                        <c:v>51952319.999999993</c:v>
                      </c:pt>
                      <c:pt idx="336">
                        <c:v>52513919.999999993</c:v>
                      </c:pt>
                      <c:pt idx="337">
                        <c:v>53317440</c:v>
                      </c:pt>
                      <c:pt idx="338">
                        <c:v>54336960</c:v>
                      </c:pt>
                      <c:pt idx="339">
                        <c:v>55684800</c:v>
                      </c:pt>
                      <c:pt idx="340">
                        <c:v>56522880.000000007</c:v>
                      </c:pt>
                      <c:pt idx="341">
                        <c:v>57594240</c:v>
                      </c:pt>
                      <c:pt idx="342">
                        <c:v>58501440</c:v>
                      </c:pt>
                      <c:pt idx="343">
                        <c:v>59633280.000000007</c:v>
                      </c:pt>
                      <c:pt idx="344">
                        <c:v>60661440</c:v>
                      </c:pt>
                      <c:pt idx="345">
                        <c:v>61776000</c:v>
                      </c:pt>
                      <c:pt idx="346">
                        <c:v>62665919.999999993</c:v>
                      </c:pt>
                      <c:pt idx="347">
                        <c:v>64203840</c:v>
                      </c:pt>
                      <c:pt idx="348">
                        <c:v>64955519.999999993</c:v>
                      </c:pt>
                      <c:pt idx="349">
                        <c:v>66389760</c:v>
                      </c:pt>
                      <c:pt idx="350">
                        <c:v>68178240</c:v>
                      </c:pt>
                      <c:pt idx="351">
                        <c:v>69768000</c:v>
                      </c:pt>
                      <c:pt idx="352">
                        <c:v>71867520</c:v>
                      </c:pt>
                      <c:pt idx="353">
                        <c:v>72731520</c:v>
                      </c:pt>
                      <c:pt idx="354">
                        <c:v>74684160</c:v>
                      </c:pt>
                      <c:pt idx="355">
                        <c:v>76982400</c:v>
                      </c:pt>
                      <c:pt idx="356">
                        <c:v>78814080</c:v>
                      </c:pt>
                      <c:pt idx="357">
                        <c:v>80758080</c:v>
                      </c:pt>
                      <c:pt idx="358">
                        <c:v>84360960</c:v>
                      </c:pt>
                      <c:pt idx="359">
                        <c:v>88266240</c:v>
                      </c:pt>
                      <c:pt idx="360">
                        <c:v>91696320</c:v>
                      </c:pt>
                      <c:pt idx="361">
                        <c:v>97277760.000000015</c:v>
                      </c:pt>
                      <c:pt idx="362">
                        <c:v>103040639.99999999</c:v>
                      </c:pt>
                      <c:pt idx="363">
                        <c:v>114359039.99999999</c:v>
                      </c:pt>
                      <c:pt idx="364">
                        <c:v>121366080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647E-4EAD-B98C-0EC25E48CC68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Model'!$EX$54:$EX$56</c15:sqref>
                        </c15:formulaRef>
                      </c:ext>
                    </c:extLst>
                    <c:strCache>
                      <c:ptCount val="3"/>
                      <c:pt idx="0">
                        <c:v>TV: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Model'!$EX$57:$EX$421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285120</c:v>
                      </c:pt>
                      <c:pt idx="18">
                        <c:v>311040</c:v>
                      </c:pt>
                      <c:pt idx="19">
                        <c:v>354239.99999999994</c:v>
                      </c:pt>
                      <c:pt idx="20">
                        <c:v>380160.00000000006</c:v>
                      </c:pt>
                      <c:pt idx="21">
                        <c:v>423360.00000000006</c:v>
                      </c:pt>
                      <c:pt idx="22">
                        <c:v>449280</c:v>
                      </c:pt>
                      <c:pt idx="23">
                        <c:v>492480</c:v>
                      </c:pt>
                      <c:pt idx="24">
                        <c:v>527040</c:v>
                      </c:pt>
                      <c:pt idx="25">
                        <c:v>570240</c:v>
                      </c:pt>
                      <c:pt idx="26">
                        <c:v>613440</c:v>
                      </c:pt>
                      <c:pt idx="27">
                        <c:v>656640</c:v>
                      </c:pt>
                      <c:pt idx="28">
                        <c:v>691200</c:v>
                      </c:pt>
                      <c:pt idx="29">
                        <c:v>734400</c:v>
                      </c:pt>
                      <c:pt idx="30">
                        <c:v>760320.00000000012</c:v>
                      </c:pt>
                      <c:pt idx="31">
                        <c:v>803520.00000000012</c:v>
                      </c:pt>
                      <c:pt idx="32">
                        <c:v>838079.99999999988</c:v>
                      </c:pt>
                      <c:pt idx="33">
                        <c:v>855360</c:v>
                      </c:pt>
                      <c:pt idx="34">
                        <c:v>881279.99999999988</c:v>
                      </c:pt>
                      <c:pt idx="35">
                        <c:v>915840</c:v>
                      </c:pt>
                      <c:pt idx="36">
                        <c:v>976320.00000000012</c:v>
                      </c:pt>
                      <c:pt idx="37">
                        <c:v>1002240</c:v>
                      </c:pt>
                      <c:pt idx="38">
                        <c:v>1036800</c:v>
                      </c:pt>
                      <c:pt idx="39">
                        <c:v>1062720</c:v>
                      </c:pt>
                      <c:pt idx="40">
                        <c:v>1088640</c:v>
                      </c:pt>
                      <c:pt idx="41">
                        <c:v>1114560</c:v>
                      </c:pt>
                      <c:pt idx="42">
                        <c:v>1140480</c:v>
                      </c:pt>
                      <c:pt idx="43">
                        <c:v>1192320</c:v>
                      </c:pt>
                      <c:pt idx="44">
                        <c:v>1235520</c:v>
                      </c:pt>
                      <c:pt idx="45">
                        <c:v>1270080</c:v>
                      </c:pt>
                      <c:pt idx="46">
                        <c:v>1313280</c:v>
                      </c:pt>
                      <c:pt idx="47">
                        <c:v>1347840</c:v>
                      </c:pt>
                      <c:pt idx="48">
                        <c:v>1373760</c:v>
                      </c:pt>
                      <c:pt idx="49">
                        <c:v>1399680</c:v>
                      </c:pt>
                      <c:pt idx="50">
                        <c:v>1442880</c:v>
                      </c:pt>
                      <c:pt idx="51">
                        <c:v>1477440.0000000002</c:v>
                      </c:pt>
                      <c:pt idx="52">
                        <c:v>1512000</c:v>
                      </c:pt>
                      <c:pt idx="53">
                        <c:v>1537920</c:v>
                      </c:pt>
                      <c:pt idx="54">
                        <c:v>1572480</c:v>
                      </c:pt>
                      <c:pt idx="55">
                        <c:v>1624320</c:v>
                      </c:pt>
                      <c:pt idx="56">
                        <c:v>1667520</c:v>
                      </c:pt>
                      <c:pt idx="57">
                        <c:v>1702080</c:v>
                      </c:pt>
                      <c:pt idx="58">
                        <c:v>1736640.0000000002</c:v>
                      </c:pt>
                      <c:pt idx="59">
                        <c:v>1771200</c:v>
                      </c:pt>
                      <c:pt idx="60">
                        <c:v>1814400</c:v>
                      </c:pt>
                      <c:pt idx="61">
                        <c:v>1840320</c:v>
                      </c:pt>
                      <c:pt idx="62">
                        <c:v>1874880</c:v>
                      </c:pt>
                      <c:pt idx="63">
                        <c:v>1926720</c:v>
                      </c:pt>
                      <c:pt idx="64">
                        <c:v>1961280</c:v>
                      </c:pt>
                      <c:pt idx="65">
                        <c:v>2021759.9999999998</c:v>
                      </c:pt>
                      <c:pt idx="66">
                        <c:v>2064959.9999999998</c:v>
                      </c:pt>
                      <c:pt idx="67">
                        <c:v>2108160</c:v>
                      </c:pt>
                      <c:pt idx="68">
                        <c:v>2142720</c:v>
                      </c:pt>
                      <c:pt idx="69">
                        <c:v>2185920</c:v>
                      </c:pt>
                      <c:pt idx="70">
                        <c:v>2220480</c:v>
                      </c:pt>
                      <c:pt idx="71">
                        <c:v>2280960</c:v>
                      </c:pt>
                      <c:pt idx="72">
                        <c:v>2332800</c:v>
                      </c:pt>
                      <c:pt idx="73">
                        <c:v>2393280</c:v>
                      </c:pt>
                      <c:pt idx="74">
                        <c:v>2436480</c:v>
                      </c:pt>
                      <c:pt idx="75">
                        <c:v>2479680</c:v>
                      </c:pt>
                      <c:pt idx="76">
                        <c:v>2522880</c:v>
                      </c:pt>
                      <c:pt idx="77">
                        <c:v>2548800</c:v>
                      </c:pt>
                      <c:pt idx="78">
                        <c:v>2583360</c:v>
                      </c:pt>
                      <c:pt idx="79">
                        <c:v>2626560</c:v>
                      </c:pt>
                      <c:pt idx="80">
                        <c:v>2661120</c:v>
                      </c:pt>
                      <c:pt idx="81">
                        <c:v>2712960</c:v>
                      </c:pt>
                      <c:pt idx="82">
                        <c:v>2756160</c:v>
                      </c:pt>
                      <c:pt idx="83">
                        <c:v>2799360</c:v>
                      </c:pt>
                      <c:pt idx="84">
                        <c:v>2851200</c:v>
                      </c:pt>
                      <c:pt idx="85">
                        <c:v>2894400</c:v>
                      </c:pt>
                      <c:pt idx="86">
                        <c:v>2946240</c:v>
                      </c:pt>
                      <c:pt idx="87">
                        <c:v>3006719.9999999995</c:v>
                      </c:pt>
                      <c:pt idx="88">
                        <c:v>3041280.0000000005</c:v>
                      </c:pt>
                      <c:pt idx="89">
                        <c:v>3084480.0000000005</c:v>
                      </c:pt>
                      <c:pt idx="90">
                        <c:v>3153600</c:v>
                      </c:pt>
                      <c:pt idx="91">
                        <c:v>3188160</c:v>
                      </c:pt>
                      <c:pt idx="92">
                        <c:v>3248640</c:v>
                      </c:pt>
                      <c:pt idx="93">
                        <c:v>3300480.0000000005</c:v>
                      </c:pt>
                      <c:pt idx="94">
                        <c:v>3378240</c:v>
                      </c:pt>
                      <c:pt idx="95">
                        <c:v>3438719.9999999995</c:v>
                      </c:pt>
                      <c:pt idx="96">
                        <c:v>3490560</c:v>
                      </c:pt>
                      <c:pt idx="97">
                        <c:v>3533760</c:v>
                      </c:pt>
                      <c:pt idx="98">
                        <c:v>3585600</c:v>
                      </c:pt>
                      <c:pt idx="99">
                        <c:v>3628800</c:v>
                      </c:pt>
                      <c:pt idx="100">
                        <c:v>3663360</c:v>
                      </c:pt>
                      <c:pt idx="101">
                        <c:v>3732480.0000000005</c:v>
                      </c:pt>
                      <c:pt idx="102">
                        <c:v>3767040</c:v>
                      </c:pt>
                      <c:pt idx="103">
                        <c:v>3801600</c:v>
                      </c:pt>
                      <c:pt idx="104">
                        <c:v>3844800</c:v>
                      </c:pt>
                      <c:pt idx="105">
                        <c:v>3896640</c:v>
                      </c:pt>
                      <c:pt idx="106">
                        <c:v>3939840</c:v>
                      </c:pt>
                      <c:pt idx="107">
                        <c:v>3974400</c:v>
                      </c:pt>
                      <c:pt idx="108">
                        <c:v>4034880.0000000005</c:v>
                      </c:pt>
                      <c:pt idx="109">
                        <c:v>4086719.9999999995</c:v>
                      </c:pt>
                      <c:pt idx="110">
                        <c:v>4138560</c:v>
                      </c:pt>
                      <c:pt idx="111">
                        <c:v>4190400</c:v>
                      </c:pt>
                      <c:pt idx="112">
                        <c:v>4276800</c:v>
                      </c:pt>
                      <c:pt idx="113">
                        <c:v>4320000</c:v>
                      </c:pt>
                      <c:pt idx="114">
                        <c:v>4363200</c:v>
                      </c:pt>
                      <c:pt idx="115">
                        <c:v>4432320</c:v>
                      </c:pt>
                      <c:pt idx="116">
                        <c:v>4466880</c:v>
                      </c:pt>
                      <c:pt idx="117">
                        <c:v>4518720</c:v>
                      </c:pt>
                      <c:pt idx="118">
                        <c:v>4596480</c:v>
                      </c:pt>
                      <c:pt idx="119">
                        <c:v>4648320</c:v>
                      </c:pt>
                      <c:pt idx="120">
                        <c:v>4717440</c:v>
                      </c:pt>
                      <c:pt idx="121">
                        <c:v>4795200</c:v>
                      </c:pt>
                      <c:pt idx="122">
                        <c:v>4838400</c:v>
                      </c:pt>
                      <c:pt idx="123">
                        <c:v>4881600</c:v>
                      </c:pt>
                      <c:pt idx="124">
                        <c:v>4924800</c:v>
                      </c:pt>
                      <c:pt idx="125">
                        <c:v>4993920</c:v>
                      </c:pt>
                      <c:pt idx="126">
                        <c:v>5028480</c:v>
                      </c:pt>
                      <c:pt idx="127">
                        <c:v>5080320</c:v>
                      </c:pt>
                      <c:pt idx="128">
                        <c:v>5140800</c:v>
                      </c:pt>
                      <c:pt idx="129">
                        <c:v>5184000</c:v>
                      </c:pt>
                      <c:pt idx="130">
                        <c:v>5235840</c:v>
                      </c:pt>
                      <c:pt idx="131">
                        <c:v>5287680</c:v>
                      </c:pt>
                      <c:pt idx="132">
                        <c:v>5374080</c:v>
                      </c:pt>
                      <c:pt idx="133">
                        <c:v>5460480</c:v>
                      </c:pt>
                      <c:pt idx="134">
                        <c:v>5546880</c:v>
                      </c:pt>
                      <c:pt idx="135">
                        <c:v>5607360.0000000009</c:v>
                      </c:pt>
                      <c:pt idx="136">
                        <c:v>5693760.0000000009</c:v>
                      </c:pt>
                      <c:pt idx="137">
                        <c:v>5762880</c:v>
                      </c:pt>
                      <c:pt idx="138">
                        <c:v>5875200</c:v>
                      </c:pt>
                      <c:pt idx="139">
                        <c:v>5944320</c:v>
                      </c:pt>
                      <c:pt idx="140">
                        <c:v>6013439.9999999991</c:v>
                      </c:pt>
                      <c:pt idx="141">
                        <c:v>6065280</c:v>
                      </c:pt>
                      <c:pt idx="142">
                        <c:v>6160320</c:v>
                      </c:pt>
                      <c:pt idx="143">
                        <c:v>6238080</c:v>
                      </c:pt>
                      <c:pt idx="144">
                        <c:v>6341760.0000000009</c:v>
                      </c:pt>
                      <c:pt idx="145">
                        <c:v>6436800</c:v>
                      </c:pt>
                      <c:pt idx="146">
                        <c:v>6497280</c:v>
                      </c:pt>
                      <c:pt idx="147">
                        <c:v>6566400</c:v>
                      </c:pt>
                      <c:pt idx="148">
                        <c:v>6626880</c:v>
                      </c:pt>
                      <c:pt idx="149">
                        <c:v>6670080</c:v>
                      </c:pt>
                      <c:pt idx="150">
                        <c:v>6773760.0000000009</c:v>
                      </c:pt>
                      <c:pt idx="151">
                        <c:v>6860160.0000000009</c:v>
                      </c:pt>
                      <c:pt idx="152">
                        <c:v>6955200</c:v>
                      </c:pt>
                      <c:pt idx="153">
                        <c:v>7050239.9999999991</c:v>
                      </c:pt>
                      <c:pt idx="154">
                        <c:v>7136639.9999999991</c:v>
                      </c:pt>
                      <c:pt idx="155">
                        <c:v>7223039.9999999991</c:v>
                      </c:pt>
                      <c:pt idx="156">
                        <c:v>7326720</c:v>
                      </c:pt>
                      <c:pt idx="157">
                        <c:v>7404480</c:v>
                      </c:pt>
                      <c:pt idx="158">
                        <c:v>7499520</c:v>
                      </c:pt>
                      <c:pt idx="159">
                        <c:v>7603200</c:v>
                      </c:pt>
                      <c:pt idx="160">
                        <c:v>7672320</c:v>
                      </c:pt>
                      <c:pt idx="161">
                        <c:v>7750080</c:v>
                      </c:pt>
                      <c:pt idx="162">
                        <c:v>7845120</c:v>
                      </c:pt>
                      <c:pt idx="163">
                        <c:v>7931520</c:v>
                      </c:pt>
                      <c:pt idx="164">
                        <c:v>8043839.9999999991</c:v>
                      </c:pt>
                      <c:pt idx="165">
                        <c:v>8130239.9999999991</c:v>
                      </c:pt>
                      <c:pt idx="166">
                        <c:v>8242560.0000000009</c:v>
                      </c:pt>
                      <c:pt idx="167">
                        <c:v>8320320</c:v>
                      </c:pt>
                      <c:pt idx="168">
                        <c:v>8432640</c:v>
                      </c:pt>
                      <c:pt idx="169">
                        <c:v>8510400</c:v>
                      </c:pt>
                      <c:pt idx="170">
                        <c:v>8579520</c:v>
                      </c:pt>
                      <c:pt idx="171">
                        <c:v>8648640</c:v>
                      </c:pt>
                      <c:pt idx="172">
                        <c:v>8760960</c:v>
                      </c:pt>
                      <c:pt idx="173">
                        <c:v>8847360</c:v>
                      </c:pt>
                      <c:pt idx="174">
                        <c:v>8959680</c:v>
                      </c:pt>
                      <c:pt idx="175">
                        <c:v>9046080</c:v>
                      </c:pt>
                      <c:pt idx="176">
                        <c:v>9141120</c:v>
                      </c:pt>
                      <c:pt idx="177">
                        <c:v>9236160</c:v>
                      </c:pt>
                      <c:pt idx="178">
                        <c:v>9322560</c:v>
                      </c:pt>
                      <c:pt idx="179">
                        <c:v>9408960</c:v>
                      </c:pt>
                      <c:pt idx="180">
                        <c:v>9495360</c:v>
                      </c:pt>
                      <c:pt idx="181">
                        <c:v>9581760</c:v>
                      </c:pt>
                      <c:pt idx="182">
                        <c:v>9694080</c:v>
                      </c:pt>
                      <c:pt idx="183">
                        <c:v>9840960</c:v>
                      </c:pt>
                      <c:pt idx="184">
                        <c:v>9979200</c:v>
                      </c:pt>
                      <c:pt idx="185">
                        <c:v>10100160</c:v>
                      </c:pt>
                      <c:pt idx="186">
                        <c:v>10195200</c:v>
                      </c:pt>
                      <c:pt idx="187">
                        <c:v>10333440</c:v>
                      </c:pt>
                      <c:pt idx="188">
                        <c:v>10428480</c:v>
                      </c:pt>
                      <c:pt idx="189">
                        <c:v>10514880</c:v>
                      </c:pt>
                      <c:pt idx="190">
                        <c:v>10661760</c:v>
                      </c:pt>
                      <c:pt idx="191">
                        <c:v>10756800</c:v>
                      </c:pt>
                      <c:pt idx="192">
                        <c:v>10843200</c:v>
                      </c:pt>
                      <c:pt idx="193">
                        <c:v>10964160</c:v>
                      </c:pt>
                      <c:pt idx="194">
                        <c:v>11093760</c:v>
                      </c:pt>
                      <c:pt idx="195">
                        <c:v>11206079.999999998</c:v>
                      </c:pt>
                      <c:pt idx="196">
                        <c:v>11318400</c:v>
                      </c:pt>
                      <c:pt idx="197">
                        <c:v>11448000</c:v>
                      </c:pt>
                      <c:pt idx="198">
                        <c:v>11551679.999999998</c:v>
                      </c:pt>
                      <c:pt idx="199">
                        <c:v>11655360</c:v>
                      </c:pt>
                      <c:pt idx="200">
                        <c:v>11819520.000000002</c:v>
                      </c:pt>
                      <c:pt idx="201">
                        <c:v>11923200</c:v>
                      </c:pt>
                      <c:pt idx="202">
                        <c:v>12078720.000000002</c:v>
                      </c:pt>
                      <c:pt idx="203">
                        <c:v>12173760</c:v>
                      </c:pt>
                      <c:pt idx="204">
                        <c:v>12294720.000000002</c:v>
                      </c:pt>
                      <c:pt idx="205">
                        <c:v>12450240</c:v>
                      </c:pt>
                      <c:pt idx="206">
                        <c:v>12588479.999999998</c:v>
                      </c:pt>
                      <c:pt idx="207">
                        <c:v>12726720.000000002</c:v>
                      </c:pt>
                      <c:pt idx="208">
                        <c:v>12839040</c:v>
                      </c:pt>
                      <c:pt idx="209">
                        <c:v>12994560</c:v>
                      </c:pt>
                      <c:pt idx="210">
                        <c:v>13132800</c:v>
                      </c:pt>
                      <c:pt idx="211">
                        <c:v>13245120.000000002</c:v>
                      </c:pt>
                      <c:pt idx="212">
                        <c:v>13357440</c:v>
                      </c:pt>
                      <c:pt idx="213">
                        <c:v>13512960</c:v>
                      </c:pt>
                      <c:pt idx="214">
                        <c:v>13642560</c:v>
                      </c:pt>
                      <c:pt idx="215">
                        <c:v>13772160</c:v>
                      </c:pt>
                      <c:pt idx="216">
                        <c:v>13893120.000000002</c:v>
                      </c:pt>
                      <c:pt idx="217">
                        <c:v>14022720.000000002</c:v>
                      </c:pt>
                      <c:pt idx="218">
                        <c:v>14204160</c:v>
                      </c:pt>
                      <c:pt idx="219">
                        <c:v>14325120.000000002</c:v>
                      </c:pt>
                      <c:pt idx="220">
                        <c:v>14420160</c:v>
                      </c:pt>
                      <c:pt idx="221">
                        <c:v>14532479.999999998</c:v>
                      </c:pt>
                      <c:pt idx="222">
                        <c:v>14627520.000000002</c:v>
                      </c:pt>
                      <c:pt idx="223">
                        <c:v>14722560</c:v>
                      </c:pt>
                      <c:pt idx="224">
                        <c:v>14852160</c:v>
                      </c:pt>
                      <c:pt idx="225">
                        <c:v>14999040</c:v>
                      </c:pt>
                      <c:pt idx="226">
                        <c:v>15120000</c:v>
                      </c:pt>
                      <c:pt idx="227">
                        <c:v>15240960</c:v>
                      </c:pt>
                      <c:pt idx="228">
                        <c:v>15379200</c:v>
                      </c:pt>
                      <c:pt idx="229">
                        <c:v>15491520.000000002</c:v>
                      </c:pt>
                      <c:pt idx="230">
                        <c:v>15629760</c:v>
                      </c:pt>
                      <c:pt idx="231">
                        <c:v>15776640</c:v>
                      </c:pt>
                      <c:pt idx="232">
                        <c:v>15914879.999999998</c:v>
                      </c:pt>
                      <c:pt idx="233">
                        <c:v>16087679.999999998</c:v>
                      </c:pt>
                      <c:pt idx="234">
                        <c:v>16286400</c:v>
                      </c:pt>
                      <c:pt idx="235">
                        <c:v>16467840</c:v>
                      </c:pt>
                      <c:pt idx="236">
                        <c:v>16597440</c:v>
                      </c:pt>
                      <c:pt idx="237">
                        <c:v>16735679.999999998</c:v>
                      </c:pt>
                      <c:pt idx="238">
                        <c:v>16925760</c:v>
                      </c:pt>
                      <c:pt idx="239">
                        <c:v>17124480</c:v>
                      </c:pt>
                      <c:pt idx="240">
                        <c:v>17349120</c:v>
                      </c:pt>
                      <c:pt idx="241">
                        <c:v>17539200</c:v>
                      </c:pt>
                      <c:pt idx="242">
                        <c:v>17824320</c:v>
                      </c:pt>
                      <c:pt idx="243">
                        <c:v>17997120</c:v>
                      </c:pt>
                      <c:pt idx="244">
                        <c:v>18195840</c:v>
                      </c:pt>
                      <c:pt idx="245">
                        <c:v>18342720</c:v>
                      </c:pt>
                      <c:pt idx="246">
                        <c:v>18480960</c:v>
                      </c:pt>
                      <c:pt idx="247">
                        <c:v>18662400</c:v>
                      </c:pt>
                      <c:pt idx="248">
                        <c:v>18835200</c:v>
                      </c:pt>
                      <c:pt idx="249">
                        <c:v>18982080</c:v>
                      </c:pt>
                      <c:pt idx="250">
                        <c:v>19198080</c:v>
                      </c:pt>
                      <c:pt idx="251">
                        <c:v>19370880</c:v>
                      </c:pt>
                      <c:pt idx="252">
                        <c:v>19543680</c:v>
                      </c:pt>
                      <c:pt idx="253">
                        <c:v>19785600</c:v>
                      </c:pt>
                      <c:pt idx="254">
                        <c:v>19923840</c:v>
                      </c:pt>
                      <c:pt idx="255">
                        <c:v>20191680</c:v>
                      </c:pt>
                      <c:pt idx="256">
                        <c:v>20355840</c:v>
                      </c:pt>
                      <c:pt idx="257">
                        <c:v>20597760</c:v>
                      </c:pt>
                      <c:pt idx="258">
                        <c:v>20839680</c:v>
                      </c:pt>
                      <c:pt idx="259">
                        <c:v>21021120</c:v>
                      </c:pt>
                      <c:pt idx="260">
                        <c:v>21245760</c:v>
                      </c:pt>
                      <c:pt idx="261">
                        <c:v>21418560</c:v>
                      </c:pt>
                      <c:pt idx="262">
                        <c:v>21625920</c:v>
                      </c:pt>
                      <c:pt idx="263">
                        <c:v>21790080</c:v>
                      </c:pt>
                      <c:pt idx="264">
                        <c:v>22066560</c:v>
                      </c:pt>
                      <c:pt idx="265">
                        <c:v>22368959.999999996</c:v>
                      </c:pt>
                      <c:pt idx="266">
                        <c:v>22628159.999999996</c:v>
                      </c:pt>
                      <c:pt idx="267">
                        <c:v>22930559.999999996</c:v>
                      </c:pt>
                      <c:pt idx="268">
                        <c:v>23137920</c:v>
                      </c:pt>
                      <c:pt idx="269">
                        <c:v>23328000</c:v>
                      </c:pt>
                      <c:pt idx="270">
                        <c:v>23328000</c:v>
                      </c:pt>
                      <c:pt idx="271">
                        <c:v>23328000</c:v>
                      </c:pt>
                      <c:pt idx="272">
                        <c:v>23328000</c:v>
                      </c:pt>
                      <c:pt idx="273">
                        <c:v>23328000</c:v>
                      </c:pt>
                      <c:pt idx="274">
                        <c:v>23328000</c:v>
                      </c:pt>
                      <c:pt idx="275">
                        <c:v>23328000</c:v>
                      </c:pt>
                      <c:pt idx="276">
                        <c:v>23328000</c:v>
                      </c:pt>
                      <c:pt idx="277">
                        <c:v>23328000</c:v>
                      </c:pt>
                      <c:pt idx="278">
                        <c:v>23328000</c:v>
                      </c:pt>
                      <c:pt idx="279">
                        <c:v>23328000</c:v>
                      </c:pt>
                      <c:pt idx="280">
                        <c:v>23328000</c:v>
                      </c:pt>
                      <c:pt idx="281">
                        <c:v>23328000</c:v>
                      </c:pt>
                      <c:pt idx="282">
                        <c:v>23328000</c:v>
                      </c:pt>
                      <c:pt idx="283">
                        <c:v>23328000</c:v>
                      </c:pt>
                      <c:pt idx="284">
                        <c:v>23328000</c:v>
                      </c:pt>
                      <c:pt idx="285">
                        <c:v>23328000</c:v>
                      </c:pt>
                      <c:pt idx="286">
                        <c:v>23328000</c:v>
                      </c:pt>
                      <c:pt idx="287">
                        <c:v>23328000</c:v>
                      </c:pt>
                      <c:pt idx="288">
                        <c:v>23328000</c:v>
                      </c:pt>
                      <c:pt idx="289">
                        <c:v>23328000</c:v>
                      </c:pt>
                      <c:pt idx="290">
                        <c:v>23328000</c:v>
                      </c:pt>
                      <c:pt idx="291">
                        <c:v>23328000</c:v>
                      </c:pt>
                      <c:pt idx="292">
                        <c:v>23328000</c:v>
                      </c:pt>
                      <c:pt idx="293">
                        <c:v>23328000</c:v>
                      </c:pt>
                      <c:pt idx="294">
                        <c:v>23328000</c:v>
                      </c:pt>
                      <c:pt idx="295">
                        <c:v>23328000</c:v>
                      </c:pt>
                      <c:pt idx="296">
                        <c:v>23328000</c:v>
                      </c:pt>
                      <c:pt idx="297">
                        <c:v>23328000</c:v>
                      </c:pt>
                      <c:pt idx="298">
                        <c:v>23328000</c:v>
                      </c:pt>
                      <c:pt idx="299">
                        <c:v>23328000</c:v>
                      </c:pt>
                      <c:pt idx="300">
                        <c:v>23328000</c:v>
                      </c:pt>
                      <c:pt idx="301">
                        <c:v>23328000</c:v>
                      </c:pt>
                      <c:pt idx="302">
                        <c:v>23328000</c:v>
                      </c:pt>
                      <c:pt idx="303">
                        <c:v>23328000</c:v>
                      </c:pt>
                      <c:pt idx="304">
                        <c:v>23328000</c:v>
                      </c:pt>
                      <c:pt idx="305">
                        <c:v>23328000</c:v>
                      </c:pt>
                      <c:pt idx="306">
                        <c:v>23328000</c:v>
                      </c:pt>
                      <c:pt idx="307">
                        <c:v>23328000</c:v>
                      </c:pt>
                      <c:pt idx="308">
                        <c:v>23328000</c:v>
                      </c:pt>
                      <c:pt idx="309">
                        <c:v>23328000</c:v>
                      </c:pt>
                      <c:pt idx="310">
                        <c:v>23328000</c:v>
                      </c:pt>
                      <c:pt idx="311">
                        <c:v>23328000</c:v>
                      </c:pt>
                      <c:pt idx="312">
                        <c:v>23328000</c:v>
                      </c:pt>
                      <c:pt idx="313">
                        <c:v>23328000</c:v>
                      </c:pt>
                      <c:pt idx="314">
                        <c:v>23328000</c:v>
                      </c:pt>
                      <c:pt idx="315">
                        <c:v>23328000</c:v>
                      </c:pt>
                      <c:pt idx="316">
                        <c:v>23328000</c:v>
                      </c:pt>
                      <c:pt idx="317">
                        <c:v>23328000</c:v>
                      </c:pt>
                      <c:pt idx="318">
                        <c:v>23328000</c:v>
                      </c:pt>
                      <c:pt idx="319">
                        <c:v>23328000</c:v>
                      </c:pt>
                      <c:pt idx="320">
                        <c:v>23328000</c:v>
                      </c:pt>
                      <c:pt idx="321">
                        <c:v>23328000</c:v>
                      </c:pt>
                      <c:pt idx="322">
                        <c:v>23328000</c:v>
                      </c:pt>
                      <c:pt idx="323">
                        <c:v>23328000</c:v>
                      </c:pt>
                      <c:pt idx="324">
                        <c:v>23328000</c:v>
                      </c:pt>
                      <c:pt idx="325">
                        <c:v>23328000</c:v>
                      </c:pt>
                      <c:pt idx="326">
                        <c:v>23328000</c:v>
                      </c:pt>
                      <c:pt idx="327">
                        <c:v>23328000</c:v>
                      </c:pt>
                      <c:pt idx="328">
                        <c:v>23328000</c:v>
                      </c:pt>
                      <c:pt idx="329">
                        <c:v>23328000</c:v>
                      </c:pt>
                      <c:pt idx="330">
                        <c:v>23328000</c:v>
                      </c:pt>
                      <c:pt idx="331">
                        <c:v>23328000</c:v>
                      </c:pt>
                      <c:pt idx="332">
                        <c:v>23328000</c:v>
                      </c:pt>
                      <c:pt idx="333">
                        <c:v>23328000</c:v>
                      </c:pt>
                      <c:pt idx="334">
                        <c:v>23328000</c:v>
                      </c:pt>
                      <c:pt idx="335">
                        <c:v>23328000</c:v>
                      </c:pt>
                      <c:pt idx="336">
                        <c:v>23328000</c:v>
                      </c:pt>
                      <c:pt idx="337">
                        <c:v>23328000</c:v>
                      </c:pt>
                      <c:pt idx="338">
                        <c:v>23328000</c:v>
                      </c:pt>
                      <c:pt idx="339">
                        <c:v>23328000</c:v>
                      </c:pt>
                      <c:pt idx="340">
                        <c:v>23328000</c:v>
                      </c:pt>
                      <c:pt idx="341">
                        <c:v>23328000</c:v>
                      </c:pt>
                      <c:pt idx="342">
                        <c:v>23328000</c:v>
                      </c:pt>
                      <c:pt idx="343">
                        <c:v>23328000</c:v>
                      </c:pt>
                      <c:pt idx="344">
                        <c:v>23328000</c:v>
                      </c:pt>
                      <c:pt idx="345">
                        <c:v>23328000</c:v>
                      </c:pt>
                      <c:pt idx="346">
                        <c:v>23328000</c:v>
                      </c:pt>
                      <c:pt idx="347">
                        <c:v>23328000</c:v>
                      </c:pt>
                      <c:pt idx="348">
                        <c:v>23328000</c:v>
                      </c:pt>
                      <c:pt idx="349">
                        <c:v>23328000</c:v>
                      </c:pt>
                      <c:pt idx="350">
                        <c:v>23328000</c:v>
                      </c:pt>
                      <c:pt idx="351">
                        <c:v>23328000</c:v>
                      </c:pt>
                      <c:pt idx="352">
                        <c:v>23328000</c:v>
                      </c:pt>
                      <c:pt idx="353">
                        <c:v>23328000</c:v>
                      </c:pt>
                      <c:pt idx="354">
                        <c:v>23328000</c:v>
                      </c:pt>
                      <c:pt idx="355">
                        <c:v>23328000</c:v>
                      </c:pt>
                      <c:pt idx="356">
                        <c:v>23328000</c:v>
                      </c:pt>
                      <c:pt idx="357">
                        <c:v>23328000</c:v>
                      </c:pt>
                      <c:pt idx="358">
                        <c:v>23328000</c:v>
                      </c:pt>
                      <c:pt idx="359">
                        <c:v>23328000</c:v>
                      </c:pt>
                      <c:pt idx="360">
                        <c:v>23328000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47E-4EAD-B98C-0EC25E48CC68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Model'!$EY$54:$EY$56</c15:sqref>
                        </c15:formulaRef>
                      </c:ext>
                    </c:extLst>
                    <c:strCache>
                      <c:ptCount val="3"/>
                      <c:pt idx="0">
                        <c:v>WV: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Model'!$EY$57:$EY$421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51840</c:v>
                      </c:pt>
                      <c:pt idx="11">
                        <c:v>77760</c:v>
                      </c:pt>
                      <c:pt idx="12">
                        <c:v>103680</c:v>
                      </c:pt>
                      <c:pt idx="13">
                        <c:v>138240</c:v>
                      </c:pt>
                      <c:pt idx="14">
                        <c:v>164160</c:v>
                      </c:pt>
                      <c:pt idx="15">
                        <c:v>224640</c:v>
                      </c:pt>
                      <c:pt idx="16">
                        <c:v>250560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95040.000000003725</c:v>
                      </c:pt>
                      <c:pt idx="270">
                        <c:v>319680</c:v>
                      </c:pt>
                      <c:pt idx="271">
                        <c:v>630720</c:v>
                      </c:pt>
                      <c:pt idx="272">
                        <c:v>872640.00000000373</c:v>
                      </c:pt>
                      <c:pt idx="273">
                        <c:v>1149120</c:v>
                      </c:pt>
                      <c:pt idx="274">
                        <c:v>1330559.9999999963</c:v>
                      </c:pt>
                      <c:pt idx="275">
                        <c:v>1632959.9999999963</c:v>
                      </c:pt>
                      <c:pt idx="276">
                        <c:v>1866240.0000000037</c:v>
                      </c:pt>
                      <c:pt idx="277">
                        <c:v>2013120</c:v>
                      </c:pt>
                      <c:pt idx="278">
                        <c:v>2367359.9999999963</c:v>
                      </c:pt>
                      <c:pt idx="279">
                        <c:v>2695680</c:v>
                      </c:pt>
                      <c:pt idx="280">
                        <c:v>2920320</c:v>
                      </c:pt>
                      <c:pt idx="281">
                        <c:v>3240000</c:v>
                      </c:pt>
                      <c:pt idx="282">
                        <c:v>3525120</c:v>
                      </c:pt>
                      <c:pt idx="283">
                        <c:v>3827520</c:v>
                      </c:pt>
                      <c:pt idx="284">
                        <c:v>4008959.9999999963</c:v>
                      </c:pt>
                      <c:pt idx="285">
                        <c:v>4302720</c:v>
                      </c:pt>
                      <c:pt idx="286">
                        <c:v>4536000</c:v>
                      </c:pt>
                      <c:pt idx="287">
                        <c:v>4872959.9999999963</c:v>
                      </c:pt>
                      <c:pt idx="288">
                        <c:v>5261759.9999999963</c:v>
                      </c:pt>
                      <c:pt idx="289">
                        <c:v>5693759.9999999963</c:v>
                      </c:pt>
                      <c:pt idx="290">
                        <c:v>6004800</c:v>
                      </c:pt>
                      <c:pt idx="291">
                        <c:v>6333120</c:v>
                      </c:pt>
                      <c:pt idx="292">
                        <c:v>6618240.0000000037</c:v>
                      </c:pt>
                      <c:pt idx="293">
                        <c:v>6963840.0000000037</c:v>
                      </c:pt>
                      <c:pt idx="294">
                        <c:v>7266240.0000000037</c:v>
                      </c:pt>
                      <c:pt idx="295">
                        <c:v>7672320</c:v>
                      </c:pt>
                      <c:pt idx="296">
                        <c:v>7966080</c:v>
                      </c:pt>
                      <c:pt idx="297">
                        <c:v>8303040.0000000037</c:v>
                      </c:pt>
                      <c:pt idx="298">
                        <c:v>8544959.9999999963</c:v>
                      </c:pt>
                      <c:pt idx="299">
                        <c:v>8925120</c:v>
                      </c:pt>
                      <c:pt idx="300">
                        <c:v>9175680</c:v>
                      </c:pt>
                      <c:pt idx="301">
                        <c:v>9512640.0000000037</c:v>
                      </c:pt>
                      <c:pt idx="302">
                        <c:v>9979200</c:v>
                      </c:pt>
                      <c:pt idx="303">
                        <c:v>10437120</c:v>
                      </c:pt>
                      <c:pt idx="304">
                        <c:v>10635840</c:v>
                      </c:pt>
                      <c:pt idx="305">
                        <c:v>10946880</c:v>
                      </c:pt>
                      <c:pt idx="306">
                        <c:v>11413440</c:v>
                      </c:pt>
                      <c:pt idx="307">
                        <c:v>12182400</c:v>
                      </c:pt>
                      <c:pt idx="308">
                        <c:v>12519360</c:v>
                      </c:pt>
                      <c:pt idx="309">
                        <c:v>13029120</c:v>
                      </c:pt>
                      <c:pt idx="310">
                        <c:v>13435200</c:v>
                      </c:pt>
                      <c:pt idx="311">
                        <c:v>13849920</c:v>
                      </c:pt>
                      <c:pt idx="312">
                        <c:v>14307840</c:v>
                      </c:pt>
                      <c:pt idx="313">
                        <c:v>14878080</c:v>
                      </c:pt>
                      <c:pt idx="314">
                        <c:v>15266880</c:v>
                      </c:pt>
                      <c:pt idx="315">
                        <c:v>15716160</c:v>
                      </c:pt>
                      <c:pt idx="316">
                        <c:v>16104960</c:v>
                      </c:pt>
                      <c:pt idx="317">
                        <c:v>16493760</c:v>
                      </c:pt>
                      <c:pt idx="318">
                        <c:v>17003520</c:v>
                      </c:pt>
                      <c:pt idx="319">
                        <c:v>17565120</c:v>
                      </c:pt>
                      <c:pt idx="320">
                        <c:v>18048960</c:v>
                      </c:pt>
                      <c:pt idx="321">
                        <c:v>18792000</c:v>
                      </c:pt>
                      <c:pt idx="322">
                        <c:v>19353600</c:v>
                      </c:pt>
                      <c:pt idx="323">
                        <c:v>20070720</c:v>
                      </c:pt>
                      <c:pt idx="324">
                        <c:v>20692800</c:v>
                      </c:pt>
                      <c:pt idx="325">
                        <c:v>21384000</c:v>
                      </c:pt>
                      <c:pt idx="326">
                        <c:v>21833280.000000007</c:v>
                      </c:pt>
                      <c:pt idx="327">
                        <c:v>22533119.999999993</c:v>
                      </c:pt>
                      <c:pt idx="328">
                        <c:v>23336640</c:v>
                      </c:pt>
                      <c:pt idx="329">
                        <c:v>23846400</c:v>
                      </c:pt>
                      <c:pt idx="330">
                        <c:v>24926400</c:v>
                      </c:pt>
                      <c:pt idx="331">
                        <c:v>25738560</c:v>
                      </c:pt>
                      <c:pt idx="332">
                        <c:v>26403840</c:v>
                      </c:pt>
                      <c:pt idx="333">
                        <c:v>27345600</c:v>
                      </c:pt>
                      <c:pt idx="334">
                        <c:v>28019519.999999993</c:v>
                      </c:pt>
                      <c:pt idx="335">
                        <c:v>28624319.999999993</c:v>
                      </c:pt>
                      <c:pt idx="336">
                        <c:v>29185919.999999993</c:v>
                      </c:pt>
                      <c:pt idx="337">
                        <c:v>29989440</c:v>
                      </c:pt>
                      <c:pt idx="338">
                        <c:v>31008960</c:v>
                      </c:pt>
                      <c:pt idx="339">
                        <c:v>32356800</c:v>
                      </c:pt>
                      <c:pt idx="340">
                        <c:v>33194880.000000007</c:v>
                      </c:pt>
                      <c:pt idx="341">
                        <c:v>34266240</c:v>
                      </c:pt>
                      <c:pt idx="342">
                        <c:v>35173440</c:v>
                      </c:pt>
                      <c:pt idx="343">
                        <c:v>36305280.000000007</c:v>
                      </c:pt>
                      <c:pt idx="344">
                        <c:v>37333440</c:v>
                      </c:pt>
                      <c:pt idx="345">
                        <c:v>38448000</c:v>
                      </c:pt>
                      <c:pt idx="346">
                        <c:v>39337919.999999993</c:v>
                      </c:pt>
                      <c:pt idx="347">
                        <c:v>40875840</c:v>
                      </c:pt>
                      <c:pt idx="348">
                        <c:v>41627519.999999993</c:v>
                      </c:pt>
                      <c:pt idx="349">
                        <c:v>43061760</c:v>
                      </c:pt>
                      <c:pt idx="350">
                        <c:v>44850240</c:v>
                      </c:pt>
                      <c:pt idx="351">
                        <c:v>46440000</c:v>
                      </c:pt>
                      <c:pt idx="352">
                        <c:v>48539520</c:v>
                      </c:pt>
                      <c:pt idx="353">
                        <c:v>49403520</c:v>
                      </c:pt>
                      <c:pt idx="354">
                        <c:v>51356160</c:v>
                      </c:pt>
                      <c:pt idx="355">
                        <c:v>53654400</c:v>
                      </c:pt>
                      <c:pt idx="356">
                        <c:v>55486080</c:v>
                      </c:pt>
                      <c:pt idx="357">
                        <c:v>57430080</c:v>
                      </c:pt>
                      <c:pt idx="358">
                        <c:v>61032960</c:v>
                      </c:pt>
                      <c:pt idx="359">
                        <c:v>64938240</c:v>
                      </c:pt>
                      <c:pt idx="360">
                        <c:v>68368320</c:v>
                      </c:pt>
                      <c:pt idx="361">
                        <c:v>97277760.000000015</c:v>
                      </c:pt>
                      <c:pt idx="362">
                        <c:v>103040639.99999999</c:v>
                      </c:pt>
                      <c:pt idx="363">
                        <c:v>114359039.99999999</c:v>
                      </c:pt>
                      <c:pt idx="364">
                        <c:v>121366080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647E-4EAD-B98C-0EC25E48CC68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Model'!$EZ$54:$EZ$56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Model'!$EZ$57:$EZ$421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6.5</c:v>
                      </c:pt>
                      <c:pt idx="1">
                        <c:v>6.5</c:v>
                      </c:pt>
                      <c:pt idx="2">
                        <c:v>6.5</c:v>
                      </c:pt>
                      <c:pt idx="3">
                        <c:v>6.5</c:v>
                      </c:pt>
                      <c:pt idx="4">
                        <c:v>6.5</c:v>
                      </c:pt>
                      <c:pt idx="5">
                        <c:v>6.5</c:v>
                      </c:pt>
                      <c:pt idx="6">
                        <c:v>6.5</c:v>
                      </c:pt>
                      <c:pt idx="7">
                        <c:v>6.5</c:v>
                      </c:pt>
                      <c:pt idx="8">
                        <c:v>6.5</c:v>
                      </c:pt>
                      <c:pt idx="9">
                        <c:v>6.5</c:v>
                      </c:pt>
                      <c:pt idx="10">
                        <c:v>6.5</c:v>
                      </c:pt>
                      <c:pt idx="11">
                        <c:v>6.5</c:v>
                      </c:pt>
                      <c:pt idx="12">
                        <c:v>6.5</c:v>
                      </c:pt>
                      <c:pt idx="13">
                        <c:v>6.4</c:v>
                      </c:pt>
                      <c:pt idx="14">
                        <c:v>6.4</c:v>
                      </c:pt>
                      <c:pt idx="15">
                        <c:v>6.4</c:v>
                      </c:pt>
                      <c:pt idx="16">
                        <c:v>6.4</c:v>
                      </c:pt>
                      <c:pt idx="17">
                        <c:v>6.4</c:v>
                      </c:pt>
                      <c:pt idx="18">
                        <c:v>6.4</c:v>
                      </c:pt>
                      <c:pt idx="19">
                        <c:v>6.4</c:v>
                      </c:pt>
                      <c:pt idx="20">
                        <c:v>6.4</c:v>
                      </c:pt>
                      <c:pt idx="21">
                        <c:v>6.4</c:v>
                      </c:pt>
                      <c:pt idx="22">
                        <c:v>6.4</c:v>
                      </c:pt>
                      <c:pt idx="23">
                        <c:v>6.4</c:v>
                      </c:pt>
                      <c:pt idx="24">
                        <c:v>6.4</c:v>
                      </c:pt>
                      <c:pt idx="25">
                        <c:v>6.4</c:v>
                      </c:pt>
                      <c:pt idx="26">
                        <c:v>6.4</c:v>
                      </c:pt>
                      <c:pt idx="27">
                        <c:v>6.4</c:v>
                      </c:pt>
                      <c:pt idx="28">
                        <c:v>6.4</c:v>
                      </c:pt>
                      <c:pt idx="29">
                        <c:v>6.4</c:v>
                      </c:pt>
                      <c:pt idx="30">
                        <c:v>6.4</c:v>
                      </c:pt>
                      <c:pt idx="31">
                        <c:v>6.4</c:v>
                      </c:pt>
                      <c:pt idx="32">
                        <c:v>6.3</c:v>
                      </c:pt>
                      <c:pt idx="33">
                        <c:v>6.3</c:v>
                      </c:pt>
                      <c:pt idx="34">
                        <c:v>6.3</c:v>
                      </c:pt>
                      <c:pt idx="35">
                        <c:v>6.3</c:v>
                      </c:pt>
                      <c:pt idx="36">
                        <c:v>6.3</c:v>
                      </c:pt>
                      <c:pt idx="37">
                        <c:v>6.3</c:v>
                      </c:pt>
                      <c:pt idx="38">
                        <c:v>6.3</c:v>
                      </c:pt>
                      <c:pt idx="39">
                        <c:v>6.3</c:v>
                      </c:pt>
                      <c:pt idx="40">
                        <c:v>6.3</c:v>
                      </c:pt>
                      <c:pt idx="41">
                        <c:v>6.3</c:v>
                      </c:pt>
                      <c:pt idx="42">
                        <c:v>6.3</c:v>
                      </c:pt>
                      <c:pt idx="43">
                        <c:v>6.3</c:v>
                      </c:pt>
                      <c:pt idx="44">
                        <c:v>6.3</c:v>
                      </c:pt>
                      <c:pt idx="45">
                        <c:v>6.3</c:v>
                      </c:pt>
                      <c:pt idx="46">
                        <c:v>6.3</c:v>
                      </c:pt>
                      <c:pt idx="47">
                        <c:v>6.3</c:v>
                      </c:pt>
                      <c:pt idx="48">
                        <c:v>6.3</c:v>
                      </c:pt>
                      <c:pt idx="49">
                        <c:v>6.3</c:v>
                      </c:pt>
                      <c:pt idx="50">
                        <c:v>6.3</c:v>
                      </c:pt>
                      <c:pt idx="51">
                        <c:v>6.3</c:v>
                      </c:pt>
                      <c:pt idx="52">
                        <c:v>6.3</c:v>
                      </c:pt>
                      <c:pt idx="53">
                        <c:v>6.3</c:v>
                      </c:pt>
                      <c:pt idx="54">
                        <c:v>6.3</c:v>
                      </c:pt>
                      <c:pt idx="55">
                        <c:v>6.3</c:v>
                      </c:pt>
                      <c:pt idx="56">
                        <c:v>6.2</c:v>
                      </c:pt>
                      <c:pt idx="57">
                        <c:v>6.2</c:v>
                      </c:pt>
                      <c:pt idx="58">
                        <c:v>6.2</c:v>
                      </c:pt>
                      <c:pt idx="59">
                        <c:v>6.2</c:v>
                      </c:pt>
                      <c:pt idx="60">
                        <c:v>6.2</c:v>
                      </c:pt>
                      <c:pt idx="61">
                        <c:v>6.2</c:v>
                      </c:pt>
                      <c:pt idx="62">
                        <c:v>6.2</c:v>
                      </c:pt>
                      <c:pt idx="63">
                        <c:v>6.2</c:v>
                      </c:pt>
                      <c:pt idx="64">
                        <c:v>6.2</c:v>
                      </c:pt>
                      <c:pt idx="65">
                        <c:v>6.2</c:v>
                      </c:pt>
                      <c:pt idx="66">
                        <c:v>6.2</c:v>
                      </c:pt>
                      <c:pt idx="67">
                        <c:v>6.2</c:v>
                      </c:pt>
                      <c:pt idx="68">
                        <c:v>6.2</c:v>
                      </c:pt>
                      <c:pt idx="69">
                        <c:v>6.2</c:v>
                      </c:pt>
                      <c:pt idx="70">
                        <c:v>6.2</c:v>
                      </c:pt>
                      <c:pt idx="71">
                        <c:v>6.2</c:v>
                      </c:pt>
                      <c:pt idx="72">
                        <c:v>6.2</c:v>
                      </c:pt>
                      <c:pt idx="73">
                        <c:v>6.2</c:v>
                      </c:pt>
                      <c:pt idx="74">
                        <c:v>6.2</c:v>
                      </c:pt>
                      <c:pt idx="75">
                        <c:v>6.2</c:v>
                      </c:pt>
                      <c:pt idx="76">
                        <c:v>6.1</c:v>
                      </c:pt>
                      <c:pt idx="77">
                        <c:v>6.1</c:v>
                      </c:pt>
                      <c:pt idx="78">
                        <c:v>6.1</c:v>
                      </c:pt>
                      <c:pt idx="79">
                        <c:v>6.1</c:v>
                      </c:pt>
                      <c:pt idx="80">
                        <c:v>6.1</c:v>
                      </c:pt>
                      <c:pt idx="81">
                        <c:v>6.1</c:v>
                      </c:pt>
                      <c:pt idx="82">
                        <c:v>6.1</c:v>
                      </c:pt>
                      <c:pt idx="83">
                        <c:v>6.1</c:v>
                      </c:pt>
                      <c:pt idx="84">
                        <c:v>6.1</c:v>
                      </c:pt>
                      <c:pt idx="85">
                        <c:v>6.1</c:v>
                      </c:pt>
                      <c:pt idx="86">
                        <c:v>6.1</c:v>
                      </c:pt>
                      <c:pt idx="87">
                        <c:v>6.1</c:v>
                      </c:pt>
                      <c:pt idx="88">
                        <c:v>6.1</c:v>
                      </c:pt>
                      <c:pt idx="89">
                        <c:v>6.1</c:v>
                      </c:pt>
                      <c:pt idx="90">
                        <c:v>6.1</c:v>
                      </c:pt>
                      <c:pt idx="91">
                        <c:v>6.1</c:v>
                      </c:pt>
                      <c:pt idx="92">
                        <c:v>6.1</c:v>
                      </c:pt>
                      <c:pt idx="93">
                        <c:v>6.1</c:v>
                      </c:pt>
                      <c:pt idx="94">
                        <c:v>6.1</c:v>
                      </c:pt>
                      <c:pt idx="95">
                        <c:v>6</c:v>
                      </c:pt>
                      <c:pt idx="96">
                        <c:v>6</c:v>
                      </c:pt>
                      <c:pt idx="97">
                        <c:v>6</c:v>
                      </c:pt>
                      <c:pt idx="98">
                        <c:v>6</c:v>
                      </c:pt>
                      <c:pt idx="99">
                        <c:v>6</c:v>
                      </c:pt>
                      <c:pt idx="100">
                        <c:v>6</c:v>
                      </c:pt>
                      <c:pt idx="101">
                        <c:v>6</c:v>
                      </c:pt>
                      <c:pt idx="102">
                        <c:v>6</c:v>
                      </c:pt>
                      <c:pt idx="103">
                        <c:v>6</c:v>
                      </c:pt>
                      <c:pt idx="104">
                        <c:v>6</c:v>
                      </c:pt>
                      <c:pt idx="105">
                        <c:v>6</c:v>
                      </c:pt>
                      <c:pt idx="106">
                        <c:v>6</c:v>
                      </c:pt>
                      <c:pt idx="107">
                        <c:v>6</c:v>
                      </c:pt>
                      <c:pt idx="108">
                        <c:v>6</c:v>
                      </c:pt>
                      <c:pt idx="109">
                        <c:v>6</c:v>
                      </c:pt>
                      <c:pt idx="110">
                        <c:v>5.9</c:v>
                      </c:pt>
                      <c:pt idx="111">
                        <c:v>5.9</c:v>
                      </c:pt>
                      <c:pt idx="112">
                        <c:v>5.9</c:v>
                      </c:pt>
                      <c:pt idx="113">
                        <c:v>5.9</c:v>
                      </c:pt>
                      <c:pt idx="114">
                        <c:v>5.9</c:v>
                      </c:pt>
                      <c:pt idx="115">
                        <c:v>5.9</c:v>
                      </c:pt>
                      <c:pt idx="116">
                        <c:v>5.9</c:v>
                      </c:pt>
                      <c:pt idx="117">
                        <c:v>5.9</c:v>
                      </c:pt>
                      <c:pt idx="118">
                        <c:v>5.9</c:v>
                      </c:pt>
                      <c:pt idx="119">
                        <c:v>5.9</c:v>
                      </c:pt>
                      <c:pt idx="120">
                        <c:v>5.9</c:v>
                      </c:pt>
                      <c:pt idx="121">
                        <c:v>5.9</c:v>
                      </c:pt>
                      <c:pt idx="122">
                        <c:v>5.9</c:v>
                      </c:pt>
                      <c:pt idx="123">
                        <c:v>5.9</c:v>
                      </c:pt>
                      <c:pt idx="124">
                        <c:v>5.9</c:v>
                      </c:pt>
                      <c:pt idx="125">
                        <c:v>5.9</c:v>
                      </c:pt>
                      <c:pt idx="126">
                        <c:v>5.9</c:v>
                      </c:pt>
                      <c:pt idx="127">
                        <c:v>5.9</c:v>
                      </c:pt>
                      <c:pt idx="128">
                        <c:v>5.8</c:v>
                      </c:pt>
                      <c:pt idx="129">
                        <c:v>5.8</c:v>
                      </c:pt>
                      <c:pt idx="130">
                        <c:v>5.8</c:v>
                      </c:pt>
                      <c:pt idx="131">
                        <c:v>5.8</c:v>
                      </c:pt>
                      <c:pt idx="132">
                        <c:v>5.8</c:v>
                      </c:pt>
                      <c:pt idx="133">
                        <c:v>5.8</c:v>
                      </c:pt>
                      <c:pt idx="134">
                        <c:v>5.8</c:v>
                      </c:pt>
                      <c:pt idx="135">
                        <c:v>5.8</c:v>
                      </c:pt>
                      <c:pt idx="136">
                        <c:v>5.8</c:v>
                      </c:pt>
                      <c:pt idx="137">
                        <c:v>5.8</c:v>
                      </c:pt>
                      <c:pt idx="138">
                        <c:v>5.8</c:v>
                      </c:pt>
                      <c:pt idx="139">
                        <c:v>5.8</c:v>
                      </c:pt>
                      <c:pt idx="140">
                        <c:v>5.8</c:v>
                      </c:pt>
                      <c:pt idx="141">
                        <c:v>5.8</c:v>
                      </c:pt>
                      <c:pt idx="142">
                        <c:v>5.8</c:v>
                      </c:pt>
                      <c:pt idx="143">
                        <c:v>5.7</c:v>
                      </c:pt>
                      <c:pt idx="144">
                        <c:v>5.7</c:v>
                      </c:pt>
                      <c:pt idx="145">
                        <c:v>5.7</c:v>
                      </c:pt>
                      <c:pt idx="146">
                        <c:v>5.7</c:v>
                      </c:pt>
                      <c:pt idx="147">
                        <c:v>5.7</c:v>
                      </c:pt>
                      <c:pt idx="148">
                        <c:v>5.7</c:v>
                      </c:pt>
                      <c:pt idx="149">
                        <c:v>5.7</c:v>
                      </c:pt>
                      <c:pt idx="150">
                        <c:v>5.7</c:v>
                      </c:pt>
                      <c:pt idx="151">
                        <c:v>5.7</c:v>
                      </c:pt>
                      <c:pt idx="152">
                        <c:v>5.7</c:v>
                      </c:pt>
                      <c:pt idx="153">
                        <c:v>5.7</c:v>
                      </c:pt>
                      <c:pt idx="154">
                        <c:v>5.7</c:v>
                      </c:pt>
                      <c:pt idx="155">
                        <c:v>5.7</c:v>
                      </c:pt>
                      <c:pt idx="156">
                        <c:v>5.6</c:v>
                      </c:pt>
                      <c:pt idx="157">
                        <c:v>5.6</c:v>
                      </c:pt>
                      <c:pt idx="158">
                        <c:v>5.6</c:v>
                      </c:pt>
                      <c:pt idx="159">
                        <c:v>5.6</c:v>
                      </c:pt>
                      <c:pt idx="160">
                        <c:v>5.6</c:v>
                      </c:pt>
                      <c:pt idx="161">
                        <c:v>5.6</c:v>
                      </c:pt>
                      <c:pt idx="162">
                        <c:v>5.6</c:v>
                      </c:pt>
                      <c:pt idx="163">
                        <c:v>5.6</c:v>
                      </c:pt>
                      <c:pt idx="164">
                        <c:v>5.6</c:v>
                      </c:pt>
                      <c:pt idx="165">
                        <c:v>5.6</c:v>
                      </c:pt>
                      <c:pt idx="166">
                        <c:v>5.6</c:v>
                      </c:pt>
                      <c:pt idx="167">
                        <c:v>5.6</c:v>
                      </c:pt>
                      <c:pt idx="168">
                        <c:v>5.5</c:v>
                      </c:pt>
                      <c:pt idx="169">
                        <c:v>5.5</c:v>
                      </c:pt>
                      <c:pt idx="170">
                        <c:v>5.5</c:v>
                      </c:pt>
                      <c:pt idx="171">
                        <c:v>5.5</c:v>
                      </c:pt>
                      <c:pt idx="172">
                        <c:v>5.5</c:v>
                      </c:pt>
                      <c:pt idx="173">
                        <c:v>5.5</c:v>
                      </c:pt>
                      <c:pt idx="174">
                        <c:v>5.5</c:v>
                      </c:pt>
                      <c:pt idx="175">
                        <c:v>5.5</c:v>
                      </c:pt>
                      <c:pt idx="176">
                        <c:v>5.5</c:v>
                      </c:pt>
                      <c:pt idx="177">
                        <c:v>5.5</c:v>
                      </c:pt>
                      <c:pt idx="178">
                        <c:v>5.5</c:v>
                      </c:pt>
                      <c:pt idx="179">
                        <c:v>5.5</c:v>
                      </c:pt>
                      <c:pt idx="180">
                        <c:v>5.5</c:v>
                      </c:pt>
                      <c:pt idx="181">
                        <c:v>5.5</c:v>
                      </c:pt>
                      <c:pt idx="182">
                        <c:v>5.4</c:v>
                      </c:pt>
                      <c:pt idx="183">
                        <c:v>5.4</c:v>
                      </c:pt>
                      <c:pt idx="184">
                        <c:v>5.4</c:v>
                      </c:pt>
                      <c:pt idx="185">
                        <c:v>5.4</c:v>
                      </c:pt>
                      <c:pt idx="186">
                        <c:v>5.4</c:v>
                      </c:pt>
                      <c:pt idx="187">
                        <c:v>5.4</c:v>
                      </c:pt>
                      <c:pt idx="188">
                        <c:v>5.4</c:v>
                      </c:pt>
                      <c:pt idx="189">
                        <c:v>5.4</c:v>
                      </c:pt>
                      <c:pt idx="190">
                        <c:v>5.4</c:v>
                      </c:pt>
                      <c:pt idx="191">
                        <c:v>5.4</c:v>
                      </c:pt>
                      <c:pt idx="192">
                        <c:v>5.4</c:v>
                      </c:pt>
                      <c:pt idx="193">
                        <c:v>5.4</c:v>
                      </c:pt>
                      <c:pt idx="194">
                        <c:v>5.4</c:v>
                      </c:pt>
                      <c:pt idx="195">
                        <c:v>5.3</c:v>
                      </c:pt>
                      <c:pt idx="196">
                        <c:v>5.3</c:v>
                      </c:pt>
                      <c:pt idx="197">
                        <c:v>5.3</c:v>
                      </c:pt>
                      <c:pt idx="198">
                        <c:v>5.3</c:v>
                      </c:pt>
                      <c:pt idx="199">
                        <c:v>5.3</c:v>
                      </c:pt>
                      <c:pt idx="200">
                        <c:v>5.3</c:v>
                      </c:pt>
                      <c:pt idx="201">
                        <c:v>5.3</c:v>
                      </c:pt>
                      <c:pt idx="202">
                        <c:v>5.3</c:v>
                      </c:pt>
                      <c:pt idx="203">
                        <c:v>5.3</c:v>
                      </c:pt>
                      <c:pt idx="204">
                        <c:v>5.3</c:v>
                      </c:pt>
                      <c:pt idx="205">
                        <c:v>5.3</c:v>
                      </c:pt>
                      <c:pt idx="206">
                        <c:v>5.3</c:v>
                      </c:pt>
                      <c:pt idx="207">
                        <c:v>5.2</c:v>
                      </c:pt>
                      <c:pt idx="208">
                        <c:v>5.2</c:v>
                      </c:pt>
                      <c:pt idx="209">
                        <c:v>5.2</c:v>
                      </c:pt>
                      <c:pt idx="210">
                        <c:v>5.2</c:v>
                      </c:pt>
                      <c:pt idx="211">
                        <c:v>5.2</c:v>
                      </c:pt>
                      <c:pt idx="212">
                        <c:v>5.2</c:v>
                      </c:pt>
                      <c:pt idx="213">
                        <c:v>5.2</c:v>
                      </c:pt>
                      <c:pt idx="214">
                        <c:v>5.2</c:v>
                      </c:pt>
                      <c:pt idx="215">
                        <c:v>5.2</c:v>
                      </c:pt>
                      <c:pt idx="216">
                        <c:v>5.2</c:v>
                      </c:pt>
                      <c:pt idx="217">
                        <c:v>5.2</c:v>
                      </c:pt>
                      <c:pt idx="218">
                        <c:v>5.0999999999999996</c:v>
                      </c:pt>
                      <c:pt idx="219">
                        <c:v>5.0999999999999996</c:v>
                      </c:pt>
                      <c:pt idx="220">
                        <c:v>5.0999999999999996</c:v>
                      </c:pt>
                      <c:pt idx="221">
                        <c:v>5.0999999999999996</c:v>
                      </c:pt>
                      <c:pt idx="222">
                        <c:v>5.0999999999999996</c:v>
                      </c:pt>
                      <c:pt idx="223">
                        <c:v>5.0999999999999996</c:v>
                      </c:pt>
                      <c:pt idx="224">
                        <c:v>5.0999999999999996</c:v>
                      </c:pt>
                      <c:pt idx="225">
                        <c:v>5.0999999999999996</c:v>
                      </c:pt>
                      <c:pt idx="226">
                        <c:v>5.0999999999999996</c:v>
                      </c:pt>
                      <c:pt idx="227">
                        <c:v>5.0999999999999996</c:v>
                      </c:pt>
                      <c:pt idx="228">
                        <c:v>5.0999999999999996</c:v>
                      </c:pt>
                      <c:pt idx="229">
                        <c:v>5.0999999999999996</c:v>
                      </c:pt>
                      <c:pt idx="230">
                        <c:v>5.0999999999999996</c:v>
                      </c:pt>
                      <c:pt idx="231">
                        <c:v>5</c:v>
                      </c:pt>
                      <c:pt idx="232">
                        <c:v>5</c:v>
                      </c:pt>
                      <c:pt idx="233">
                        <c:v>5</c:v>
                      </c:pt>
                      <c:pt idx="234">
                        <c:v>5</c:v>
                      </c:pt>
                      <c:pt idx="235">
                        <c:v>5</c:v>
                      </c:pt>
                      <c:pt idx="236">
                        <c:v>5</c:v>
                      </c:pt>
                      <c:pt idx="237">
                        <c:v>5</c:v>
                      </c:pt>
                      <c:pt idx="238">
                        <c:v>5</c:v>
                      </c:pt>
                      <c:pt idx="239">
                        <c:v>5</c:v>
                      </c:pt>
                      <c:pt idx="240">
                        <c:v>4.9000000000000004</c:v>
                      </c:pt>
                      <c:pt idx="241">
                        <c:v>4.9000000000000004</c:v>
                      </c:pt>
                      <c:pt idx="242">
                        <c:v>4.9000000000000004</c:v>
                      </c:pt>
                      <c:pt idx="243">
                        <c:v>4.9000000000000004</c:v>
                      </c:pt>
                      <c:pt idx="244">
                        <c:v>4.9000000000000004</c:v>
                      </c:pt>
                      <c:pt idx="245">
                        <c:v>4.9000000000000004</c:v>
                      </c:pt>
                      <c:pt idx="246">
                        <c:v>4.9000000000000004</c:v>
                      </c:pt>
                      <c:pt idx="247">
                        <c:v>4.9000000000000004</c:v>
                      </c:pt>
                      <c:pt idx="248">
                        <c:v>4.9000000000000004</c:v>
                      </c:pt>
                      <c:pt idx="249">
                        <c:v>4.8</c:v>
                      </c:pt>
                      <c:pt idx="250">
                        <c:v>4.8</c:v>
                      </c:pt>
                      <c:pt idx="251">
                        <c:v>4.8</c:v>
                      </c:pt>
                      <c:pt idx="252">
                        <c:v>4.8</c:v>
                      </c:pt>
                      <c:pt idx="253">
                        <c:v>4.8</c:v>
                      </c:pt>
                      <c:pt idx="254">
                        <c:v>4.8</c:v>
                      </c:pt>
                      <c:pt idx="255">
                        <c:v>4.8</c:v>
                      </c:pt>
                      <c:pt idx="256">
                        <c:v>4.8</c:v>
                      </c:pt>
                      <c:pt idx="257">
                        <c:v>4.8</c:v>
                      </c:pt>
                      <c:pt idx="258">
                        <c:v>4.7</c:v>
                      </c:pt>
                      <c:pt idx="259">
                        <c:v>4.7</c:v>
                      </c:pt>
                      <c:pt idx="260">
                        <c:v>4.7</c:v>
                      </c:pt>
                      <c:pt idx="261">
                        <c:v>4.7</c:v>
                      </c:pt>
                      <c:pt idx="262">
                        <c:v>4.7</c:v>
                      </c:pt>
                      <c:pt idx="263">
                        <c:v>4.7</c:v>
                      </c:pt>
                      <c:pt idx="264">
                        <c:v>4.7</c:v>
                      </c:pt>
                      <c:pt idx="265">
                        <c:v>4.7</c:v>
                      </c:pt>
                      <c:pt idx="266">
                        <c:v>4.5999999999999996</c:v>
                      </c:pt>
                      <c:pt idx="267">
                        <c:v>4.5999999999999996</c:v>
                      </c:pt>
                      <c:pt idx="268">
                        <c:v>4.5999999999999996</c:v>
                      </c:pt>
                      <c:pt idx="269">
                        <c:v>4.5999999999999996</c:v>
                      </c:pt>
                      <c:pt idx="270">
                        <c:v>4.5999999999999996</c:v>
                      </c:pt>
                      <c:pt idx="271">
                        <c:v>4.5999999999999996</c:v>
                      </c:pt>
                      <c:pt idx="272">
                        <c:v>4.5999999999999996</c:v>
                      </c:pt>
                      <c:pt idx="273">
                        <c:v>4.5999999999999996</c:v>
                      </c:pt>
                      <c:pt idx="274">
                        <c:v>4.5</c:v>
                      </c:pt>
                      <c:pt idx="275">
                        <c:v>4.5</c:v>
                      </c:pt>
                      <c:pt idx="276">
                        <c:v>4.5</c:v>
                      </c:pt>
                      <c:pt idx="277">
                        <c:v>4.5</c:v>
                      </c:pt>
                      <c:pt idx="278">
                        <c:v>4.5</c:v>
                      </c:pt>
                      <c:pt idx="279">
                        <c:v>4.5</c:v>
                      </c:pt>
                      <c:pt idx="280">
                        <c:v>4.5</c:v>
                      </c:pt>
                      <c:pt idx="281">
                        <c:v>4.4000000000000004</c:v>
                      </c:pt>
                      <c:pt idx="282">
                        <c:v>4.4000000000000004</c:v>
                      </c:pt>
                      <c:pt idx="283">
                        <c:v>4.4000000000000004</c:v>
                      </c:pt>
                      <c:pt idx="284">
                        <c:v>4.4000000000000004</c:v>
                      </c:pt>
                      <c:pt idx="285">
                        <c:v>4.4000000000000004</c:v>
                      </c:pt>
                      <c:pt idx="286">
                        <c:v>4.4000000000000004</c:v>
                      </c:pt>
                      <c:pt idx="287">
                        <c:v>4.4000000000000004</c:v>
                      </c:pt>
                      <c:pt idx="288">
                        <c:v>4.3</c:v>
                      </c:pt>
                      <c:pt idx="289">
                        <c:v>4.3</c:v>
                      </c:pt>
                      <c:pt idx="290">
                        <c:v>4.3</c:v>
                      </c:pt>
                      <c:pt idx="291">
                        <c:v>4.3</c:v>
                      </c:pt>
                      <c:pt idx="292">
                        <c:v>4.3</c:v>
                      </c:pt>
                      <c:pt idx="293">
                        <c:v>4.3</c:v>
                      </c:pt>
                      <c:pt idx="294">
                        <c:v>4.2</c:v>
                      </c:pt>
                      <c:pt idx="295">
                        <c:v>4.2</c:v>
                      </c:pt>
                      <c:pt idx="296">
                        <c:v>4.2</c:v>
                      </c:pt>
                      <c:pt idx="297">
                        <c:v>4.2</c:v>
                      </c:pt>
                      <c:pt idx="298">
                        <c:v>4.2</c:v>
                      </c:pt>
                      <c:pt idx="299">
                        <c:v>4.2</c:v>
                      </c:pt>
                      <c:pt idx="300">
                        <c:v>4.0999999999999996</c:v>
                      </c:pt>
                      <c:pt idx="301">
                        <c:v>4.0999999999999996</c:v>
                      </c:pt>
                      <c:pt idx="302">
                        <c:v>4.0999999999999996</c:v>
                      </c:pt>
                      <c:pt idx="303">
                        <c:v>4.0999999999999996</c:v>
                      </c:pt>
                      <c:pt idx="304">
                        <c:v>4.0999999999999996</c:v>
                      </c:pt>
                      <c:pt idx="305">
                        <c:v>4.0999999999999996</c:v>
                      </c:pt>
                      <c:pt idx="306">
                        <c:v>4</c:v>
                      </c:pt>
                      <c:pt idx="307">
                        <c:v>4</c:v>
                      </c:pt>
                      <c:pt idx="308">
                        <c:v>4</c:v>
                      </c:pt>
                      <c:pt idx="309">
                        <c:v>4</c:v>
                      </c:pt>
                      <c:pt idx="310">
                        <c:v>4</c:v>
                      </c:pt>
                      <c:pt idx="311">
                        <c:v>3.9</c:v>
                      </c:pt>
                      <c:pt idx="312">
                        <c:v>3.9</c:v>
                      </c:pt>
                      <c:pt idx="313">
                        <c:v>3.9</c:v>
                      </c:pt>
                      <c:pt idx="314">
                        <c:v>3.9</c:v>
                      </c:pt>
                      <c:pt idx="315">
                        <c:v>3.9</c:v>
                      </c:pt>
                      <c:pt idx="316">
                        <c:v>3.8</c:v>
                      </c:pt>
                      <c:pt idx="317">
                        <c:v>3.8</c:v>
                      </c:pt>
                      <c:pt idx="318">
                        <c:v>3.8</c:v>
                      </c:pt>
                      <c:pt idx="319">
                        <c:v>3.8</c:v>
                      </c:pt>
                      <c:pt idx="320">
                        <c:v>3.7</c:v>
                      </c:pt>
                      <c:pt idx="321">
                        <c:v>3.7</c:v>
                      </c:pt>
                      <c:pt idx="322">
                        <c:v>3.7</c:v>
                      </c:pt>
                      <c:pt idx="323">
                        <c:v>3.7</c:v>
                      </c:pt>
                      <c:pt idx="324">
                        <c:v>3.6</c:v>
                      </c:pt>
                      <c:pt idx="325">
                        <c:v>3.6</c:v>
                      </c:pt>
                      <c:pt idx="326">
                        <c:v>3.6</c:v>
                      </c:pt>
                      <c:pt idx="327">
                        <c:v>3.6</c:v>
                      </c:pt>
                      <c:pt idx="328">
                        <c:v>3.5</c:v>
                      </c:pt>
                      <c:pt idx="329">
                        <c:v>3.5</c:v>
                      </c:pt>
                      <c:pt idx="330">
                        <c:v>3.5</c:v>
                      </c:pt>
                      <c:pt idx="331">
                        <c:v>3.4</c:v>
                      </c:pt>
                      <c:pt idx="332">
                        <c:v>3.4</c:v>
                      </c:pt>
                      <c:pt idx="333">
                        <c:v>3.4</c:v>
                      </c:pt>
                      <c:pt idx="334">
                        <c:v>3.3</c:v>
                      </c:pt>
                      <c:pt idx="335">
                        <c:v>3.3</c:v>
                      </c:pt>
                      <c:pt idx="336">
                        <c:v>3.3</c:v>
                      </c:pt>
                      <c:pt idx="337">
                        <c:v>3.3</c:v>
                      </c:pt>
                      <c:pt idx="338">
                        <c:v>3.2</c:v>
                      </c:pt>
                      <c:pt idx="339">
                        <c:v>3.2</c:v>
                      </c:pt>
                      <c:pt idx="340">
                        <c:v>3.1</c:v>
                      </c:pt>
                      <c:pt idx="341">
                        <c:v>3.1</c:v>
                      </c:pt>
                      <c:pt idx="342">
                        <c:v>3.1</c:v>
                      </c:pt>
                      <c:pt idx="343">
                        <c:v>3</c:v>
                      </c:pt>
                      <c:pt idx="344">
                        <c:v>3</c:v>
                      </c:pt>
                      <c:pt idx="345">
                        <c:v>2.9</c:v>
                      </c:pt>
                      <c:pt idx="346">
                        <c:v>2.9</c:v>
                      </c:pt>
                      <c:pt idx="347">
                        <c:v>2.8</c:v>
                      </c:pt>
                      <c:pt idx="348">
                        <c:v>2.8</c:v>
                      </c:pt>
                      <c:pt idx="349">
                        <c:v>2.7</c:v>
                      </c:pt>
                      <c:pt idx="350">
                        <c:v>2.7</c:v>
                      </c:pt>
                      <c:pt idx="351">
                        <c:v>2.6</c:v>
                      </c:pt>
                      <c:pt idx="352">
                        <c:v>2.6</c:v>
                      </c:pt>
                      <c:pt idx="353">
                        <c:v>2.5</c:v>
                      </c:pt>
                      <c:pt idx="354">
                        <c:v>2.5</c:v>
                      </c:pt>
                      <c:pt idx="355">
                        <c:v>2.4</c:v>
                      </c:pt>
                      <c:pt idx="356">
                        <c:v>2.2999999999999998</c:v>
                      </c:pt>
                      <c:pt idx="357">
                        <c:v>2.2999999999999998</c:v>
                      </c:pt>
                      <c:pt idx="358">
                        <c:v>2.2000000000000002</c:v>
                      </c:pt>
                      <c:pt idx="359">
                        <c:v>2.1</c:v>
                      </c:pt>
                      <c:pt idx="360">
                        <c:v>2</c:v>
                      </c:pt>
                      <c:pt idx="361">
                        <c:v>1.9</c:v>
                      </c:pt>
                      <c:pt idx="362">
                        <c:v>1.7</c:v>
                      </c:pt>
                      <c:pt idx="363">
                        <c:v>1.5</c:v>
                      </c:pt>
                      <c:pt idx="364">
                        <c:v>1.4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47E-4EAD-B98C-0EC25E48CC68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Model'!$FB$54:$FB$56</c15:sqref>
                        </c15:formulaRef>
                      </c:ext>
                    </c:extLst>
                    <c:strCache>
                      <c:ptCount val="3"/>
                      <c:pt idx="0">
                        <c:v>NST: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Model'!$EU$57:$EU$421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Model'!$FB$57:$FB$421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2</c:v>
                      </c:pt>
                      <c:pt idx="47">
                        <c:v>2</c:v>
                      </c:pt>
                      <c:pt idx="48">
                        <c:v>2</c:v>
                      </c:pt>
                      <c:pt idx="49">
                        <c:v>2</c:v>
                      </c:pt>
                      <c:pt idx="50">
                        <c:v>2</c:v>
                      </c:pt>
                      <c:pt idx="51">
                        <c:v>2</c:v>
                      </c:pt>
                      <c:pt idx="52">
                        <c:v>2</c:v>
                      </c:pt>
                      <c:pt idx="53">
                        <c:v>2</c:v>
                      </c:pt>
                      <c:pt idx="54">
                        <c:v>2</c:v>
                      </c:pt>
                      <c:pt idx="55">
                        <c:v>2</c:v>
                      </c:pt>
                      <c:pt idx="56">
                        <c:v>2</c:v>
                      </c:pt>
                      <c:pt idx="57">
                        <c:v>2</c:v>
                      </c:pt>
                      <c:pt idx="58">
                        <c:v>2</c:v>
                      </c:pt>
                      <c:pt idx="59">
                        <c:v>2</c:v>
                      </c:pt>
                      <c:pt idx="60">
                        <c:v>2</c:v>
                      </c:pt>
                      <c:pt idx="61">
                        <c:v>2</c:v>
                      </c:pt>
                      <c:pt idx="62">
                        <c:v>2</c:v>
                      </c:pt>
                      <c:pt idx="63">
                        <c:v>2</c:v>
                      </c:pt>
                      <c:pt idx="64">
                        <c:v>2</c:v>
                      </c:pt>
                      <c:pt idx="65">
                        <c:v>2</c:v>
                      </c:pt>
                      <c:pt idx="66">
                        <c:v>2</c:v>
                      </c:pt>
                      <c:pt idx="67">
                        <c:v>2</c:v>
                      </c:pt>
                      <c:pt idx="68">
                        <c:v>2</c:v>
                      </c:pt>
                      <c:pt idx="69">
                        <c:v>2</c:v>
                      </c:pt>
                      <c:pt idx="70">
                        <c:v>2</c:v>
                      </c:pt>
                      <c:pt idx="71">
                        <c:v>2</c:v>
                      </c:pt>
                      <c:pt idx="72">
                        <c:v>2</c:v>
                      </c:pt>
                      <c:pt idx="73">
                        <c:v>2</c:v>
                      </c:pt>
                      <c:pt idx="74">
                        <c:v>2</c:v>
                      </c:pt>
                      <c:pt idx="75">
                        <c:v>2</c:v>
                      </c:pt>
                      <c:pt idx="76">
                        <c:v>2</c:v>
                      </c:pt>
                      <c:pt idx="77">
                        <c:v>2</c:v>
                      </c:pt>
                      <c:pt idx="78">
                        <c:v>2</c:v>
                      </c:pt>
                      <c:pt idx="79">
                        <c:v>3</c:v>
                      </c:pt>
                      <c:pt idx="80">
                        <c:v>3</c:v>
                      </c:pt>
                      <c:pt idx="81">
                        <c:v>3</c:v>
                      </c:pt>
                      <c:pt idx="82">
                        <c:v>3</c:v>
                      </c:pt>
                      <c:pt idx="83">
                        <c:v>3</c:v>
                      </c:pt>
                      <c:pt idx="84">
                        <c:v>3</c:v>
                      </c:pt>
                      <c:pt idx="85">
                        <c:v>3</c:v>
                      </c:pt>
                      <c:pt idx="86">
                        <c:v>3</c:v>
                      </c:pt>
                      <c:pt idx="87">
                        <c:v>3</c:v>
                      </c:pt>
                      <c:pt idx="88">
                        <c:v>3</c:v>
                      </c:pt>
                      <c:pt idx="89">
                        <c:v>3</c:v>
                      </c:pt>
                      <c:pt idx="90">
                        <c:v>3</c:v>
                      </c:pt>
                      <c:pt idx="91">
                        <c:v>3</c:v>
                      </c:pt>
                      <c:pt idx="92">
                        <c:v>3</c:v>
                      </c:pt>
                      <c:pt idx="93">
                        <c:v>3</c:v>
                      </c:pt>
                      <c:pt idx="94">
                        <c:v>3</c:v>
                      </c:pt>
                      <c:pt idx="95">
                        <c:v>3</c:v>
                      </c:pt>
                      <c:pt idx="96">
                        <c:v>3</c:v>
                      </c:pt>
                      <c:pt idx="97">
                        <c:v>3</c:v>
                      </c:pt>
                      <c:pt idx="98">
                        <c:v>3</c:v>
                      </c:pt>
                      <c:pt idx="99">
                        <c:v>3</c:v>
                      </c:pt>
                      <c:pt idx="100">
                        <c:v>3</c:v>
                      </c:pt>
                      <c:pt idx="101">
                        <c:v>3</c:v>
                      </c:pt>
                      <c:pt idx="102">
                        <c:v>3</c:v>
                      </c:pt>
                      <c:pt idx="103">
                        <c:v>3</c:v>
                      </c:pt>
                      <c:pt idx="104">
                        <c:v>3</c:v>
                      </c:pt>
                      <c:pt idx="105">
                        <c:v>4</c:v>
                      </c:pt>
                      <c:pt idx="106">
                        <c:v>4</c:v>
                      </c:pt>
                      <c:pt idx="107">
                        <c:v>4</c:v>
                      </c:pt>
                      <c:pt idx="108">
                        <c:v>4</c:v>
                      </c:pt>
                      <c:pt idx="109">
                        <c:v>4</c:v>
                      </c:pt>
                      <c:pt idx="110">
                        <c:v>4</c:v>
                      </c:pt>
                      <c:pt idx="111">
                        <c:v>4</c:v>
                      </c:pt>
                      <c:pt idx="112">
                        <c:v>4</c:v>
                      </c:pt>
                      <c:pt idx="113">
                        <c:v>4</c:v>
                      </c:pt>
                      <c:pt idx="114">
                        <c:v>4</c:v>
                      </c:pt>
                      <c:pt idx="115">
                        <c:v>4</c:v>
                      </c:pt>
                      <c:pt idx="116">
                        <c:v>4</c:v>
                      </c:pt>
                      <c:pt idx="117">
                        <c:v>4</c:v>
                      </c:pt>
                      <c:pt idx="118">
                        <c:v>4</c:v>
                      </c:pt>
                      <c:pt idx="119">
                        <c:v>4</c:v>
                      </c:pt>
                      <c:pt idx="120">
                        <c:v>4</c:v>
                      </c:pt>
                      <c:pt idx="121">
                        <c:v>4</c:v>
                      </c:pt>
                      <c:pt idx="122">
                        <c:v>4</c:v>
                      </c:pt>
                      <c:pt idx="123">
                        <c:v>4</c:v>
                      </c:pt>
                      <c:pt idx="124">
                        <c:v>4</c:v>
                      </c:pt>
                      <c:pt idx="125">
                        <c:v>4</c:v>
                      </c:pt>
                      <c:pt idx="126">
                        <c:v>4</c:v>
                      </c:pt>
                      <c:pt idx="127">
                        <c:v>4</c:v>
                      </c:pt>
                      <c:pt idx="128">
                        <c:v>4</c:v>
                      </c:pt>
                      <c:pt idx="129">
                        <c:v>4</c:v>
                      </c:pt>
                      <c:pt idx="130">
                        <c:v>5</c:v>
                      </c:pt>
                      <c:pt idx="131">
                        <c:v>5</c:v>
                      </c:pt>
                      <c:pt idx="132">
                        <c:v>5</c:v>
                      </c:pt>
                      <c:pt idx="133">
                        <c:v>5</c:v>
                      </c:pt>
                      <c:pt idx="134">
                        <c:v>5</c:v>
                      </c:pt>
                      <c:pt idx="135">
                        <c:v>5</c:v>
                      </c:pt>
                      <c:pt idx="136">
                        <c:v>5</c:v>
                      </c:pt>
                      <c:pt idx="137">
                        <c:v>5</c:v>
                      </c:pt>
                      <c:pt idx="138">
                        <c:v>5</c:v>
                      </c:pt>
                      <c:pt idx="139">
                        <c:v>5</c:v>
                      </c:pt>
                      <c:pt idx="140">
                        <c:v>5</c:v>
                      </c:pt>
                      <c:pt idx="141">
                        <c:v>5</c:v>
                      </c:pt>
                      <c:pt idx="142">
                        <c:v>5</c:v>
                      </c:pt>
                      <c:pt idx="143">
                        <c:v>5</c:v>
                      </c:pt>
                      <c:pt idx="144">
                        <c:v>5</c:v>
                      </c:pt>
                      <c:pt idx="145">
                        <c:v>5</c:v>
                      </c:pt>
                      <c:pt idx="146">
                        <c:v>6</c:v>
                      </c:pt>
                      <c:pt idx="147">
                        <c:v>6</c:v>
                      </c:pt>
                      <c:pt idx="148">
                        <c:v>6</c:v>
                      </c:pt>
                      <c:pt idx="149">
                        <c:v>6</c:v>
                      </c:pt>
                      <c:pt idx="150">
                        <c:v>6</c:v>
                      </c:pt>
                      <c:pt idx="151">
                        <c:v>6</c:v>
                      </c:pt>
                      <c:pt idx="152">
                        <c:v>6</c:v>
                      </c:pt>
                      <c:pt idx="153">
                        <c:v>6</c:v>
                      </c:pt>
                      <c:pt idx="154">
                        <c:v>6</c:v>
                      </c:pt>
                      <c:pt idx="155">
                        <c:v>6</c:v>
                      </c:pt>
                      <c:pt idx="156">
                        <c:v>6</c:v>
                      </c:pt>
                      <c:pt idx="157">
                        <c:v>6</c:v>
                      </c:pt>
                      <c:pt idx="158">
                        <c:v>6</c:v>
                      </c:pt>
                      <c:pt idx="159">
                        <c:v>6</c:v>
                      </c:pt>
                      <c:pt idx="160">
                        <c:v>6</c:v>
                      </c:pt>
                      <c:pt idx="161">
                        <c:v>6</c:v>
                      </c:pt>
                      <c:pt idx="162">
                        <c:v>7</c:v>
                      </c:pt>
                      <c:pt idx="163">
                        <c:v>7</c:v>
                      </c:pt>
                      <c:pt idx="164">
                        <c:v>7</c:v>
                      </c:pt>
                      <c:pt idx="165">
                        <c:v>7</c:v>
                      </c:pt>
                      <c:pt idx="166">
                        <c:v>7</c:v>
                      </c:pt>
                      <c:pt idx="167">
                        <c:v>7</c:v>
                      </c:pt>
                      <c:pt idx="168">
                        <c:v>7</c:v>
                      </c:pt>
                      <c:pt idx="169">
                        <c:v>7</c:v>
                      </c:pt>
                      <c:pt idx="170">
                        <c:v>7</c:v>
                      </c:pt>
                      <c:pt idx="171">
                        <c:v>7</c:v>
                      </c:pt>
                      <c:pt idx="172">
                        <c:v>7</c:v>
                      </c:pt>
                      <c:pt idx="173">
                        <c:v>7</c:v>
                      </c:pt>
                      <c:pt idx="174">
                        <c:v>7</c:v>
                      </c:pt>
                      <c:pt idx="175">
                        <c:v>7</c:v>
                      </c:pt>
                      <c:pt idx="176">
                        <c:v>8</c:v>
                      </c:pt>
                      <c:pt idx="177">
                        <c:v>8</c:v>
                      </c:pt>
                      <c:pt idx="178">
                        <c:v>8</c:v>
                      </c:pt>
                      <c:pt idx="179">
                        <c:v>8</c:v>
                      </c:pt>
                      <c:pt idx="180">
                        <c:v>8</c:v>
                      </c:pt>
                      <c:pt idx="181">
                        <c:v>8</c:v>
                      </c:pt>
                      <c:pt idx="182">
                        <c:v>8</c:v>
                      </c:pt>
                      <c:pt idx="183">
                        <c:v>8</c:v>
                      </c:pt>
                      <c:pt idx="184">
                        <c:v>8</c:v>
                      </c:pt>
                      <c:pt idx="185">
                        <c:v>8</c:v>
                      </c:pt>
                      <c:pt idx="186">
                        <c:v>8</c:v>
                      </c:pt>
                      <c:pt idx="187">
                        <c:v>8</c:v>
                      </c:pt>
                      <c:pt idx="188">
                        <c:v>9</c:v>
                      </c:pt>
                      <c:pt idx="189">
                        <c:v>9</c:v>
                      </c:pt>
                      <c:pt idx="190">
                        <c:v>9</c:v>
                      </c:pt>
                      <c:pt idx="191">
                        <c:v>9</c:v>
                      </c:pt>
                      <c:pt idx="192">
                        <c:v>9</c:v>
                      </c:pt>
                      <c:pt idx="193">
                        <c:v>9</c:v>
                      </c:pt>
                      <c:pt idx="194">
                        <c:v>9</c:v>
                      </c:pt>
                      <c:pt idx="195">
                        <c:v>9</c:v>
                      </c:pt>
                      <c:pt idx="196">
                        <c:v>9</c:v>
                      </c:pt>
                      <c:pt idx="197">
                        <c:v>9</c:v>
                      </c:pt>
                      <c:pt idx="198">
                        <c:v>9</c:v>
                      </c:pt>
                      <c:pt idx="199">
                        <c:v>9</c:v>
                      </c:pt>
                      <c:pt idx="200">
                        <c:v>10</c:v>
                      </c:pt>
                      <c:pt idx="201">
                        <c:v>10</c:v>
                      </c:pt>
                      <c:pt idx="202">
                        <c:v>10</c:v>
                      </c:pt>
                      <c:pt idx="203">
                        <c:v>10</c:v>
                      </c:pt>
                      <c:pt idx="204">
                        <c:v>10</c:v>
                      </c:pt>
                      <c:pt idx="205">
                        <c:v>10</c:v>
                      </c:pt>
                      <c:pt idx="206">
                        <c:v>10</c:v>
                      </c:pt>
                      <c:pt idx="207">
                        <c:v>10</c:v>
                      </c:pt>
                      <c:pt idx="208">
                        <c:v>10</c:v>
                      </c:pt>
                      <c:pt idx="209">
                        <c:v>11</c:v>
                      </c:pt>
                      <c:pt idx="210">
                        <c:v>11</c:v>
                      </c:pt>
                      <c:pt idx="211">
                        <c:v>11</c:v>
                      </c:pt>
                      <c:pt idx="212">
                        <c:v>11</c:v>
                      </c:pt>
                      <c:pt idx="213">
                        <c:v>11</c:v>
                      </c:pt>
                      <c:pt idx="214">
                        <c:v>11</c:v>
                      </c:pt>
                      <c:pt idx="215">
                        <c:v>11</c:v>
                      </c:pt>
                      <c:pt idx="216">
                        <c:v>11</c:v>
                      </c:pt>
                      <c:pt idx="217">
                        <c:v>11</c:v>
                      </c:pt>
                      <c:pt idx="218">
                        <c:v>11</c:v>
                      </c:pt>
                      <c:pt idx="219">
                        <c:v>12</c:v>
                      </c:pt>
                      <c:pt idx="220">
                        <c:v>12</c:v>
                      </c:pt>
                      <c:pt idx="221">
                        <c:v>12</c:v>
                      </c:pt>
                      <c:pt idx="222">
                        <c:v>12</c:v>
                      </c:pt>
                      <c:pt idx="223">
                        <c:v>12</c:v>
                      </c:pt>
                      <c:pt idx="224">
                        <c:v>12</c:v>
                      </c:pt>
                      <c:pt idx="225">
                        <c:v>12</c:v>
                      </c:pt>
                      <c:pt idx="226">
                        <c:v>12</c:v>
                      </c:pt>
                      <c:pt idx="227">
                        <c:v>12</c:v>
                      </c:pt>
                      <c:pt idx="228">
                        <c:v>12</c:v>
                      </c:pt>
                      <c:pt idx="229">
                        <c:v>12</c:v>
                      </c:pt>
                      <c:pt idx="230">
                        <c:v>13</c:v>
                      </c:pt>
                      <c:pt idx="231">
                        <c:v>13</c:v>
                      </c:pt>
                      <c:pt idx="232">
                        <c:v>13</c:v>
                      </c:pt>
                      <c:pt idx="233">
                        <c:v>13</c:v>
                      </c:pt>
                      <c:pt idx="234">
                        <c:v>13</c:v>
                      </c:pt>
                      <c:pt idx="235">
                        <c:v>13</c:v>
                      </c:pt>
                      <c:pt idx="236">
                        <c:v>13</c:v>
                      </c:pt>
                      <c:pt idx="237">
                        <c:v>13</c:v>
                      </c:pt>
                      <c:pt idx="238">
                        <c:v>14</c:v>
                      </c:pt>
                      <c:pt idx="239">
                        <c:v>14</c:v>
                      </c:pt>
                      <c:pt idx="240">
                        <c:v>14</c:v>
                      </c:pt>
                      <c:pt idx="241">
                        <c:v>14</c:v>
                      </c:pt>
                      <c:pt idx="242">
                        <c:v>14</c:v>
                      </c:pt>
                      <c:pt idx="243">
                        <c:v>14</c:v>
                      </c:pt>
                      <c:pt idx="244">
                        <c:v>15</c:v>
                      </c:pt>
                      <c:pt idx="245">
                        <c:v>15</c:v>
                      </c:pt>
                      <c:pt idx="246">
                        <c:v>15</c:v>
                      </c:pt>
                      <c:pt idx="247">
                        <c:v>15</c:v>
                      </c:pt>
                      <c:pt idx="248">
                        <c:v>15</c:v>
                      </c:pt>
                      <c:pt idx="249">
                        <c:v>15</c:v>
                      </c:pt>
                      <c:pt idx="250">
                        <c:v>15</c:v>
                      </c:pt>
                      <c:pt idx="251">
                        <c:v>15</c:v>
                      </c:pt>
                      <c:pt idx="252">
                        <c:v>16</c:v>
                      </c:pt>
                      <c:pt idx="253">
                        <c:v>16</c:v>
                      </c:pt>
                      <c:pt idx="254">
                        <c:v>16</c:v>
                      </c:pt>
                      <c:pt idx="255">
                        <c:v>16</c:v>
                      </c:pt>
                      <c:pt idx="256">
                        <c:v>16</c:v>
                      </c:pt>
                      <c:pt idx="257">
                        <c:v>16</c:v>
                      </c:pt>
                      <c:pt idx="258">
                        <c:v>17</c:v>
                      </c:pt>
                      <c:pt idx="259">
                        <c:v>17</c:v>
                      </c:pt>
                      <c:pt idx="260">
                        <c:v>17</c:v>
                      </c:pt>
                      <c:pt idx="261">
                        <c:v>17</c:v>
                      </c:pt>
                      <c:pt idx="262">
                        <c:v>17</c:v>
                      </c:pt>
                      <c:pt idx="263">
                        <c:v>17</c:v>
                      </c:pt>
                      <c:pt idx="264">
                        <c:v>18</c:v>
                      </c:pt>
                      <c:pt idx="265">
                        <c:v>18</c:v>
                      </c:pt>
                      <c:pt idx="266">
                        <c:v>18</c:v>
                      </c:pt>
                      <c:pt idx="267">
                        <c:v>18</c:v>
                      </c:pt>
                      <c:pt idx="268">
                        <c:v>18</c:v>
                      </c:pt>
                      <c:pt idx="269">
                        <c:v>18</c:v>
                      </c:pt>
                      <c:pt idx="270">
                        <c:v>18</c:v>
                      </c:pt>
                      <c:pt idx="271">
                        <c:v>18</c:v>
                      </c:pt>
                      <c:pt idx="272">
                        <c:v>18</c:v>
                      </c:pt>
                      <c:pt idx="273">
                        <c:v>18</c:v>
                      </c:pt>
                      <c:pt idx="274">
                        <c:v>18</c:v>
                      </c:pt>
                      <c:pt idx="275">
                        <c:v>18</c:v>
                      </c:pt>
                      <c:pt idx="276">
                        <c:v>18</c:v>
                      </c:pt>
                      <c:pt idx="277">
                        <c:v>18</c:v>
                      </c:pt>
                      <c:pt idx="278">
                        <c:v>18</c:v>
                      </c:pt>
                      <c:pt idx="279">
                        <c:v>18</c:v>
                      </c:pt>
                      <c:pt idx="280">
                        <c:v>18</c:v>
                      </c:pt>
                      <c:pt idx="281">
                        <c:v>18</c:v>
                      </c:pt>
                      <c:pt idx="282">
                        <c:v>18</c:v>
                      </c:pt>
                      <c:pt idx="283">
                        <c:v>18</c:v>
                      </c:pt>
                      <c:pt idx="284">
                        <c:v>18</c:v>
                      </c:pt>
                      <c:pt idx="285">
                        <c:v>18</c:v>
                      </c:pt>
                      <c:pt idx="286">
                        <c:v>18</c:v>
                      </c:pt>
                      <c:pt idx="287">
                        <c:v>18</c:v>
                      </c:pt>
                      <c:pt idx="288">
                        <c:v>18</c:v>
                      </c:pt>
                      <c:pt idx="289">
                        <c:v>18</c:v>
                      </c:pt>
                      <c:pt idx="290">
                        <c:v>18</c:v>
                      </c:pt>
                      <c:pt idx="291">
                        <c:v>18</c:v>
                      </c:pt>
                      <c:pt idx="292">
                        <c:v>18</c:v>
                      </c:pt>
                      <c:pt idx="293">
                        <c:v>18</c:v>
                      </c:pt>
                      <c:pt idx="294">
                        <c:v>18</c:v>
                      </c:pt>
                      <c:pt idx="295">
                        <c:v>18</c:v>
                      </c:pt>
                      <c:pt idx="296">
                        <c:v>18</c:v>
                      </c:pt>
                      <c:pt idx="297">
                        <c:v>18</c:v>
                      </c:pt>
                      <c:pt idx="298">
                        <c:v>18</c:v>
                      </c:pt>
                      <c:pt idx="299">
                        <c:v>18</c:v>
                      </c:pt>
                      <c:pt idx="300">
                        <c:v>18</c:v>
                      </c:pt>
                      <c:pt idx="301">
                        <c:v>18</c:v>
                      </c:pt>
                      <c:pt idx="302">
                        <c:v>18</c:v>
                      </c:pt>
                      <c:pt idx="303">
                        <c:v>18</c:v>
                      </c:pt>
                      <c:pt idx="304">
                        <c:v>18</c:v>
                      </c:pt>
                      <c:pt idx="305">
                        <c:v>18</c:v>
                      </c:pt>
                      <c:pt idx="306">
                        <c:v>18</c:v>
                      </c:pt>
                      <c:pt idx="307">
                        <c:v>18</c:v>
                      </c:pt>
                      <c:pt idx="308">
                        <c:v>18</c:v>
                      </c:pt>
                      <c:pt idx="309">
                        <c:v>18</c:v>
                      </c:pt>
                      <c:pt idx="310">
                        <c:v>18</c:v>
                      </c:pt>
                      <c:pt idx="311">
                        <c:v>18</c:v>
                      </c:pt>
                      <c:pt idx="312">
                        <c:v>18</c:v>
                      </c:pt>
                      <c:pt idx="313">
                        <c:v>18</c:v>
                      </c:pt>
                      <c:pt idx="314">
                        <c:v>18</c:v>
                      </c:pt>
                      <c:pt idx="315">
                        <c:v>18</c:v>
                      </c:pt>
                      <c:pt idx="316">
                        <c:v>18</c:v>
                      </c:pt>
                      <c:pt idx="317">
                        <c:v>18</c:v>
                      </c:pt>
                      <c:pt idx="318">
                        <c:v>18</c:v>
                      </c:pt>
                      <c:pt idx="319">
                        <c:v>18</c:v>
                      </c:pt>
                      <c:pt idx="320">
                        <c:v>18</c:v>
                      </c:pt>
                      <c:pt idx="321">
                        <c:v>18</c:v>
                      </c:pt>
                      <c:pt idx="322">
                        <c:v>18</c:v>
                      </c:pt>
                      <c:pt idx="323">
                        <c:v>18</c:v>
                      </c:pt>
                      <c:pt idx="324">
                        <c:v>18</c:v>
                      </c:pt>
                      <c:pt idx="325">
                        <c:v>18</c:v>
                      </c:pt>
                      <c:pt idx="326">
                        <c:v>18</c:v>
                      </c:pt>
                      <c:pt idx="327">
                        <c:v>18</c:v>
                      </c:pt>
                      <c:pt idx="328">
                        <c:v>18</c:v>
                      </c:pt>
                      <c:pt idx="329">
                        <c:v>18</c:v>
                      </c:pt>
                      <c:pt idx="330">
                        <c:v>18</c:v>
                      </c:pt>
                      <c:pt idx="331">
                        <c:v>18</c:v>
                      </c:pt>
                      <c:pt idx="332">
                        <c:v>18</c:v>
                      </c:pt>
                      <c:pt idx="333">
                        <c:v>18</c:v>
                      </c:pt>
                      <c:pt idx="334">
                        <c:v>18</c:v>
                      </c:pt>
                      <c:pt idx="335">
                        <c:v>18</c:v>
                      </c:pt>
                      <c:pt idx="336">
                        <c:v>18</c:v>
                      </c:pt>
                      <c:pt idx="337">
                        <c:v>18</c:v>
                      </c:pt>
                      <c:pt idx="338">
                        <c:v>18</c:v>
                      </c:pt>
                      <c:pt idx="339">
                        <c:v>18</c:v>
                      </c:pt>
                      <c:pt idx="340">
                        <c:v>18</c:v>
                      </c:pt>
                      <c:pt idx="341">
                        <c:v>18</c:v>
                      </c:pt>
                      <c:pt idx="342">
                        <c:v>18</c:v>
                      </c:pt>
                      <c:pt idx="343">
                        <c:v>18</c:v>
                      </c:pt>
                      <c:pt idx="344">
                        <c:v>18</c:v>
                      </c:pt>
                      <c:pt idx="345">
                        <c:v>18</c:v>
                      </c:pt>
                      <c:pt idx="346">
                        <c:v>18</c:v>
                      </c:pt>
                      <c:pt idx="347">
                        <c:v>18</c:v>
                      </c:pt>
                      <c:pt idx="348">
                        <c:v>18</c:v>
                      </c:pt>
                      <c:pt idx="349">
                        <c:v>18</c:v>
                      </c:pt>
                      <c:pt idx="350">
                        <c:v>18</c:v>
                      </c:pt>
                      <c:pt idx="351">
                        <c:v>18</c:v>
                      </c:pt>
                      <c:pt idx="352">
                        <c:v>18</c:v>
                      </c:pt>
                      <c:pt idx="353">
                        <c:v>18</c:v>
                      </c:pt>
                      <c:pt idx="354">
                        <c:v>18</c:v>
                      </c:pt>
                      <c:pt idx="355">
                        <c:v>18</c:v>
                      </c:pt>
                      <c:pt idx="356">
                        <c:v>18</c:v>
                      </c:pt>
                      <c:pt idx="357">
                        <c:v>18</c:v>
                      </c:pt>
                      <c:pt idx="358">
                        <c:v>18</c:v>
                      </c:pt>
                      <c:pt idx="359">
                        <c:v>18</c:v>
                      </c:pt>
                      <c:pt idx="360">
                        <c:v>18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47E-4EAD-B98C-0EC25E48CC68}"/>
                  </c:ext>
                </c:extLst>
              </c15:ser>
            </c15:filteredLineSeries>
          </c:ext>
        </c:extLst>
      </c:lineChart>
      <c:catAx>
        <c:axId val="656890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888080"/>
        <c:crosses val="autoZero"/>
        <c:auto val="1"/>
        <c:lblAlgn val="ctr"/>
        <c:lblOffset val="100"/>
        <c:noMultiLvlLbl val="0"/>
      </c:catAx>
      <c:valAx>
        <c:axId val="656888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6890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Lith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Model'!$Y$57:$Y$421</c:f>
              <c:numCache>
                <c:formatCode>0</c:formatCode>
                <c:ptCount val="365"/>
                <c:pt idx="0">
                  <c:v>0.86939064115200004</c:v>
                </c:pt>
                <c:pt idx="1">
                  <c:v>0.67568643072000001</c:v>
                </c:pt>
                <c:pt idx="2">
                  <c:v>0.69216723071999997</c:v>
                </c:pt>
                <c:pt idx="3">
                  <c:v>0.71695303545599987</c:v>
                </c:pt>
                <c:pt idx="4">
                  <c:v>0.88636379328000037</c:v>
                </c:pt>
                <c:pt idx="5">
                  <c:v>1.0388678872320003</c:v>
                </c:pt>
                <c:pt idx="6">
                  <c:v>1.0643010577920002</c:v>
                </c:pt>
                <c:pt idx="7">
                  <c:v>1.1150485487999999</c:v>
                </c:pt>
                <c:pt idx="8">
                  <c:v>1.0369832371199998</c:v>
                </c:pt>
                <c:pt idx="9">
                  <c:v>0.95895860947200018</c:v>
                </c:pt>
                <c:pt idx="10">
                  <c:v>0.98496229823999992</c:v>
                </c:pt>
                <c:pt idx="11">
                  <c:v>0.95895860947200018</c:v>
                </c:pt>
                <c:pt idx="12">
                  <c:v>1.0369832371199998</c:v>
                </c:pt>
                <c:pt idx="13">
                  <c:v>0.95895860947200018</c:v>
                </c:pt>
                <c:pt idx="14">
                  <c:v>0.98496229823999992</c:v>
                </c:pt>
                <c:pt idx="15">
                  <c:v>1.063000487232</c:v>
                </c:pt>
                <c:pt idx="16">
                  <c:v>1.1931545445120002</c:v>
                </c:pt>
                <c:pt idx="17">
                  <c:v>1.2735006105600004</c:v>
                </c:pt>
                <c:pt idx="18">
                  <c:v>1.2735006105600004</c:v>
                </c:pt>
                <c:pt idx="19">
                  <c:v>1.2468631173120002</c:v>
                </c:pt>
                <c:pt idx="20">
                  <c:v>1.2468631173120002</c:v>
                </c:pt>
                <c:pt idx="21">
                  <c:v>1.2735006105600004</c:v>
                </c:pt>
                <c:pt idx="22">
                  <c:v>1.2468631173120002</c:v>
                </c:pt>
                <c:pt idx="23">
                  <c:v>1.2735006105600004</c:v>
                </c:pt>
                <c:pt idx="24">
                  <c:v>1.2468631173120002</c:v>
                </c:pt>
                <c:pt idx="25">
                  <c:v>1.3001426242559999</c:v>
                </c:pt>
                <c:pt idx="26">
                  <c:v>1.3001426242559999</c:v>
                </c:pt>
                <c:pt idx="27">
                  <c:v>1.3267891584000002</c:v>
                </c:pt>
                <c:pt idx="28">
                  <c:v>1.3267891584000002</c:v>
                </c:pt>
                <c:pt idx="29">
                  <c:v>1.3800957880319999</c:v>
                </c:pt>
                <c:pt idx="30">
                  <c:v>1.4600896358400002</c:v>
                </c:pt>
                <c:pt idx="31">
                  <c:v>1.5401241676800002</c:v>
                </c:pt>
                <c:pt idx="32">
                  <c:v>1.513441469952</c:v>
                </c:pt>
                <c:pt idx="33">
                  <c:v>1.5401241676800002</c:v>
                </c:pt>
                <c:pt idx="34">
                  <c:v>1.5401241676800002</c:v>
                </c:pt>
                <c:pt idx="35">
                  <c:v>1.513441469952</c:v>
                </c:pt>
                <c:pt idx="36">
                  <c:v>1.5935031244800002</c:v>
                </c:pt>
                <c:pt idx="37">
                  <c:v>1.6469001630720002</c:v>
                </c:pt>
                <c:pt idx="38">
                  <c:v>1.7270296243200001</c:v>
                </c:pt>
                <c:pt idx="39">
                  <c:v>1.700315283456</c:v>
                </c:pt>
                <c:pt idx="40">
                  <c:v>1.6469001630720002</c:v>
                </c:pt>
                <c:pt idx="41">
                  <c:v>1.6201993835519999</c:v>
                </c:pt>
                <c:pt idx="42">
                  <c:v>1.6201993835519999</c:v>
                </c:pt>
                <c:pt idx="43">
                  <c:v>1.5935031244800002</c:v>
                </c:pt>
                <c:pt idx="44">
                  <c:v>1.5935031244800002</c:v>
                </c:pt>
                <c:pt idx="45">
                  <c:v>1.6201993835519999</c:v>
                </c:pt>
                <c:pt idx="46">
                  <c:v>1.6201993835519999</c:v>
                </c:pt>
                <c:pt idx="47">
                  <c:v>1.6736054630400001</c:v>
                </c:pt>
                <c:pt idx="48">
                  <c:v>1.753748485632</c:v>
                </c:pt>
                <c:pt idx="49">
                  <c:v>1.8339321922560003</c:v>
                </c:pt>
                <c:pt idx="50">
                  <c:v>1.8071997695999997</c:v>
                </c:pt>
                <c:pt idx="51">
                  <c:v>1.9409070873600003</c:v>
                </c:pt>
                <c:pt idx="52">
                  <c:v>1.9141565829120004</c:v>
                </c:pt>
                <c:pt idx="53">
                  <c:v>1.9944216576000005</c:v>
                </c:pt>
                <c:pt idx="54">
                  <c:v>1.9944216576000005</c:v>
                </c:pt>
                <c:pt idx="55">
                  <c:v>1.9676621122560007</c:v>
                </c:pt>
                <c:pt idx="56">
                  <c:v>1.9944216576000005</c:v>
                </c:pt>
                <c:pt idx="57">
                  <c:v>1.9141565829120004</c:v>
                </c:pt>
                <c:pt idx="58">
                  <c:v>2.0211857233920001</c:v>
                </c:pt>
                <c:pt idx="59">
                  <c:v>2.0479543096320003</c:v>
                </c:pt>
                <c:pt idx="60">
                  <c:v>2.1015050434560005</c:v>
                </c:pt>
                <c:pt idx="61">
                  <c:v>2.1015050434560005</c:v>
                </c:pt>
                <c:pt idx="62">
                  <c:v>2.1282871910400001</c:v>
                </c:pt>
                <c:pt idx="63">
                  <c:v>2.1015050434560005</c:v>
                </c:pt>
                <c:pt idx="64">
                  <c:v>2.2622657356799998</c:v>
                </c:pt>
                <c:pt idx="65">
                  <c:v>2.20866075648</c:v>
                </c:pt>
                <c:pt idx="66">
                  <c:v>2.2890750059520002</c:v>
                </c:pt>
                <c:pt idx="67">
                  <c:v>2.3158887966720005</c:v>
                </c:pt>
                <c:pt idx="68">
                  <c:v>2.2354609858559997</c:v>
                </c:pt>
                <c:pt idx="69">
                  <c:v>2.1818650475520007</c:v>
                </c:pt>
                <c:pt idx="70">
                  <c:v>2.20866075648</c:v>
                </c:pt>
                <c:pt idx="71">
                  <c:v>2.3158887966720005</c:v>
                </c:pt>
                <c:pt idx="72">
                  <c:v>2.3427071078400004</c:v>
                </c:pt>
                <c:pt idx="73">
                  <c:v>2.4500255569920011</c:v>
                </c:pt>
                <c:pt idx="74">
                  <c:v>2.3427071078400004</c:v>
                </c:pt>
                <c:pt idx="75">
                  <c:v>2.4231891640320002</c:v>
                </c:pt>
                <c:pt idx="76">
                  <c:v>2.3695299394560001</c:v>
                </c:pt>
                <c:pt idx="77">
                  <c:v>2.3158887966720005</c:v>
                </c:pt>
                <c:pt idx="78">
                  <c:v>2.3427071078400004</c:v>
                </c:pt>
                <c:pt idx="79">
                  <c:v>2.3427071078400004</c:v>
                </c:pt>
                <c:pt idx="80">
                  <c:v>2.3427071078400004</c:v>
                </c:pt>
                <c:pt idx="81">
                  <c:v>2.3695299394560001</c:v>
                </c:pt>
                <c:pt idx="82">
                  <c:v>2.5037119042560003</c:v>
                </c:pt>
                <c:pt idx="83">
                  <c:v>2.6111388441600005</c:v>
                </c:pt>
                <c:pt idx="84">
                  <c:v>2.6380068802559999</c:v>
                </c:pt>
                <c:pt idx="85">
                  <c:v>2.6111388441600005</c:v>
                </c:pt>
                <c:pt idx="86">
                  <c:v>2.6648794368000002</c:v>
                </c:pt>
                <c:pt idx="87">
                  <c:v>2.6648794368000002</c:v>
                </c:pt>
                <c:pt idx="88">
                  <c:v>2.7186381112320004</c:v>
                </c:pt>
                <c:pt idx="89">
                  <c:v>2.6917565137920003</c:v>
                </c:pt>
                <c:pt idx="90">
                  <c:v>2.7186381112320004</c:v>
                </c:pt>
                <c:pt idx="91">
                  <c:v>2.8800226252800001</c:v>
                </c:pt>
                <c:pt idx="92">
                  <c:v>2.7186381112320004</c:v>
                </c:pt>
                <c:pt idx="93">
                  <c:v>2.7724148674560003</c:v>
                </c:pt>
                <c:pt idx="94">
                  <c:v>2.7993100262400001</c:v>
                </c:pt>
                <c:pt idx="95">
                  <c:v>2.6917565137920003</c:v>
                </c:pt>
                <c:pt idx="96">
                  <c:v>2.8262097054719999</c:v>
                </c:pt>
                <c:pt idx="97">
                  <c:v>2.8800226252800001</c:v>
                </c:pt>
                <c:pt idx="98">
                  <c:v>2.9607759083520007</c:v>
                </c:pt>
                <c:pt idx="99">
                  <c:v>2.7901337051519999</c:v>
                </c:pt>
                <c:pt idx="100">
                  <c:v>2.7901337051519999</c:v>
                </c:pt>
                <c:pt idx="101">
                  <c:v>2.86910762688</c:v>
                </c:pt>
                <c:pt idx="102">
                  <c:v>2.9217795102719997</c:v>
                </c:pt>
                <c:pt idx="103">
                  <c:v>2.9217795102719997</c:v>
                </c:pt>
                <c:pt idx="104">
                  <c:v>2.9481222326399998</c:v>
                </c:pt>
                <c:pt idx="105">
                  <c:v>2.9744694754559995</c:v>
                </c:pt>
                <c:pt idx="106">
                  <c:v>3.0271775224320003</c:v>
                </c:pt>
                <c:pt idx="107">
                  <c:v>2.9217795102719997</c:v>
                </c:pt>
                <c:pt idx="108">
                  <c:v>2.9481222326399998</c:v>
                </c:pt>
                <c:pt idx="109">
                  <c:v>2.9744694754559995</c:v>
                </c:pt>
                <c:pt idx="110">
                  <c:v>3.0271775224320003</c:v>
                </c:pt>
                <c:pt idx="111">
                  <c:v>3.0271775224320003</c:v>
                </c:pt>
                <c:pt idx="112">
                  <c:v>3.1854101541120001</c:v>
                </c:pt>
                <c:pt idx="113">
                  <c:v>3.21179808096</c:v>
                </c:pt>
                <c:pt idx="114">
                  <c:v>3.2645874960000003</c:v>
                </c:pt>
                <c:pt idx="115">
                  <c:v>3.2645874960000003</c:v>
                </c:pt>
                <c:pt idx="116">
                  <c:v>3.3173949928320003</c:v>
                </c:pt>
                <c:pt idx="117">
                  <c:v>3.3702205714560001</c:v>
                </c:pt>
                <c:pt idx="118">
                  <c:v>3.1326478617599998</c:v>
                </c:pt>
                <c:pt idx="119">
                  <c:v>3.1326478617599998</c:v>
                </c:pt>
                <c:pt idx="120">
                  <c:v>3.1854101541120001</c:v>
                </c:pt>
                <c:pt idx="121">
                  <c:v>3.1326478617599998</c:v>
                </c:pt>
                <c:pt idx="122">
                  <c:v>3.21179808096</c:v>
                </c:pt>
                <c:pt idx="123">
                  <c:v>3.1326478617599998</c:v>
                </c:pt>
                <c:pt idx="124">
                  <c:v>3.1062734962560006</c:v>
                </c:pt>
                <c:pt idx="125">
                  <c:v>3.1326478617599998</c:v>
                </c:pt>
                <c:pt idx="126">
                  <c:v>3.1590267477119998</c:v>
                </c:pt>
                <c:pt idx="127">
                  <c:v>3.1326478617599998</c:v>
                </c:pt>
                <c:pt idx="128">
                  <c:v>3.3173949928320003</c:v>
                </c:pt>
                <c:pt idx="129">
                  <c:v>3.3702205714560001</c:v>
                </c:pt>
                <c:pt idx="130">
                  <c:v>3.4230642318719995</c:v>
                </c:pt>
                <c:pt idx="131">
                  <c:v>3.4230642318719995</c:v>
                </c:pt>
                <c:pt idx="132">
                  <c:v>3.5023636258560011</c:v>
                </c:pt>
                <c:pt idx="133">
                  <c:v>3.3173949928320003</c:v>
                </c:pt>
                <c:pt idx="134">
                  <c:v>3.2909889841919999</c:v>
                </c:pt>
                <c:pt idx="135">
                  <c:v>3.21179808096</c:v>
                </c:pt>
                <c:pt idx="136">
                  <c:v>3.21179808096</c:v>
                </c:pt>
                <c:pt idx="137">
                  <c:v>3.21179808096</c:v>
                </c:pt>
                <c:pt idx="138">
                  <c:v>3.1590267477119998</c:v>
                </c:pt>
                <c:pt idx="139">
                  <c:v>3.0271775224320003</c:v>
                </c:pt>
                <c:pt idx="140">
                  <c:v>3.0535383265919998</c:v>
                </c:pt>
                <c:pt idx="141">
                  <c:v>3.0535383265919998</c:v>
                </c:pt>
                <c:pt idx="142">
                  <c:v>3.1326478617599998</c:v>
                </c:pt>
                <c:pt idx="143">
                  <c:v>3.1854101541120001</c:v>
                </c:pt>
                <c:pt idx="144">
                  <c:v>3.1854101541120001</c:v>
                </c:pt>
                <c:pt idx="145">
                  <c:v>3.1326478617599998</c:v>
                </c:pt>
                <c:pt idx="146">
                  <c:v>3.2381905282560002</c:v>
                </c:pt>
                <c:pt idx="147">
                  <c:v>3.3702205714560001</c:v>
                </c:pt>
                <c:pt idx="148">
                  <c:v>3.5023636258560011</c:v>
                </c:pt>
                <c:pt idx="149">
                  <c:v>3.4759259740799999</c:v>
                </c:pt>
                <c:pt idx="150">
                  <c:v>3.5817037038719994</c:v>
                </c:pt>
                <c:pt idx="151">
                  <c:v>3.4752028907519996</c:v>
                </c:pt>
                <c:pt idx="152">
                  <c:v>3.5786804659200011</c:v>
                </c:pt>
                <c:pt idx="153">
                  <c:v>3.7340324421120008</c:v>
                </c:pt>
                <c:pt idx="154">
                  <c:v>3.70812914496</c:v>
                </c:pt>
                <c:pt idx="155">
                  <c:v>3.7858525977600013</c:v>
                </c:pt>
                <c:pt idx="156">
                  <c:v>3.7858525977600013</c:v>
                </c:pt>
                <c:pt idx="157">
                  <c:v>3.604561160832001</c:v>
                </c:pt>
                <c:pt idx="158">
                  <c:v>3.5761490150400008</c:v>
                </c:pt>
                <c:pt idx="159">
                  <c:v>3.4920856339199999</c:v>
                </c:pt>
                <c:pt idx="160">
                  <c:v>3.3883232705280006</c:v>
                </c:pt>
                <c:pt idx="161">
                  <c:v>3.4380549791999999</c:v>
                </c:pt>
                <c:pt idx="162">
                  <c:v>3.5622260352000006</c:v>
                </c:pt>
                <c:pt idx="163">
                  <c:v>3.4380549791999999</c:v>
                </c:pt>
                <c:pt idx="164">
                  <c:v>3.5870331237120014</c:v>
                </c:pt>
                <c:pt idx="165">
                  <c:v>3.7604295982080007</c:v>
                </c:pt>
                <c:pt idx="166">
                  <c:v>3.7604295982080003</c:v>
                </c:pt>
                <c:pt idx="167">
                  <c:v>3.7604295982080007</c:v>
                </c:pt>
                <c:pt idx="168">
                  <c:v>3.8593143982079998</c:v>
                </c:pt>
                <c:pt idx="169">
                  <c:v>3.908702552832001</c:v>
                </c:pt>
                <c:pt idx="170">
                  <c:v>3.7851643595520006</c:v>
                </c:pt>
                <c:pt idx="171">
                  <c:v>3.7604295982079927</c:v>
                </c:pt>
                <c:pt idx="172">
                  <c:v>3.6861710688000007</c:v>
                </c:pt>
                <c:pt idx="173">
                  <c:v>3.6118311713280007</c:v>
                </c:pt>
                <c:pt idx="174">
                  <c:v>3.7356857959680001</c:v>
                </c:pt>
                <c:pt idx="175">
                  <c:v>3.908702552832001</c:v>
                </c:pt>
                <c:pt idx="176">
                  <c:v>3.9580545438720085</c:v>
                </c:pt>
                <c:pt idx="177">
                  <c:v>3.9827169780480003</c:v>
                </c:pt>
                <c:pt idx="178">
                  <c:v>3.9333830688000004</c:v>
                </c:pt>
                <c:pt idx="179">
                  <c:v>3.9827169780480003</c:v>
                </c:pt>
                <c:pt idx="180">
                  <c:v>3.9827169780480003</c:v>
                </c:pt>
                <c:pt idx="181">
                  <c:v>4.0073703713280011</c:v>
                </c:pt>
                <c:pt idx="182">
                  <c:v>4.130501724288</c:v>
                </c:pt>
                <c:pt idx="183">
                  <c:v>4.2288440705280008</c:v>
                </c:pt>
                <c:pt idx="184">
                  <c:v>4.130501724288</c:v>
                </c:pt>
                <c:pt idx="185">
                  <c:v>4.2042720453120008</c:v>
                </c:pt>
                <c:pt idx="186">
                  <c:v>4.3025059008000008</c:v>
                </c:pt>
                <c:pt idx="187">
                  <c:v>4.4495854571520006</c:v>
                </c:pt>
                <c:pt idx="188">
                  <c:v>4.2534070548479965</c:v>
                </c:pt>
                <c:pt idx="189">
                  <c:v>4.0812763057920058</c:v>
                </c:pt>
                <c:pt idx="190">
                  <c:v>4.0566500352000006</c:v>
                </c:pt>
                <c:pt idx="191">
                  <c:v>3.8903067780479956</c:v>
                </c:pt>
                <c:pt idx="192">
                  <c:v>3.9143715713280032</c:v>
                </c:pt>
                <c:pt idx="193">
                  <c:v>3.9384273237119998</c:v>
                </c:pt>
                <c:pt idx="194">
                  <c:v>3.9143715713279956</c:v>
                </c:pt>
                <c:pt idx="195">
                  <c:v>4.0345599242880041</c:v>
                </c:pt>
                <c:pt idx="196">
                  <c:v>3.9143715713279956</c:v>
                </c:pt>
                <c:pt idx="197">
                  <c:v>3.8180581528320006</c:v>
                </c:pt>
                <c:pt idx="198">
                  <c:v>3.9384273237119949</c:v>
                </c:pt>
                <c:pt idx="199">
                  <c:v>4.1065644453119994</c:v>
                </c:pt>
                <c:pt idx="200">
                  <c:v>4.0585704721919997</c:v>
                </c:pt>
                <c:pt idx="201">
                  <c:v>4.1784875982720004</c:v>
                </c:pt>
                <c:pt idx="202">
                  <c:v>3.9624740351999996</c:v>
                </c:pt>
                <c:pt idx="203">
                  <c:v>4.0345599242880041</c:v>
                </c:pt>
                <c:pt idx="204">
                  <c:v>4.3220897999999996</c:v>
                </c:pt>
                <c:pt idx="205">
                  <c:v>4.393768848767996</c:v>
                </c:pt>
                <c:pt idx="206">
                  <c:v>4.2742585630080034</c:v>
                </c:pt>
                <c:pt idx="207">
                  <c:v>4.2263911624319972</c:v>
                </c:pt>
                <c:pt idx="208">
                  <c:v>4.3698848734080045</c:v>
                </c:pt>
                <c:pt idx="209">
                  <c:v>4.1545222548479961</c:v>
                </c:pt>
                <c:pt idx="210">
                  <c:v>4.2024439007999996</c:v>
                </c:pt>
                <c:pt idx="211">
                  <c:v>4.1545222548479961</c:v>
                </c:pt>
                <c:pt idx="212">
                  <c:v>4.0105403354880043</c:v>
                </c:pt>
                <c:pt idx="213">
                  <c:v>4.1305478705279963</c:v>
                </c:pt>
                <c:pt idx="214">
                  <c:v>4.2981787019520006</c:v>
                </c:pt>
                <c:pt idx="215">
                  <c:v>5.1551966885759963</c:v>
                </c:pt>
                <c:pt idx="216">
                  <c:v>5.4688300796159997</c:v>
                </c:pt>
                <c:pt idx="217">
                  <c:v>5.1173671311360005</c:v>
                </c:pt>
                <c:pt idx="218">
                  <c:v>4.7167800975360006</c:v>
                </c:pt>
                <c:pt idx="219">
                  <c:v>5.1675218783999988</c:v>
                </c:pt>
                <c:pt idx="220">
                  <c:v>5.3180946109439997</c:v>
                </c:pt>
                <c:pt idx="221">
                  <c:v>4.9169289600000008</c:v>
                </c:pt>
                <c:pt idx="222">
                  <c:v>5.0672304656639993</c:v>
                </c:pt>
                <c:pt idx="223">
                  <c:v>4.8970374819839995</c:v>
                </c:pt>
                <c:pt idx="224">
                  <c:v>4.6526017904639998</c:v>
                </c:pt>
                <c:pt idx="225">
                  <c:v>4.5061573570559998</c:v>
                </c:pt>
                <c:pt idx="226">
                  <c:v>4.3111512575999997</c:v>
                </c:pt>
                <c:pt idx="227">
                  <c:v>4.6526017904639998</c:v>
                </c:pt>
                <c:pt idx="228">
                  <c:v>4.5549540864000004</c:v>
                </c:pt>
                <c:pt idx="229">
                  <c:v>4.4573787095039998</c:v>
                </c:pt>
                <c:pt idx="230">
                  <c:v>4.1164344668160009</c:v>
                </c:pt>
                <c:pt idx="231">
                  <c:v>3.776376231936001</c:v>
                </c:pt>
                <c:pt idx="232">
                  <c:v>4.2137566986239996</c:v>
                </c:pt>
                <c:pt idx="233">
                  <c:v>3.8249017344</c:v>
                </c:pt>
                <c:pt idx="234">
                  <c:v>3.7278688112640008</c:v>
                </c:pt>
                <c:pt idx="235">
                  <c:v>3.6793794723840003</c:v>
                </c:pt>
                <c:pt idx="236">
                  <c:v>3.5340199464960156</c:v>
                </c:pt>
                <c:pt idx="237">
                  <c:v>3.0989177855999999</c:v>
                </c:pt>
                <c:pt idx="238">
                  <c:v>3.1471901429760156</c:v>
                </c:pt>
                <c:pt idx="239">
                  <c:v>2.7615175741440159</c:v>
                </c:pt>
                <c:pt idx="240">
                  <c:v>2.954209204224</c:v>
                </c:pt>
                <c:pt idx="241">
                  <c:v>3.0024273162240158</c:v>
                </c:pt>
                <c:pt idx="242">
                  <c:v>3.243789103104</c:v>
                </c:pt>
                <c:pt idx="243">
                  <c:v>3.2437891031039849</c:v>
                </c:pt>
                <c:pt idx="244">
                  <c:v>3.243789103104</c:v>
                </c:pt>
                <c:pt idx="245">
                  <c:v>3.4469071464959851</c:v>
                </c:pt>
                <c:pt idx="246">
                  <c:v>3.8728791325440151</c:v>
                </c:pt>
                <c:pt idx="247">
                  <c:v>4.1101630986240156</c:v>
                </c:pt>
                <c:pt idx="248">
                  <c:v>3.8728791325440151</c:v>
                </c:pt>
                <c:pt idx="249">
                  <c:v>4.2052032576</c:v>
                </c:pt>
                <c:pt idx="250">
                  <c:v>3.8728791325440151</c:v>
                </c:pt>
                <c:pt idx="251">
                  <c:v>3.8254765847040004</c:v>
                </c:pt>
                <c:pt idx="252">
                  <c:v>3.6360472112640001</c:v>
                </c:pt>
                <c:pt idx="253">
                  <c:v>3.8254765847040155</c:v>
                </c:pt>
                <c:pt idx="254">
                  <c:v>3.9202997621760001</c:v>
                </c:pt>
                <c:pt idx="255">
                  <c:v>3.7307257343999845</c:v>
                </c:pt>
                <c:pt idx="256">
                  <c:v>3.5887350723840008</c:v>
                </c:pt>
                <c:pt idx="257">
                  <c:v>2.8341999740160002</c:v>
                </c:pt>
                <c:pt idx="258">
                  <c:v>3.2108889058560002</c:v>
                </c:pt>
                <c:pt idx="259">
                  <c:v>3.1637395031040003</c:v>
                </c:pt>
                <c:pt idx="260">
                  <c:v>2.8541001162240001</c:v>
                </c:pt>
                <c:pt idx="261">
                  <c:v>2.8999819100159998</c:v>
                </c:pt>
                <c:pt idx="262">
                  <c:v>1.6675201866240004</c:v>
                </c:pt>
                <c:pt idx="263">
                  <c:v>1.8947593405439997</c:v>
                </c:pt>
                <c:pt idx="264">
                  <c:v>0.67303820160000005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294-4D08-9F58-4FAF34977D72}"/>
            </c:ext>
          </c:extLst>
        </c:ser>
        <c:ser>
          <c:idx val="11"/>
          <c:order val="11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Model'!$AB$57:$AB$421</c:f>
              <c:numCache>
                <c:formatCode>0</c:formatCode>
                <c:ptCount val="365"/>
                <c:pt idx="0">
                  <c:v>109.564687220736</c:v>
                </c:pt>
                <c:pt idx="1">
                  <c:v>109.48265213952003</c:v>
                </c:pt>
                <c:pt idx="2">
                  <c:v>112.15306493952002</c:v>
                </c:pt>
                <c:pt idx="3">
                  <c:v>112.16331932467199</c:v>
                </c:pt>
                <c:pt idx="4">
                  <c:v>114.89525843558403</c:v>
                </c:pt>
                <c:pt idx="5">
                  <c:v>114.95678474649601</c:v>
                </c:pt>
                <c:pt idx="6">
                  <c:v>114.96703913164802</c:v>
                </c:pt>
                <c:pt idx="7">
                  <c:v>117.64770631679998</c:v>
                </c:pt>
                <c:pt idx="8">
                  <c:v>117.616943161344</c:v>
                </c:pt>
                <c:pt idx="9">
                  <c:v>117.586180005888</c:v>
                </c:pt>
                <c:pt idx="10">
                  <c:v>117.59643439104001</c:v>
                </c:pt>
                <c:pt idx="11">
                  <c:v>117.586180005888</c:v>
                </c:pt>
                <c:pt idx="12">
                  <c:v>117.616943161344</c:v>
                </c:pt>
                <c:pt idx="13">
                  <c:v>117.586180005888</c:v>
                </c:pt>
                <c:pt idx="14">
                  <c:v>117.59643439104001</c:v>
                </c:pt>
                <c:pt idx="15">
                  <c:v>117.62719754649599</c:v>
                </c:pt>
                <c:pt idx="16">
                  <c:v>117.67846947225601</c:v>
                </c:pt>
                <c:pt idx="17">
                  <c:v>120.36939104256004</c:v>
                </c:pt>
                <c:pt idx="18">
                  <c:v>120.36939104256004</c:v>
                </c:pt>
                <c:pt idx="19">
                  <c:v>120.35913665740802</c:v>
                </c:pt>
                <c:pt idx="20">
                  <c:v>120.35913665740802</c:v>
                </c:pt>
                <c:pt idx="21">
                  <c:v>120.36939104256004</c:v>
                </c:pt>
                <c:pt idx="22">
                  <c:v>120.35913665740802</c:v>
                </c:pt>
                <c:pt idx="23">
                  <c:v>120.36939104256004</c:v>
                </c:pt>
                <c:pt idx="24">
                  <c:v>120.35913665740802</c:v>
                </c:pt>
                <c:pt idx="25">
                  <c:v>120.37964542771201</c:v>
                </c:pt>
                <c:pt idx="26">
                  <c:v>120.37964542771201</c:v>
                </c:pt>
                <c:pt idx="27">
                  <c:v>120.38989981286403</c:v>
                </c:pt>
                <c:pt idx="28">
                  <c:v>120.38989981286403</c:v>
                </c:pt>
                <c:pt idx="29">
                  <c:v>120.41040858316801</c:v>
                </c:pt>
                <c:pt idx="30">
                  <c:v>120.44117173862404</c:v>
                </c:pt>
                <c:pt idx="31">
                  <c:v>120.47193489408002</c:v>
                </c:pt>
                <c:pt idx="32">
                  <c:v>120.46168050892803</c:v>
                </c:pt>
                <c:pt idx="33">
                  <c:v>120.47193489408002</c:v>
                </c:pt>
                <c:pt idx="34">
                  <c:v>120.47193489408002</c:v>
                </c:pt>
                <c:pt idx="35">
                  <c:v>120.46168050892803</c:v>
                </c:pt>
                <c:pt idx="36">
                  <c:v>120.49244366438401</c:v>
                </c:pt>
                <c:pt idx="37">
                  <c:v>120.512952434688</c:v>
                </c:pt>
                <c:pt idx="38">
                  <c:v>120.54371559014403</c:v>
                </c:pt>
                <c:pt idx="39">
                  <c:v>120.53346120499202</c:v>
                </c:pt>
                <c:pt idx="40">
                  <c:v>120.512952434688</c:v>
                </c:pt>
                <c:pt idx="41">
                  <c:v>120.50269804953602</c:v>
                </c:pt>
                <c:pt idx="42">
                  <c:v>120.50269804953602</c:v>
                </c:pt>
                <c:pt idx="43">
                  <c:v>120.49244366438401</c:v>
                </c:pt>
                <c:pt idx="44">
                  <c:v>120.49244366438401</c:v>
                </c:pt>
                <c:pt idx="45">
                  <c:v>120.50269804953602</c:v>
                </c:pt>
                <c:pt idx="46">
                  <c:v>120.50269804953602</c:v>
                </c:pt>
                <c:pt idx="47">
                  <c:v>120.52320681984001</c:v>
                </c:pt>
                <c:pt idx="48">
                  <c:v>120.55396997529601</c:v>
                </c:pt>
                <c:pt idx="49">
                  <c:v>120.58473313075201</c:v>
                </c:pt>
                <c:pt idx="50">
                  <c:v>120.57447874560002</c:v>
                </c:pt>
                <c:pt idx="51">
                  <c:v>120.62575067136001</c:v>
                </c:pt>
                <c:pt idx="52">
                  <c:v>120.61549628620803</c:v>
                </c:pt>
                <c:pt idx="53">
                  <c:v>120.64625944166401</c:v>
                </c:pt>
                <c:pt idx="54">
                  <c:v>120.64625944166401</c:v>
                </c:pt>
                <c:pt idx="55">
                  <c:v>120.63600505651202</c:v>
                </c:pt>
                <c:pt idx="56">
                  <c:v>120.64625944166401</c:v>
                </c:pt>
                <c:pt idx="57">
                  <c:v>120.61549628620803</c:v>
                </c:pt>
                <c:pt idx="58">
                  <c:v>120.65651382681601</c:v>
                </c:pt>
                <c:pt idx="59">
                  <c:v>120.66676821196801</c:v>
                </c:pt>
                <c:pt idx="60">
                  <c:v>120.68727698227202</c:v>
                </c:pt>
                <c:pt idx="61">
                  <c:v>120.68727698227202</c:v>
                </c:pt>
                <c:pt idx="62">
                  <c:v>120.69753136742402</c:v>
                </c:pt>
                <c:pt idx="63">
                  <c:v>120.68727698227202</c:v>
                </c:pt>
                <c:pt idx="64">
                  <c:v>120.74880329318403</c:v>
                </c:pt>
                <c:pt idx="65">
                  <c:v>120.72829452288001</c:v>
                </c:pt>
                <c:pt idx="66">
                  <c:v>120.75905767833601</c:v>
                </c:pt>
                <c:pt idx="67">
                  <c:v>120.76931206348802</c:v>
                </c:pt>
                <c:pt idx="68">
                  <c:v>120.73854890803202</c:v>
                </c:pt>
                <c:pt idx="69">
                  <c:v>120.71804013772802</c:v>
                </c:pt>
                <c:pt idx="70">
                  <c:v>120.72829452288001</c:v>
                </c:pt>
                <c:pt idx="71">
                  <c:v>120.76931206348802</c:v>
                </c:pt>
                <c:pt idx="72">
                  <c:v>120.77956644864003</c:v>
                </c:pt>
                <c:pt idx="73">
                  <c:v>120.82058398924804</c:v>
                </c:pt>
                <c:pt idx="74">
                  <c:v>120.77956644864003</c:v>
                </c:pt>
                <c:pt idx="75">
                  <c:v>120.81032960409601</c:v>
                </c:pt>
                <c:pt idx="76">
                  <c:v>120.78982083379202</c:v>
                </c:pt>
                <c:pt idx="77">
                  <c:v>120.76931206348802</c:v>
                </c:pt>
                <c:pt idx="78">
                  <c:v>120.77956644864003</c:v>
                </c:pt>
                <c:pt idx="79">
                  <c:v>120.77956644864003</c:v>
                </c:pt>
                <c:pt idx="80">
                  <c:v>120.77956644864003</c:v>
                </c:pt>
                <c:pt idx="81">
                  <c:v>120.78982083379202</c:v>
                </c:pt>
                <c:pt idx="82">
                  <c:v>120.84109275955201</c:v>
                </c:pt>
                <c:pt idx="83">
                  <c:v>120.88211030016001</c:v>
                </c:pt>
                <c:pt idx="84">
                  <c:v>120.89236468531203</c:v>
                </c:pt>
                <c:pt idx="85">
                  <c:v>120.88211030016001</c:v>
                </c:pt>
                <c:pt idx="86">
                  <c:v>120.902619070464</c:v>
                </c:pt>
                <c:pt idx="87">
                  <c:v>120.902619070464</c:v>
                </c:pt>
                <c:pt idx="88">
                  <c:v>120.92312784076802</c:v>
                </c:pt>
                <c:pt idx="89">
                  <c:v>120.91287345561602</c:v>
                </c:pt>
                <c:pt idx="90">
                  <c:v>120.92312784076802</c:v>
                </c:pt>
                <c:pt idx="91">
                  <c:v>120.98465415168002</c:v>
                </c:pt>
                <c:pt idx="92">
                  <c:v>120.92312784076802</c:v>
                </c:pt>
                <c:pt idx="93">
                  <c:v>120.94363661107201</c:v>
                </c:pt>
                <c:pt idx="94">
                  <c:v>120.95389099622402</c:v>
                </c:pt>
                <c:pt idx="95">
                  <c:v>120.91287345561602</c:v>
                </c:pt>
                <c:pt idx="96">
                  <c:v>120.96414538137603</c:v>
                </c:pt>
                <c:pt idx="97">
                  <c:v>120.98465415168002</c:v>
                </c:pt>
                <c:pt idx="98">
                  <c:v>121.01541730713602</c:v>
                </c:pt>
                <c:pt idx="99">
                  <c:v>118.303986966528</c:v>
                </c:pt>
                <c:pt idx="100">
                  <c:v>118.303986966528</c:v>
                </c:pt>
                <c:pt idx="101">
                  <c:v>118.334750121984</c:v>
                </c:pt>
                <c:pt idx="102">
                  <c:v>118.35525889228801</c:v>
                </c:pt>
                <c:pt idx="103">
                  <c:v>118.35525889228801</c:v>
                </c:pt>
                <c:pt idx="104">
                  <c:v>118.36551327744</c:v>
                </c:pt>
                <c:pt idx="105">
                  <c:v>118.375767662592</c:v>
                </c:pt>
                <c:pt idx="106">
                  <c:v>118.39627643289602</c:v>
                </c:pt>
                <c:pt idx="107">
                  <c:v>118.35525889228801</c:v>
                </c:pt>
                <c:pt idx="108">
                  <c:v>118.36551327744</c:v>
                </c:pt>
                <c:pt idx="109">
                  <c:v>118.375767662592</c:v>
                </c:pt>
                <c:pt idx="110">
                  <c:v>118.39627643289602</c:v>
                </c:pt>
                <c:pt idx="111">
                  <c:v>118.39627643289602</c:v>
                </c:pt>
                <c:pt idx="112">
                  <c:v>118.457802743808</c:v>
                </c:pt>
                <c:pt idx="113">
                  <c:v>118.46805712896001</c:v>
                </c:pt>
                <c:pt idx="114">
                  <c:v>118.488565899264</c:v>
                </c:pt>
                <c:pt idx="115">
                  <c:v>118.488565899264</c:v>
                </c:pt>
                <c:pt idx="116">
                  <c:v>118.50907466956799</c:v>
                </c:pt>
                <c:pt idx="117">
                  <c:v>118.529583439872</c:v>
                </c:pt>
                <c:pt idx="118">
                  <c:v>118.437293973504</c:v>
                </c:pt>
                <c:pt idx="119">
                  <c:v>118.437293973504</c:v>
                </c:pt>
                <c:pt idx="120">
                  <c:v>118.457802743808</c:v>
                </c:pt>
                <c:pt idx="121">
                  <c:v>118.437293973504</c:v>
                </c:pt>
                <c:pt idx="122">
                  <c:v>118.46805712896001</c:v>
                </c:pt>
                <c:pt idx="123">
                  <c:v>118.437293973504</c:v>
                </c:pt>
                <c:pt idx="124">
                  <c:v>118.42703958835202</c:v>
                </c:pt>
                <c:pt idx="125">
                  <c:v>118.437293973504</c:v>
                </c:pt>
                <c:pt idx="126">
                  <c:v>118.44754835865601</c:v>
                </c:pt>
                <c:pt idx="127">
                  <c:v>118.437293973504</c:v>
                </c:pt>
                <c:pt idx="128">
                  <c:v>118.50907466956799</c:v>
                </c:pt>
                <c:pt idx="129">
                  <c:v>118.529583439872</c:v>
                </c:pt>
                <c:pt idx="130">
                  <c:v>118.55009221017599</c:v>
                </c:pt>
                <c:pt idx="131">
                  <c:v>118.55009221017599</c:v>
                </c:pt>
                <c:pt idx="132">
                  <c:v>118.580855365632</c:v>
                </c:pt>
                <c:pt idx="133">
                  <c:v>118.50907466956799</c:v>
                </c:pt>
                <c:pt idx="134">
                  <c:v>118.49882028441601</c:v>
                </c:pt>
                <c:pt idx="135">
                  <c:v>118.46805712896001</c:v>
                </c:pt>
                <c:pt idx="136">
                  <c:v>118.46805712896001</c:v>
                </c:pt>
                <c:pt idx="137">
                  <c:v>118.46805712896001</c:v>
                </c:pt>
                <c:pt idx="138">
                  <c:v>118.44754835865601</c:v>
                </c:pt>
                <c:pt idx="139">
                  <c:v>118.39627643289602</c:v>
                </c:pt>
                <c:pt idx="140">
                  <c:v>118.406530818048</c:v>
                </c:pt>
                <c:pt idx="141">
                  <c:v>118.406530818048</c:v>
                </c:pt>
                <c:pt idx="142">
                  <c:v>118.437293973504</c:v>
                </c:pt>
                <c:pt idx="143">
                  <c:v>118.457802743808</c:v>
                </c:pt>
                <c:pt idx="144">
                  <c:v>118.457802743808</c:v>
                </c:pt>
                <c:pt idx="145">
                  <c:v>118.437293973504</c:v>
                </c:pt>
                <c:pt idx="146">
                  <c:v>118.47831151411199</c:v>
                </c:pt>
                <c:pt idx="147">
                  <c:v>118.529583439872</c:v>
                </c:pt>
                <c:pt idx="148">
                  <c:v>118.580855365632</c:v>
                </c:pt>
                <c:pt idx="149">
                  <c:v>118.57060098048001</c:v>
                </c:pt>
                <c:pt idx="150">
                  <c:v>118.61161852108799</c:v>
                </c:pt>
                <c:pt idx="151">
                  <c:v>115.93095133593602</c:v>
                </c:pt>
                <c:pt idx="152">
                  <c:v>115.97196887654403</c:v>
                </c:pt>
                <c:pt idx="153">
                  <c:v>116.03349518745603</c:v>
                </c:pt>
                <c:pt idx="154">
                  <c:v>116.023240802304</c:v>
                </c:pt>
                <c:pt idx="155">
                  <c:v>116.05400395776002</c:v>
                </c:pt>
                <c:pt idx="156">
                  <c:v>116.05400395776002</c:v>
                </c:pt>
                <c:pt idx="157">
                  <c:v>115.98222326169601</c:v>
                </c:pt>
                <c:pt idx="158">
                  <c:v>115.52664246681604</c:v>
                </c:pt>
                <c:pt idx="159">
                  <c:v>114.32969413632001</c:v>
                </c:pt>
                <c:pt idx="160">
                  <c:v>112.91014086451203</c:v>
                </c:pt>
                <c:pt idx="161">
                  <c:v>111.10435448832001</c:v>
                </c:pt>
                <c:pt idx="162">
                  <c:v>108.42737531904001</c:v>
                </c:pt>
                <c:pt idx="163">
                  <c:v>107.30127144960001</c:v>
                </c:pt>
                <c:pt idx="164">
                  <c:v>104.88043894579204</c:v>
                </c:pt>
                <c:pt idx="165">
                  <c:v>102.44629824307205</c:v>
                </c:pt>
                <c:pt idx="166">
                  <c:v>101.22669945446397</c:v>
                </c:pt>
                <c:pt idx="167">
                  <c:v>99.329545783296012</c:v>
                </c:pt>
                <c:pt idx="168">
                  <c:v>97.498469007360029</c:v>
                </c:pt>
                <c:pt idx="169">
                  <c:v>95.297890811903997</c:v>
                </c:pt>
                <c:pt idx="170">
                  <c:v>94.163372881919997</c:v>
                </c:pt>
                <c:pt idx="171">
                  <c:v>92.011953051648064</c:v>
                </c:pt>
                <c:pt idx="172">
                  <c:v>90.298480250880004</c:v>
                </c:pt>
                <c:pt idx="173">
                  <c:v>88.583126943744006</c:v>
                </c:pt>
                <c:pt idx="174">
                  <c:v>86.74245476352003</c:v>
                </c:pt>
                <c:pt idx="175">
                  <c:v>84.739317682176008</c:v>
                </c:pt>
                <c:pt idx="176">
                  <c:v>82.814679687167967</c:v>
                </c:pt>
                <c:pt idx="177">
                  <c:v>80.364633034752003</c:v>
                </c:pt>
                <c:pt idx="178">
                  <c:v>78.769168035840025</c:v>
                </c:pt>
                <c:pt idx="179">
                  <c:v>76.982283159551997</c:v>
                </c:pt>
                <c:pt idx="180">
                  <c:v>74.817579239423992</c:v>
                </c:pt>
                <c:pt idx="181">
                  <c:v>72.775198642176008</c:v>
                </c:pt>
                <c:pt idx="182">
                  <c:v>70.547955830784005</c:v>
                </c:pt>
                <c:pt idx="183">
                  <c:v>68.606875459584018</c:v>
                </c:pt>
                <c:pt idx="184">
                  <c:v>67.43952099532801</c:v>
                </c:pt>
                <c:pt idx="185">
                  <c:v>65.242197522431994</c:v>
                </c:pt>
                <c:pt idx="186">
                  <c:v>63.170910167040013</c:v>
                </c:pt>
                <c:pt idx="187">
                  <c:v>60.541329401855997</c:v>
                </c:pt>
                <c:pt idx="188">
                  <c:v>59.277641177088022</c:v>
                </c:pt>
                <c:pt idx="189">
                  <c:v>57.729357600768012</c:v>
                </c:pt>
                <c:pt idx="190">
                  <c:v>56.116992153600002</c:v>
                </c:pt>
                <c:pt idx="191">
                  <c:v>52.861918003200003</c:v>
                </c:pt>
                <c:pt idx="192">
                  <c:v>51.134575463423978</c:v>
                </c:pt>
                <c:pt idx="193">
                  <c:v>48.879433451519994</c:v>
                </c:pt>
                <c:pt idx="194">
                  <c:v>46.774262827008002</c:v>
                </c:pt>
                <c:pt idx="195">
                  <c:v>44.487417406463997</c:v>
                </c:pt>
                <c:pt idx="196">
                  <c:v>42.678211562496003</c:v>
                </c:pt>
                <c:pt idx="197">
                  <c:v>40.990407874560006</c:v>
                </c:pt>
                <c:pt idx="198">
                  <c:v>38.707227030527974</c:v>
                </c:pt>
                <c:pt idx="199">
                  <c:v>36.810649967616001</c:v>
                </c:pt>
                <c:pt idx="200">
                  <c:v>34.580340283391998</c:v>
                </c:pt>
                <c:pt idx="201">
                  <c:v>32.438909638656</c:v>
                </c:pt>
                <c:pt idx="202">
                  <c:v>30.643132538879993</c:v>
                </c:pt>
                <c:pt idx="203">
                  <c:v>28.646200525823996</c:v>
                </c:pt>
                <c:pt idx="204">
                  <c:v>24.631795583999995</c:v>
                </c:pt>
                <c:pt idx="205">
                  <c:v>22.906839840768008</c:v>
                </c:pt>
                <c:pt idx="206">
                  <c:v>21.346586118143993</c:v>
                </c:pt>
                <c:pt idx="207">
                  <c:v>19.245321160704002</c:v>
                </c:pt>
                <c:pt idx="208">
                  <c:v>16.590749349887997</c:v>
                </c:pt>
                <c:pt idx="209">
                  <c:v>15.035413874687963</c:v>
                </c:pt>
                <c:pt idx="210">
                  <c:v>12.920454973440043</c:v>
                </c:pt>
                <c:pt idx="211">
                  <c:v>10.287388440576008</c:v>
                </c:pt>
                <c:pt idx="212">
                  <c:v>8.7142604820479921</c:v>
                </c:pt>
                <c:pt idx="213">
                  <c:v>6.3318578135040049</c:v>
                </c:pt>
                <c:pt idx="214">
                  <c:v>4.2158381137919969</c:v>
                </c:pt>
                <c:pt idx="215">
                  <c:v>1.1839686174720052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294-4D08-9F58-4FAF34977D72}"/>
            </c:ext>
          </c:extLst>
        </c:ser>
        <c:ser>
          <c:idx val="21"/>
          <c:order val="21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Model'!$AM$57:$AM$421</c:f>
              <c:numCache>
                <c:formatCode>0</c:formatCode>
                <c:ptCount val="365"/>
                <c:pt idx="0">
                  <c:v>61.630136561664003</c:v>
                </c:pt>
                <c:pt idx="1">
                  <c:v>61.583991828480016</c:v>
                </c:pt>
                <c:pt idx="2">
                  <c:v>63.086099028480007</c:v>
                </c:pt>
                <c:pt idx="3">
                  <c:v>63.091867120128001</c:v>
                </c:pt>
                <c:pt idx="4">
                  <c:v>64.628582870016018</c:v>
                </c:pt>
                <c:pt idx="5">
                  <c:v>64.66319141990401</c:v>
                </c:pt>
                <c:pt idx="6">
                  <c:v>64.668959511552018</c:v>
                </c:pt>
                <c:pt idx="7">
                  <c:v>66.176834803200009</c:v>
                </c:pt>
                <c:pt idx="8">
                  <c:v>66.159530528255999</c:v>
                </c:pt>
                <c:pt idx="9">
                  <c:v>66.142226253312003</c:v>
                </c:pt>
                <c:pt idx="10">
                  <c:v>66.147994344959997</c:v>
                </c:pt>
                <c:pt idx="11">
                  <c:v>66.142226253312003</c:v>
                </c:pt>
                <c:pt idx="12">
                  <c:v>66.159530528255999</c:v>
                </c:pt>
                <c:pt idx="13">
                  <c:v>66.142226253312003</c:v>
                </c:pt>
                <c:pt idx="14">
                  <c:v>66.147994344959997</c:v>
                </c:pt>
                <c:pt idx="15">
                  <c:v>66.165298619904007</c:v>
                </c:pt>
                <c:pt idx="16">
                  <c:v>66.194139078144019</c:v>
                </c:pt>
                <c:pt idx="17">
                  <c:v>67.707782461440019</c:v>
                </c:pt>
                <c:pt idx="18">
                  <c:v>67.707782461440019</c:v>
                </c:pt>
                <c:pt idx="19">
                  <c:v>67.70201436979201</c:v>
                </c:pt>
                <c:pt idx="20">
                  <c:v>67.70201436979201</c:v>
                </c:pt>
                <c:pt idx="21">
                  <c:v>67.707782461440019</c:v>
                </c:pt>
                <c:pt idx="22">
                  <c:v>67.70201436979201</c:v>
                </c:pt>
                <c:pt idx="23">
                  <c:v>67.707782461440019</c:v>
                </c:pt>
                <c:pt idx="24">
                  <c:v>67.70201436979201</c:v>
                </c:pt>
                <c:pt idx="25">
                  <c:v>67.713550553087998</c:v>
                </c:pt>
                <c:pt idx="26">
                  <c:v>67.713550553087998</c:v>
                </c:pt>
                <c:pt idx="27">
                  <c:v>67.71931864473602</c:v>
                </c:pt>
                <c:pt idx="28">
                  <c:v>67.71931864473602</c:v>
                </c:pt>
                <c:pt idx="29">
                  <c:v>67.730854828032008</c:v>
                </c:pt>
                <c:pt idx="30">
                  <c:v>67.748159102976018</c:v>
                </c:pt>
                <c:pt idx="31">
                  <c:v>67.765463377920014</c:v>
                </c:pt>
                <c:pt idx="32">
                  <c:v>67.759695286272006</c:v>
                </c:pt>
                <c:pt idx="33">
                  <c:v>67.765463377920014</c:v>
                </c:pt>
                <c:pt idx="34">
                  <c:v>67.765463377920014</c:v>
                </c:pt>
                <c:pt idx="35">
                  <c:v>67.759695286272006</c:v>
                </c:pt>
                <c:pt idx="36">
                  <c:v>67.776999561216016</c:v>
                </c:pt>
                <c:pt idx="37">
                  <c:v>67.788535744512004</c:v>
                </c:pt>
                <c:pt idx="38">
                  <c:v>67.805840019456028</c:v>
                </c:pt>
                <c:pt idx="39">
                  <c:v>67.80007192780802</c:v>
                </c:pt>
                <c:pt idx="40">
                  <c:v>67.788535744512004</c:v>
                </c:pt>
                <c:pt idx="41">
                  <c:v>67.78276765286401</c:v>
                </c:pt>
                <c:pt idx="42">
                  <c:v>67.78276765286401</c:v>
                </c:pt>
                <c:pt idx="43">
                  <c:v>67.776999561216016</c:v>
                </c:pt>
                <c:pt idx="44">
                  <c:v>67.776999561216016</c:v>
                </c:pt>
                <c:pt idx="45">
                  <c:v>67.78276765286401</c:v>
                </c:pt>
                <c:pt idx="46">
                  <c:v>67.78276765286401</c:v>
                </c:pt>
                <c:pt idx="47">
                  <c:v>67.794303836160012</c:v>
                </c:pt>
                <c:pt idx="48">
                  <c:v>67.811608111104007</c:v>
                </c:pt>
                <c:pt idx="49">
                  <c:v>67.828912386048003</c:v>
                </c:pt>
                <c:pt idx="50">
                  <c:v>67.823144294399995</c:v>
                </c:pt>
                <c:pt idx="51">
                  <c:v>67.851984752640007</c:v>
                </c:pt>
                <c:pt idx="52">
                  <c:v>67.846216660992013</c:v>
                </c:pt>
                <c:pt idx="53">
                  <c:v>67.863520935936009</c:v>
                </c:pt>
                <c:pt idx="54">
                  <c:v>67.863520935936009</c:v>
                </c:pt>
                <c:pt idx="55">
                  <c:v>67.857752844288015</c:v>
                </c:pt>
                <c:pt idx="56">
                  <c:v>67.863520935936009</c:v>
                </c:pt>
                <c:pt idx="57">
                  <c:v>67.846216660992013</c:v>
                </c:pt>
                <c:pt idx="58">
                  <c:v>67.869289027584017</c:v>
                </c:pt>
                <c:pt idx="59">
                  <c:v>67.875057119232011</c:v>
                </c:pt>
                <c:pt idx="60">
                  <c:v>67.886593302528027</c:v>
                </c:pt>
                <c:pt idx="61">
                  <c:v>67.886593302528027</c:v>
                </c:pt>
                <c:pt idx="62">
                  <c:v>67.892361394176007</c:v>
                </c:pt>
                <c:pt idx="63">
                  <c:v>67.886593302528027</c:v>
                </c:pt>
                <c:pt idx="64">
                  <c:v>67.921201852416004</c:v>
                </c:pt>
                <c:pt idx="65">
                  <c:v>67.909665669120002</c:v>
                </c:pt>
                <c:pt idx="66">
                  <c:v>67.926969944064012</c:v>
                </c:pt>
                <c:pt idx="67">
                  <c:v>67.932738035712006</c:v>
                </c:pt>
                <c:pt idx="68">
                  <c:v>67.915433760768011</c:v>
                </c:pt>
                <c:pt idx="69">
                  <c:v>67.903897577472009</c:v>
                </c:pt>
                <c:pt idx="70">
                  <c:v>67.909665669120002</c:v>
                </c:pt>
                <c:pt idx="71">
                  <c:v>67.932738035712006</c:v>
                </c:pt>
                <c:pt idx="72">
                  <c:v>67.938506127360014</c:v>
                </c:pt>
                <c:pt idx="73">
                  <c:v>67.961578493952018</c:v>
                </c:pt>
                <c:pt idx="74">
                  <c:v>67.938506127360014</c:v>
                </c:pt>
                <c:pt idx="75">
                  <c:v>67.95581040230401</c:v>
                </c:pt>
                <c:pt idx="76">
                  <c:v>67.944274219008022</c:v>
                </c:pt>
                <c:pt idx="77">
                  <c:v>67.932738035712006</c:v>
                </c:pt>
                <c:pt idx="78">
                  <c:v>67.938506127360014</c:v>
                </c:pt>
                <c:pt idx="79">
                  <c:v>67.938506127360014</c:v>
                </c:pt>
                <c:pt idx="80">
                  <c:v>67.938506127360014</c:v>
                </c:pt>
                <c:pt idx="81">
                  <c:v>67.944274219008022</c:v>
                </c:pt>
                <c:pt idx="82">
                  <c:v>67.97311467724802</c:v>
                </c:pt>
                <c:pt idx="83">
                  <c:v>67.99618704384001</c:v>
                </c:pt>
                <c:pt idx="84">
                  <c:v>68.001955135488018</c:v>
                </c:pt>
                <c:pt idx="85">
                  <c:v>67.99618704384001</c:v>
                </c:pt>
                <c:pt idx="86">
                  <c:v>68.007723227136012</c:v>
                </c:pt>
                <c:pt idx="87">
                  <c:v>68.007723227136012</c:v>
                </c:pt>
                <c:pt idx="88">
                  <c:v>68.019259410432014</c:v>
                </c:pt>
                <c:pt idx="89">
                  <c:v>68.01349131878402</c:v>
                </c:pt>
                <c:pt idx="90">
                  <c:v>68.019259410432014</c:v>
                </c:pt>
                <c:pt idx="91">
                  <c:v>68.053867960320019</c:v>
                </c:pt>
                <c:pt idx="92">
                  <c:v>68.019259410432014</c:v>
                </c:pt>
                <c:pt idx="93">
                  <c:v>68.030795593728001</c:v>
                </c:pt>
                <c:pt idx="94">
                  <c:v>68.036563685376009</c:v>
                </c:pt>
                <c:pt idx="95">
                  <c:v>68.01349131878402</c:v>
                </c:pt>
                <c:pt idx="96">
                  <c:v>68.042331777024003</c:v>
                </c:pt>
                <c:pt idx="97">
                  <c:v>68.053867960320019</c:v>
                </c:pt>
                <c:pt idx="98">
                  <c:v>68.071172235264001</c:v>
                </c:pt>
                <c:pt idx="99">
                  <c:v>66.545992668672</c:v>
                </c:pt>
                <c:pt idx="100">
                  <c:v>66.545992668672</c:v>
                </c:pt>
                <c:pt idx="101">
                  <c:v>66.56329694361601</c:v>
                </c:pt>
                <c:pt idx="102">
                  <c:v>66.574833126912011</c:v>
                </c:pt>
                <c:pt idx="103">
                  <c:v>66.574833126912011</c:v>
                </c:pt>
                <c:pt idx="104">
                  <c:v>66.580601218559991</c:v>
                </c:pt>
                <c:pt idx="105">
                  <c:v>66.586369310207999</c:v>
                </c:pt>
                <c:pt idx="106">
                  <c:v>66.597905493504001</c:v>
                </c:pt>
                <c:pt idx="107">
                  <c:v>66.574833126912011</c:v>
                </c:pt>
                <c:pt idx="108">
                  <c:v>66.580601218559991</c:v>
                </c:pt>
                <c:pt idx="109">
                  <c:v>66.586369310207999</c:v>
                </c:pt>
                <c:pt idx="110">
                  <c:v>66.597905493504001</c:v>
                </c:pt>
                <c:pt idx="111">
                  <c:v>66.597905493504001</c:v>
                </c:pt>
                <c:pt idx="112">
                  <c:v>66.632514043392007</c:v>
                </c:pt>
                <c:pt idx="113">
                  <c:v>66.638282135040001</c:v>
                </c:pt>
                <c:pt idx="114">
                  <c:v>66.649818318336003</c:v>
                </c:pt>
                <c:pt idx="115">
                  <c:v>66.649818318336003</c:v>
                </c:pt>
                <c:pt idx="116">
                  <c:v>66.661354501632005</c:v>
                </c:pt>
                <c:pt idx="117">
                  <c:v>66.672890684928007</c:v>
                </c:pt>
                <c:pt idx="118">
                  <c:v>66.620977860096005</c:v>
                </c:pt>
                <c:pt idx="119">
                  <c:v>66.620977860096005</c:v>
                </c:pt>
                <c:pt idx="120">
                  <c:v>66.632514043392007</c:v>
                </c:pt>
                <c:pt idx="121">
                  <c:v>66.620977860096005</c:v>
                </c:pt>
                <c:pt idx="122">
                  <c:v>66.638282135040001</c:v>
                </c:pt>
                <c:pt idx="123">
                  <c:v>66.620977860096005</c:v>
                </c:pt>
                <c:pt idx="124">
                  <c:v>66.615209768448011</c:v>
                </c:pt>
                <c:pt idx="125">
                  <c:v>66.620977860096005</c:v>
                </c:pt>
                <c:pt idx="126">
                  <c:v>66.626745951743999</c:v>
                </c:pt>
                <c:pt idx="127">
                  <c:v>66.620977860096005</c:v>
                </c:pt>
                <c:pt idx="128">
                  <c:v>66.661354501632005</c:v>
                </c:pt>
                <c:pt idx="129">
                  <c:v>66.672890684928007</c:v>
                </c:pt>
                <c:pt idx="130">
                  <c:v>66.684426868223994</c:v>
                </c:pt>
                <c:pt idx="131">
                  <c:v>66.684426868223994</c:v>
                </c:pt>
                <c:pt idx="132">
                  <c:v>66.701731143168004</c:v>
                </c:pt>
                <c:pt idx="133">
                  <c:v>66.661354501632005</c:v>
                </c:pt>
                <c:pt idx="134">
                  <c:v>66.655586409984011</c:v>
                </c:pt>
                <c:pt idx="135">
                  <c:v>66.638282135040001</c:v>
                </c:pt>
                <c:pt idx="136">
                  <c:v>66.638282135040001</c:v>
                </c:pt>
                <c:pt idx="137">
                  <c:v>66.638282135040001</c:v>
                </c:pt>
                <c:pt idx="138">
                  <c:v>66.626745951743999</c:v>
                </c:pt>
                <c:pt idx="139">
                  <c:v>66.597905493504001</c:v>
                </c:pt>
                <c:pt idx="140">
                  <c:v>66.603673585152009</c:v>
                </c:pt>
                <c:pt idx="141">
                  <c:v>66.603673585152009</c:v>
                </c:pt>
                <c:pt idx="142">
                  <c:v>66.620977860096005</c:v>
                </c:pt>
                <c:pt idx="143">
                  <c:v>66.632514043392007</c:v>
                </c:pt>
                <c:pt idx="144">
                  <c:v>66.632514043392007</c:v>
                </c:pt>
                <c:pt idx="145">
                  <c:v>66.620977860096005</c:v>
                </c:pt>
                <c:pt idx="146">
                  <c:v>66.644050226687995</c:v>
                </c:pt>
                <c:pt idx="147">
                  <c:v>66.672890684928007</c:v>
                </c:pt>
                <c:pt idx="148">
                  <c:v>66.701731143168004</c:v>
                </c:pt>
                <c:pt idx="149">
                  <c:v>66.695963051519996</c:v>
                </c:pt>
                <c:pt idx="150">
                  <c:v>66.719035418112</c:v>
                </c:pt>
                <c:pt idx="151">
                  <c:v>65.211160126464009</c:v>
                </c:pt>
                <c:pt idx="152">
                  <c:v>65.234232493056012</c:v>
                </c:pt>
                <c:pt idx="153">
                  <c:v>65.268841042944018</c:v>
                </c:pt>
                <c:pt idx="154">
                  <c:v>65.263072951295996</c:v>
                </c:pt>
                <c:pt idx="155">
                  <c:v>65.280377226240006</c:v>
                </c:pt>
                <c:pt idx="156">
                  <c:v>65.280377226240006</c:v>
                </c:pt>
                <c:pt idx="157">
                  <c:v>65.240000584704006</c:v>
                </c:pt>
                <c:pt idx="158">
                  <c:v>64.983736387584031</c:v>
                </c:pt>
                <c:pt idx="159">
                  <c:v>64.310452951680006</c:v>
                </c:pt>
                <c:pt idx="160">
                  <c:v>63.51195423628802</c:v>
                </c:pt>
                <c:pt idx="161">
                  <c:v>62.496199399680009</c:v>
                </c:pt>
                <c:pt idx="162">
                  <c:v>60.99039861696</c:v>
                </c:pt>
                <c:pt idx="163">
                  <c:v>60.356965190400011</c:v>
                </c:pt>
                <c:pt idx="164">
                  <c:v>58.995246907008017</c:v>
                </c:pt>
                <c:pt idx="165">
                  <c:v>57.62604276172803</c:v>
                </c:pt>
                <c:pt idx="166">
                  <c:v>56.94001844313599</c:v>
                </c:pt>
                <c:pt idx="167">
                  <c:v>55.872869503104006</c:v>
                </c:pt>
                <c:pt idx="168">
                  <c:v>54.84288881664002</c:v>
                </c:pt>
                <c:pt idx="169">
                  <c:v>53.605063581696001</c:v>
                </c:pt>
                <c:pt idx="170">
                  <c:v>52.966897246080002</c:v>
                </c:pt>
                <c:pt idx="171">
                  <c:v>51.756723591552038</c:v>
                </c:pt>
                <c:pt idx="172">
                  <c:v>50.792895141120006</c:v>
                </c:pt>
                <c:pt idx="173">
                  <c:v>49.828008905856002</c:v>
                </c:pt>
                <c:pt idx="174">
                  <c:v>48.792630804480027</c:v>
                </c:pt>
                <c:pt idx="175">
                  <c:v>47.665866196224009</c:v>
                </c:pt>
                <c:pt idx="176">
                  <c:v>46.583257324031983</c:v>
                </c:pt>
                <c:pt idx="177">
                  <c:v>45.205106082048005</c:v>
                </c:pt>
                <c:pt idx="178">
                  <c:v>44.307657020160008</c:v>
                </c:pt>
                <c:pt idx="179">
                  <c:v>43.302534277248</c:v>
                </c:pt>
                <c:pt idx="180">
                  <c:v>42.084888322176006</c:v>
                </c:pt>
                <c:pt idx="181">
                  <c:v>40.936049236224001</c:v>
                </c:pt>
                <c:pt idx="182">
                  <c:v>39.683225154816007</c:v>
                </c:pt>
                <c:pt idx="183">
                  <c:v>38.591367446016001</c:v>
                </c:pt>
                <c:pt idx="184">
                  <c:v>37.934730559872008</c:v>
                </c:pt>
                <c:pt idx="185">
                  <c:v>36.698736106368003</c:v>
                </c:pt>
                <c:pt idx="186">
                  <c:v>35.53363696896001</c:v>
                </c:pt>
                <c:pt idx="187">
                  <c:v>34.054497788544005</c:v>
                </c:pt>
                <c:pt idx="188">
                  <c:v>33.343673162112012</c:v>
                </c:pt>
                <c:pt idx="189">
                  <c:v>32.472763650432007</c:v>
                </c:pt>
                <c:pt idx="190">
                  <c:v>31.565808086400001</c:v>
                </c:pt>
                <c:pt idx="191">
                  <c:v>29.734828876800002</c:v>
                </c:pt>
                <c:pt idx="192">
                  <c:v>28.763198698175987</c:v>
                </c:pt>
                <c:pt idx="193">
                  <c:v>27.494681316479998</c:v>
                </c:pt>
                <c:pt idx="194">
                  <c:v>26.310522840192004</c:v>
                </c:pt>
                <c:pt idx="195">
                  <c:v>25.024172291135997</c:v>
                </c:pt>
                <c:pt idx="196">
                  <c:v>24.006494003904006</c:v>
                </c:pt>
                <c:pt idx="197">
                  <c:v>23.057104429440006</c:v>
                </c:pt>
                <c:pt idx="198">
                  <c:v>21.772815204671986</c:v>
                </c:pt>
                <c:pt idx="199">
                  <c:v>20.705990606784002</c:v>
                </c:pt>
                <c:pt idx="200">
                  <c:v>19.451441409407998</c:v>
                </c:pt>
                <c:pt idx="201">
                  <c:v>18.246886671744004</c:v>
                </c:pt>
                <c:pt idx="202">
                  <c:v>17.236762053119996</c:v>
                </c:pt>
                <c:pt idx="203">
                  <c:v>16.113487795775999</c:v>
                </c:pt>
                <c:pt idx="204">
                  <c:v>13.855385015999998</c:v>
                </c:pt>
                <c:pt idx="205">
                  <c:v>12.885097410432005</c:v>
                </c:pt>
                <c:pt idx="206">
                  <c:v>12.007454691455996</c:v>
                </c:pt>
                <c:pt idx="207">
                  <c:v>10.825493152896</c:v>
                </c:pt>
                <c:pt idx="208">
                  <c:v>9.3322965093119965</c:v>
                </c:pt>
                <c:pt idx="209">
                  <c:v>8.4574203045119791</c:v>
                </c:pt>
                <c:pt idx="210">
                  <c:v>7.2677559225600241</c:v>
                </c:pt>
                <c:pt idx="211">
                  <c:v>5.7866559978240035</c:v>
                </c:pt>
                <c:pt idx="212">
                  <c:v>4.9017715211519954</c:v>
                </c:pt>
                <c:pt idx="213">
                  <c:v>3.5616700200960034</c:v>
                </c:pt>
                <c:pt idx="214">
                  <c:v>2.3714089390079987</c:v>
                </c:pt>
                <c:pt idx="215">
                  <c:v>0.66598234732800299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4294-4D08-9F58-4FAF34977D72}"/>
            </c:ext>
          </c:extLst>
        </c:ser>
        <c:ser>
          <c:idx val="22"/>
          <c:order val="22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Model'!$P$57:$P$421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Model'!$AN$57:$AN$421</c:f>
              <c:numCache>
                <c:formatCode>0</c:formatCode>
                <c:ptCount val="365"/>
                <c:pt idx="0">
                  <c:v>2.6081719234560006</c:v>
                </c:pt>
                <c:pt idx="1">
                  <c:v>4.6332783820800003</c:v>
                </c:pt>
                <c:pt idx="2">
                  <c:v>6.3036658512000008</c:v>
                </c:pt>
                <c:pt idx="3">
                  <c:v>6.9717502068480011</c:v>
                </c:pt>
                <c:pt idx="4">
                  <c:v>8.2811702972160024</c:v>
                </c:pt>
                <c:pt idx="5">
                  <c:v>9.5018404320000016</c:v>
                </c:pt>
                <c:pt idx="6">
                  <c:v>10.871075090304004</c:v>
                </c:pt>
                <c:pt idx="7">
                  <c:v>11.7469068048</c:v>
                </c:pt>
                <c:pt idx="8">
                  <c:v>12.521572588224</c:v>
                </c:pt>
                <c:pt idx="9">
                  <c:v>12.984817928256</c:v>
                </c:pt>
                <c:pt idx="10">
                  <c:v>13.608031751999997</c:v>
                </c:pt>
                <c:pt idx="11">
                  <c:v>14.073365539008003</c:v>
                </c:pt>
                <c:pt idx="12">
                  <c:v>14.777011128960003</c:v>
                </c:pt>
                <c:pt idx="13">
                  <c:v>15.161913149759998</c:v>
                </c:pt>
                <c:pt idx="14">
                  <c:v>15.863077013759996</c:v>
                </c:pt>
                <c:pt idx="15">
                  <c:v>16.411690449216</c:v>
                </c:pt>
                <c:pt idx="16">
                  <c:v>17.041359472703995</c:v>
                </c:pt>
                <c:pt idx="17">
                  <c:v>18.067789912320002</c:v>
                </c:pt>
                <c:pt idx="18">
                  <c:v>18.545352641280001</c:v>
                </c:pt>
                <c:pt idx="19">
                  <c:v>18.941707782144</c:v>
                </c:pt>
                <c:pt idx="20">
                  <c:v>19.339642819584004</c:v>
                </c:pt>
                <c:pt idx="21">
                  <c:v>19.898447040000004</c:v>
                </c:pt>
                <c:pt idx="22">
                  <c:v>20.294686909440003</c:v>
                </c:pt>
                <c:pt idx="23">
                  <c:v>21.012760074239999</c:v>
                </c:pt>
                <c:pt idx="24">
                  <c:v>21.488492021760003</c:v>
                </c:pt>
                <c:pt idx="25">
                  <c:v>22.049357566464</c:v>
                </c:pt>
                <c:pt idx="26">
                  <c:v>22.447360410624</c:v>
                </c:pt>
                <c:pt idx="27">
                  <c:v>23.086131356160003</c:v>
                </c:pt>
                <c:pt idx="28">
                  <c:v>23.404560754176</c:v>
                </c:pt>
                <c:pt idx="29">
                  <c:v>24.045515076096002</c:v>
                </c:pt>
                <c:pt idx="30">
                  <c:v>24.609147134975998</c:v>
                </c:pt>
                <c:pt idx="31">
                  <c:v>25.25272557696001</c:v>
                </c:pt>
                <c:pt idx="32">
                  <c:v>25.648850174976008</c:v>
                </c:pt>
                <c:pt idx="33">
                  <c:v>26.208664715520005</c:v>
                </c:pt>
                <c:pt idx="34">
                  <c:v>26.925619069440003</c:v>
                </c:pt>
                <c:pt idx="35">
                  <c:v>27.241946459136003</c:v>
                </c:pt>
                <c:pt idx="36">
                  <c:v>27.886304678399998</c:v>
                </c:pt>
                <c:pt idx="37">
                  <c:v>28.209806019072001</c:v>
                </c:pt>
                <c:pt idx="38">
                  <c:v>28.774970509824012</c:v>
                </c:pt>
                <c:pt idx="39">
                  <c:v>29.250736360704007</c:v>
                </c:pt>
                <c:pt idx="40">
                  <c:v>29.644202935296001</c:v>
                </c:pt>
                <c:pt idx="41">
                  <c:v>30.119772146688003</c:v>
                </c:pt>
                <c:pt idx="42">
                  <c:v>30.597863768063998</c:v>
                </c:pt>
                <c:pt idx="43">
                  <c:v>31.232661239808007</c:v>
                </c:pt>
                <c:pt idx="44">
                  <c:v>31.631037020928009</c:v>
                </c:pt>
                <c:pt idx="45">
                  <c:v>32.350866379776008</c:v>
                </c:pt>
                <c:pt idx="46">
                  <c:v>32.749276064256009</c:v>
                </c:pt>
                <c:pt idx="47">
                  <c:v>33.472109260800003</c:v>
                </c:pt>
                <c:pt idx="48">
                  <c:v>34.038663789312004</c:v>
                </c:pt>
                <c:pt idx="49">
                  <c:v>34.605503106048005</c:v>
                </c:pt>
                <c:pt idx="50">
                  <c:v>34.921477900799999</c:v>
                </c:pt>
                <c:pt idx="51">
                  <c:v>35.733960622079998</c:v>
                </c:pt>
                <c:pt idx="52">
                  <c:v>36.289218551040008</c:v>
                </c:pt>
                <c:pt idx="53">
                  <c:v>36.936689098752005</c:v>
                </c:pt>
                <c:pt idx="54">
                  <c:v>37.335573430271999</c:v>
                </c:pt>
                <c:pt idx="55">
                  <c:v>37.731250503935996</c:v>
                </c:pt>
                <c:pt idx="56">
                  <c:v>38.213118959615997</c:v>
                </c:pt>
                <c:pt idx="57">
                  <c:v>38.761670803968016</c:v>
                </c:pt>
                <c:pt idx="58">
                  <c:v>39.413121606144003</c:v>
                </c:pt>
                <c:pt idx="59">
                  <c:v>39.975004251648002</c:v>
                </c:pt>
                <c:pt idx="60">
                  <c:v>40.700034385920013</c:v>
                </c:pt>
                <c:pt idx="61">
                  <c:v>41.418270286848013</c:v>
                </c:pt>
                <c:pt idx="62">
                  <c:v>41.980464843264009</c:v>
                </c:pt>
                <c:pt idx="63">
                  <c:v>42.455722143744019</c:v>
                </c:pt>
                <c:pt idx="64">
                  <c:v>43.275812779008007</c:v>
                </c:pt>
                <c:pt idx="65">
                  <c:v>43.587786977280004</c:v>
                </c:pt>
                <c:pt idx="66">
                  <c:v>44.237705347584004</c:v>
                </c:pt>
                <c:pt idx="67">
                  <c:v>44.960185949184002</c:v>
                </c:pt>
                <c:pt idx="68">
                  <c:v>45.347922855935998</c:v>
                </c:pt>
                <c:pt idx="69">
                  <c:v>45.659517336576016</c:v>
                </c:pt>
                <c:pt idx="70">
                  <c:v>46.062551439360014</c:v>
                </c:pt>
                <c:pt idx="71">
                  <c:v>46.876783574016017</c:v>
                </c:pt>
                <c:pt idx="72">
                  <c:v>47.359953918720009</c:v>
                </c:pt>
                <c:pt idx="73">
                  <c:v>48.015174774528013</c:v>
                </c:pt>
                <c:pt idx="74">
                  <c:v>48.398199114240015</c:v>
                </c:pt>
                <c:pt idx="75">
                  <c:v>49.049609232384</c:v>
                </c:pt>
                <c:pt idx="76">
                  <c:v>49.36076975001599</c:v>
                </c:pt>
                <c:pt idx="77">
                  <c:v>49.67182177689601</c:v>
                </c:pt>
                <c:pt idx="78">
                  <c:v>50.235094460160006</c:v>
                </c:pt>
                <c:pt idx="79">
                  <c:v>50.95387959552</c:v>
                </c:pt>
                <c:pt idx="80">
                  <c:v>51.433069685760017</c:v>
                </c:pt>
                <c:pt idx="81">
                  <c:v>51.916667212800007</c:v>
                </c:pt>
                <c:pt idx="82">
                  <c:v>52.657855688448024</c:v>
                </c:pt>
                <c:pt idx="83">
                  <c:v>53.554990579200016</c:v>
                </c:pt>
                <c:pt idx="84">
                  <c:v>54.039171244032005</c:v>
                </c:pt>
                <c:pt idx="85">
                  <c:v>54.514184440320015</c:v>
                </c:pt>
                <c:pt idx="86">
                  <c:v>55.163004341760008</c:v>
                </c:pt>
                <c:pt idx="87">
                  <c:v>55.722629023488004</c:v>
                </c:pt>
                <c:pt idx="88">
                  <c:v>56.451720780288007</c:v>
                </c:pt>
                <c:pt idx="89">
                  <c:v>57.006605772288005</c:v>
                </c:pt>
                <c:pt idx="90">
                  <c:v>57.491200058112021</c:v>
                </c:pt>
                <c:pt idx="91">
                  <c:v>58.480459418880002</c:v>
                </c:pt>
                <c:pt idx="92">
                  <c:v>58.770559169280013</c:v>
                </c:pt>
                <c:pt idx="93">
                  <c:v>59.500288309248006</c:v>
                </c:pt>
                <c:pt idx="94">
                  <c:v>60.145175420928012</c:v>
                </c:pt>
                <c:pt idx="95">
                  <c:v>60.524544978431997</c:v>
                </c:pt>
                <c:pt idx="96">
                  <c:v>61.430067560448009</c:v>
                </c:pt>
                <c:pt idx="97">
                  <c:v>62.240488957440007</c:v>
                </c:pt>
                <c:pt idx="98">
                  <c:v>62.976503780352033</c:v>
                </c:pt>
                <c:pt idx="99">
                  <c:v>62.034841911743996</c:v>
                </c:pt>
                <c:pt idx="100">
                  <c:v>62.660666294207985</c:v>
                </c:pt>
                <c:pt idx="101">
                  <c:v>63.38119575743999</c:v>
                </c:pt>
                <c:pt idx="102">
                  <c:v>64.018276055423982</c:v>
                </c:pt>
                <c:pt idx="103">
                  <c:v>64.644371664768002</c:v>
                </c:pt>
                <c:pt idx="104">
                  <c:v>65.276122354560002</c:v>
                </c:pt>
                <c:pt idx="105">
                  <c:v>65.751430510079999</c:v>
                </c:pt>
                <c:pt idx="106">
                  <c:v>66.545712777600016</c:v>
                </c:pt>
                <c:pt idx="107">
                  <c:v>67.070492150976008</c:v>
                </c:pt>
                <c:pt idx="108">
                  <c:v>67.702453041600009</c:v>
                </c:pt>
                <c:pt idx="109">
                  <c:v>68.647624473023996</c:v>
                </c:pt>
                <c:pt idx="110">
                  <c:v>69.285830362560006</c:v>
                </c:pt>
                <c:pt idx="111">
                  <c:v>69.755564805695997</c:v>
                </c:pt>
                <c:pt idx="112">
                  <c:v>70.731771372863989</c:v>
                </c:pt>
                <c:pt idx="113">
                  <c:v>71.364586628159998</c:v>
                </c:pt>
                <c:pt idx="114">
                  <c:v>72.16044201158401</c:v>
                </c:pt>
                <c:pt idx="115">
                  <c:v>72.865592910720011</c:v>
                </c:pt>
                <c:pt idx="116">
                  <c:v>73.583477911872023</c:v>
                </c:pt>
                <c:pt idx="117">
                  <c:v>74.223229794624018</c:v>
                </c:pt>
                <c:pt idx="118">
                  <c:v>74.635335306431998</c:v>
                </c:pt>
                <c:pt idx="119">
                  <c:v>75.261864878783982</c:v>
                </c:pt>
                <c:pt idx="120">
                  <c:v>75.901535393472017</c:v>
                </c:pt>
                <c:pt idx="121">
                  <c:v>76.514924023488007</c:v>
                </c:pt>
                <c:pt idx="122">
                  <c:v>77.318163558720016</c:v>
                </c:pt>
                <c:pt idx="123">
                  <c:v>77.767983168192004</c:v>
                </c:pt>
                <c:pt idx="124">
                  <c:v>78.231106456128003</c:v>
                </c:pt>
                <c:pt idx="125">
                  <c:v>78.786093723264003</c:v>
                </c:pt>
                <c:pt idx="126">
                  <c:v>79.497821874239989</c:v>
                </c:pt>
                <c:pt idx="127">
                  <c:v>80.195785261056002</c:v>
                </c:pt>
                <c:pt idx="128">
                  <c:v>81.184753052928002</c:v>
                </c:pt>
                <c:pt idx="129">
                  <c:v>81.747443163455983</c:v>
                </c:pt>
                <c:pt idx="130">
                  <c:v>82.623886268544013</c:v>
                </c:pt>
                <c:pt idx="131">
                  <c:v>83.329403323967995</c:v>
                </c:pt>
                <c:pt idx="132">
                  <c:v>84.370371524351995</c:v>
                </c:pt>
                <c:pt idx="133">
                  <c:v>84.94620879283201</c:v>
                </c:pt>
                <c:pt idx="134">
                  <c:v>85.644070469567993</c:v>
                </c:pt>
                <c:pt idx="135">
                  <c:v>86.326865493120025</c:v>
                </c:pt>
                <c:pt idx="136">
                  <c:v>86.953557801599999</c:v>
                </c:pt>
                <c:pt idx="137">
                  <c:v>87.580250110080001</c:v>
                </c:pt>
                <c:pt idx="138">
                  <c:v>88.191672345215991</c:v>
                </c:pt>
                <c:pt idx="139">
                  <c:v>88.858098826560024</c:v>
                </c:pt>
                <c:pt idx="140">
                  <c:v>89.648753434560007</c:v>
                </c:pt>
                <c:pt idx="141">
                  <c:v>90.431711979839989</c:v>
                </c:pt>
                <c:pt idx="142">
                  <c:v>91.081736580671986</c:v>
                </c:pt>
                <c:pt idx="143">
                  <c:v>92.037465518399998</c:v>
                </c:pt>
                <c:pt idx="144">
                  <c:v>92.742433339392008</c:v>
                </c:pt>
                <c:pt idx="145">
                  <c:v>93.431222476992005</c:v>
                </c:pt>
                <c:pt idx="146">
                  <c:v>94.482042993791978</c:v>
                </c:pt>
                <c:pt idx="147">
                  <c:v>95.620211562240002</c:v>
                </c:pt>
                <c:pt idx="148">
                  <c:v>96.837740550719985</c:v>
                </c:pt>
                <c:pt idx="149">
                  <c:v>97.848622909439982</c:v>
                </c:pt>
                <c:pt idx="150">
                  <c:v>98.902081107647987</c:v>
                </c:pt>
                <c:pt idx="151">
                  <c:v>97.433445753216006</c:v>
                </c:pt>
                <c:pt idx="152">
                  <c:v>98.388150809472023</c:v>
                </c:pt>
                <c:pt idx="153">
                  <c:v>99.361068750720023</c:v>
                </c:pt>
                <c:pt idx="154">
                  <c:v>100.11948691392001</c:v>
                </c:pt>
                <c:pt idx="155">
                  <c:v>101.22039681984002</c:v>
                </c:pt>
                <c:pt idx="156">
                  <c:v>102.21802013952001</c:v>
                </c:pt>
                <c:pt idx="157">
                  <c:v>102.84503226969599</c:v>
                </c:pt>
                <c:pt idx="158">
                  <c:v>103.606145750016</c:v>
                </c:pt>
                <c:pt idx="159">
                  <c:v>103.92140970432003</c:v>
                </c:pt>
                <c:pt idx="160">
                  <c:v>104.63040354931204</c:v>
                </c:pt>
                <c:pt idx="161">
                  <c:v>105.58648847231999</c:v>
                </c:pt>
                <c:pt idx="162">
                  <c:v>106.94311447104</c:v>
                </c:pt>
                <c:pt idx="163">
                  <c:v>107.7257226816</c:v>
                </c:pt>
                <c:pt idx="164">
                  <c:v>108.90843122419203</c:v>
                </c:pt>
                <c:pt idx="165">
                  <c:v>110.06879067187204</c:v>
                </c:pt>
                <c:pt idx="166">
                  <c:v>110.75481499046403</c:v>
                </c:pt>
                <c:pt idx="167">
                  <c:v>111.82196393049601</c:v>
                </c:pt>
                <c:pt idx="168">
                  <c:v>112.73260478976002</c:v>
                </c:pt>
                <c:pt idx="169">
                  <c:v>113.91076011110401</c:v>
                </c:pt>
                <c:pt idx="170">
                  <c:v>114.69810123072</c:v>
                </c:pt>
                <c:pt idx="171">
                  <c:v>115.93810984204801</c:v>
                </c:pt>
                <c:pt idx="172">
                  <c:v>116.99144316288002</c:v>
                </c:pt>
                <c:pt idx="173">
                  <c:v>118.045834268544</c:v>
                </c:pt>
                <c:pt idx="174">
                  <c:v>118.93203758592001</c:v>
                </c:pt>
                <c:pt idx="175">
                  <c:v>119.84995749657605</c:v>
                </c:pt>
                <c:pt idx="176">
                  <c:v>120.87289645516799</c:v>
                </c:pt>
                <c:pt idx="177">
                  <c:v>122.22121274035199</c:v>
                </c:pt>
                <c:pt idx="178">
                  <c:v>123.17833171584003</c:v>
                </c:pt>
                <c:pt idx="179">
                  <c:v>124.12378454515199</c:v>
                </c:pt>
                <c:pt idx="180">
                  <c:v>125.34143050022398</c:v>
                </c:pt>
                <c:pt idx="181">
                  <c:v>126.46043462937598</c:v>
                </c:pt>
                <c:pt idx="182">
                  <c:v>127.56408392678404</c:v>
                </c:pt>
                <c:pt idx="183">
                  <c:v>128.53660180838398</c:v>
                </c:pt>
                <c:pt idx="184">
                  <c:v>129.312578521728</c:v>
                </c:pt>
                <c:pt idx="185">
                  <c:v>130.459068104832</c:v>
                </c:pt>
                <c:pt idx="186">
                  <c:v>131.50482741503998</c:v>
                </c:pt>
                <c:pt idx="187">
                  <c:v>132.80495685465601</c:v>
                </c:pt>
                <c:pt idx="188">
                  <c:v>133.75446113548801</c:v>
                </c:pt>
                <c:pt idx="189">
                  <c:v>134.83421534476804</c:v>
                </c:pt>
                <c:pt idx="190">
                  <c:v>135.77100586559999</c:v>
                </c:pt>
                <c:pt idx="191">
                  <c:v>133.80672994559998</c:v>
                </c:pt>
                <c:pt idx="192">
                  <c:v>134.74852516742402</c:v>
                </c:pt>
                <c:pt idx="193">
                  <c:v>135.98720759231998</c:v>
                </c:pt>
                <c:pt idx="194">
                  <c:v>137.20120102540798</c:v>
                </c:pt>
                <c:pt idx="195">
                  <c:v>138.33837679046405</c:v>
                </c:pt>
                <c:pt idx="196">
                  <c:v>139.50522986169599</c:v>
                </c:pt>
                <c:pt idx="197">
                  <c:v>140.57395926336002</c:v>
                </c:pt>
                <c:pt idx="198">
                  <c:v>141.70907370412797</c:v>
                </c:pt>
                <c:pt idx="199">
                  <c:v>142.56705360441597</c:v>
                </c:pt>
                <c:pt idx="200">
                  <c:v>143.88127271539202</c:v>
                </c:pt>
                <c:pt idx="201">
                  <c:v>144.936652669056</c:v>
                </c:pt>
                <c:pt idx="202">
                  <c:v>146.21529189888003</c:v>
                </c:pt>
                <c:pt idx="203">
                  <c:v>147.24906128582401</c:v>
                </c:pt>
                <c:pt idx="204">
                  <c:v>149.149144584</c:v>
                </c:pt>
                <c:pt idx="205">
                  <c:v>150.02992731916797</c:v>
                </c:pt>
                <c:pt idx="206">
                  <c:v>151.05674482214403</c:v>
                </c:pt>
                <c:pt idx="207">
                  <c:v>152.29837627430396</c:v>
                </c:pt>
                <c:pt idx="208">
                  <c:v>153.61256317708805</c:v>
                </c:pt>
                <c:pt idx="209">
                  <c:v>154.75595399308799</c:v>
                </c:pt>
                <c:pt idx="210">
                  <c:v>155.88594846144002</c:v>
                </c:pt>
                <c:pt idx="211">
                  <c:v>157.42671829977598</c:v>
                </c:pt>
                <c:pt idx="212">
                  <c:v>158.49061251724802</c:v>
                </c:pt>
                <c:pt idx="213">
                  <c:v>159.68153923430395</c:v>
                </c:pt>
                <c:pt idx="214">
                  <c:v>160.66295561779199</c:v>
                </c:pt>
                <c:pt idx="215">
                  <c:v>162.12970255507202</c:v>
                </c:pt>
                <c:pt idx="216">
                  <c:v>163.178065078272</c:v>
                </c:pt>
                <c:pt idx="217">
                  <c:v>164.37081636115198</c:v>
                </c:pt>
                <c:pt idx="218">
                  <c:v>165.89799999302397</c:v>
                </c:pt>
                <c:pt idx="219">
                  <c:v>166.91095667231997</c:v>
                </c:pt>
                <c:pt idx="220">
                  <c:v>168.18474207110398</c:v>
                </c:pt>
                <c:pt idx="221">
                  <c:v>169.41278731679998</c:v>
                </c:pt>
                <c:pt idx="222">
                  <c:v>170.83454167007997</c:v>
                </c:pt>
                <c:pt idx="223">
                  <c:v>167.65151850086403</c:v>
                </c:pt>
                <c:pt idx="224">
                  <c:v>168.71677111296</c:v>
                </c:pt>
                <c:pt idx="225">
                  <c:v>170.20331591731198</c:v>
                </c:pt>
                <c:pt idx="226">
                  <c:v>171.51196753152001</c:v>
                </c:pt>
                <c:pt idx="227">
                  <c:v>172.81777578393599</c:v>
                </c:pt>
                <c:pt idx="228">
                  <c:v>174.47871495168002</c:v>
                </c:pt>
                <c:pt idx="229">
                  <c:v>175.85077941043198</c:v>
                </c:pt>
                <c:pt idx="230">
                  <c:v>177.12634586572801</c:v>
                </c:pt>
                <c:pt idx="231">
                  <c:v>178.54133197824001</c:v>
                </c:pt>
                <c:pt idx="232">
                  <c:v>179.85079727308801</c:v>
                </c:pt>
                <c:pt idx="233">
                  <c:v>181.22862530303999</c:v>
                </c:pt>
                <c:pt idx="234">
                  <c:v>182.80895132160006</c:v>
                </c:pt>
                <c:pt idx="235">
                  <c:v>185.06800904601596</c:v>
                </c:pt>
                <c:pt idx="236">
                  <c:v>186.18076704614401</c:v>
                </c:pt>
                <c:pt idx="237">
                  <c:v>187.93744478208004</c:v>
                </c:pt>
                <c:pt idx="238">
                  <c:v>189.11751677337597</c:v>
                </c:pt>
                <c:pt idx="239">
                  <c:v>190.973223963648</c:v>
                </c:pt>
                <c:pt idx="240">
                  <c:v>192.76215057561595</c:v>
                </c:pt>
                <c:pt idx="241">
                  <c:v>194.37142554316802</c:v>
                </c:pt>
                <c:pt idx="242">
                  <c:v>196.05842961408001</c:v>
                </c:pt>
                <c:pt idx="243">
                  <c:v>197.56106721331204</c:v>
                </c:pt>
                <c:pt idx="244">
                  <c:v>199.27836732672</c:v>
                </c:pt>
                <c:pt idx="245">
                  <c:v>195.63527047679995</c:v>
                </c:pt>
                <c:pt idx="246">
                  <c:v>197.23686859353603</c:v>
                </c:pt>
                <c:pt idx="247">
                  <c:v>198.47884190457603</c:v>
                </c:pt>
                <c:pt idx="248">
                  <c:v>199.68658129785604</c:v>
                </c:pt>
                <c:pt idx="249">
                  <c:v>201.49932275999998</c:v>
                </c:pt>
                <c:pt idx="250">
                  <c:v>202.83621191769606</c:v>
                </c:pt>
                <c:pt idx="251">
                  <c:v>204.546366897984</c:v>
                </c:pt>
                <c:pt idx="252">
                  <c:v>206.90507111788801</c:v>
                </c:pt>
                <c:pt idx="253">
                  <c:v>208.11525663859203</c:v>
                </c:pt>
                <c:pt idx="254">
                  <c:v>210.08606404089605</c:v>
                </c:pt>
                <c:pt idx="255">
                  <c:v>211.88190467807996</c:v>
                </c:pt>
                <c:pt idx="256">
                  <c:v>213.78607502630402</c:v>
                </c:pt>
                <c:pt idx="257">
                  <c:v>215.42242917254404</c:v>
                </c:pt>
                <c:pt idx="258">
                  <c:v>217.36321853990401</c:v>
                </c:pt>
                <c:pt idx="259">
                  <c:v>219.06569779948796</c:v>
                </c:pt>
                <c:pt idx="260">
                  <c:v>215.21273971622401</c:v>
                </c:pt>
                <c:pt idx="261">
                  <c:v>216.886928317056</c:v>
                </c:pt>
                <c:pt idx="262">
                  <c:v>218.62541690035198</c:v>
                </c:pt>
                <c:pt idx="263">
                  <c:v>220.46878326758403</c:v>
                </c:pt>
                <c:pt idx="264">
                  <c:v>221.0930492256</c:v>
                </c:pt>
                <c:pt idx="265">
                  <c:v>221.43132</c:v>
                </c:pt>
                <c:pt idx="266">
                  <c:v>221.43132</c:v>
                </c:pt>
                <c:pt idx="267">
                  <c:v>221.43132</c:v>
                </c:pt>
                <c:pt idx="268">
                  <c:v>221.43132</c:v>
                </c:pt>
                <c:pt idx="269">
                  <c:v>221.43132</c:v>
                </c:pt>
                <c:pt idx="270">
                  <c:v>221.43132</c:v>
                </c:pt>
                <c:pt idx="271">
                  <c:v>221.43132</c:v>
                </c:pt>
                <c:pt idx="272">
                  <c:v>221.43132</c:v>
                </c:pt>
                <c:pt idx="273">
                  <c:v>215.60418000000001</c:v>
                </c:pt>
                <c:pt idx="274">
                  <c:v>215.60418000000001</c:v>
                </c:pt>
                <c:pt idx="275">
                  <c:v>215.60418000000001</c:v>
                </c:pt>
                <c:pt idx="276">
                  <c:v>215.60418000000001</c:v>
                </c:pt>
                <c:pt idx="277">
                  <c:v>215.60418000000001</c:v>
                </c:pt>
                <c:pt idx="278">
                  <c:v>215.60418000000001</c:v>
                </c:pt>
                <c:pt idx="279">
                  <c:v>215.60418000000001</c:v>
                </c:pt>
                <c:pt idx="280">
                  <c:v>215.60418000000001</c:v>
                </c:pt>
                <c:pt idx="281">
                  <c:v>215.60418000000001</c:v>
                </c:pt>
                <c:pt idx="282">
                  <c:v>215.60418000000001</c:v>
                </c:pt>
                <c:pt idx="283">
                  <c:v>215.60418000000001</c:v>
                </c:pt>
                <c:pt idx="284">
                  <c:v>215.60418000000001</c:v>
                </c:pt>
                <c:pt idx="285">
                  <c:v>209.77704</c:v>
                </c:pt>
                <c:pt idx="286">
                  <c:v>209.77704</c:v>
                </c:pt>
                <c:pt idx="287">
                  <c:v>209.77704</c:v>
                </c:pt>
                <c:pt idx="288">
                  <c:v>209.77704</c:v>
                </c:pt>
                <c:pt idx="289">
                  <c:v>209.77704</c:v>
                </c:pt>
                <c:pt idx="290">
                  <c:v>209.77704</c:v>
                </c:pt>
                <c:pt idx="291">
                  <c:v>209.77704</c:v>
                </c:pt>
                <c:pt idx="292">
                  <c:v>209.77704</c:v>
                </c:pt>
                <c:pt idx="293">
                  <c:v>209.77704</c:v>
                </c:pt>
                <c:pt idx="294">
                  <c:v>209.77704</c:v>
                </c:pt>
                <c:pt idx="295">
                  <c:v>203.94989999999999</c:v>
                </c:pt>
                <c:pt idx="296">
                  <c:v>203.94989999999999</c:v>
                </c:pt>
                <c:pt idx="297">
                  <c:v>203.94989999999999</c:v>
                </c:pt>
                <c:pt idx="298">
                  <c:v>203.94989999999999</c:v>
                </c:pt>
                <c:pt idx="299">
                  <c:v>203.94989999999999</c:v>
                </c:pt>
                <c:pt idx="300">
                  <c:v>203.94989999999999</c:v>
                </c:pt>
                <c:pt idx="301">
                  <c:v>203.94989999999999</c:v>
                </c:pt>
                <c:pt idx="302">
                  <c:v>198.12276</c:v>
                </c:pt>
                <c:pt idx="303">
                  <c:v>198.12276</c:v>
                </c:pt>
                <c:pt idx="304">
                  <c:v>198.12276</c:v>
                </c:pt>
                <c:pt idx="305">
                  <c:v>198.12276</c:v>
                </c:pt>
                <c:pt idx="306">
                  <c:v>198.12276</c:v>
                </c:pt>
                <c:pt idx="307">
                  <c:v>198.12276</c:v>
                </c:pt>
                <c:pt idx="308">
                  <c:v>198.12276</c:v>
                </c:pt>
                <c:pt idx="309">
                  <c:v>198.12276</c:v>
                </c:pt>
                <c:pt idx="310">
                  <c:v>192.29561999999999</c:v>
                </c:pt>
                <c:pt idx="311">
                  <c:v>192.29561999999999</c:v>
                </c:pt>
                <c:pt idx="312">
                  <c:v>192.29561999999999</c:v>
                </c:pt>
                <c:pt idx="313">
                  <c:v>192.29561999999999</c:v>
                </c:pt>
                <c:pt idx="314">
                  <c:v>192.29561999999999</c:v>
                </c:pt>
                <c:pt idx="315">
                  <c:v>192.29561999999999</c:v>
                </c:pt>
                <c:pt idx="316">
                  <c:v>186.46848</c:v>
                </c:pt>
                <c:pt idx="317">
                  <c:v>186.46848</c:v>
                </c:pt>
                <c:pt idx="318">
                  <c:v>186.46848</c:v>
                </c:pt>
                <c:pt idx="319">
                  <c:v>186.46848</c:v>
                </c:pt>
                <c:pt idx="320">
                  <c:v>186.46848</c:v>
                </c:pt>
                <c:pt idx="321">
                  <c:v>180.64133999999999</c:v>
                </c:pt>
                <c:pt idx="322">
                  <c:v>180.64133999999999</c:v>
                </c:pt>
                <c:pt idx="323">
                  <c:v>180.64133999999999</c:v>
                </c:pt>
                <c:pt idx="324">
                  <c:v>180.64133999999999</c:v>
                </c:pt>
                <c:pt idx="325">
                  <c:v>174.8142</c:v>
                </c:pt>
                <c:pt idx="326">
                  <c:v>174.8142</c:v>
                </c:pt>
                <c:pt idx="327">
                  <c:v>174.8142</c:v>
                </c:pt>
                <c:pt idx="328">
                  <c:v>174.8142</c:v>
                </c:pt>
                <c:pt idx="329">
                  <c:v>174.8142</c:v>
                </c:pt>
                <c:pt idx="330">
                  <c:v>168.98705999999999</c:v>
                </c:pt>
                <c:pt idx="331">
                  <c:v>168.98705999999999</c:v>
                </c:pt>
                <c:pt idx="332">
                  <c:v>168.98705999999999</c:v>
                </c:pt>
                <c:pt idx="333">
                  <c:v>163.15991999999997</c:v>
                </c:pt>
                <c:pt idx="334">
                  <c:v>163.15991999999997</c:v>
                </c:pt>
                <c:pt idx="335">
                  <c:v>163.15991999999997</c:v>
                </c:pt>
                <c:pt idx="336">
                  <c:v>163.15991999999997</c:v>
                </c:pt>
                <c:pt idx="337">
                  <c:v>157.33278000000001</c:v>
                </c:pt>
                <c:pt idx="338">
                  <c:v>157.33278000000001</c:v>
                </c:pt>
                <c:pt idx="339">
                  <c:v>157.33278000000001</c:v>
                </c:pt>
                <c:pt idx="340">
                  <c:v>151.50564000000003</c:v>
                </c:pt>
                <c:pt idx="341">
                  <c:v>151.50564000000003</c:v>
                </c:pt>
                <c:pt idx="342">
                  <c:v>145.67850000000001</c:v>
                </c:pt>
                <c:pt idx="343">
                  <c:v>145.67850000000001</c:v>
                </c:pt>
                <c:pt idx="344">
                  <c:v>145.67850000000001</c:v>
                </c:pt>
                <c:pt idx="345">
                  <c:v>139.85136</c:v>
                </c:pt>
                <c:pt idx="346">
                  <c:v>139.85136</c:v>
                </c:pt>
                <c:pt idx="347">
                  <c:v>139.85136</c:v>
                </c:pt>
                <c:pt idx="348">
                  <c:v>134.02422000000001</c:v>
                </c:pt>
                <c:pt idx="349">
                  <c:v>134.02422000000001</c:v>
                </c:pt>
                <c:pt idx="350">
                  <c:v>128.19708000000003</c:v>
                </c:pt>
                <c:pt idx="351">
                  <c:v>128.19708000000003</c:v>
                </c:pt>
                <c:pt idx="352">
                  <c:v>122.36994</c:v>
                </c:pt>
                <c:pt idx="353">
                  <c:v>116.5428</c:v>
                </c:pt>
                <c:pt idx="354">
                  <c:v>116.5428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4294-4D08-9F58-4FAF34977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66736"/>
        <c:axId val="68646116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Model'!$Q$54:$Q$56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Model'!$Q$57:$Q$421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3.6</c:v>
                      </c:pt>
                      <c:pt idx="1">
                        <c:v>6.4</c:v>
                      </c:pt>
                      <c:pt idx="2">
                        <c:v>8.5</c:v>
                      </c:pt>
                      <c:pt idx="3">
                        <c:v>9.4</c:v>
                      </c:pt>
                      <c:pt idx="4">
                        <c:v>10.9</c:v>
                      </c:pt>
                      <c:pt idx="5">
                        <c:v>12.5</c:v>
                      </c:pt>
                      <c:pt idx="6">
                        <c:v>14.3</c:v>
                      </c:pt>
                      <c:pt idx="7">
                        <c:v>15.1</c:v>
                      </c:pt>
                      <c:pt idx="8">
                        <c:v>16.100000000000001</c:v>
                      </c:pt>
                      <c:pt idx="9">
                        <c:v>16.7</c:v>
                      </c:pt>
                      <c:pt idx="10">
                        <c:v>17.5</c:v>
                      </c:pt>
                      <c:pt idx="11">
                        <c:v>18.100000000000001</c:v>
                      </c:pt>
                      <c:pt idx="12">
                        <c:v>19</c:v>
                      </c:pt>
                      <c:pt idx="13">
                        <c:v>19.5</c:v>
                      </c:pt>
                      <c:pt idx="14">
                        <c:v>20.399999999999999</c:v>
                      </c:pt>
                      <c:pt idx="15">
                        <c:v>21.1</c:v>
                      </c:pt>
                      <c:pt idx="16">
                        <c:v>21.9</c:v>
                      </c:pt>
                      <c:pt idx="17">
                        <c:v>22.7</c:v>
                      </c:pt>
                      <c:pt idx="18">
                        <c:v>23.3</c:v>
                      </c:pt>
                      <c:pt idx="19">
                        <c:v>23.8</c:v>
                      </c:pt>
                      <c:pt idx="20">
                        <c:v>24.3</c:v>
                      </c:pt>
                      <c:pt idx="21">
                        <c:v>25</c:v>
                      </c:pt>
                      <c:pt idx="22">
                        <c:v>25.5</c:v>
                      </c:pt>
                      <c:pt idx="23">
                        <c:v>26.4</c:v>
                      </c:pt>
                      <c:pt idx="24">
                        <c:v>27</c:v>
                      </c:pt>
                      <c:pt idx="25">
                        <c:v>27.7</c:v>
                      </c:pt>
                      <c:pt idx="26">
                        <c:v>28.2</c:v>
                      </c:pt>
                      <c:pt idx="27">
                        <c:v>29</c:v>
                      </c:pt>
                      <c:pt idx="28">
                        <c:v>29.4</c:v>
                      </c:pt>
                      <c:pt idx="29">
                        <c:v>30.2</c:v>
                      </c:pt>
                      <c:pt idx="30">
                        <c:v>30.9</c:v>
                      </c:pt>
                      <c:pt idx="31">
                        <c:v>31.7</c:v>
                      </c:pt>
                      <c:pt idx="32">
                        <c:v>32.200000000000003</c:v>
                      </c:pt>
                      <c:pt idx="33">
                        <c:v>32.9</c:v>
                      </c:pt>
                      <c:pt idx="34">
                        <c:v>33.799999999999997</c:v>
                      </c:pt>
                      <c:pt idx="35">
                        <c:v>34.200000000000003</c:v>
                      </c:pt>
                      <c:pt idx="36">
                        <c:v>35</c:v>
                      </c:pt>
                      <c:pt idx="37">
                        <c:v>35.4</c:v>
                      </c:pt>
                      <c:pt idx="38">
                        <c:v>36.1</c:v>
                      </c:pt>
                      <c:pt idx="39">
                        <c:v>36.700000000000003</c:v>
                      </c:pt>
                      <c:pt idx="40">
                        <c:v>37.200000000000003</c:v>
                      </c:pt>
                      <c:pt idx="41">
                        <c:v>37.799999999999997</c:v>
                      </c:pt>
                      <c:pt idx="42">
                        <c:v>38.4</c:v>
                      </c:pt>
                      <c:pt idx="43">
                        <c:v>39.200000000000003</c:v>
                      </c:pt>
                      <c:pt idx="44">
                        <c:v>39.700000000000003</c:v>
                      </c:pt>
                      <c:pt idx="45">
                        <c:v>40.6</c:v>
                      </c:pt>
                      <c:pt idx="46">
                        <c:v>41.1</c:v>
                      </c:pt>
                      <c:pt idx="47">
                        <c:v>42</c:v>
                      </c:pt>
                      <c:pt idx="48">
                        <c:v>42.7</c:v>
                      </c:pt>
                      <c:pt idx="49">
                        <c:v>43.4</c:v>
                      </c:pt>
                      <c:pt idx="50">
                        <c:v>43.8</c:v>
                      </c:pt>
                      <c:pt idx="51">
                        <c:v>44.8</c:v>
                      </c:pt>
                      <c:pt idx="52">
                        <c:v>45.5</c:v>
                      </c:pt>
                      <c:pt idx="53">
                        <c:v>46.3</c:v>
                      </c:pt>
                      <c:pt idx="54">
                        <c:v>46.8</c:v>
                      </c:pt>
                      <c:pt idx="55">
                        <c:v>47.3</c:v>
                      </c:pt>
                      <c:pt idx="56">
                        <c:v>47.9</c:v>
                      </c:pt>
                      <c:pt idx="57">
                        <c:v>48.6</c:v>
                      </c:pt>
                      <c:pt idx="58">
                        <c:v>49.4</c:v>
                      </c:pt>
                      <c:pt idx="59">
                        <c:v>50.1</c:v>
                      </c:pt>
                      <c:pt idx="60">
                        <c:v>51</c:v>
                      </c:pt>
                      <c:pt idx="61">
                        <c:v>51.9</c:v>
                      </c:pt>
                      <c:pt idx="62">
                        <c:v>52.6</c:v>
                      </c:pt>
                      <c:pt idx="63">
                        <c:v>53.2</c:v>
                      </c:pt>
                      <c:pt idx="64">
                        <c:v>54.2</c:v>
                      </c:pt>
                      <c:pt idx="65">
                        <c:v>54.6</c:v>
                      </c:pt>
                      <c:pt idx="66">
                        <c:v>55.4</c:v>
                      </c:pt>
                      <c:pt idx="67">
                        <c:v>56.3</c:v>
                      </c:pt>
                      <c:pt idx="68">
                        <c:v>56.8</c:v>
                      </c:pt>
                      <c:pt idx="69">
                        <c:v>57.2</c:v>
                      </c:pt>
                      <c:pt idx="70">
                        <c:v>57.7</c:v>
                      </c:pt>
                      <c:pt idx="71">
                        <c:v>58.7</c:v>
                      </c:pt>
                      <c:pt idx="72">
                        <c:v>59.3</c:v>
                      </c:pt>
                      <c:pt idx="73">
                        <c:v>60.1</c:v>
                      </c:pt>
                      <c:pt idx="74">
                        <c:v>60.6</c:v>
                      </c:pt>
                      <c:pt idx="75">
                        <c:v>61.4</c:v>
                      </c:pt>
                      <c:pt idx="76">
                        <c:v>61.8</c:v>
                      </c:pt>
                      <c:pt idx="77">
                        <c:v>62.2</c:v>
                      </c:pt>
                      <c:pt idx="78">
                        <c:v>62.9</c:v>
                      </c:pt>
                      <c:pt idx="79">
                        <c:v>63.8</c:v>
                      </c:pt>
                      <c:pt idx="80">
                        <c:v>64.400000000000006</c:v>
                      </c:pt>
                      <c:pt idx="81">
                        <c:v>65</c:v>
                      </c:pt>
                      <c:pt idx="82">
                        <c:v>65.900000000000006</c:v>
                      </c:pt>
                      <c:pt idx="83">
                        <c:v>67</c:v>
                      </c:pt>
                      <c:pt idx="84">
                        <c:v>67.599999999999994</c:v>
                      </c:pt>
                      <c:pt idx="85">
                        <c:v>68.2</c:v>
                      </c:pt>
                      <c:pt idx="86">
                        <c:v>69</c:v>
                      </c:pt>
                      <c:pt idx="87">
                        <c:v>69.7</c:v>
                      </c:pt>
                      <c:pt idx="88">
                        <c:v>70.599999999999994</c:v>
                      </c:pt>
                      <c:pt idx="89">
                        <c:v>71.3</c:v>
                      </c:pt>
                      <c:pt idx="90">
                        <c:v>71.900000000000006</c:v>
                      </c:pt>
                      <c:pt idx="91">
                        <c:v>73.099999999999994</c:v>
                      </c:pt>
                      <c:pt idx="92">
                        <c:v>73.5</c:v>
                      </c:pt>
                      <c:pt idx="93">
                        <c:v>74.400000000000006</c:v>
                      </c:pt>
                      <c:pt idx="94">
                        <c:v>75.2</c:v>
                      </c:pt>
                      <c:pt idx="95">
                        <c:v>75.7</c:v>
                      </c:pt>
                      <c:pt idx="96">
                        <c:v>76.8</c:v>
                      </c:pt>
                      <c:pt idx="97">
                        <c:v>77.8</c:v>
                      </c:pt>
                      <c:pt idx="98">
                        <c:v>78.7</c:v>
                      </c:pt>
                      <c:pt idx="99">
                        <c:v>79.3</c:v>
                      </c:pt>
                      <c:pt idx="100">
                        <c:v>80.099999999999994</c:v>
                      </c:pt>
                      <c:pt idx="101">
                        <c:v>81</c:v>
                      </c:pt>
                      <c:pt idx="102">
                        <c:v>81.8</c:v>
                      </c:pt>
                      <c:pt idx="103">
                        <c:v>82.6</c:v>
                      </c:pt>
                      <c:pt idx="104">
                        <c:v>83.4</c:v>
                      </c:pt>
                      <c:pt idx="105">
                        <c:v>84</c:v>
                      </c:pt>
                      <c:pt idx="106">
                        <c:v>85</c:v>
                      </c:pt>
                      <c:pt idx="107">
                        <c:v>85.7</c:v>
                      </c:pt>
                      <c:pt idx="108">
                        <c:v>86.5</c:v>
                      </c:pt>
                      <c:pt idx="109">
                        <c:v>87.7</c:v>
                      </c:pt>
                      <c:pt idx="110">
                        <c:v>88.5</c:v>
                      </c:pt>
                      <c:pt idx="111">
                        <c:v>89.1</c:v>
                      </c:pt>
                      <c:pt idx="112">
                        <c:v>90.3</c:v>
                      </c:pt>
                      <c:pt idx="113">
                        <c:v>91.1</c:v>
                      </c:pt>
                      <c:pt idx="114">
                        <c:v>92.1</c:v>
                      </c:pt>
                      <c:pt idx="115">
                        <c:v>93</c:v>
                      </c:pt>
                      <c:pt idx="116">
                        <c:v>93.9</c:v>
                      </c:pt>
                      <c:pt idx="117">
                        <c:v>94.7</c:v>
                      </c:pt>
                      <c:pt idx="118">
                        <c:v>95.3</c:v>
                      </c:pt>
                      <c:pt idx="119">
                        <c:v>96.1</c:v>
                      </c:pt>
                      <c:pt idx="120">
                        <c:v>96.9</c:v>
                      </c:pt>
                      <c:pt idx="121">
                        <c:v>97.7</c:v>
                      </c:pt>
                      <c:pt idx="122">
                        <c:v>98.7</c:v>
                      </c:pt>
                      <c:pt idx="123">
                        <c:v>99.3</c:v>
                      </c:pt>
                      <c:pt idx="124">
                        <c:v>99.9</c:v>
                      </c:pt>
                      <c:pt idx="125">
                        <c:v>100.6</c:v>
                      </c:pt>
                      <c:pt idx="126">
                        <c:v>101.5</c:v>
                      </c:pt>
                      <c:pt idx="127">
                        <c:v>102.4</c:v>
                      </c:pt>
                      <c:pt idx="128">
                        <c:v>103.6</c:v>
                      </c:pt>
                      <c:pt idx="129">
                        <c:v>104.3</c:v>
                      </c:pt>
                      <c:pt idx="130">
                        <c:v>105.4</c:v>
                      </c:pt>
                      <c:pt idx="131">
                        <c:v>106.3</c:v>
                      </c:pt>
                      <c:pt idx="132">
                        <c:v>107.6</c:v>
                      </c:pt>
                      <c:pt idx="133">
                        <c:v>108.4</c:v>
                      </c:pt>
                      <c:pt idx="134">
                        <c:v>109.3</c:v>
                      </c:pt>
                      <c:pt idx="135">
                        <c:v>110.2</c:v>
                      </c:pt>
                      <c:pt idx="136">
                        <c:v>111</c:v>
                      </c:pt>
                      <c:pt idx="137">
                        <c:v>111.8</c:v>
                      </c:pt>
                      <c:pt idx="138">
                        <c:v>112.6</c:v>
                      </c:pt>
                      <c:pt idx="139">
                        <c:v>113.5</c:v>
                      </c:pt>
                      <c:pt idx="140">
                        <c:v>114.5</c:v>
                      </c:pt>
                      <c:pt idx="141">
                        <c:v>115.5</c:v>
                      </c:pt>
                      <c:pt idx="142">
                        <c:v>116.3</c:v>
                      </c:pt>
                      <c:pt idx="143">
                        <c:v>117.5</c:v>
                      </c:pt>
                      <c:pt idx="144">
                        <c:v>118.4</c:v>
                      </c:pt>
                      <c:pt idx="145">
                        <c:v>119.3</c:v>
                      </c:pt>
                      <c:pt idx="146">
                        <c:v>120.6</c:v>
                      </c:pt>
                      <c:pt idx="147">
                        <c:v>122</c:v>
                      </c:pt>
                      <c:pt idx="148">
                        <c:v>123.5</c:v>
                      </c:pt>
                      <c:pt idx="149">
                        <c:v>124.8</c:v>
                      </c:pt>
                      <c:pt idx="150">
                        <c:v>126.1</c:v>
                      </c:pt>
                      <c:pt idx="151">
                        <c:v>127.1</c:v>
                      </c:pt>
                      <c:pt idx="152">
                        <c:v>128.30000000000001</c:v>
                      </c:pt>
                      <c:pt idx="153">
                        <c:v>129.5</c:v>
                      </c:pt>
                      <c:pt idx="154">
                        <c:v>130.5</c:v>
                      </c:pt>
                      <c:pt idx="155">
                        <c:v>131.9</c:v>
                      </c:pt>
                      <c:pt idx="156">
                        <c:v>133.19999999999999</c:v>
                      </c:pt>
                      <c:pt idx="157">
                        <c:v>134.1</c:v>
                      </c:pt>
                      <c:pt idx="158">
                        <c:v>135.19999999999999</c:v>
                      </c:pt>
                      <c:pt idx="159">
                        <c:v>135.9</c:v>
                      </c:pt>
                      <c:pt idx="160">
                        <c:v>136.9</c:v>
                      </c:pt>
                      <c:pt idx="161">
                        <c:v>138.19999999999999</c:v>
                      </c:pt>
                      <c:pt idx="162">
                        <c:v>140.1</c:v>
                      </c:pt>
                      <c:pt idx="163">
                        <c:v>141</c:v>
                      </c:pt>
                      <c:pt idx="164">
                        <c:v>142.69999999999999</c:v>
                      </c:pt>
                      <c:pt idx="165">
                        <c:v>144.4</c:v>
                      </c:pt>
                      <c:pt idx="166">
                        <c:v>145.30000000000001</c:v>
                      </c:pt>
                      <c:pt idx="167">
                        <c:v>146.69999999999999</c:v>
                      </c:pt>
                      <c:pt idx="168">
                        <c:v>148</c:v>
                      </c:pt>
                      <c:pt idx="169">
                        <c:v>149.6</c:v>
                      </c:pt>
                      <c:pt idx="170">
                        <c:v>150.5</c:v>
                      </c:pt>
                      <c:pt idx="171">
                        <c:v>152.1</c:v>
                      </c:pt>
                      <c:pt idx="172">
                        <c:v>153.4</c:v>
                      </c:pt>
                      <c:pt idx="173">
                        <c:v>154.69999999999999</c:v>
                      </c:pt>
                      <c:pt idx="174">
                        <c:v>156</c:v>
                      </c:pt>
                      <c:pt idx="175">
                        <c:v>157.4</c:v>
                      </c:pt>
                      <c:pt idx="176">
                        <c:v>158.80000000000001</c:v>
                      </c:pt>
                      <c:pt idx="177">
                        <c:v>160.6</c:v>
                      </c:pt>
                      <c:pt idx="178">
                        <c:v>161.80000000000001</c:v>
                      </c:pt>
                      <c:pt idx="179">
                        <c:v>163.1</c:v>
                      </c:pt>
                      <c:pt idx="180">
                        <c:v>164.7</c:v>
                      </c:pt>
                      <c:pt idx="181">
                        <c:v>166.2</c:v>
                      </c:pt>
                      <c:pt idx="182">
                        <c:v>167.8</c:v>
                      </c:pt>
                      <c:pt idx="183">
                        <c:v>169.2</c:v>
                      </c:pt>
                      <c:pt idx="184">
                        <c:v>170.1</c:v>
                      </c:pt>
                      <c:pt idx="185">
                        <c:v>171.7</c:v>
                      </c:pt>
                      <c:pt idx="186">
                        <c:v>173.2</c:v>
                      </c:pt>
                      <c:pt idx="187">
                        <c:v>175.1</c:v>
                      </c:pt>
                      <c:pt idx="188">
                        <c:v>176.1</c:v>
                      </c:pt>
                      <c:pt idx="189">
                        <c:v>177.3</c:v>
                      </c:pt>
                      <c:pt idx="190">
                        <c:v>178.5</c:v>
                      </c:pt>
                      <c:pt idx="191">
                        <c:v>180</c:v>
                      </c:pt>
                      <c:pt idx="192">
                        <c:v>181.3</c:v>
                      </c:pt>
                      <c:pt idx="193">
                        <c:v>183</c:v>
                      </c:pt>
                      <c:pt idx="194">
                        <c:v>184.6</c:v>
                      </c:pt>
                      <c:pt idx="195">
                        <c:v>186.3</c:v>
                      </c:pt>
                      <c:pt idx="196">
                        <c:v>187.7</c:v>
                      </c:pt>
                      <c:pt idx="197">
                        <c:v>189</c:v>
                      </c:pt>
                      <c:pt idx="198">
                        <c:v>190.7</c:v>
                      </c:pt>
                      <c:pt idx="199">
                        <c:v>192.1</c:v>
                      </c:pt>
                      <c:pt idx="200">
                        <c:v>193.8</c:v>
                      </c:pt>
                      <c:pt idx="201">
                        <c:v>195.4</c:v>
                      </c:pt>
                      <c:pt idx="202">
                        <c:v>196.8</c:v>
                      </c:pt>
                      <c:pt idx="203">
                        <c:v>198.3</c:v>
                      </c:pt>
                      <c:pt idx="204">
                        <c:v>201.3</c:v>
                      </c:pt>
                      <c:pt idx="205">
                        <c:v>202.6</c:v>
                      </c:pt>
                      <c:pt idx="206">
                        <c:v>203.8</c:v>
                      </c:pt>
                      <c:pt idx="207">
                        <c:v>205.4</c:v>
                      </c:pt>
                      <c:pt idx="208">
                        <c:v>207.4</c:v>
                      </c:pt>
                      <c:pt idx="209">
                        <c:v>208.6</c:v>
                      </c:pt>
                      <c:pt idx="210">
                        <c:v>210.2</c:v>
                      </c:pt>
                      <c:pt idx="211">
                        <c:v>212.2</c:v>
                      </c:pt>
                      <c:pt idx="212">
                        <c:v>213.4</c:v>
                      </c:pt>
                      <c:pt idx="213">
                        <c:v>215.2</c:v>
                      </c:pt>
                      <c:pt idx="214">
                        <c:v>216.8</c:v>
                      </c:pt>
                      <c:pt idx="215">
                        <c:v>219.1</c:v>
                      </c:pt>
                      <c:pt idx="216">
                        <c:v>220.8</c:v>
                      </c:pt>
                      <c:pt idx="217">
                        <c:v>222.7</c:v>
                      </c:pt>
                      <c:pt idx="218">
                        <c:v>225.1</c:v>
                      </c:pt>
                      <c:pt idx="219">
                        <c:v>226.1</c:v>
                      </c:pt>
                      <c:pt idx="220">
                        <c:v>227.7</c:v>
                      </c:pt>
                      <c:pt idx="221">
                        <c:v>229.7</c:v>
                      </c:pt>
                      <c:pt idx="222">
                        <c:v>231.5</c:v>
                      </c:pt>
                      <c:pt idx="223">
                        <c:v>232.8</c:v>
                      </c:pt>
                      <c:pt idx="224">
                        <c:v>234.5</c:v>
                      </c:pt>
                      <c:pt idx="225">
                        <c:v>236.7</c:v>
                      </c:pt>
                      <c:pt idx="226">
                        <c:v>238.7</c:v>
                      </c:pt>
                      <c:pt idx="227">
                        <c:v>240.2</c:v>
                      </c:pt>
                      <c:pt idx="228">
                        <c:v>242.6</c:v>
                      </c:pt>
                      <c:pt idx="229">
                        <c:v>244.6</c:v>
                      </c:pt>
                      <c:pt idx="230">
                        <c:v>246.7</c:v>
                      </c:pt>
                      <c:pt idx="231">
                        <c:v>249</c:v>
                      </c:pt>
                      <c:pt idx="232">
                        <c:v>250.4</c:v>
                      </c:pt>
                      <c:pt idx="233">
                        <c:v>252.7</c:v>
                      </c:pt>
                      <c:pt idx="234">
                        <c:v>255</c:v>
                      </c:pt>
                      <c:pt idx="235">
                        <c:v>258.2</c:v>
                      </c:pt>
                      <c:pt idx="236">
                        <c:v>259.89999999999998</c:v>
                      </c:pt>
                      <c:pt idx="237">
                        <c:v>262.8</c:v>
                      </c:pt>
                      <c:pt idx="238">
                        <c:v>264.39999999999998</c:v>
                      </c:pt>
                      <c:pt idx="239">
                        <c:v>267.39999999999998</c:v>
                      </c:pt>
                      <c:pt idx="240">
                        <c:v>269.7</c:v>
                      </c:pt>
                      <c:pt idx="241">
                        <c:v>271.89999999999998</c:v>
                      </c:pt>
                      <c:pt idx="242">
                        <c:v>274</c:v>
                      </c:pt>
                      <c:pt idx="243">
                        <c:v>276.10000000000002</c:v>
                      </c:pt>
                      <c:pt idx="244">
                        <c:v>278.5</c:v>
                      </c:pt>
                      <c:pt idx="245">
                        <c:v>280</c:v>
                      </c:pt>
                      <c:pt idx="246">
                        <c:v>281.8</c:v>
                      </c:pt>
                      <c:pt idx="247">
                        <c:v>283.3</c:v>
                      </c:pt>
                      <c:pt idx="248">
                        <c:v>285.3</c:v>
                      </c:pt>
                      <c:pt idx="249">
                        <c:v>287.5</c:v>
                      </c:pt>
                      <c:pt idx="250">
                        <c:v>289.8</c:v>
                      </c:pt>
                      <c:pt idx="251">
                        <c:v>292.3</c:v>
                      </c:pt>
                      <c:pt idx="252">
                        <c:v>295.89999999999998</c:v>
                      </c:pt>
                      <c:pt idx="253">
                        <c:v>297.39999999999998</c:v>
                      </c:pt>
                      <c:pt idx="254">
                        <c:v>300.10000000000002</c:v>
                      </c:pt>
                      <c:pt idx="255">
                        <c:v>302.89999999999998</c:v>
                      </c:pt>
                      <c:pt idx="256">
                        <c:v>305.8</c:v>
                      </c:pt>
                      <c:pt idx="257">
                        <c:v>309.10000000000002</c:v>
                      </c:pt>
                      <c:pt idx="258">
                        <c:v>311.39999999999998</c:v>
                      </c:pt>
                      <c:pt idx="259">
                        <c:v>313.89999999999998</c:v>
                      </c:pt>
                      <c:pt idx="260">
                        <c:v>316.7</c:v>
                      </c:pt>
                      <c:pt idx="261">
                        <c:v>319.10000000000002</c:v>
                      </c:pt>
                      <c:pt idx="262">
                        <c:v>323.39999999999998</c:v>
                      </c:pt>
                      <c:pt idx="263">
                        <c:v>325.8</c:v>
                      </c:pt>
                      <c:pt idx="264">
                        <c:v>328.5</c:v>
                      </c:pt>
                      <c:pt idx="265">
                        <c:v>331.6</c:v>
                      </c:pt>
                      <c:pt idx="266">
                        <c:v>334.9</c:v>
                      </c:pt>
                      <c:pt idx="267">
                        <c:v>337.6</c:v>
                      </c:pt>
                      <c:pt idx="268">
                        <c:v>340.7</c:v>
                      </c:pt>
                      <c:pt idx="269">
                        <c:v>342.8</c:v>
                      </c:pt>
                      <c:pt idx="270">
                        <c:v>347</c:v>
                      </c:pt>
                      <c:pt idx="271">
                        <c:v>349.5</c:v>
                      </c:pt>
                      <c:pt idx="272">
                        <c:v>353.4</c:v>
                      </c:pt>
                      <c:pt idx="273">
                        <c:v>356.8</c:v>
                      </c:pt>
                      <c:pt idx="274">
                        <c:v>360</c:v>
                      </c:pt>
                      <c:pt idx="275">
                        <c:v>364.8</c:v>
                      </c:pt>
                      <c:pt idx="276">
                        <c:v>367.3</c:v>
                      </c:pt>
                      <c:pt idx="277">
                        <c:v>371</c:v>
                      </c:pt>
                      <c:pt idx="278">
                        <c:v>374.8</c:v>
                      </c:pt>
                      <c:pt idx="279">
                        <c:v>378.7</c:v>
                      </c:pt>
                      <c:pt idx="280">
                        <c:v>381.8</c:v>
                      </c:pt>
                      <c:pt idx="281">
                        <c:v>385.2</c:v>
                      </c:pt>
                      <c:pt idx="282">
                        <c:v>388.2</c:v>
                      </c:pt>
                      <c:pt idx="283">
                        <c:v>391.5</c:v>
                      </c:pt>
                      <c:pt idx="284">
                        <c:v>395.2</c:v>
                      </c:pt>
                      <c:pt idx="285">
                        <c:v>398.7</c:v>
                      </c:pt>
                      <c:pt idx="286">
                        <c:v>401.6</c:v>
                      </c:pt>
                      <c:pt idx="287">
                        <c:v>405.4</c:v>
                      </c:pt>
                      <c:pt idx="288">
                        <c:v>410.8</c:v>
                      </c:pt>
                      <c:pt idx="289">
                        <c:v>414.7</c:v>
                      </c:pt>
                      <c:pt idx="290">
                        <c:v>418.1</c:v>
                      </c:pt>
                      <c:pt idx="291">
                        <c:v>421.6</c:v>
                      </c:pt>
                      <c:pt idx="292">
                        <c:v>425.6</c:v>
                      </c:pt>
                      <c:pt idx="293">
                        <c:v>430.1</c:v>
                      </c:pt>
                      <c:pt idx="294">
                        <c:v>434.2</c:v>
                      </c:pt>
                      <c:pt idx="295">
                        <c:v>437.4</c:v>
                      </c:pt>
                      <c:pt idx="296">
                        <c:v>440.7</c:v>
                      </c:pt>
                      <c:pt idx="297">
                        <c:v>446.3</c:v>
                      </c:pt>
                      <c:pt idx="298">
                        <c:v>452.2</c:v>
                      </c:pt>
                      <c:pt idx="299">
                        <c:v>456.1</c:v>
                      </c:pt>
                      <c:pt idx="300">
                        <c:v>460.2</c:v>
                      </c:pt>
                      <c:pt idx="301">
                        <c:v>466.2</c:v>
                      </c:pt>
                      <c:pt idx="302">
                        <c:v>470.2</c:v>
                      </c:pt>
                      <c:pt idx="303">
                        <c:v>474.9</c:v>
                      </c:pt>
                      <c:pt idx="304">
                        <c:v>478.7</c:v>
                      </c:pt>
                      <c:pt idx="305">
                        <c:v>485.5</c:v>
                      </c:pt>
                      <c:pt idx="306">
                        <c:v>489.2</c:v>
                      </c:pt>
                      <c:pt idx="307">
                        <c:v>493.4</c:v>
                      </c:pt>
                      <c:pt idx="308">
                        <c:v>500.2</c:v>
                      </c:pt>
                      <c:pt idx="309">
                        <c:v>505.9</c:v>
                      </c:pt>
                      <c:pt idx="310">
                        <c:v>510.5</c:v>
                      </c:pt>
                      <c:pt idx="311">
                        <c:v>514.9</c:v>
                      </c:pt>
                      <c:pt idx="312">
                        <c:v>520</c:v>
                      </c:pt>
                      <c:pt idx="313">
                        <c:v>524.29999999999995</c:v>
                      </c:pt>
                      <c:pt idx="314">
                        <c:v>531.9</c:v>
                      </c:pt>
                      <c:pt idx="315">
                        <c:v>537.9</c:v>
                      </c:pt>
                      <c:pt idx="316">
                        <c:v>545</c:v>
                      </c:pt>
                      <c:pt idx="317">
                        <c:v>551.70000000000005</c:v>
                      </c:pt>
                      <c:pt idx="318">
                        <c:v>557.79999999999995</c:v>
                      </c:pt>
                      <c:pt idx="319">
                        <c:v>563.9</c:v>
                      </c:pt>
                      <c:pt idx="320">
                        <c:v>574.6</c:v>
                      </c:pt>
                      <c:pt idx="321">
                        <c:v>580.79999999999995</c:v>
                      </c:pt>
                      <c:pt idx="322">
                        <c:v>589.20000000000005</c:v>
                      </c:pt>
                      <c:pt idx="323">
                        <c:v>600.20000000000005</c:v>
                      </c:pt>
                      <c:pt idx="324">
                        <c:v>606.6</c:v>
                      </c:pt>
                      <c:pt idx="325">
                        <c:v>615.5</c:v>
                      </c:pt>
                      <c:pt idx="326">
                        <c:v>623.6</c:v>
                      </c:pt>
                      <c:pt idx="327">
                        <c:v>630.20000000000005</c:v>
                      </c:pt>
                      <c:pt idx="328">
                        <c:v>638.20000000000005</c:v>
                      </c:pt>
                      <c:pt idx="329">
                        <c:v>645.70000000000005</c:v>
                      </c:pt>
                      <c:pt idx="330">
                        <c:v>653.70000000000005</c:v>
                      </c:pt>
                      <c:pt idx="331">
                        <c:v>662.5</c:v>
                      </c:pt>
                      <c:pt idx="332">
                        <c:v>669.4</c:v>
                      </c:pt>
                      <c:pt idx="333">
                        <c:v>683.2</c:v>
                      </c:pt>
                      <c:pt idx="334">
                        <c:v>693.1</c:v>
                      </c:pt>
                      <c:pt idx="335">
                        <c:v>702.5</c:v>
                      </c:pt>
                      <c:pt idx="336">
                        <c:v>711.3</c:v>
                      </c:pt>
                      <c:pt idx="337">
                        <c:v>725.1</c:v>
                      </c:pt>
                      <c:pt idx="338">
                        <c:v>741.1</c:v>
                      </c:pt>
                      <c:pt idx="339">
                        <c:v>750.5</c:v>
                      </c:pt>
                      <c:pt idx="340">
                        <c:v>759.4</c:v>
                      </c:pt>
                      <c:pt idx="341">
                        <c:v>773.5</c:v>
                      </c:pt>
                      <c:pt idx="342">
                        <c:v>784.3</c:v>
                      </c:pt>
                      <c:pt idx="343">
                        <c:v>790.9</c:v>
                      </c:pt>
                      <c:pt idx="344">
                        <c:v>799.4</c:v>
                      </c:pt>
                      <c:pt idx="345">
                        <c:v>811.9</c:v>
                      </c:pt>
                      <c:pt idx="346">
                        <c:v>826.9</c:v>
                      </c:pt>
                      <c:pt idx="347">
                        <c:v>840.6</c:v>
                      </c:pt>
                      <c:pt idx="348">
                        <c:v>862.6</c:v>
                      </c:pt>
                      <c:pt idx="349">
                        <c:v>876.5</c:v>
                      </c:pt>
                      <c:pt idx="350">
                        <c:v>895</c:v>
                      </c:pt>
                      <c:pt idx="351">
                        <c:v>912.1</c:v>
                      </c:pt>
                      <c:pt idx="352">
                        <c:v>930.2</c:v>
                      </c:pt>
                      <c:pt idx="353">
                        <c:v>953.5</c:v>
                      </c:pt>
                      <c:pt idx="354">
                        <c:v>975.8</c:v>
                      </c:pt>
                      <c:pt idx="355">
                        <c:v>1009.1</c:v>
                      </c:pt>
                      <c:pt idx="356">
                        <c:v>1032.3</c:v>
                      </c:pt>
                      <c:pt idx="357">
                        <c:v>1058.8</c:v>
                      </c:pt>
                      <c:pt idx="358">
                        <c:v>1078.7</c:v>
                      </c:pt>
                      <c:pt idx="359">
                        <c:v>1115.9000000000001</c:v>
                      </c:pt>
                      <c:pt idx="360">
                        <c:v>1145.5999999999999</c:v>
                      </c:pt>
                      <c:pt idx="361">
                        <c:v>1206.2</c:v>
                      </c:pt>
                      <c:pt idx="362">
                        <c:v>1246</c:v>
                      </c:pt>
                      <c:pt idx="363">
                        <c:v>1308.3</c:v>
                      </c:pt>
                      <c:pt idx="364">
                        <c:v>1379.7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4294-4D08-9F58-4FAF34977D72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Model'!$T$54:$T$56</c15:sqref>
                        </c15:formulaRef>
                      </c:ext>
                    </c:extLst>
                    <c:strCache>
                      <c:ptCount val="3"/>
                      <c:pt idx="0">
                        <c:v>DVS_total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Model'!$T$57:$T$421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80640.000000000015</c:v>
                      </c:pt>
                      <c:pt idx="2">
                        <c:v>80640</c:v>
                      </c:pt>
                      <c:pt idx="3">
                        <c:v>83520.000000000015</c:v>
                      </c:pt>
                      <c:pt idx="4">
                        <c:v>100800</c:v>
                      </c:pt>
                      <c:pt idx="5">
                        <c:v>118079.99999999999</c:v>
                      </c:pt>
                      <c:pt idx="6">
                        <c:v>120960.00000000003</c:v>
                      </c:pt>
                      <c:pt idx="7">
                        <c:v>123839.99999999997</c:v>
                      </c:pt>
                      <c:pt idx="8">
                        <c:v>115200.00000000006</c:v>
                      </c:pt>
                      <c:pt idx="9">
                        <c:v>106559.99999999999</c:v>
                      </c:pt>
                      <c:pt idx="10">
                        <c:v>109440.00000000001</c:v>
                      </c:pt>
                      <c:pt idx="11">
                        <c:v>106560.00000000003</c:v>
                      </c:pt>
                      <c:pt idx="12">
                        <c:v>115200</c:v>
                      </c:pt>
                      <c:pt idx="13">
                        <c:v>106559.99999999999</c:v>
                      </c:pt>
                      <c:pt idx="14">
                        <c:v>109439.99999999991</c:v>
                      </c:pt>
                      <c:pt idx="15">
                        <c:v>118080.00000000004</c:v>
                      </c:pt>
                      <c:pt idx="16">
                        <c:v>132479.99999999994</c:v>
                      </c:pt>
                      <c:pt idx="17">
                        <c:v>138240.00000000003</c:v>
                      </c:pt>
                      <c:pt idx="18">
                        <c:v>138240.00000000003</c:v>
                      </c:pt>
                      <c:pt idx="19">
                        <c:v>135359.99999999997</c:v>
                      </c:pt>
                      <c:pt idx="20">
                        <c:v>135359.99999999997</c:v>
                      </c:pt>
                      <c:pt idx="21">
                        <c:v>138240.00000000003</c:v>
                      </c:pt>
                      <c:pt idx="22">
                        <c:v>135359.99999999997</c:v>
                      </c:pt>
                      <c:pt idx="23">
                        <c:v>138239.99999999991</c:v>
                      </c:pt>
                      <c:pt idx="24">
                        <c:v>135359.99999999997</c:v>
                      </c:pt>
                      <c:pt idx="25">
                        <c:v>141119.99999999997</c:v>
                      </c:pt>
                      <c:pt idx="26">
                        <c:v>141119.99999999997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149759.99999999997</c:v>
                      </c:pt>
                      <c:pt idx="30">
                        <c:v>158400</c:v>
                      </c:pt>
                      <c:pt idx="31">
                        <c:v>167040.00000000003</c:v>
                      </c:pt>
                      <c:pt idx="32">
                        <c:v>164160.00000000009</c:v>
                      </c:pt>
                      <c:pt idx="33">
                        <c:v>167039.99999999991</c:v>
                      </c:pt>
                      <c:pt idx="34">
                        <c:v>167039.99999999991</c:v>
                      </c:pt>
                      <c:pt idx="35">
                        <c:v>164160.00000000009</c:v>
                      </c:pt>
                      <c:pt idx="36">
                        <c:v>172800</c:v>
                      </c:pt>
                      <c:pt idx="37">
                        <c:v>178559.99999999997</c:v>
                      </c:pt>
                      <c:pt idx="38">
                        <c:v>187200</c:v>
                      </c:pt>
                      <c:pt idx="39">
                        <c:v>184320.00000000006</c:v>
                      </c:pt>
                      <c:pt idx="40">
                        <c:v>178560.00000000009</c:v>
                      </c:pt>
                      <c:pt idx="41">
                        <c:v>175679.99999999994</c:v>
                      </c:pt>
                      <c:pt idx="42">
                        <c:v>175680.00000000003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175680.00000000003</c:v>
                      </c:pt>
                      <c:pt idx="46">
                        <c:v>175680.00000000003</c:v>
                      </c:pt>
                      <c:pt idx="47">
                        <c:v>181439.99999999991</c:v>
                      </c:pt>
                      <c:pt idx="48">
                        <c:v>190080.00000000003</c:v>
                      </c:pt>
                      <c:pt idx="49">
                        <c:v>198719.99999999997</c:v>
                      </c:pt>
                      <c:pt idx="50">
                        <c:v>195839.99999999991</c:v>
                      </c:pt>
                      <c:pt idx="51">
                        <c:v>210239.99999999991</c:v>
                      </c:pt>
                      <c:pt idx="52">
                        <c:v>207360.00000000009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213119.99999999997</c:v>
                      </c:pt>
                      <c:pt idx="56">
                        <c:v>216000</c:v>
                      </c:pt>
                      <c:pt idx="57">
                        <c:v>207360.00000000009</c:v>
                      </c:pt>
                      <c:pt idx="58">
                        <c:v>218880.00000000003</c:v>
                      </c:pt>
                      <c:pt idx="59">
                        <c:v>221760.00000000009</c:v>
                      </c:pt>
                      <c:pt idx="60">
                        <c:v>227519.99999999997</c:v>
                      </c:pt>
                      <c:pt idx="61">
                        <c:v>227519.99999999997</c:v>
                      </c:pt>
                      <c:pt idx="62">
                        <c:v>230400</c:v>
                      </c:pt>
                      <c:pt idx="63">
                        <c:v>227520.00000000017</c:v>
                      </c:pt>
                      <c:pt idx="64">
                        <c:v>244800</c:v>
                      </c:pt>
                      <c:pt idx="65">
                        <c:v>239040.00000000012</c:v>
                      </c:pt>
                      <c:pt idx="66">
                        <c:v>247680.00000000003</c:v>
                      </c:pt>
                      <c:pt idx="67">
                        <c:v>250559.99999999988</c:v>
                      </c:pt>
                      <c:pt idx="68">
                        <c:v>241919.99999999997</c:v>
                      </c:pt>
                      <c:pt idx="69">
                        <c:v>236160.00000000009</c:v>
                      </c:pt>
                      <c:pt idx="70">
                        <c:v>239040.00000000012</c:v>
                      </c:pt>
                      <c:pt idx="71">
                        <c:v>250560.00000000009</c:v>
                      </c:pt>
                      <c:pt idx="72">
                        <c:v>253439.99999999991</c:v>
                      </c:pt>
                      <c:pt idx="73">
                        <c:v>264960.00000000006</c:v>
                      </c:pt>
                      <c:pt idx="74">
                        <c:v>253440.00000000012</c:v>
                      </c:pt>
                      <c:pt idx="75">
                        <c:v>262080.00000000003</c:v>
                      </c:pt>
                      <c:pt idx="76">
                        <c:v>256319.99999999997</c:v>
                      </c:pt>
                      <c:pt idx="77">
                        <c:v>250560.00000000009</c:v>
                      </c:pt>
                      <c:pt idx="78">
                        <c:v>253439.99999999991</c:v>
                      </c:pt>
                      <c:pt idx="79">
                        <c:v>253439.99999999991</c:v>
                      </c:pt>
                      <c:pt idx="80">
                        <c:v>253440.00000000012</c:v>
                      </c:pt>
                      <c:pt idx="81">
                        <c:v>256319.99999999997</c:v>
                      </c:pt>
                      <c:pt idx="82">
                        <c:v>270720.00000000017</c:v>
                      </c:pt>
                      <c:pt idx="83">
                        <c:v>282239.99999999994</c:v>
                      </c:pt>
                      <c:pt idx="84">
                        <c:v>285119.99999999977</c:v>
                      </c:pt>
                      <c:pt idx="85">
                        <c:v>282240.00000000012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293759.99999999988</c:v>
                      </c:pt>
                      <c:pt idx="89">
                        <c:v>290879.99999999983</c:v>
                      </c:pt>
                      <c:pt idx="90">
                        <c:v>293760.00000000006</c:v>
                      </c:pt>
                      <c:pt idx="91">
                        <c:v>311039.99999999994</c:v>
                      </c:pt>
                      <c:pt idx="92">
                        <c:v>293760.00000000006</c:v>
                      </c:pt>
                      <c:pt idx="93">
                        <c:v>299520.00000000017</c:v>
                      </c:pt>
                      <c:pt idx="94">
                        <c:v>302400</c:v>
                      </c:pt>
                      <c:pt idx="95">
                        <c:v>290880.00000000023</c:v>
                      </c:pt>
                      <c:pt idx="96">
                        <c:v>305279.99999999983</c:v>
                      </c:pt>
                      <c:pt idx="97">
                        <c:v>311039.99999999994</c:v>
                      </c:pt>
                      <c:pt idx="98">
                        <c:v>319680.00000000023</c:v>
                      </c:pt>
                      <c:pt idx="99">
                        <c:v>308160.00000000006</c:v>
                      </c:pt>
                      <c:pt idx="100">
                        <c:v>308159.99999999965</c:v>
                      </c:pt>
                      <c:pt idx="101">
                        <c:v>316800</c:v>
                      </c:pt>
                      <c:pt idx="102">
                        <c:v>322560.00000000006</c:v>
                      </c:pt>
                      <c:pt idx="103">
                        <c:v>322559.99999999965</c:v>
                      </c:pt>
                      <c:pt idx="104">
                        <c:v>325440.00000000035</c:v>
                      </c:pt>
                      <c:pt idx="105">
                        <c:v>328320.00000000017</c:v>
                      </c:pt>
                      <c:pt idx="106">
                        <c:v>334079.99999999983</c:v>
                      </c:pt>
                      <c:pt idx="107">
                        <c:v>322560.00000000006</c:v>
                      </c:pt>
                      <c:pt idx="108">
                        <c:v>325439.99999999994</c:v>
                      </c:pt>
                      <c:pt idx="109">
                        <c:v>328320.00000000017</c:v>
                      </c:pt>
                      <c:pt idx="110">
                        <c:v>334079.99999999983</c:v>
                      </c:pt>
                      <c:pt idx="111">
                        <c:v>334079.99999999983</c:v>
                      </c:pt>
                      <c:pt idx="112">
                        <c:v>351360.00000000006</c:v>
                      </c:pt>
                      <c:pt idx="113">
                        <c:v>354239.99999999994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365760.00000000006</c:v>
                      </c:pt>
                      <c:pt idx="117">
                        <c:v>371520.00000000017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351360.00000000006</c:v>
                      </c:pt>
                      <c:pt idx="121">
                        <c:v>345600</c:v>
                      </c:pt>
                      <c:pt idx="122">
                        <c:v>354239.99999999994</c:v>
                      </c:pt>
                      <c:pt idx="123">
                        <c:v>345600</c:v>
                      </c:pt>
                      <c:pt idx="124">
                        <c:v>342720.00000000017</c:v>
                      </c:pt>
                      <c:pt idx="125">
                        <c:v>345600</c:v>
                      </c:pt>
                      <c:pt idx="126">
                        <c:v>348479.99999999983</c:v>
                      </c:pt>
                      <c:pt idx="127">
                        <c:v>345600</c:v>
                      </c:pt>
                      <c:pt idx="128">
                        <c:v>365759.99999999965</c:v>
                      </c:pt>
                      <c:pt idx="129">
                        <c:v>371519.99999999977</c:v>
                      </c:pt>
                      <c:pt idx="130">
                        <c:v>377280.00000000023</c:v>
                      </c:pt>
                      <c:pt idx="131">
                        <c:v>377279.99999999983</c:v>
                      </c:pt>
                      <c:pt idx="132">
                        <c:v>385919.99999999977</c:v>
                      </c:pt>
                      <c:pt idx="133">
                        <c:v>365760.00000000006</c:v>
                      </c:pt>
                      <c:pt idx="134">
                        <c:v>362879.99999999983</c:v>
                      </c:pt>
                      <c:pt idx="135">
                        <c:v>354239.99999999994</c:v>
                      </c:pt>
                      <c:pt idx="136">
                        <c:v>354239.99999999994</c:v>
                      </c:pt>
                      <c:pt idx="137">
                        <c:v>354239.99999999994</c:v>
                      </c:pt>
                      <c:pt idx="138">
                        <c:v>348479.99999999983</c:v>
                      </c:pt>
                      <c:pt idx="139">
                        <c:v>334079.99999999983</c:v>
                      </c:pt>
                      <c:pt idx="140">
                        <c:v>336960.00000000006</c:v>
                      </c:pt>
                      <c:pt idx="141">
                        <c:v>336960.00000000006</c:v>
                      </c:pt>
                      <c:pt idx="142">
                        <c:v>345600</c:v>
                      </c:pt>
                      <c:pt idx="143">
                        <c:v>351360.00000000006</c:v>
                      </c:pt>
                      <c:pt idx="144">
                        <c:v>351360.00000000006</c:v>
                      </c:pt>
                      <c:pt idx="145">
                        <c:v>345600</c:v>
                      </c:pt>
                      <c:pt idx="146">
                        <c:v>357119.99999999977</c:v>
                      </c:pt>
                      <c:pt idx="147">
                        <c:v>371520.00000000017</c:v>
                      </c:pt>
                      <c:pt idx="148">
                        <c:v>385920.00000000017</c:v>
                      </c:pt>
                      <c:pt idx="149">
                        <c:v>383039.99999999994</c:v>
                      </c:pt>
                      <c:pt idx="150">
                        <c:v>394559.99999999965</c:v>
                      </c:pt>
                      <c:pt idx="151">
                        <c:v>391679.99999999983</c:v>
                      </c:pt>
                      <c:pt idx="152">
                        <c:v>403200.00000000041</c:v>
                      </c:pt>
                      <c:pt idx="153">
                        <c:v>420479.99999999983</c:v>
                      </c:pt>
                      <c:pt idx="154">
                        <c:v>417600</c:v>
                      </c:pt>
                      <c:pt idx="155">
                        <c:v>426240.00000000035</c:v>
                      </c:pt>
                      <c:pt idx="156">
                        <c:v>426239.99999999953</c:v>
                      </c:pt>
                      <c:pt idx="157">
                        <c:v>406079.99999999983</c:v>
                      </c:pt>
                      <c:pt idx="158">
                        <c:v>403199.99999999959</c:v>
                      </c:pt>
                      <c:pt idx="159">
                        <c:v>394560.00000000006</c:v>
                      </c:pt>
                      <c:pt idx="160">
                        <c:v>383040.00000000035</c:v>
                      </c:pt>
                      <c:pt idx="161">
                        <c:v>388799.99999999959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406079.99999999983</c:v>
                      </c:pt>
                      <c:pt idx="165">
                        <c:v>426240.00000000035</c:v>
                      </c:pt>
                      <c:pt idx="166">
                        <c:v>426240.00000000035</c:v>
                      </c:pt>
                      <c:pt idx="167">
                        <c:v>426239.99999999953</c:v>
                      </c:pt>
                      <c:pt idx="168">
                        <c:v>437759.99999999965</c:v>
                      </c:pt>
                      <c:pt idx="169">
                        <c:v>443520.00000000017</c:v>
                      </c:pt>
                      <c:pt idx="170">
                        <c:v>429120.00000000017</c:v>
                      </c:pt>
                      <c:pt idx="171">
                        <c:v>426239.99999999953</c:v>
                      </c:pt>
                      <c:pt idx="172">
                        <c:v>417600</c:v>
                      </c:pt>
                      <c:pt idx="173">
                        <c:v>408959.99999999965</c:v>
                      </c:pt>
                      <c:pt idx="174">
                        <c:v>423359.99999999965</c:v>
                      </c:pt>
                      <c:pt idx="175">
                        <c:v>443520.00000000017</c:v>
                      </c:pt>
                      <c:pt idx="176">
                        <c:v>449280.00000000064</c:v>
                      </c:pt>
                      <c:pt idx="177">
                        <c:v>452159.99999999965</c:v>
                      </c:pt>
                      <c:pt idx="178">
                        <c:v>446400</c:v>
                      </c:pt>
                      <c:pt idx="179">
                        <c:v>452159.99999999965</c:v>
                      </c:pt>
                      <c:pt idx="180">
                        <c:v>452159.99999999965</c:v>
                      </c:pt>
                      <c:pt idx="181">
                        <c:v>455039.99999999953</c:v>
                      </c:pt>
                      <c:pt idx="182">
                        <c:v>469440.00000000035</c:v>
                      </c:pt>
                      <c:pt idx="183">
                        <c:v>480959.99999999965</c:v>
                      </c:pt>
                      <c:pt idx="184">
                        <c:v>469439.99999999953</c:v>
                      </c:pt>
                      <c:pt idx="185">
                        <c:v>478079.99999999983</c:v>
                      </c:pt>
                      <c:pt idx="186">
                        <c:v>489600</c:v>
                      </c:pt>
                      <c:pt idx="187">
                        <c:v>506879.99999999983</c:v>
                      </c:pt>
                      <c:pt idx="188">
                        <c:v>483839.99999999953</c:v>
                      </c:pt>
                      <c:pt idx="189">
                        <c:v>463680.00000000064</c:v>
                      </c:pt>
                      <c:pt idx="190">
                        <c:v>460800</c:v>
                      </c:pt>
                      <c:pt idx="191">
                        <c:v>452159.99999999965</c:v>
                      </c:pt>
                      <c:pt idx="192">
                        <c:v>455040.00000000035</c:v>
                      </c:pt>
                      <c:pt idx="193">
                        <c:v>457920.00000000017</c:v>
                      </c:pt>
                      <c:pt idx="194">
                        <c:v>455039.99999999953</c:v>
                      </c:pt>
                      <c:pt idx="195">
                        <c:v>469440.00000000035</c:v>
                      </c:pt>
                      <c:pt idx="196">
                        <c:v>455039.99999999953</c:v>
                      </c:pt>
                      <c:pt idx="197">
                        <c:v>443520.00000000017</c:v>
                      </c:pt>
                      <c:pt idx="198">
                        <c:v>457919.99999999936</c:v>
                      </c:pt>
                      <c:pt idx="199">
                        <c:v>478079.99999999983</c:v>
                      </c:pt>
                      <c:pt idx="200">
                        <c:v>472320.00000000017</c:v>
                      </c:pt>
                      <c:pt idx="201">
                        <c:v>486720.00000000017</c:v>
                      </c:pt>
                      <c:pt idx="202">
                        <c:v>460800</c:v>
                      </c:pt>
                      <c:pt idx="203">
                        <c:v>469440.00000000035</c:v>
                      </c:pt>
                      <c:pt idx="204">
                        <c:v>504000</c:v>
                      </c:pt>
                      <c:pt idx="205">
                        <c:v>512639.99999999953</c:v>
                      </c:pt>
                      <c:pt idx="206">
                        <c:v>498240.00000000035</c:v>
                      </c:pt>
                      <c:pt idx="207">
                        <c:v>492479.99999999983</c:v>
                      </c:pt>
                      <c:pt idx="208">
                        <c:v>509760.00000000047</c:v>
                      </c:pt>
                      <c:pt idx="209">
                        <c:v>483839.99999999953</c:v>
                      </c:pt>
                      <c:pt idx="210">
                        <c:v>489600</c:v>
                      </c:pt>
                      <c:pt idx="211">
                        <c:v>483839.99999999953</c:v>
                      </c:pt>
                      <c:pt idx="212">
                        <c:v>466560.00000000047</c:v>
                      </c:pt>
                      <c:pt idx="213">
                        <c:v>480959.99999999965</c:v>
                      </c:pt>
                      <c:pt idx="214">
                        <c:v>501120.00000000017</c:v>
                      </c:pt>
                      <c:pt idx="215">
                        <c:v>601919.99999999965</c:v>
                      </c:pt>
                      <c:pt idx="216">
                        <c:v>708480.00000000012</c:v>
                      </c:pt>
                      <c:pt idx="217">
                        <c:v>832319.99999999988</c:v>
                      </c:pt>
                      <c:pt idx="218">
                        <c:v>993600.00000000012</c:v>
                      </c:pt>
                      <c:pt idx="219">
                        <c:v>1131840</c:v>
                      </c:pt>
                      <c:pt idx="220">
                        <c:v>1287359.9999999995</c:v>
                      </c:pt>
                      <c:pt idx="221">
                        <c:v>1414080</c:v>
                      </c:pt>
                      <c:pt idx="222">
                        <c:v>1586879.9999999995</c:v>
                      </c:pt>
                      <c:pt idx="223">
                        <c:v>1693440.0000000005</c:v>
                      </c:pt>
                      <c:pt idx="224">
                        <c:v>1811520.0000000005</c:v>
                      </c:pt>
                      <c:pt idx="225">
                        <c:v>1984320</c:v>
                      </c:pt>
                      <c:pt idx="226">
                        <c:v>2134080</c:v>
                      </c:pt>
                      <c:pt idx="227">
                        <c:v>2303999.9999999995</c:v>
                      </c:pt>
                      <c:pt idx="228">
                        <c:v>2499840</c:v>
                      </c:pt>
                      <c:pt idx="229">
                        <c:v>2661119.9999999995</c:v>
                      </c:pt>
                      <c:pt idx="230">
                        <c:v>2802240.0000000019</c:v>
                      </c:pt>
                      <c:pt idx="231">
                        <c:v>2960640</c:v>
                      </c:pt>
                      <c:pt idx="232">
                        <c:v>3133440.0000000005</c:v>
                      </c:pt>
                      <c:pt idx="233">
                        <c:v>3286080</c:v>
                      </c:pt>
                      <c:pt idx="234">
                        <c:v>3473279.9999999995</c:v>
                      </c:pt>
                      <c:pt idx="235">
                        <c:v>3743999.9999999995</c:v>
                      </c:pt>
                      <c:pt idx="236">
                        <c:v>3873599.9999999991</c:v>
                      </c:pt>
                      <c:pt idx="237">
                        <c:v>4072320.0000000028</c:v>
                      </c:pt>
                      <c:pt idx="238">
                        <c:v>4216319.9999999991</c:v>
                      </c:pt>
                      <c:pt idx="239">
                        <c:v>4429440</c:v>
                      </c:pt>
                      <c:pt idx="240">
                        <c:v>4651200</c:v>
                      </c:pt>
                      <c:pt idx="241">
                        <c:v>4847040</c:v>
                      </c:pt>
                      <c:pt idx="242">
                        <c:v>5057280</c:v>
                      </c:pt>
                      <c:pt idx="243">
                        <c:v>5238720</c:v>
                      </c:pt>
                      <c:pt idx="244">
                        <c:v>5446080.0000000028</c:v>
                      </c:pt>
                      <c:pt idx="245">
                        <c:v>5610239.9999999981</c:v>
                      </c:pt>
                      <c:pt idx="246">
                        <c:v>5817600.0000000009</c:v>
                      </c:pt>
                      <c:pt idx="247">
                        <c:v>5976000.0000000009</c:v>
                      </c:pt>
                      <c:pt idx="248">
                        <c:v>6120000.0000000009</c:v>
                      </c:pt>
                      <c:pt idx="249">
                        <c:v>6350400</c:v>
                      </c:pt>
                      <c:pt idx="250">
                        <c:v>6508800.0000000019</c:v>
                      </c:pt>
                      <c:pt idx="251">
                        <c:v>6719040</c:v>
                      </c:pt>
                      <c:pt idx="252">
                        <c:v>7007040</c:v>
                      </c:pt>
                      <c:pt idx="253">
                        <c:v>7159680</c:v>
                      </c:pt>
                      <c:pt idx="254">
                        <c:v>7404480.0000000009</c:v>
                      </c:pt>
                      <c:pt idx="255">
                        <c:v>7623359.9999999991</c:v>
                      </c:pt>
                      <c:pt idx="256">
                        <c:v>7856640</c:v>
                      </c:pt>
                      <c:pt idx="257">
                        <c:v>8049600</c:v>
                      </c:pt>
                      <c:pt idx="258">
                        <c:v>8294400.0000000009</c:v>
                      </c:pt>
                      <c:pt idx="259">
                        <c:v>8504639.9999999981</c:v>
                      </c:pt>
                      <c:pt idx="260">
                        <c:v>8717760</c:v>
                      </c:pt>
                      <c:pt idx="261">
                        <c:v>8930880</c:v>
                      </c:pt>
                      <c:pt idx="262">
                        <c:v>9146879.9999999981</c:v>
                      </c:pt>
                      <c:pt idx="263">
                        <c:v>9383040</c:v>
                      </c:pt>
                      <c:pt idx="264">
                        <c:v>9460800</c:v>
                      </c:pt>
                      <c:pt idx="265">
                        <c:v>9550080.0000000019</c:v>
                      </c:pt>
                      <c:pt idx="266">
                        <c:v>9645120</c:v>
                      </c:pt>
                      <c:pt idx="267">
                        <c:v>9722880.0000000019</c:v>
                      </c:pt>
                      <c:pt idx="268">
                        <c:v>9812160</c:v>
                      </c:pt>
                      <c:pt idx="269">
                        <c:v>9872640</c:v>
                      </c:pt>
                      <c:pt idx="270">
                        <c:v>9993600</c:v>
                      </c:pt>
                      <c:pt idx="271">
                        <c:v>10065600</c:v>
                      </c:pt>
                      <c:pt idx="272">
                        <c:v>10177920</c:v>
                      </c:pt>
                      <c:pt idx="273">
                        <c:v>10275840</c:v>
                      </c:pt>
                      <c:pt idx="274">
                        <c:v>10368000</c:v>
                      </c:pt>
                      <c:pt idx="275">
                        <c:v>10506240</c:v>
                      </c:pt>
                      <c:pt idx="276">
                        <c:v>10578240</c:v>
                      </c:pt>
                      <c:pt idx="277">
                        <c:v>10684800</c:v>
                      </c:pt>
                      <c:pt idx="278">
                        <c:v>10794240</c:v>
                      </c:pt>
                      <c:pt idx="279">
                        <c:v>10906560</c:v>
                      </c:pt>
                      <c:pt idx="280">
                        <c:v>10995840.000000002</c:v>
                      </c:pt>
                      <c:pt idx="281">
                        <c:v>11093760</c:v>
                      </c:pt>
                      <c:pt idx="282">
                        <c:v>11180160</c:v>
                      </c:pt>
                      <c:pt idx="283">
                        <c:v>11275200</c:v>
                      </c:pt>
                      <c:pt idx="284">
                        <c:v>11381760</c:v>
                      </c:pt>
                      <c:pt idx="285">
                        <c:v>11482560</c:v>
                      </c:pt>
                      <c:pt idx="286">
                        <c:v>11566080</c:v>
                      </c:pt>
                      <c:pt idx="287">
                        <c:v>11675520</c:v>
                      </c:pt>
                      <c:pt idx="288">
                        <c:v>11831040</c:v>
                      </c:pt>
                      <c:pt idx="289">
                        <c:v>11943360</c:v>
                      </c:pt>
                      <c:pt idx="290">
                        <c:v>12041280.000000002</c:v>
                      </c:pt>
                      <c:pt idx="291">
                        <c:v>12142080</c:v>
                      </c:pt>
                      <c:pt idx="292">
                        <c:v>12257280</c:v>
                      </c:pt>
                      <c:pt idx="293">
                        <c:v>12386880</c:v>
                      </c:pt>
                      <c:pt idx="294">
                        <c:v>12504960</c:v>
                      </c:pt>
                      <c:pt idx="295">
                        <c:v>12597120</c:v>
                      </c:pt>
                      <c:pt idx="296">
                        <c:v>12692160</c:v>
                      </c:pt>
                      <c:pt idx="297">
                        <c:v>12853440</c:v>
                      </c:pt>
                      <c:pt idx="298">
                        <c:v>13023360</c:v>
                      </c:pt>
                      <c:pt idx="299">
                        <c:v>13135680</c:v>
                      </c:pt>
                      <c:pt idx="300">
                        <c:v>13253760</c:v>
                      </c:pt>
                      <c:pt idx="301">
                        <c:v>13426560</c:v>
                      </c:pt>
                      <c:pt idx="302">
                        <c:v>13541760</c:v>
                      </c:pt>
                      <c:pt idx="303">
                        <c:v>13677119.999999998</c:v>
                      </c:pt>
                      <c:pt idx="304">
                        <c:v>13786560</c:v>
                      </c:pt>
                      <c:pt idx="305">
                        <c:v>13982400</c:v>
                      </c:pt>
                      <c:pt idx="306">
                        <c:v>14088960</c:v>
                      </c:pt>
                      <c:pt idx="307">
                        <c:v>14209920</c:v>
                      </c:pt>
                      <c:pt idx="308">
                        <c:v>14405760</c:v>
                      </c:pt>
                      <c:pt idx="309">
                        <c:v>14569919.999999998</c:v>
                      </c:pt>
                      <c:pt idx="310">
                        <c:v>14702400</c:v>
                      </c:pt>
                      <c:pt idx="311">
                        <c:v>14829120</c:v>
                      </c:pt>
                      <c:pt idx="312">
                        <c:v>14976000</c:v>
                      </c:pt>
                      <c:pt idx="313">
                        <c:v>15099840</c:v>
                      </c:pt>
                      <c:pt idx="314">
                        <c:v>15318720</c:v>
                      </c:pt>
                      <c:pt idx="315">
                        <c:v>15491520</c:v>
                      </c:pt>
                      <c:pt idx="316">
                        <c:v>15696000</c:v>
                      </c:pt>
                      <c:pt idx="317">
                        <c:v>15888960</c:v>
                      </c:pt>
                      <c:pt idx="318">
                        <c:v>16064639.999999998</c:v>
                      </c:pt>
                      <c:pt idx="319">
                        <c:v>16240319.999999998</c:v>
                      </c:pt>
                      <c:pt idx="320">
                        <c:v>16548480.000000002</c:v>
                      </c:pt>
                      <c:pt idx="321">
                        <c:v>16727040</c:v>
                      </c:pt>
                      <c:pt idx="322">
                        <c:v>16968960</c:v>
                      </c:pt>
                      <c:pt idx="323">
                        <c:v>17285760</c:v>
                      </c:pt>
                      <c:pt idx="324">
                        <c:v>17470080</c:v>
                      </c:pt>
                      <c:pt idx="325">
                        <c:v>17726400</c:v>
                      </c:pt>
                      <c:pt idx="326">
                        <c:v>17959680</c:v>
                      </c:pt>
                      <c:pt idx="327">
                        <c:v>18149760</c:v>
                      </c:pt>
                      <c:pt idx="328">
                        <c:v>18380160.000000004</c:v>
                      </c:pt>
                      <c:pt idx="329">
                        <c:v>18596160</c:v>
                      </c:pt>
                      <c:pt idx="330">
                        <c:v>18826560.000000004</c:v>
                      </c:pt>
                      <c:pt idx="331">
                        <c:v>19080000</c:v>
                      </c:pt>
                      <c:pt idx="332">
                        <c:v>19278720</c:v>
                      </c:pt>
                      <c:pt idx="333">
                        <c:v>19676160.000000004</c:v>
                      </c:pt>
                      <c:pt idx="334">
                        <c:v>19961280</c:v>
                      </c:pt>
                      <c:pt idx="335">
                        <c:v>20232000</c:v>
                      </c:pt>
                      <c:pt idx="336">
                        <c:v>20485439.999999996</c:v>
                      </c:pt>
                      <c:pt idx="337">
                        <c:v>20882880</c:v>
                      </c:pt>
                      <c:pt idx="338">
                        <c:v>21343680</c:v>
                      </c:pt>
                      <c:pt idx="339">
                        <c:v>21614400</c:v>
                      </c:pt>
                      <c:pt idx="340">
                        <c:v>21870720</c:v>
                      </c:pt>
                      <c:pt idx="341">
                        <c:v>22276800</c:v>
                      </c:pt>
                      <c:pt idx="342">
                        <c:v>22587840</c:v>
                      </c:pt>
                      <c:pt idx="343">
                        <c:v>22777920</c:v>
                      </c:pt>
                      <c:pt idx="344">
                        <c:v>23022720</c:v>
                      </c:pt>
                      <c:pt idx="345">
                        <c:v>23382720</c:v>
                      </c:pt>
                      <c:pt idx="346">
                        <c:v>23814720</c:v>
                      </c:pt>
                      <c:pt idx="347">
                        <c:v>24209280</c:v>
                      </c:pt>
                      <c:pt idx="348">
                        <c:v>24842880</c:v>
                      </c:pt>
                      <c:pt idx="349">
                        <c:v>25243200.000000004</c:v>
                      </c:pt>
                      <c:pt idx="350">
                        <c:v>25775999.999999996</c:v>
                      </c:pt>
                      <c:pt idx="351">
                        <c:v>26268480</c:v>
                      </c:pt>
                      <c:pt idx="352">
                        <c:v>26789760</c:v>
                      </c:pt>
                      <c:pt idx="353">
                        <c:v>27460800</c:v>
                      </c:pt>
                      <c:pt idx="354">
                        <c:v>28103040</c:v>
                      </c:pt>
                      <c:pt idx="355">
                        <c:v>29062080</c:v>
                      </c:pt>
                      <c:pt idx="356">
                        <c:v>29730239.999999996</c:v>
                      </c:pt>
                      <c:pt idx="357">
                        <c:v>30493440</c:v>
                      </c:pt>
                      <c:pt idx="358">
                        <c:v>31066560</c:v>
                      </c:pt>
                      <c:pt idx="359">
                        <c:v>32137920.000000004</c:v>
                      </c:pt>
                      <c:pt idx="360">
                        <c:v>32993279.999999996</c:v>
                      </c:pt>
                      <c:pt idx="361">
                        <c:v>34738560</c:v>
                      </c:pt>
                      <c:pt idx="362">
                        <c:v>35884800</c:v>
                      </c:pt>
                      <c:pt idx="363">
                        <c:v>37679040</c:v>
                      </c:pt>
                      <c:pt idx="364">
                        <c:v>39735360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294-4D08-9F58-4FAF34977D72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Model'!$R$54:$R$56</c15:sqref>
                        </c15:formulaRef>
                      </c:ext>
                    </c:extLst>
                    <c:strCache>
                      <c:ptCount val="3"/>
                      <c:pt idx="0">
                        <c:v>DVS_ups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Model'!$R$57:$R$421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77760</c:v>
                      </c:pt>
                      <c:pt idx="216">
                        <c:v>164160</c:v>
                      </c:pt>
                      <c:pt idx="217">
                        <c:v>267840</c:v>
                      </c:pt>
                      <c:pt idx="218">
                        <c:v>406080</c:v>
                      </c:pt>
                      <c:pt idx="219">
                        <c:v>570240</c:v>
                      </c:pt>
                      <c:pt idx="220">
                        <c:v>734400</c:v>
                      </c:pt>
                      <c:pt idx="221">
                        <c:v>838080</c:v>
                      </c:pt>
                      <c:pt idx="222">
                        <c:v>1019520</c:v>
                      </c:pt>
                      <c:pt idx="223">
                        <c:v>1123200</c:v>
                      </c:pt>
                      <c:pt idx="224">
                        <c:v>1226880</c:v>
                      </c:pt>
                      <c:pt idx="225">
                        <c:v>1391040</c:v>
                      </c:pt>
                      <c:pt idx="226">
                        <c:v>1529280</c:v>
                      </c:pt>
                      <c:pt idx="227">
                        <c:v>1719360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294-4D08-9F58-4FAF34977D72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Model'!$S$54:$S$56</c15:sqref>
                        </c15:formulaRef>
                      </c:ext>
                    </c:extLst>
                    <c:strCache>
                      <c:ptCount val="3"/>
                      <c:pt idx="0">
                        <c:v>DVS_addi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Model'!$S$57:$S$421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80640.000000000015</c:v>
                      </c:pt>
                      <c:pt idx="2">
                        <c:v>80640</c:v>
                      </c:pt>
                      <c:pt idx="3">
                        <c:v>83520.000000000015</c:v>
                      </c:pt>
                      <c:pt idx="4">
                        <c:v>100800</c:v>
                      </c:pt>
                      <c:pt idx="5">
                        <c:v>118079.99999999999</c:v>
                      </c:pt>
                      <c:pt idx="6">
                        <c:v>120960.00000000003</c:v>
                      </c:pt>
                      <c:pt idx="7">
                        <c:v>123839.99999999997</c:v>
                      </c:pt>
                      <c:pt idx="8">
                        <c:v>115200.00000000006</c:v>
                      </c:pt>
                      <c:pt idx="9">
                        <c:v>106559.99999999999</c:v>
                      </c:pt>
                      <c:pt idx="10">
                        <c:v>109440.00000000001</c:v>
                      </c:pt>
                      <c:pt idx="11">
                        <c:v>106560.00000000003</c:v>
                      </c:pt>
                      <c:pt idx="12">
                        <c:v>115200</c:v>
                      </c:pt>
                      <c:pt idx="13">
                        <c:v>106559.99999999999</c:v>
                      </c:pt>
                      <c:pt idx="14">
                        <c:v>109439.99999999991</c:v>
                      </c:pt>
                      <c:pt idx="15">
                        <c:v>118080.00000000004</c:v>
                      </c:pt>
                      <c:pt idx="16">
                        <c:v>132479.99999999994</c:v>
                      </c:pt>
                      <c:pt idx="17">
                        <c:v>138240.00000000003</c:v>
                      </c:pt>
                      <c:pt idx="18">
                        <c:v>138240.00000000003</c:v>
                      </c:pt>
                      <c:pt idx="19">
                        <c:v>135359.99999999997</c:v>
                      </c:pt>
                      <c:pt idx="20">
                        <c:v>135359.99999999997</c:v>
                      </c:pt>
                      <c:pt idx="21">
                        <c:v>138240.00000000003</c:v>
                      </c:pt>
                      <c:pt idx="22">
                        <c:v>135359.99999999997</c:v>
                      </c:pt>
                      <c:pt idx="23">
                        <c:v>138239.99999999991</c:v>
                      </c:pt>
                      <c:pt idx="24">
                        <c:v>135359.99999999997</c:v>
                      </c:pt>
                      <c:pt idx="25">
                        <c:v>141119.99999999997</c:v>
                      </c:pt>
                      <c:pt idx="26">
                        <c:v>141119.99999999997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149759.99999999997</c:v>
                      </c:pt>
                      <c:pt idx="30">
                        <c:v>158400</c:v>
                      </c:pt>
                      <c:pt idx="31">
                        <c:v>167040.00000000003</c:v>
                      </c:pt>
                      <c:pt idx="32">
                        <c:v>164160.00000000009</c:v>
                      </c:pt>
                      <c:pt idx="33">
                        <c:v>167039.99999999991</c:v>
                      </c:pt>
                      <c:pt idx="34">
                        <c:v>167039.99999999991</c:v>
                      </c:pt>
                      <c:pt idx="35">
                        <c:v>164160.00000000009</c:v>
                      </c:pt>
                      <c:pt idx="36">
                        <c:v>172800</c:v>
                      </c:pt>
                      <c:pt idx="37">
                        <c:v>178559.99999999997</c:v>
                      </c:pt>
                      <c:pt idx="38">
                        <c:v>187200</c:v>
                      </c:pt>
                      <c:pt idx="39">
                        <c:v>184320.00000000006</c:v>
                      </c:pt>
                      <c:pt idx="40">
                        <c:v>178560.00000000009</c:v>
                      </c:pt>
                      <c:pt idx="41">
                        <c:v>175679.99999999994</c:v>
                      </c:pt>
                      <c:pt idx="42">
                        <c:v>175680.00000000003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175680.00000000003</c:v>
                      </c:pt>
                      <c:pt idx="46">
                        <c:v>175680.00000000003</c:v>
                      </c:pt>
                      <c:pt idx="47">
                        <c:v>181439.99999999991</c:v>
                      </c:pt>
                      <c:pt idx="48">
                        <c:v>190080.00000000003</c:v>
                      </c:pt>
                      <c:pt idx="49">
                        <c:v>198719.99999999997</c:v>
                      </c:pt>
                      <c:pt idx="50">
                        <c:v>195839.99999999991</c:v>
                      </c:pt>
                      <c:pt idx="51">
                        <c:v>210239.99999999991</c:v>
                      </c:pt>
                      <c:pt idx="52">
                        <c:v>207360.00000000009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213119.99999999997</c:v>
                      </c:pt>
                      <c:pt idx="56">
                        <c:v>216000</c:v>
                      </c:pt>
                      <c:pt idx="57">
                        <c:v>207360.00000000009</c:v>
                      </c:pt>
                      <c:pt idx="58">
                        <c:v>218880.00000000003</c:v>
                      </c:pt>
                      <c:pt idx="59">
                        <c:v>221760.00000000009</c:v>
                      </c:pt>
                      <c:pt idx="60">
                        <c:v>227519.99999999997</c:v>
                      </c:pt>
                      <c:pt idx="61">
                        <c:v>227519.99999999997</c:v>
                      </c:pt>
                      <c:pt idx="62">
                        <c:v>230400</c:v>
                      </c:pt>
                      <c:pt idx="63">
                        <c:v>227520.00000000017</c:v>
                      </c:pt>
                      <c:pt idx="64">
                        <c:v>244800</c:v>
                      </c:pt>
                      <c:pt idx="65">
                        <c:v>239040.00000000012</c:v>
                      </c:pt>
                      <c:pt idx="66">
                        <c:v>247680.00000000003</c:v>
                      </c:pt>
                      <c:pt idx="67">
                        <c:v>250559.99999999988</c:v>
                      </c:pt>
                      <c:pt idx="68">
                        <c:v>241919.99999999997</c:v>
                      </c:pt>
                      <c:pt idx="69">
                        <c:v>236160.00000000009</c:v>
                      </c:pt>
                      <c:pt idx="70">
                        <c:v>239040.00000000012</c:v>
                      </c:pt>
                      <c:pt idx="71">
                        <c:v>250560.00000000009</c:v>
                      </c:pt>
                      <c:pt idx="72">
                        <c:v>253439.99999999991</c:v>
                      </c:pt>
                      <c:pt idx="73">
                        <c:v>264960.00000000006</c:v>
                      </c:pt>
                      <c:pt idx="74">
                        <c:v>253440.00000000012</c:v>
                      </c:pt>
                      <c:pt idx="75">
                        <c:v>262080.00000000003</c:v>
                      </c:pt>
                      <c:pt idx="76">
                        <c:v>256319.99999999997</c:v>
                      </c:pt>
                      <c:pt idx="77">
                        <c:v>250560.00000000009</c:v>
                      </c:pt>
                      <c:pt idx="78">
                        <c:v>253439.99999999991</c:v>
                      </c:pt>
                      <c:pt idx="79">
                        <c:v>253439.99999999991</c:v>
                      </c:pt>
                      <c:pt idx="80">
                        <c:v>253440.00000000012</c:v>
                      </c:pt>
                      <c:pt idx="81">
                        <c:v>256319.99999999997</c:v>
                      </c:pt>
                      <c:pt idx="82">
                        <c:v>270720.00000000017</c:v>
                      </c:pt>
                      <c:pt idx="83">
                        <c:v>282239.99999999994</c:v>
                      </c:pt>
                      <c:pt idx="84">
                        <c:v>285119.99999999977</c:v>
                      </c:pt>
                      <c:pt idx="85">
                        <c:v>282240.00000000012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293759.99999999988</c:v>
                      </c:pt>
                      <c:pt idx="89">
                        <c:v>290879.99999999983</c:v>
                      </c:pt>
                      <c:pt idx="90">
                        <c:v>293760.00000000006</c:v>
                      </c:pt>
                      <c:pt idx="91">
                        <c:v>311039.99999999994</c:v>
                      </c:pt>
                      <c:pt idx="92">
                        <c:v>293760.00000000006</c:v>
                      </c:pt>
                      <c:pt idx="93">
                        <c:v>299520.00000000017</c:v>
                      </c:pt>
                      <c:pt idx="94">
                        <c:v>302400</c:v>
                      </c:pt>
                      <c:pt idx="95">
                        <c:v>290880.00000000023</c:v>
                      </c:pt>
                      <c:pt idx="96">
                        <c:v>305279.99999999983</c:v>
                      </c:pt>
                      <c:pt idx="97">
                        <c:v>311039.99999999994</c:v>
                      </c:pt>
                      <c:pt idx="98">
                        <c:v>319680.00000000023</c:v>
                      </c:pt>
                      <c:pt idx="99">
                        <c:v>308160.00000000006</c:v>
                      </c:pt>
                      <c:pt idx="100">
                        <c:v>308159.99999999965</c:v>
                      </c:pt>
                      <c:pt idx="101">
                        <c:v>316800</c:v>
                      </c:pt>
                      <c:pt idx="102">
                        <c:v>322560.00000000006</c:v>
                      </c:pt>
                      <c:pt idx="103">
                        <c:v>322559.99999999965</c:v>
                      </c:pt>
                      <c:pt idx="104">
                        <c:v>325440.00000000035</c:v>
                      </c:pt>
                      <c:pt idx="105">
                        <c:v>328320.00000000017</c:v>
                      </c:pt>
                      <c:pt idx="106">
                        <c:v>334079.99999999983</c:v>
                      </c:pt>
                      <c:pt idx="107">
                        <c:v>322560.00000000006</c:v>
                      </c:pt>
                      <c:pt idx="108">
                        <c:v>325439.99999999994</c:v>
                      </c:pt>
                      <c:pt idx="109">
                        <c:v>328320.00000000017</c:v>
                      </c:pt>
                      <c:pt idx="110">
                        <c:v>334079.99999999983</c:v>
                      </c:pt>
                      <c:pt idx="111">
                        <c:v>334079.99999999983</c:v>
                      </c:pt>
                      <c:pt idx="112">
                        <c:v>351360.00000000006</c:v>
                      </c:pt>
                      <c:pt idx="113">
                        <c:v>354239.99999999994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365760.00000000006</c:v>
                      </c:pt>
                      <c:pt idx="117">
                        <c:v>371520.00000000017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351360.00000000006</c:v>
                      </c:pt>
                      <c:pt idx="121">
                        <c:v>345600</c:v>
                      </c:pt>
                      <c:pt idx="122">
                        <c:v>354239.99999999994</c:v>
                      </c:pt>
                      <c:pt idx="123">
                        <c:v>345600</c:v>
                      </c:pt>
                      <c:pt idx="124">
                        <c:v>342720.00000000017</c:v>
                      </c:pt>
                      <c:pt idx="125">
                        <c:v>345600</c:v>
                      </c:pt>
                      <c:pt idx="126">
                        <c:v>348479.99999999983</c:v>
                      </c:pt>
                      <c:pt idx="127">
                        <c:v>345600</c:v>
                      </c:pt>
                      <c:pt idx="128">
                        <c:v>365759.99999999965</c:v>
                      </c:pt>
                      <c:pt idx="129">
                        <c:v>371519.99999999977</c:v>
                      </c:pt>
                      <c:pt idx="130">
                        <c:v>377280.00000000023</c:v>
                      </c:pt>
                      <c:pt idx="131">
                        <c:v>377279.99999999983</c:v>
                      </c:pt>
                      <c:pt idx="132">
                        <c:v>385919.99999999977</c:v>
                      </c:pt>
                      <c:pt idx="133">
                        <c:v>365760.00000000006</c:v>
                      </c:pt>
                      <c:pt idx="134">
                        <c:v>362879.99999999983</c:v>
                      </c:pt>
                      <c:pt idx="135">
                        <c:v>354239.99999999994</c:v>
                      </c:pt>
                      <c:pt idx="136">
                        <c:v>354239.99999999994</c:v>
                      </c:pt>
                      <c:pt idx="137">
                        <c:v>354239.99999999994</c:v>
                      </c:pt>
                      <c:pt idx="138">
                        <c:v>348479.99999999983</c:v>
                      </c:pt>
                      <c:pt idx="139">
                        <c:v>334079.99999999983</c:v>
                      </c:pt>
                      <c:pt idx="140">
                        <c:v>336960.00000000006</c:v>
                      </c:pt>
                      <c:pt idx="141">
                        <c:v>336960.00000000006</c:v>
                      </c:pt>
                      <c:pt idx="142">
                        <c:v>345600</c:v>
                      </c:pt>
                      <c:pt idx="143">
                        <c:v>351360.00000000006</c:v>
                      </c:pt>
                      <c:pt idx="144">
                        <c:v>351360.00000000006</c:v>
                      </c:pt>
                      <c:pt idx="145">
                        <c:v>345600</c:v>
                      </c:pt>
                      <c:pt idx="146">
                        <c:v>357119.99999999977</c:v>
                      </c:pt>
                      <c:pt idx="147">
                        <c:v>371520.00000000017</c:v>
                      </c:pt>
                      <c:pt idx="148">
                        <c:v>385920.00000000017</c:v>
                      </c:pt>
                      <c:pt idx="149">
                        <c:v>383039.99999999994</c:v>
                      </c:pt>
                      <c:pt idx="150">
                        <c:v>394559.99999999965</c:v>
                      </c:pt>
                      <c:pt idx="151">
                        <c:v>391679.99999999983</c:v>
                      </c:pt>
                      <c:pt idx="152">
                        <c:v>403200.00000000041</c:v>
                      </c:pt>
                      <c:pt idx="153">
                        <c:v>420479.99999999983</c:v>
                      </c:pt>
                      <c:pt idx="154">
                        <c:v>417600</c:v>
                      </c:pt>
                      <c:pt idx="155">
                        <c:v>426240.00000000035</c:v>
                      </c:pt>
                      <c:pt idx="156">
                        <c:v>426239.99999999953</c:v>
                      </c:pt>
                      <c:pt idx="157">
                        <c:v>406079.99999999983</c:v>
                      </c:pt>
                      <c:pt idx="158">
                        <c:v>403199.99999999959</c:v>
                      </c:pt>
                      <c:pt idx="159">
                        <c:v>394560.00000000006</c:v>
                      </c:pt>
                      <c:pt idx="160">
                        <c:v>383040.00000000035</c:v>
                      </c:pt>
                      <c:pt idx="161">
                        <c:v>388799.99999999959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406079.99999999983</c:v>
                      </c:pt>
                      <c:pt idx="165">
                        <c:v>426240.00000000035</c:v>
                      </c:pt>
                      <c:pt idx="166">
                        <c:v>426240.00000000035</c:v>
                      </c:pt>
                      <c:pt idx="167">
                        <c:v>426239.99999999953</c:v>
                      </c:pt>
                      <c:pt idx="168">
                        <c:v>437759.99999999965</c:v>
                      </c:pt>
                      <c:pt idx="169">
                        <c:v>443520.00000000017</c:v>
                      </c:pt>
                      <c:pt idx="170">
                        <c:v>429120.00000000017</c:v>
                      </c:pt>
                      <c:pt idx="171">
                        <c:v>426239.99999999953</c:v>
                      </c:pt>
                      <c:pt idx="172">
                        <c:v>417600</c:v>
                      </c:pt>
                      <c:pt idx="173">
                        <c:v>408959.99999999965</c:v>
                      </c:pt>
                      <c:pt idx="174">
                        <c:v>423359.99999999965</c:v>
                      </c:pt>
                      <c:pt idx="175">
                        <c:v>443520.00000000017</c:v>
                      </c:pt>
                      <c:pt idx="176">
                        <c:v>449280.00000000064</c:v>
                      </c:pt>
                      <c:pt idx="177">
                        <c:v>452159.99999999965</c:v>
                      </c:pt>
                      <c:pt idx="178">
                        <c:v>446400</c:v>
                      </c:pt>
                      <c:pt idx="179">
                        <c:v>452159.99999999965</c:v>
                      </c:pt>
                      <c:pt idx="180">
                        <c:v>452159.99999999965</c:v>
                      </c:pt>
                      <c:pt idx="181">
                        <c:v>455039.99999999953</c:v>
                      </c:pt>
                      <c:pt idx="182">
                        <c:v>469440.00000000035</c:v>
                      </c:pt>
                      <c:pt idx="183">
                        <c:v>480959.99999999965</c:v>
                      </c:pt>
                      <c:pt idx="184">
                        <c:v>469439.99999999953</c:v>
                      </c:pt>
                      <c:pt idx="185">
                        <c:v>478079.99999999983</c:v>
                      </c:pt>
                      <c:pt idx="186">
                        <c:v>489600</c:v>
                      </c:pt>
                      <c:pt idx="187">
                        <c:v>506879.99999999983</c:v>
                      </c:pt>
                      <c:pt idx="188">
                        <c:v>483839.99999999953</c:v>
                      </c:pt>
                      <c:pt idx="189">
                        <c:v>463680.00000000064</c:v>
                      </c:pt>
                      <c:pt idx="190">
                        <c:v>460800</c:v>
                      </c:pt>
                      <c:pt idx="191">
                        <c:v>452159.99999999965</c:v>
                      </c:pt>
                      <c:pt idx="192">
                        <c:v>455040.00000000035</c:v>
                      </c:pt>
                      <c:pt idx="193">
                        <c:v>457920.00000000017</c:v>
                      </c:pt>
                      <c:pt idx="194">
                        <c:v>455039.99999999953</c:v>
                      </c:pt>
                      <c:pt idx="195">
                        <c:v>469440.00000000035</c:v>
                      </c:pt>
                      <c:pt idx="196">
                        <c:v>455039.99999999953</c:v>
                      </c:pt>
                      <c:pt idx="197">
                        <c:v>443520.00000000017</c:v>
                      </c:pt>
                      <c:pt idx="198">
                        <c:v>457919.99999999936</c:v>
                      </c:pt>
                      <c:pt idx="199">
                        <c:v>478079.99999999983</c:v>
                      </c:pt>
                      <c:pt idx="200">
                        <c:v>472320.00000000017</c:v>
                      </c:pt>
                      <c:pt idx="201">
                        <c:v>486720.00000000017</c:v>
                      </c:pt>
                      <c:pt idx="202">
                        <c:v>460800</c:v>
                      </c:pt>
                      <c:pt idx="203">
                        <c:v>469440.00000000035</c:v>
                      </c:pt>
                      <c:pt idx="204">
                        <c:v>504000</c:v>
                      </c:pt>
                      <c:pt idx="205">
                        <c:v>512639.99999999953</c:v>
                      </c:pt>
                      <c:pt idx="206">
                        <c:v>498240.00000000035</c:v>
                      </c:pt>
                      <c:pt idx="207">
                        <c:v>492479.99999999983</c:v>
                      </c:pt>
                      <c:pt idx="208">
                        <c:v>509760.00000000047</c:v>
                      </c:pt>
                      <c:pt idx="209">
                        <c:v>483839.99999999953</c:v>
                      </c:pt>
                      <c:pt idx="210">
                        <c:v>489600</c:v>
                      </c:pt>
                      <c:pt idx="211">
                        <c:v>483839.99999999953</c:v>
                      </c:pt>
                      <c:pt idx="212">
                        <c:v>466560.00000000047</c:v>
                      </c:pt>
                      <c:pt idx="213">
                        <c:v>480959.99999999965</c:v>
                      </c:pt>
                      <c:pt idx="214">
                        <c:v>501120.00000000017</c:v>
                      </c:pt>
                      <c:pt idx="215">
                        <c:v>524159.99999999965</c:v>
                      </c:pt>
                      <c:pt idx="216">
                        <c:v>544320.00000000012</c:v>
                      </c:pt>
                      <c:pt idx="217">
                        <c:v>564479.99999999988</c:v>
                      </c:pt>
                      <c:pt idx="218">
                        <c:v>587520.00000000012</c:v>
                      </c:pt>
                      <c:pt idx="219">
                        <c:v>561600</c:v>
                      </c:pt>
                      <c:pt idx="220">
                        <c:v>552959.99999999965</c:v>
                      </c:pt>
                      <c:pt idx="221">
                        <c:v>576000</c:v>
                      </c:pt>
                      <c:pt idx="222">
                        <c:v>567359.99999999965</c:v>
                      </c:pt>
                      <c:pt idx="223">
                        <c:v>570240.00000000035</c:v>
                      </c:pt>
                      <c:pt idx="224">
                        <c:v>584640.00000000035</c:v>
                      </c:pt>
                      <c:pt idx="225">
                        <c:v>593279.99999999988</c:v>
                      </c:pt>
                      <c:pt idx="226">
                        <c:v>604800</c:v>
                      </c:pt>
                      <c:pt idx="227">
                        <c:v>584639.99999999953</c:v>
                      </c:pt>
                      <c:pt idx="228">
                        <c:v>590400</c:v>
                      </c:pt>
                      <c:pt idx="229">
                        <c:v>596159.99999999965</c:v>
                      </c:pt>
                      <c:pt idx="230">
                        <c:v>616319.9999999993</c:v>
                      </c:pt>
                      <c:pt idx="231">
                        <c:v>636479.99999999988</c:v>
                      </c:pt>
                      <c:pt idx="232">
                        <c:v>610560.00000000047</c:v>
                      </c:pt>
                      <c:pt idx="233">
                        <c:v>633600</c:v>
                      </c:pt>
                      <c:pt idx="234">
                        <c:v>639359.99999999965</c:v>
                      </c:pt>
                      <c:pt idx="235">
                        <c:v>642239.99999999953</c:v>
                      </c:pt>
                      <c:pt idx="236">
                        <c:v>650879.99999999907</c:v>
                      </c:pt>
                      <c:pt idx="237">
                        <c:v>676800</c:v>
                      </c:pt>
                      <c:pt idx="238">
                        <c:v>673919.9999999993</c:v>
                      </c:pt>
                      <c:pt idx="239">
                        <c:v>696959.99999999965</c:v>
                      </c:pt>
                      <c:pt idx="240">
                        <c:v>685439.99999999953</c:v>
                      </c:pt>
                      <c:pt idx="241">
                        <c:v>682559.99999999965</c:v>
                      </c:pt>
                      <c:pt idx="242">
                        <c:v>668159.99999999965</c:v>
                      </c:pt>
                      <c:pt idx="243">
                        <c:v>668160.00000000047</c:v>
                      </c:pt>
                      <c:pt idx="244">
                        <c:v>668159.99999999965</c:v>
                      </c:pt>
                      <c:pt idx="245">
                        <c:v>650880.0000000007</c:v>
                      </c:pt>
                      <c:pt idx="246">
                        <c:v>624959.99999999965</c:v>
                      </c:pt>
                      <c:pt idx="247">
                        <c:v>610559.99999999965</c:v>
                      </c:pt>
                      <c:pt idx="248">
                        <c:v>624959.99999999965</c:v>
                      </c:pt>
                      <c:pt idx="249">
                        <c:v>604800</c:v>
                      </c:pt>
                      <c:pt idx="250">
                        <c:v>624959.99999999965</c:v>
                      </c:pt>
                      <c:pt idx="251">
                        <c:v>627840.00000000035</c:v>
                      </c:pt>
                      <c:pt idx="252">
                        <c:v>639359.99999999965</c:v>
                      </c:pt>
                      <c:pt idx="253">
                        <c:v>627839.99999999872</c:v>
                      </c:pt>
                      <c:pt idx="254">
                        <c:v>622080.0000000007</c:v>
                      </c:pt>
                      <c:pt idx="255">
                        <c:v>633600</c:v>
                      </c:pt>
                      <c:pt idx="256">
                        <c:v>642240.00000000035</c:v>
                      </c:pt>
                      <c:pt idx="257">
                        <c:v>688320.00000000093</c:v>
                      </c:pt>
                      <c:pt idx="258">
                        <c:v>665279.99999999907</c:v>
                      </c:pt>
                      <c:pt idx="259">
                        <c:v>668159.99999999965</c:v>
                      </c:pt>
                      <c:pt idx="260">
                        <c:v>682559.99999999965</c:v>
                      </c:pt>
                      <c:pt idx="261">
                        <c:v>679680.0000000007</c:v>
                      </c:pt>
                      <c:pt idx="262">
                        <c:v>757439.99999999872</c:v>
                      </c:pt>
                      <c:pt idx="263">
                        <c:v>743040.00000000035</c:v>
                      </c:pt>
                      <c:pt idx="264">
                        <c:v>737280.0000000007</c:v>
                      </c:pt>
                      <c:pt idx="265">
                        <c:v>740160.00000000128</c:v>
                      </c:pt>
                      <c:pt idx="266">
                        <c:v>740159.99999999965</c:v>
                      </c:pt>
                      <c:pt idx="267">
                        <c:v>754560.00000000128</c:v>
                      </c:pt>
                      <c:pt idx="268">
                        <c:v>760319.9999999993</c:v>
                      </c:pt>
                      <c:pt idx="269">
                        <c:v>745920.00000000093</c:v>
                      </c:pt>
                      <c:pt idx="270">
                        <c:v>794880.0000000007</c:v>
                      </c:pt>
                      <c:pt idx="271">
                        <c:v>780480.0000000007</c:v>
                      </c:pt>
                      <c:pt idx="272">
                        <c:v>792000</c:v>
                      </c:pt>
                      <c:pt idx="273">
                        <c:v>774720.00000000093</c:v>
                      </c:pt>
                      <c:pt idx="274">
                        <c:v>763200</c:v>
                      </c:pt>
                      <c:pt idx="275">
                        <c:v>852480.0000000007</c:v>
                      </c:pt>
                      <c:pt idx="276">
                        <c:v>809280.0000000007</c:v>
                      </c:pt>
                      <c:pt idx="277">
                        <c:v>832319.9999999993</c:v>
                      </c:pt>
                      <c:pt idx="278">
                        <c:v>866880.0000000007</c:v>
                      </c:pt>
                      <c:pt idx="279">
                        <c:v>881279.99999999907</c:v>
                      </c:pt>
                      <c:pt idx="280">
                        <c:v>869759.99999999965</c:v>
                      </c:pt>
                      <c:pt idx="281">
                        <c:v>846719.9999999993</c:v>
                      </c:pt>
                      <c:pt idx="282">
                        <c:v>843840.00000000035</c:v>
                      </c:pt>
                      <c:pt idx="283">
                        <c:v>812159.99999999965</c:v>
                      </c:pt>
                      <c:pt idx="284">
                        <c:v>849600</c:v>
                      </c:pt>
                      <c:pt idx="285">
                        <c:v>878400</c:v>
                      </c:pt>
                      <c:pt idx="286">
                        <c:v>849600</c:v>
                      </c:pt>
                      <c:pt idx="287">
                        <c:v>846719.9999999993</c:v>
                      </c:pt>
                      <c:pt idx="288">
                        <c:v>898559.99999999965</c:v>
                      </c:pt>
                      <c:pt idx="289">
                        <c:v>921600</c:v>
                      </c:pt>
                      <c:pt idx="290">
                        <c:v>898560.00000000128</c:v>
                      </c:pt>
                      <c:pt idx="291">
                        <c:v>901440.00000000035</c:v>
                      </c:pt>
                      <c:pt idx="292">
                        <c:v>910080.0000000007</c:v>
                      </c:pt>
                      <c:pt idx="293">
                        <c:v>950400</c:v>
                      </c:pt>
                      <c:pt idx="294">
                        <c:v>947519.9999999993</c:v>
                      </c:pt>
                      <c:pt idx="295">
                        <c:v>921600</c:v>
                      </c:pt>
                      <c:pt idx="296">
                        <c:v>884159.99999999965</c:v>
                      </c:pt>
                      <c:pt idx="297">
                        <c:v>938880.0000000007</c:v>
                      </c:pt>
                      <c:pt idx="298">
                        <c:v>1005119.9999999993</c:v>
                      </c:pt>
                      <c:pt idx="299">
                        <c:v>990720.00000000093</c:v>
                      </c:pt>
                      <c:pt idx="300">
                        <c:v>976319.9999999993</c:v>
                      </c:pt>
                      <c:pt idx="301">
                        <c:v>1100159.9999999998</c:v>
                      </c:pt>
                      <c:pt idx="302">
                        <c:v>1105919.9999999993</c:v>
                      </c:pt>
                      <c:pt idx="303">
                        <c:v>1051200</c:v>
                      </c:pt>
                      <c:pt idx="304">
                        <c:v>1028159.9999999997</c:v>
                      </c:pt>
                      <c:pt idx="305">
                        <c:v>1045440.0000000003</c:v>
                      </c:pt>
                      <c:pt idx="306">
                        <c:v>1077119.9999999993</c:v>
                      </c:pt>
                      <c:pt idx="307">
                        <c:v>1085759.9999999998</c:v>
                      </c:pt>
                      <c:pt idx="308">
                        <c:v>1146240.0000000002</c:v>
                      </c:pt>
                      <c:pt idx="309">
                        <c:v>1146239.9999999986</c:v>
                      </c:pt>
                      <c:pt idx="310">
                        <c:v>1160640.0000000002</c:v>
                      </c:pt>
                      <c:pt idx="311">
                        <c:v>1103039.9999999986</c:v>
                      </c:pt>
                      <c:pt idx="312">
                        <c:v>1108800</c:v>
                      </c:pt>
                      <c:pt idx="313">
                        <c:v>1048319.9999999993</c:v>
                      </c:pt>
                      <c:pt idx="314">
                        <c:v>1120319.9999999993</c:v>
                      </c:pt>
                      <c:pt idx="315">
                        <c:v>1085759.9999999998</c:v>
                      </c:pt>
                      <c:pt idx="316">
                        <c:v>1080000</c:v>
                      </c:pt>
                      <c:pt idx="317">
                        <c:v>1103040.0000000019</c:v>
                      </c:pt>
                      <c:pt idx="318">
                        <c:v>1097279.9999999974</c:v>
                      </c:pt>
                      <c:pt idx="319">
                        <c:v>1082880.0000000007</c:v>
                      </c:pt>
                      <c:pt idx="320">
                        <c:v>1215360.0000000014</c:v>
                      </c:pt>
                      <c:pt idx="321">
                        <c:v>1244159.9999999981</c:v>
                      </c:pt>
                      <c:pt idx="322">
                        <c:v>1203840.0000000019</c:v>
                      </c:pt>
                      <c:pt idx="323">
                        <c:v>1353600</c:v>
                      </c:pt>
                      <c:pt idx="324">
                        <c:v>1284480.0000000007</c:v>
                      </c:pt>
                      <c:pt idx="325">
                        <c:v>1267200</c:v>
                      </c:pt>
                      <c:pt idx="326">
                        <c:v>1310400</c:v>
                      </c:pt>
                      <c:pt idx="327">
                        <c:v>1114560.0000000014</c:v>
                      </c:pt>
                      <c:pt idx="328">
                        <c:v>1120320.0000000026</c:v>
                      </c:pt>
                      <c:pt idx="329">
                        <c:v>1224000</c:v>
                      </c:pt>
                      <c:pt idx="330">
                        <c:v>1307520.0000000026</c:v>
                      </c:pt>
                      <c:pt idx="331">
                        <c:v>1373760.0000000014</c:v>
                      </c:pt>
                      <c:pt idx="332">
                        <c:v>1298880.0000000007</c:v>
                      </c:pt>
                      <c:pt idx="333">
                        <c:v>1422720.0000000026</c:v>
                      </c:pt>
                      <c:pt idx="334">
                        <c:v>1316160.0000000014</c:v>
                      </c:pt>
                      <c:pt idx="335">
                        <c:v>1321919.9999999993</c:v>
                      </c:pt>
                      <c:pt idx="336">
                        <c:v>1226879.9999999974</c:v>
                      </c:pt>
                      <c:pt idx="337">
                        <c:v>1468800</c:v>
                      </c:pt>
                      <c:pt idx="338">
                        <c:v>1586880.0000000007</c:v>
                      </c:pt>
                      <c:pt idx="339">
                        <c:v>1437119.9999999993</c:v>
                      </c:pt>
                      <c:pt idx="340">
                        <c:v>1465919.9999999993</c:v>
                      </c:pt>
                      <c:pt idx="341">
                        <c:v>1500480.0000000007</c:v>
                      </c:pt>
                      <c:pt idx="342">
                        <c:v>1537919.9999999993</c:v>
                      </c:pt>
                      <c:pt idx="343">
                        <c:v>1491839.9999999986</c:v>
                      </c:pt>
                      <c:pt idx="344">
                        <c:v>1437119.9999999993</c:v>
                      </c:pt>
                      <c:pt idx="345">
                        <c:v>1477439.9999999986</c:v>
                      </c:pt>
                      <c:pt idx="346">
                        <c:v>1509119.9999999993</c:v>
                      </c:pt>
                      <c:pt idx="347">
                        <c:v>1488960.0000000014</c:v>
                      </c:pt>
                      <c:pt idx="348">
                        <c:v>1566719.9999999993</c:v>
                      </c:pt>
                      <c:pt idx="349">
                        <c:v>1189439.9999999986</c:v>
                      </c:pt>
                      <c:pt idx="350">
                        <c:v>1128960.0000000014</c:v>
                      </c:pt>
                      <c:pt idx="351">
                        <c:v>1221119.9999999993</c:v>
                      </c:pt>
                      <c:pt idx="352">
                        <c:v>1287360.0000000014</c:v>
                      </c:pt>
                      <c:pt idx="353">
                        <c:v>1393919.9999999993</c:v>
                      </c:pt>
                      <c:pt idx="354">
                        <c:v>1477439.9999999986</c:v>
                      </c:pt>
                      <c:pt idx="355">
                        <c:v>1739519.9999999993</c:v>
                      </c:pt>
                      <c:pt idx="356">
                        <c:v>1428479.9999999974</c:v>
                      </c:pt>
                      <c:pt idx="357">
                        <c:v>1497600</c:v>
                      </c:pt>
                      <c:pt idx="358">
                        <c:v>1071360.0000000014</c:v>
                      </c:pt>
                      <c:pt idx="359">
                        <c:v>817920.00000000256</c:v>
                      </c:pt>
                      <c:pt idx="360">
                        <c:v>544319.99999999604</c:v>
                      </c:pt>
                      <c:pt idx="361">
                        <c:v>1370880.000000004</c:v>
                      </c:pt>
                      <c:pt idx="362">
                        <c:v>23039.99999999869</c:v>
                      </c:pt>
                      <c:pt idx="363">
                        <c:v>-313920.00000000262</c:v>
                      </c:pt>
                      <c:pt idx="364">
                        <c:v>-362879.99999999738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294-4D08-9F58-4FAF34977D72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Model'!$U$54:$U$56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Model'!$U$57:$U$421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7349760</c:v>
                      </c:pt>
                      <c:pt idx="1">
                        <c:v>7349760</c:v>
                      </c:pt>
                      <c:pt idx="2">
                        <c:v>7349760</c:v>
                      </c:pt>
                      <c:pt idx="3">
                        <c:v>7349760</c:v>
                      </c:pt>
                      <c:pt idx="4">
                        <c:v>7349760</c:v>
                      </c:pt>
                      <c:pt idx="5">
                        <c:v>7349760</c:v>
                      </c:pt>
                      <c:pt idx="6">
                        <c:v>7349760</c:v>
                      </c:pt>
                      <c:pt idx="7">
                        <c:v>7349760</c:v>
                      </c:pt>
                      <c:pt idx="8">
                        <c:v>7349760</c:v>
                      </c:pt>
                      <c:pt idx="9">
                        <c:v>7349760</c:v>
                      </c:pt>
                      <c:pt idx="10">
                        <c:v>7349760</c:v>
                      </c:pt>
                      <c:pt idx="11">
                        <c:v>7349760</c:v>
                      </c:pt>
                      <c:pt idx="12">
                        <c:v>7349760</c:v>
                      </c:pt>
                      <c:pt idx="13">
                        <c:v>7349760</c:v>
                      </c:pt>
                      <c:pt idx="14">
                        <c:v>7349760</c:v>
                      </c:pt>
                      <c:pt idx="15">
                        <c:v>7349760</c:v>
                      </c:pt>
                      <c:pt idx="16">
                        <c:v>7349760</c:v>
                      </c:pt>
                      <c:pt idx="17">
                        <c:v>7349760</c:v>
                      </c:pt>
                      <c:pt idx="18">
                        <c:v>7349760</c:v>
                      </c:pt>
                      <c:pt idx="19">
                        <c:v>7349760</c:v>
                      </c:pt>
                      <c:pt idx="20">
                        <c:v>7349760</c:v>
                      </c:pt>
                      <c:pt idx="21">
                        <c:v>7349760</c:v>
                      </c:pt>
                      <c:pt idx="22">
                        <c:v>7349760</c:v>
                      </c:pt>
                      <c:pt idx="23">
                        <c:v>7349760</c:v>
                      </c:pt>
                      <c:pt idx="24">
                        <c:v>7349760</c:v>
                      </c:pt>
                      <c:pt idx="25">
                        <c:v>7349760</c:v>
                      </c:pt>
                      <c:pt idx="26">
                        <c:v>7349760</c:v>
                      </c:pt>
                      <c:pt idx="27">
                        <c:v>7349760</c:v>
                      </c:pt>
                      <c:pt idx="28">
                        <c:v>7349760</c:v>
                      </c:pt>
                      <c:pt idx="29">
                        <c:v>7349760</c:v>
                      </c:pt>
                      <c:pt idx="30">
                        <c:v>7349760</c:v>
                      </c:pt>
                      <c:pt idx="31">
                        <c:v>7349760</c:v>
                      </c:pt>
                      <c:pt idx="32">
                        <c:v>7349760</c:v>
                      </c:pt>
                      <c:pt idx="33">
                        <c:v>7349760</c:v>
                      </c:pt>
                      <c:pt idx="34">
                        <c:v>7349760</c:v>
                      </c:pt>
                      <c:pt idx="35">
                        <c:v>7349760</c:v>
                      </c:pt>
                      <c:pt idx="36">
                        <c:v>7349760</c:v>
                      </c:pt>
                      <c:pt idx="37">
                        <c:v>7349760</c:v>
                      </c:pt>
                      <c:pt idx="38">
                        <c:v>7349760</c:v>
                      </c:pt>
                      <c:pt idx="39">
                        <c:v>7349760</c:v>
                      </c:pt>
                      <c:pt idx="40">
                        <c:v>7349760</c:v>
                      </c:pt>
                      <c:pt idx="41">
                        <c:v>7349760</c:v>
                      </c:pt>
                      <c:pt idx="42">
                        <c:v>7349760</c:v>
                      </c:pt>
                      <c:pt idx="43">
                        <c:v>7349760</c:v>
                      </c:pt>
                      <c:pt idx="44">
                        <c:v>7349760</c:v>
                      </c:pt>
                      <c:pt idx="45">
                        <c:v>7349760</c:v>
                      </c:pt>
                      <c:pt idx="46">
                        <c:v>7349760</c:v>
                      </c:pt>
                      <c:pt idx="47">
                        <c:v>7349760</c:v>
                      </c:pt>
                      <c:pt idx="48">
                        <c:v>7349760</c:v>
                      </c:pt>
                      <c:pt idx="49">
                        <c:v>7349760</c:v>
                      </c:pt>
                      <c:pt idx="50">
                        <c:v>7349760</c:v>
                      </c:pt>
                      <c:pt idx="51">
                        <c:v>7349760</c:v>
                      </c:pt>
                      <c:pt idx="52">
                        <c:v>7349760</c:v>
                      </c:pt>
                      <c:pt idx="53">
                        <c:v>7349760</c:v>
                      </c:pt>
                      <c:pt idx="54">
                        <c:v>7349760</c:v>
                      </c:pt>
                      <c:pt idx="55">
                        <c:v>7349760</c:v>
                      </c:pt>
                      <c:pt idx="56">
                        <c:v>7349760</c:v>
                      </c:pt>
                      <c:pt idx="57">
                        <c:v>7349760</c:v>
                      </c:pt>
                      <c:pt idx="58">
                        <c:v>7349760</c:v>
                      </c:pt>
                      <c:pt idx="59">
                        <c:v>7349760</c:v>
                      </c:pt>
                      <c:pt idx="60">
                        <c:v>7349760</c:v>
                      </c:pt>
                      <c:pt idx="61">
                        <c:v>7349760</c:v>
                      </c:pt>
                      <c:pt idx="62">
                        <c:v>7349760</c:v>
                      </c:pt>
                      <c:pt idx="63">
                        <c:v>7349760</c:v>
                      </c:pt>
                      <c:pt idx="64">
                        <c:v>7349760</c:v>
                      </c:pt>
                      <c:pt idx="65">
                        <c:v>7349760</c:v>
                      </c:pt>
                      <c:pt idx="66">
                        <c:v>7349760</c:v>
                      </c:pt>
                      <c:pt idx="67">
                        <c:v>7349760</c:v>
                      </c:pt>
                      <c:pt idx="68">
                        <c:v>7349760</c:v>
                      </c:pt>
                      <c:pt idx="69">
                        <c:v>7349760</c:v>
                      </c:pt>
                      <c:pt idx="70">
                        <c:v>7349760</c:v>
                      </c:pt>
                      <c:pt idx="71">
                        <c:v>7349760</c:v>
                      </c:pt>
                      <c:pt idx="72">
                        <c:v>7349760</c:v>
                      </c:pt>
                      <c:pt idx="73">
                        <c:v>7349760</c:v>
                      </c:pt>
                      <c:pt idx="74">
                        <c:v>7349760</c:v>
                      </c:pt>
                      <c:pt idx="75">
                        <c:v>7349760</c:v>
                      </c:pt>
                      <c:pt idx="76">
                        <c:v>7349760</c:v>
                      </c:pt>
                      <c:pt idx="77">
                        <c:v>7349760</c:v>
                      </c:pt>
                      <c:pt idx="78">
                        <c:v>7349760</c:v>
                      </c:pt>
                      <c:pt idx="79">
                        <c:v>7349760</c:v>
                      </c:pt>
                      <c:pt idx="80">
                        <c:v>7349760</c:v>
                      </c:pt>
                      <c:pt idx="81">
                        <c:v>7349760</c:v>
                      </c:pt>
                      <c:pt idx="82">
                        <c:v>7349760</c:v>
                      </c:pt>
                      <c:pt idx="83">
                        <c:v>7349760</c:v>
                      </c:pt>
                      <c:pt idx="84">
                        <c:v>7349760</c:v>
                      </c:pt>
                      <c:pt idx="85">
                        <c:v>7349760</c:v>
                      </c:pt>
                      <c:pt idx="86">
                        <c:v>7349760</c:v>
                      </c:pt>
                      <c:pt idx="87">
                        <c:v>7349760</c:v>
                      </c:pt>
                      <c:pt idx="88">
                        <c:v>7349760</c:v>
                      </c:pt>
                      <c:pt idx="89">
                        <c:v>7349760</c:v>
                      </c:pt>
                      <c:pt idx="90">
                        <c:v>7349760</c:v>
                      </c:pt>
                      <c:pt idx="91">
                        <c:v>7349760</c:v>
                      </c:pt>
                      <c:pt idx="92">
                        <c:v>7349760</c:v>
                      </c:pt>
                      <c:pt idx="93">
                        <c:v>7349760</c:v>
                      </c:pt>
                      <c:pt idx="94">
                        <c:v>7349760</c:v>
                      </c:pt>
                      <c:pt idx="95">
                        <c:v>7349760</c:v>
                      </c:pt>
                      <c:pt idx="96">
                        <c:v>7349760</c:v>
                      </c:pt>
                      <c:pt idx="97">
                        <c:v>7349760</c:v>
                      </c:pt>
                      <c:pt idx="98">
                        <c:v>7349760</c:v>
                      </c:pt>
                      <c:pt idx="99">
                        <c:v>7349760</c:v>
                      </c:pt>
                      <c:pt idx="100">
                        <c:v>7349760</c:v>
                      </c:pt>
                      <c:pt idx="101">
                        <c:v>7349760</c:v>
                      </c:pt>
                      <c:pt idx="102">
                        <c:v>7349760</c:v>
                      </c:pt>
                      <c:pt idx="103">
                        <c:v>7349760</c:v>
                      </c:pt>
                      <c:pt idx="104">
                        <c:v>7349760</c:v>
                      </c:pt>
                      <c:pt idx="105">
                        <c:v>7349760</c:v>
                      </c:pt>
                      <c:pt idx="106">
                        <c:v>7349760</c:v>
                      </c:pt>
                      <c:pt idx="107">
                        <c:v>7349760</c:v>
                      </c:pt>
                      <c:pt idx="108">
                        <c:v>7349760</c:v>
                      </c:pt>
                      <c:pt idx="109">
                        <c:v>7349760</c:v>
                      </c:pt>
                      <c:pt idx="110">
                        <c:v>7349760</c:v>
                      </c:pt>
                      <c:pt idx="111">
                        <c:v>7349760</c:v>
                      </c:pt>
                      <c:pt idx="112">
                        <c:v>7349760</c:v>
                      </c:pt>
                      <c:pt idx="113">
                        <c:v>7349760</c:v>
                      </c:pt>
                      <c:pt idx="114">
                        <c:v>7349760</c:v>
                      </c:pt>
                      <c:pt idx="115">
                        <c:v>7349760</c:v>
                      </c:pt>
                      <c:pt idx="116">
                        <c:v>7349760</c:v>
                      </c:pt>
                      <c:pt idx="117">
                        <c:v>7349760</c:v>
                      </c:pt>
                      <c:pt idx="118">
                        <c:v>7349760</c:v>
                      </c:pt>
                      <c:pt idx="119">
                        <c:v>7349760</c:v>
                      </c:pt>
                      <c:pt idx="120">
                        <c:v>7349760</c:v>
                      </c:pt>
                      <c:pt idx="121">
                        <c:v>7349760</c:v>
                      </c:pt>
                      <c:pt idx="122">
                        <c:v>7349760</c:v>
                      </c:pt>
                      <c:pt idx="123">
                        <c:v>7349760</c:v>
                      </c:pt>
                      <c:pt idx="124">
                        <c:v>7349760</c:v>
                      </c:pt>
                      <c:pt idx="125">
                        <c:v>7349760</c:v>
                      </c:pt>
                      <c:pt idx="126">
                        <c:v>7349760</c:v>
                      </c:pt>
                      <c:pt idx="127">
                        <c:v>7349760</c:v>
                      </c:pt>
                      <c:pt idx="128">
                        <c:v>7349760</c:v>
                      </c:pt>
                      <c:pt idx="129">
                        <c:v>7349760</c:v>
                      </c:pt>
                      <c:pt idx="130">
                        <c:v>7349760</c:v>
                      </c:pt>
                      <c:pt idx="131">
                        <c:v>7349760</c:v>
                      </c:pt>
                      <c:pt idx="132">
                        <c:v>7349760</c:v>
                      </c:pt>
                      <c:pt idx="133">
                        <c:v>7349760</c:v>
                      </c:pt>
                      <c:pt idx="134">
                        <c:v>7349760</c:v>
                      </c:pt>
                      <c:pt idx="135">
                        <c:v>7349760</c:v>
                      </c:pt>
                      <c:pt idx="136">
                        <c:v>7349760</c:v>
                      </c:pt>
                      <c:pt idx="137">
                        <c:v>7349760</c:v>
                      </c:pt>
                      <c:pt idx="138">
                        <c:v>7349760</c:v>
                      </c:pt>
                      <c:pt idx="139">
                        <c:v>7349760</c:v>
                      </c:pt>
                      <c:pt idx="140">
                        <c:v>7349760</c:v>
                      </c:pt>
                      <c:pt idx="141">
                        <c:v>7349760</c:v>
                      </c:pt>
                      <c:pt idx="142">
                        <c:v>7349760</c:v>
                      </c:pt>
                      <c:pt idx="143">
                        <c:v>7349760</c:v>
                      </c:pt>
                      <c:pt idx="144">
                        <c:v>7349760</c:v>
                      </c:pt>
                      <c:pt idx="145">
                        <c:v>7349760</c:v>
                      </c:pt>
                      <c:pt idx="146">
                        <c:v>7349760</c:v>
                      </c:pt>
                      <c:pt idx="147">
                        <c:v>7349760</c:v>
                      </c:pt>
                      <c:pt idx="148">
                        <c:v>7349760</c:v>
                      </c:pt>
                      <c:pt idx="149">
                        <c:v>7349760</c:v>
                      </c:pt>
                      <c:pt idx="150">
                        <c:v>7349760</c:v>
                      </c:pt>
                      <c:pt idx="151">
                        <c:v>7349760</c:v>
                      </c:pt>
                      <c:pt idx="152">
                        <c:v>7349760</c:v>
                      </c:pt>
                      <c:pt idx="153">
                        <c:v>7349760</c:v>
                      </c:pt>
                      <c:pt idx="154">
                        <c:v>7349760</c:v>
                      </c:pt>
                      <c:pt idx="155">
                        <c:v>7349760</c:v>
                      </c:pt>
                      <c:pt idx="156">
                        <c:v>7349760</c:v>
                      </c:pt>
                      <c:pt idx="157">
                        <c:v>7349760</c:v>
                      </c:pt>
                      <c:pt idx="158">
                        <c:v>7326720.0000000009</c:v>
                      </c:pt>
                      <c:pt idx="159">
                        <c:v>7266240</c:v>
                      </c:pt>
                      <c:pt idx="160">
                        <c:v>7179840</c:v>
                      </c:pt>
                      <c:pt idx="161">
                        <c:v>7067520.0000000009</c:v>
                      </c:pt>
                      <c:pt idx="162">
                        <c:v>6903360</c:v>
                      </c:pt>
                      <c:pt idx="163">
                        <c:v>6825600</c:v>
                      </c:pt>
                      <c:pt idx="164">
                        <c:v>6678720.0000000009</c:v>
                      </c:pt>
                      <c:pt idx="165">
                        <c:v>6531840</c:v>
                      </c:pt>
                      <c:pt idx="166">
                        <c:v>6454079.9999999991</c:v>
                      </c:pt>
                      <c:pt idx="167">
                        <c:v>6333120</c:v>
                      </c:pt>
                      <c:pt idx="168">
                        <c:v>6220800.0000000009</c:v>
                      </c:pt>
                      <c:pt idx="169">
                        <c:v>6082559.9999999991</c:v>
                      </c:pt>
                      <c:pt idx="170">
                        <c:v>6004800</c:v>
                      </c:pt>
                      <c:pt idx="171">
                        <c:v>5866560.0000000019</c:v>
                      </c:pt>
                      <c:pt idx="172">
                        <c:v>5754240</c:v>
                      </c:pt>
                      <c:pt idx="173">
                        <c:v>5641920</c:v>
                      </c:pt>
                      <c:pt idx="174">
                        <c:v>5529600.0000000009</c:v>
                      </c:pt>
                      <c:pt idx="175">
                        <c:v>5408640</c:v>
                      </c:pt>
                      <c:pt idx="176">
                        <c:v>5287679.9999999981</c:v>
                      </c:pt>
                      <c:pt idx="177">
                        <c:v>5132160</c:v>
                      </c:pt>
                      <c:pt idx="178">
                        <c:v>5028480</c:v>
                      </c:pt>
                      <c:pt idx="179">
                        <c:v>4916160</c:v>
                      </c:pt>
                      <c:pt idx="180">
                        <c:v>4777920</c:v>
                      </c:pt>
                      <c:pt idx="181">
                        <c:v>4648320</c:v>
                      </c:pt>
                      <c:pt idx="182">
                        <c:v>4510080</c:v>
                      </c:pt>
                      <c:pt idx="183">
                        <c:v>4389120</c:v>
                      </c:pt>
                      <c:pt idx="184">
                        <c:v>4311360</c:v>
                      </c:pt>
                      <c:pt idx="185">
                        <c:v>4173120</c:v>
                      </c:pt>
                      <c:pt idx="186">
                        <c:v>4043520</c:v>
                      </c:pt>
                      <c:pt idx="187">
                        <c:v>3879360</c:v>
                      </c:pt>
                      <c:pt idx="188">
                        <c:v>3792960.0000000005</c:v>
                      </c:pt>
                      <c:pt idx="189">
                        <c:v>3689279.9999999995</c:v>
                      </c:pt>
                      <c:pt idx="190">
                        <c:v>3585600</c:v>
                      </c:pt>
                      <c:pt idx="191">
                        <c:v>3456000.0000000005</c:v>
                      </c:pt>
                      <c:pt idx="192">
                        <c:v>3343679.9999999995</c:v>
                      </c:pt>
                      <c:pt idx="193">
                        <c:v>3196800</c:v>
                      </c:pt>
                      <c:pt idx="194">
                        <c:v>3058560.0000000005</c:v>
                      </c:pt>
                      <c:pt idx="195">
                        <c:v>2911679.9999999995</c:v>
                      </c:pt>
                      <c:pt idx="196">
                        <c:v>2790720.0000000005</c:v>
                      </c:pt>
                      <c:pt idx="197">
                        <c:v>2678400</c:v>
                      </c:pt>
                      <c:pt idx="198">
                        <c:v>2531519.9999999986</c:v>
                      </c:pt>
                      <c:pt idx="199">
                        <c:v>2410560</c:v>
                      </c:pt>
                      <c:pt idx="200">
                        <c:v>2263680</c:v>
                      </c:pt>
                      <c:pt idx="201">
                        <c:v>2125440</c:v>
                      </c:pt>
                      <c:pt idx="202">
                        <c:v>2004480</c:v>
                      </c:pt>
                      <c:pt idx="203">
                        <c:v>1874879.9999999995</c:v>
                      </c:pt>
                      <c:pt idx="204">
                        <c:v>1615680</c:v>
                      </c:pt>
                      <c:pt idx="205">
                        <c:v>1503360.0000000005</c:v>
                      </c:pt>
                      <c:pt idx="206">
                        <c:v>1399679.9999999995</c:v>
                      </c:pt>
                      <c:pt idx="207">
                        <c:v>1261440.0000000002</c:v>
                      </c:pt>
                      <c:pt idx="208">
                        <c:v>1088639.9999999995</c:v>
                      </c:pt>
                      <c:pt idx="209">
                        <c:v>984959.99999999767</c:v>
                      </c:pt>
                      <c:pt idx="210">
                        <c:v>846720.00000000279</c:v>
                      </c:pt>
                      <c:pt idx="211">
                        <c:v>673920.00000000047</c:v>
                      </c:pt>
                      <c:pt idx="212">
                        <c:v>570239.99999999953</c:v>
                      </c:pt>
                      <c:pt idx="213">
                        <c:v>414720.00000000035</c:v>
                      </c:pt>
                      <c:pt idx="214">
                        <c:v>276479.99999999983</c:v>
                      </c:pt>
                      <c:pt idx="215">
                        <c:v>77760.000000000349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294-4D08-9F58-4FAF34977D72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Model'!$V$54:$V$56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Model'!$V$57:$V$421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22</c:v>
                      </c:pt>
                      <c:pt idx="1">
                        <c:v>22</c:v>
                      </c:pt>
                      <c:pt idx="2">
                        <c:v>22</c:v>
                      </c:pt>
                      <c:pt idx="3">
                        <c:v>22</c:v>
                      </c:pt>
                      <c:pt idx="4">
                        <c:v>22</c:v>
                      </c:pt>
                      <c:pt idx="5">
                        <c:v>22</c:v>
                      </c:pt>
                      <c:pt idx="6">
                        <c:v>22</c:v>
                      </c:pt>
                      <c:pt idx="7">
                        <c:v>22</c:v>
                      </c:pt>
                      <c:pt idx="8">
                        <c:v>22</c:v>
                      </c:pt>
                      <c:pt idx="9">
                        <c:v>22</c:v>
                      </c:pt>
                      <c:pt idx="10">
                        <c:v>22</c:v>
                      </c:pt>
                      <c:pt idx="11">
                        <c:v>22</c:v>
                      </c:pt>
                      <c:pt idx="12">
                        <c:v>22</c:v>
                      </c:pt>
                      <c:pt idx="13">
                        <c:v>22</c:v>
                      </c:pt>
                      <c:pt idx="14">
                        <c:v>22</c:v>
                      </c:pt>
                      <c:pt idx="15">
                        <c:v>22</c:v>
                      </c:pt>
                      <c:pt idx="16">
                        <c:v>22</c:v>
                      </c:pt>
                      <c:pt idx="17">
                        <c:v>22</c:v>
                      </c:pt>
                      <c:pt idx="18">
                        <c:v>22</c:v>
                      </c:pt>
                      <c:pt idx="19">
                        <c:v>22</c:v>
                      </c:pt>
                      <c:pt idx="20">
                        <c:v>22</c:v>
                      </c:pt>
                      <c:pt idx="21">
                        <c:v>22</c:v>
                      </c:pt>
                      <c:pt idx="22">
                        <c:v>22</c:v>
                      </c:pt>
                      <c:pt idx="23">
                        <c:v>22</c:v>
                      </c:pt>
                      <c:pt idx="24">
                        <c:v>22</c:v>
                      </c:pt>
                      <c:pt idx="25">
                        <c:v>22</c:v>
                      </c:pt>
                      <c:pt idx="26">
                        <c:v>22</c:v>
                      </c:pt>
                      <c:pt idx="27">
                        <c:v>22</c:v>
                      </c:pt>
                      <c:pt idx="28">
                        <c:v>22</c:v>
                      </c:pt>
                      <c:pt idx="29">
                        <c:v>22</c:v>
                      </c:pt>
                      <c:pt idx="30">
                        <c:v>22</c:v>
                      </c:pt>
                      <c:pt idx="31">
                        <c:v>22</c:v>
                      </c:pt>
                      <c:pt idx="32">
                        <c:v>22</c:v>
                      </c:pt>
                      <c:pt idx="33">
                        <c:v>22</c:v>
                      </c:pt>
                      <c:pt idx="34">
                        <c:v>22</c:v>
                      </c:pt>
                      <c:pt idx="35">
                        <c:v>22</c:v>
                      </c:pt>
                      <c:pt idx="36">
                        <c:v>22</c:v>
                      </c:pt>
                      <c:pt idx="37">
                        <c:v>22</c:v>
                      </c:pt>
                      <c:pt idx="38">
                        <c:v>22</c:v>
                      </c:pt>
                      <c:pt idx="39">
                        <c:v>22</c:v>
                      </c:pt>
                      <c:pt idx="40">
                        <c:v>22</c:v>
                      </c:pt>
                      <c:pt idx="41">
                        <c:v>22</c:v>
                      </c:pt>
                      <c:pt idx="42">
                        <c:v>22</c:v>
                      </c:pt>
                      <c:pt idx="43">
                        <c:v>22</c:v>
                      </c:pt>
                      <c:pt idx="44">
                        <c:v>22</c:v>
                      </c:pt>
                      <c:pt idx="45">
                        <c:v>22</c:v>
                      </c:pt>
                      <c:pt idx="46">
                        <c:v>22</c:v>
                      </c:pt>
                      <c:pt idx="47">
                        <c:v>22</c:v>
                      </c:pt>
                      <c:pt idx="48">
                        <c:v>22</c:v>
                      </c:pt>
                      <c:pt idx="49">
                        <c:v>22</c:v>
                      </c:pt>
                      <c:pt idx="50">
                        <c:v>22</c:v>
                      </c:pt>
                      <c:pt idx="51">
                        <c:v>22</c:v>
                      </c:pt>
                      <c:pt idx="52">
                        <c:v>22</c:v>
                      </c:pt>
                      <c:pt idx="53">
                        <c:v>22</c:v>
                      </c:pt>
                      <c:pt idx="54">
                        <c:v>22</c:v>
                      </c:pt>
                      <c:pt idx="55">
                        <c:v>22</c:v>
                      </c:pt>
                      <c:pt idx="56">
                        <c:v>22</c:v>
                      </c:pt>
                      <c:pt idx="57">
                        <c:v>22</c:v>
                      </c:pt>
                      <c:pt idx="58">
                        <c:v>22</c:v>
                      </c:pt>
                      <c:pt idx="59">
                        <c:v>22</c:v>
                      </c:pt>
                      <c:pt idx="60">
                        <c:v>22</c:v>
                      </c:pt>
                      <c:pt idx="61">
                        <c:v>22</c:v>
                      </c:pt>
                      <c:pt idx="62">
                        <c:v>22</c:v>
                      </c:pt>
                      <c:pt idx="63">
                        <c:v>22</c:v>
                      </c:pt>
                      <c:pt idx="64">
                        <c:v>22</c:v>
                      </c:pt>
                      <c:pt idx="65">
                        <c:v>22</c:v>
                      </c:pt>
                      <c:pt idx="66">
                        <c:v>22</c:v>
                      </c:pt>
                      <c:pt idx="67">
                        <c:v>22</c:v>
                      </c:pt>
                      <c:pt idx="68">
                        <c:v>22</c:v>
                      </c:pt>
                      <c:pt idx="69">
                        <c:v>22</c:v>
                      </c:pt>
                      <c:pt idx="70">
                        <c:v>22</c:v>
                      </c:pt>
                      <c:pt idx="71">
                        <c:v>22</c:v>
                      </c:pt>
                      <c:pt idx="72">
                        <c:v>22</c:v>
                      </c:pt>
                      <c:pt idx="73">
                        <c:v>22</c:v>
                      </c:pt>
                      <c:pt idx="74">
                        <c:v>22</c:v>
                      </c:pt>
                      <c:pt idx="75">
                        <c:v>22</c:v>
                      </c:pt>
                      <c:pt idx="76">
                        <c:v>22</c:v>
                      </c:pt>
                      <c:pt idx="77">
                        <c:v>22</c:v>
                      </c:pt>
                      <c:pt idx="78">
                        <c:v>22</c:v>
                      </c:pt>
                      <c:pt idx="79">
                        <c:v>22</c:v>
                      </c:pt>
                      <c:pt idx="80">
                        <c:v>22</c:v>
                      </c:pt>
                      <c:pt idx="81">
                        <c:v>22</c:v>
                      </c:pt>
                      <c:pt idx="82">
                        <c:v>22</c:v>
                      </c:pt>
                      <c:pt idx="83">
                        <c:v>22</c:v>
                      </c:pt>
                      <c:pt idx="84">
                        <c:v>22</c:v>
                      </c:pt>
                      <c:pt idx="85">
                        <c:v>22</c:v>
                      </c:pt>
                      <c:pt idx="86">
                        <c:v>22</c:v>
                      </c:pt>
                      <c:pt idx="87">
                        <c:v>22</c:v>
                      </c:pt>
                      <c:pt idx="88">
                        <c:v>22</c:v>
                      </c:pt>
                      <c:pt idx="89">
                        <c:v>22</c:v>
                      </c:pt>
                      <c:pt idx="90">
                        <c:v>22</c:v>
                      </c:pt>
                      <c:pt idx="91">
                        <c:v>22</c:v>
                      </c:pt>
                      <c:pt idx="92">
                        <c:v>22</c:v>
                      </c:pt>
                      <c:pt idx="93">
                        <c:v>22</c:v>
                      </c:pt>
                      <c:pt idx="94">
                        <c:v>22</c:v>
                      </c:pt>
                      <c:pt idx="95">
                        <c:v>22</c:v>
                      </c:pt>
                      <c:pt idx="96">
                        <c:v>22</c:v>
                      </c:pt>
                      <c:pt idx="97">
                        <c:v>22</c:v>
                      </c:pt>
                      <c:pt idx="98">
                        <c:v>22</c:v>
                      </c:pt>
                      <c:pt idx="99">
                        <c:v>22</c:v>
                      </c:pt>
                      <c:pt idx="100">
                        <c:v>22</c:v>
                      </c:pt>
                      <c:pt idx="101">
                        <c:v>22</c:v>
                      </c:pt>
                      <c:pt idx="102">
                        <c:v>22</c:v>
                      </c:pt>
                      <c:pt idx="103">
                        <c:v>22</c:v>
                      </c:pt>
                      <c:pt idx="104">
                        <c:v>22</c:v>
                      </c:pt>
                      <c:pt idx="105">
                        <c:v>22</c:v>
                      </c:pt>
                      <c:pt idx="106">
                        <c:v>22</c:v>
                      </c:pt>
                      <c:pt idx="107">
                        <c:v>22</c:v>
                      </c:pt>
                      <c:pt idx="108">
                        <c:v>22</c:v>
                      </c:pt>
                      <c:pt idx="109">
                        <c:v>22</c:v>
                      </c:pt>
                      <c:pt idx="110">
                        <c:v>22</c:v>
                      </c:pt>
                      <c:pt idx="111">
                        <c:v>22</c:v>
                      </c:pt>
                      <c:pt idx="112">
                        <c:v>22</c:v>
                      </c:pt>
                      <c:pt idx="113">
                        <c:v>22</c:v>
                      </c:pt>
                      <c:pt idx="114">
                        <c:v>22</c:v>
                      </c:pt>
                      <c:pt idx="115">
                        <c:v>22</c:v>
                      </c:pt>
                      <c:pt idx="116">
                        <c:v>22</c:v>
                      </c:pt>
                      <c:pt idx="117">
                        <c:v>22</c:v>
                      </c:pt>
                      <c:pt idx="118">
                        <c:v>22</c:v>
                      </c:pt>
                      <c:pt idx="119">
                        <c:v>22</c:v>
                      </c:pt>
                      <c:pt idx="120">
                        <c:v>22</c:v>
                      </c:pt>
                      <c:pt idx="121">
                        <c:v>22</c:v>
                      </c:pt>
                      <c:pt idx="122">
                        <c:v>22</c:v>
                      </c:pt>
                      <c:pt idx="123">
                        <c:v>22</c:v>
                      </c:pt>
                      <c:pt idx="124">
                        <c:v>22</c:v>
                      </c:pt>
                      <c:pt idx="125">
                        <c:v>22</c:v>
                      </c:pt>
                      <c:pt idx="126">
                        <c:v>22</c:v>
                      </c:pt>
                      <c:pt idx="127">
                        <c:v>22</c:v>
                      </c:pt>
                      <c:pt idx="128">
                        <c:v>22</c:v>
                      </c:pt>
                      <c:pt idx="129">
                        <c:v>22</c:v>
                      </c:pt>
                      <c:pt idx="130">
                        <c:v>22</c:v>
                      </c:pt>
                      <c:pt idx="131">
                        <c:v>22</c:v>
                      </c:pt>
                      <c:pt idx="132">
                        <c:v>22</c:v>
                      </c:pt>
                      <c:pt idx="133">
                        <c:v>22</c:v>
                      </c:pt>
                      <c:pt idx="134">
                        <c:v>22</c:v>
                      </c:pt>
                      <c:pt idx="135">
                        <c:v>22</c:v>
                      </c:pt>
                      <c:pt idx="136">
                        <c:v>22</c:v>
                      </c:pt>
                      <c:pt idx="137">
                        <c:v>22</c:v>
                      </c:pt>
                      <c:pt idx="138">
                        <c:v>22</c:v>
                      </c:pt>
                      <c:pt idx="139">
                        <c:v>22</c:v>
                      </c:pt>
                      <c:pt idx="140">
                        <c:v>22</c:v>
                      </c:pt>
                      <c:pt idx="141">
                        <c:v>22</c:v>
                      </c:pt>
                      <c:pt idx="142">
                        <c:v>22</c:v>
                      </c:pt>
                      <c:pt idx="143">
                        <c:v>22</c:v>
                      </c:pt>
                      <c:pt idx="144">
                        <c:v>22</c:v>
                      </c:pt>
                      <c:pt idx="145">
                        <c:v>22</c:v>
                      </c:pt>
                      <c:pt idx="146">
                        <c:v>22</c:v>
                      </c:pt>
                      <c:pt idx="147">
                        <c:v>22</c:v>
                      </c:pt>
                      <c:pt idx="148">
                        <c:v>22</c:v>
                      </c:pt>
                      <c:pt idx="149">
                        <c:v>22</c:v>
                      </c:pt>
                      <c:pt idx="150">
                        <c:v>22</c:v>
                      </c:pt>
                      <c:pt idx="151">
                        <c:v>22</c:v>
                      </c:pt>
                      <c:pt idx="152">
                        <c:v>22</c:v>
                      </c:pt>
                      <c:pt idx="153">
                        <c:v>22</c:v>
                      </c:pt>
                      <c:pt idx="154">
                        <c:v>22</c:v>
                      </c:pt>
                      <c:pt idx="155">
                        <c:v>22</c:v>
                      </c:pt>
                      <c:pt idx="156">
                        <c:v>22</c:v>
                      </c:pt>
                      <c:pt idx="157">
                        <c:v>22</c:v>
                      </c:pt>
                      <c:pt idx="158">
                        <c:v>22</c:v>
                      </c:pt>
                      <c:pt idx="159">
                        <c:v>22</c:v>
                      </c:pt>
                      <c:pt idx="160">
                        <c:v>22</c:v>
                      </c:pt>
                      <c:pt idx="161">
                        <c:v>22</c:v>
                      </c:pt>
                      <c:pt idx="162">
                        <c:v>21</c:v>
                      </c:pt>
                      <c:pt idx="163">
                        <c:v>21</c:v>
                      </c:pt>
                      <c:pt idx="164">
                        <c:v>20</c:v>
                      </c:pt>
                      <c:pt idx="165">
                        <c:v>20</c:v>
                      </c:pt>
                      <c:pt idx="166">
                        <c:v>20</c:v>
                      </c:pt>
                      <c:pt idx="167">
                        <c:v>19</c:v>
                      </c:pt>
                      <c:pt idx="168">
                        <c:v>19</c:v>
                      </c:pt>
                      <c:pt idx="169">
                        <c:v>19</c:v>
                      </c:pt>
                      <c:pt idx="170">
                        <c:v>18</c:v>
                      </c:pt>
                      <c:pt idx="171">
                        <c:v>18</c:v>
                      </c:pt>
                      <c:pt idx="172">
                        <c:v>18</c:v>
                      </c:pt>
                      <c:pt idx="173">
                        <c:v>17</c:v>
                      </c:pt>
                      <c:pt idx="174">
                        <c:v>17</c:v>
                      </c:pt>
                      <c:pt idx="175">
                        <c:v>17</c:v>
                      </c:pt>
                      <c:pt idx="176">
                        <c:v>16</c:v>
                      </c:pt>
                      <c:pt idx="177">
                        <c:v>16</c:v>
                      </c:pt>
                      <c:pt idx="178">
                        <c:v>16</c:v>
                      </c:pt>
                      <c:pt idx="179">
                        <c:v>15</c:v>
                      </c:pt>
                      <c:pt idx="180">
                        <c:v>15</c:v>
                      </c:pt>
                      <c:pt idx="181">
                        <c:v>14</c:v>
                      </c:pt>
                      <c:pt idx="182">
                        <c:v>14</c:v>
                      </c:pt>
                      <c:pt idx="183">
                        <c:v>14</c:v>
                      </c:pt>
                      <c:pt idx="184">
                        <c:v>13</c:v>
                      </c:pt>
                      <c:pt idx="185">
                        <c:v>13</c:v>
                      </c:pt>
                      <c:pt idx="186">
                        <c:v>13</c:v>
                      </c:pt>
                      <c:pt idx="187">
                        <c:v>12</c:v>
                      </c:pt>
                      <c:pt idx="188">
                        <c:v>12</c:v>
                      </c:pt>
                      <c:pt idx="189">
                        <c:v>12</c:v>
                      </c:pt>
                      <c:pt idx="190">
                        <c:v>11</c:v>
                      </c:pt>
                      <c:pt idx="191">
                        <c:v>11</c:v>
                      </c:pt>
                      <c:pt idx="192">
                        <c:v>11</c:v>
                      </c:pt>
                      <c:pt idx="193">
                        <c:v>10</c:v>
                      </c:pt>
                      <c:pt idx="194">
                        <c:v>10</c:v>
                      </c:pt>
                      <c:pt idx="195">
                        <c:v>9</c:v>
                      </c:pt>
                      <c:pt idx="196">
                        <c:v>9</c:v>
                      </c:pt>
                      <c:pt idx="197">
                        <c:v>9</c:v>
                      </c:pt>
                      <c:pt idx="198">
                        <c:v>8</c:v>
                      </c:pt>
                      <c:pt idx="199">
                        <c:v>8</c:v>
                      </c:pt>
                      <c:pt idx="200">
                        <c:v>7</c:v>
                      </c:pt>
                      <c:pt idx="201">
                        <c:v>7</c:v>
                      </c:pt>
                      <c:pt idx="202">
                        <c:v>6</c:v>
                      </c:pt>
                      <c:pt idx="203">
                        <c:v>6</c:v>
                      </c:pt>
                      <c:pt idx="204">
                        <c:v>5</c:v>
                      </c:pt>
                      <c:pt idx="205">
                        <c:v>5</c:v>
                      </c:pt>
                      <c:pt idx="206">
                        <c:v>5</c:v>
                      </c:pt>
                      <c:pt idx="207">
                        <c:v>4</c:v>
                      </c:pt>
                      <c:pt idx="208">
                        <c:v>4</c:v>
                      </c:pt>
                      <c:pt idx="209">
                        <c:v>3</c:v>
                      </c:pt>
                      <c:pt idx="210">
                        <c:v>3</c:v>
                      </c:pt>
                      <c:pt idx="211">
                        <c:v>3</c:v>
                      </c:pt>
                      <c:pt idx="212">
                        <c:v>2</c:v>
                      </c:pt>
                      <c:pt idx="213">
                        <c:v>2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294-4D08-9F58-4FAF34977D72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Model'!$W$54:$W$56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Model'!$W$57:$W$421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2</c:v>
                      </c:pt>
                      <c:pt idx="219">
                        <c:v>2</c:v>
                      </c:pt>
                      <c:pt idx="220">
                        <c:v>2</c:v>
                      </c:pt>
                      <c:pt idx="221">
                        <c:v>2</c:v>
                      </c:pt>
                      <c:pt idx="222">
                        <c:v>3</c:v>
                      </c:pt>
                      <c:pt idx="223">
                        <c:v>3</c:v>
                      </c:pt>
                      <c:pt idx="224">
                        <c:v>3</c:v>
                      </c:pt>
                      <c:pt idx="225">
                        <c:v>4</c:v>
                      </c:pt>
                      <c:pt idx="226">
                        <c:v>4</c:v>
                      </c:pt>
                      <c:pt idx="227">
                        <c:v>5</c:v>
                      </c:pt>
                      <c:pt idx="228">
                        <c:v>5</c:v>
                      </c:pt>
                      <c:pt idx="229">
                        <c:v>5</c:v>
                      </c:pt>
                      <c:pt idx="230">
                        <c:v>6</c:v>
                      </c:pt>
                      <c:pt idx="231">
                        <c:v>6</c:v>
                      </c:pt>
                      <c:pt idx="232">
                        <c:v>7</c:v>
                      </c:pt>
                      <c:pt idx="233">
                        <c:v>7</c:v>
                      </c:pt>
                      <c:pt idx="234">
                        <c:v>7</c:v>
                      </c:pt>
                      <c:pt idx="235">
                        <c:v>8</c:v>
                      </c:pt>
                      <c:pt idx="236">
                        <c:v>8</c:v>
                      </c:pt>
                      <c:pt idx="237">
                        <c:v>9</c:v>
                      </c:pt>
                      <c:pt idx="238">
                        <c:v>9</c:v>
                      </c:pt>
                      <c:pt idx="239">
                        <c:v>10</c:v>
                      </c:pt>
                      <c:pt idx="240">
                        <c:v>10</c:v>
                      </c:pt>
                      <c:pt idx="241">
                        <c:v>11</c:v>
                      </c:pt>
                      <c:pt idx="242">
                        <c:v>11</c:v>
                      </c:pt>
                      <c:pt idx="243">
                        <c:v>12</c:v>
                      </c:pt>
                      <c:pt idx="244">
                        <c:v>12</c:v>
                      </c:pt>
                      <c:pt idx="245">
                        <c:v>12</c:v>
                      </c:pt>
                      <c:pt idx="246">
                        <c:v>13</c:v>
                      </c:pt>
                      <c:pt idx="247">
                        <c:v>13</c:v>
                      </c:pt>
                      <c:pt idx="248">
                        <c:v>14</c:v>
                      </c:pt>
                      <c:pt idx="249">
                        <c:v>14</c:v>
                      </c:pt>
                      <c:pt idx="250">
                        <c:v>14</c:v>
                      </c:pt>
                      <c:pt idx="251">
                        <c:v>15</c:v>
                      </c:pt>
                      <c:pt idx="252">
                        <c:v>16</c:v>
                      </c:pt>
                      <c:pt idx="253">
                        <c:v>16</c:v>
                      </c:pt>
                      <c:pt idx="254">
                        <c:v>17</c:v>
                      </c:pt>
                      <c:pt idx="255">
                        <c:v>17</c:v>
                      </c:pt>
                      <c:pt idx="256">
                        <c:v>18</c:v>
                      </c:pt>
                      <c:pt idx="257">
                        <c:v>18</c:v>
                      </c:pt>
                      <c:pt idx="258">
                        <c:v>19</c:v>
                      </c:pt>
                      <c:pt idx="259">
                        <c:v>19</c:v>
                      </c:pt>
                      <c:pt idx="260">
                        <c:v>20</c:v>
                      </c:pt>
                      <c:pt idx="261">
                        <c:v>20</c:v>
                      </c:pt>
                      <c:pt idx="262">
                        <c:v>21</c:v>
                      </c:pt>
                      <c:pt idx="263">
                        <c:v>22</c:v>
                      </c:pt>
                      <c:pt idx="264">
                        <c:v>22</c:v>
                      </c:pt>
                      <c:pt idx="265">
                        <c:v>22</c:v>
                      </c:pt>
                      <c:pt idx="266">
                        <c:v>22</c:v>
                      </c:pt>
                      <c:pt idx="267">
                        <c:v>22</c:v>
                      </c:pt>
                      <c:pt idx="268">
                        <c:v>22</c:v>
                      </c:pt>
                      <c:pt idx="269">
                        <c:v>22</c:v>
                      </c:pt>
                      <c:pt idx="270">
                        <c:v>22</c:v>
                      </c:pt>
                      <c:pt idx="271">
                        <c:v>22</c:v>
                      </c:pt>
                      <c:pt idx="272">
                        <c:v>22</c:v>
                      </c:pt>
                      <c:pt idx="273">
                        <c:v>22</c:v>
                      </c:pt>
                      <c:pt idx="274">
                        <c:v>22</c:v>
                      </c:pt>
                      <c:pt idx="275">
                        <c:v>22</c:v>
                      </c:pt>
                      <c:pt idx="276">
                        <c:v>22</c:v>
                      </c:pt>
                      <c:pt idx="277">
                        <c:v>22</c:v>
                      </c:pt>
                      <c:pt idx="278">
                        <c:v>22</c:v>
                      </c:pt>
                      <c:pt idx="279">
                        <c:v>22</c:v>
                      </c:pt>
                      <c:pt idx="280">
                        <c:v>22</c:v>
                      </c:pt>
                      <c:pt idx="281">
                        <c:v>22</c:v>
                      </c:pt>
                      <c:pt idx="282">
                        <c:v>22</c:v>
                      </c:pt>
                      <c:pt idx="283">
                        <c:v>22</c:v>
                      </c:pt>
                      <c:pt idx="284">
                        <c:v>22</c:v>
                      </c:pt>
                      <c:pt idx="285">
                        <c:v>22</c:v>
                      </c:pt>
                      <c:pt idx="286">
                        <c:v>22</c:v>
                      </c:pt>
                      <c:pt idx="287">
                        <c:v>22</c:v>
                      </c:pt>
                      <c:pt idx="288">
                        <c:v>22</c:v>
                      </c:pt>
                      <c:pt idx="289">
                        <c:v>22</c:v>
                      </c:pt>
                      <c:pt idx="290">
                        <c:v>22</c:v>
                      </c:pt>
                      <c:pt idx="291">
                        <c:v>22</c:v>
                      </c:pt>
                      <c:pt idx="292">
                        <c:v>22</c:v>
                      </c:pt>
                      <c:pt idx="293">
                        <c:v>22</c:v>
                      </c:pt>
                      <c:pt idx="294">
                        <c:v>22</c:v>
                      </c:pt>
                      <c:pt idx="295">
                        <c:v>22</c:v>
                      </c:pt>
                      <c:pt idx="296">
                        <c:v>22</c:v>
                      </c:pt>
                      <c:pt idx="297">
                        <c:v>22</c:v>
                      </c:pt>
                      <c:pt idx="298">
                        <c:v>22</c:v>
                      </c:pt>
                      <c:pt idx="299">
                        <c:v>22</c:v>
                      </c:pt>
                      <c:pt idx="300">
                        <c:v>22</c:v>
                      </c:pt>
                      <c:pt idx="301">
                        <c:v>22</c:v>
                      </c:pt>
                      <c:pt idx="302">
                        <c:v>22</c:v>
                      </c:pt>
                      <c:pt idx="303">
                        <c:v>22</c:v>
                      </c:pt>
                      <c:pt idx="304">
                        <c:v>22</c:v>
                      </c:pt>
                      <c:pt idx="305">
                        <c:v>22</c:v>
                      </c:pt>
                      <c:pt idx="306">
                        <c:v>22</c:v>
                      </c:pt>
                      <c:pt idx="307">
                        <c:v>22</c:v>
                      </c:pt>
                      <c:pt idx="308">
                        <c:v>22</c:v>
                      </c:pt>
                      <c:pt idx="309">
                        <c:v>22</c:v>
                      </c:pt>
                      <c:pt idx="310">
                        <c:v>22</c:v>
                      </c:pt>
                      <c:pt idx="311">
                        <c:v>22</c:v>
                      </c:pt>
                      <c:pt idx="312">
                        <c:v>22</c:v>
                      </c:pt>
                      <c:pt idx="313">
                        <c:v>22</c:v>
                      </c:pt>
                      <c:pt idx="314">
                        <c:v>22</c:v>
                      </c:pt>
                      <c:pt idx="315">
                        <c:v>22</c:v>
                      </c:pt>
                      <c:pt idx="316">
                        <c:v>22</c:v>
                      </c:pt>
                      <c:pt idx="317">
                        <c:v>22</c:v>
                      </c:pt>
                      <c:pt idx="318">
                        <c:v>22</c:v>
                      </c:pt>
                      <c:pt idx="319">
                        <c:v>22</c:v>
                      </c:pt>
                      <c:pt idx="320">
                        <c:v>22</c:v>
                      </c:pt>
                      <c:pt idx="321">
                        <c:v>22</c:v>
                      </c:pt>
                      <c:pt idx="322">
                        <c:v>22</c:v>
                      </c:pt>
                      <c:pt idx="323">
                        <c:v>22</c:v>
                      </c:pt>
                      <c:pt idx="324">
                        <c:v>22</c:v>
                      </c:pt>
                      <c:pt idx="325">
                        <c:v>22</c:v>
                      </c:pt>
                      <c:pt idx="326">
                        <c:v>22</c:v>
                      </c:pt>
                      <c:pt idx="327">
                        <c:v>22</c:v>
                      </c:pt>
                      <c:pt idx="328">
                        <c:v>22</c:v>
                      </c:pt>
                      <c:pt idx="329">
                        <c:v>22</c:v>
                      </c:pt>
                      <c:pt idx="330">
                        <c:v>22</c:v>
                      </c:pt>
                      <c:pt idx="331">
                        <c:v>22</c:v>
                      </c:pt>
                      <c:pt idx="332">
                        <c:v>22</c:v>
                      </c:pt>
                      <c:pt idx="333">
                        <c:v>22</c:v>
                      </c:pt>
                      <c:pt idx="334">
                        <c:v>22</c:v>
                      </c:pt>
                      <c:pt idx="335">
                        <c:v>22</c:v>
                      </c:pt>
                      <c:pt idx="336">
                        <c:v>22</c:v>
                      </c:pt>
                      <c:pt idx="337">
                        <c:v>22</c:v>
                      </c:pt>
                      <c:pt idx="338">
                        <c:v>22</c:v>
                      </c:pt>
                      <c:pt idx="339">
                        <c:v>22</c:v>
                      </c:pt>
                      <c:pt idx="340">
                        <c:v>22</c:v>
                      </c:pt>
                      <c:pt idx="341">
                        <c:v>22</c:v>
                      </c:pt>
                      <c:pt idx="342">
                        <c:v>22</c:v>
                      </c:pt>
                      <c:pt idx="343">
                        <c:v>22</c:v>
                      </c:pt>
                      <c:pt idx="344">
                        <c:v>22</c:v>
                      </c:pt>
                      <c:pt idx="345">
                        <c:v>22</c:v>
                      </c:pt>
                      <c:pt idx="346">
                        <c:v>22</c:v>
                      </c:pt>
                      <c:pt idx="347">
                        <c:v>22</c:v>
                      </c:pt>
                      <c:pt idx="348">
                        <c:v>22</c:v>
                      </c:pt>
                      <c:pt idx="349">
                        <c:v>22</c:v>
                      </c:pt>
                      <c:pt idx="350">
                        <c:v>22</c:v>
                      </c:pt>
                      <c:pt idx="351">
                        <c:v>22</c:v>
                      </c:pt>
                      <c:pt idx="352">
                        <c:v>22</c:v>
                      </c:pt>
                      <c:pt idx="353">
                        <c:v>22</c:v>
                      </c:pt>
                      <c:pt idx="354">
                        <c:v>22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294-4D08-9F58-4FAF34977D72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Model'!$X$54:$X$56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Model'!$X$57:$X$421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103680</c:v>
                      </c:pt>
                      <c:pt idx="1">
                        <c:v>80640</c:v>
                      </c:pt>
                      <c:pt idx="2">
                        <c:v>80640</c:v>
                      </c:pt>
                      <c:pt idx="3">
                        <c:v>83520</c:v>
                      </c:pt>
                      <c:pt idx="4">
                        <c:v>100800</c:v>
                      </c:pt>
                      <c:pt idx="5">
                        <c:v>118080</c:v>
                      </c:pt>
                      <c:pt idx="6">
                        <c:v>120960</c:v>
                      </c:pt>
                      <c:pt idx="7">
                        <c:v>123840</c:v>
                      </c:pt>
                      <c:pt idx="8">
                        <c:v>115200</c:v>
                      </c:pt>
                      <c:pt idx="9">
                        <c:v>106560</c:v>
                      </c:pt>
                      <c:pt idx="10">
                        <c:v>109440</c:v>
                      </c:pt>
                      <c:pt idx="11">
                        <c:v>106560</c:v>
                      </c:pt>
                      <c:pt idx="12">
                        <c:v>115200</c:v>
                      </c:pt>
                      <c:pt idx="13">
                        <c:v>106560</c:v>
                      </c:pt>
                      <c:pt idx="14">
                        <c:v>109440</c:v>
                      </c:pt>
                      <c:pt idx="15">
                        <c:v>118080</c:v>
                      </c:pt>
                      <c:pt idx="16">
                        <c:v>132480</c:v>
                      </c:pt>
                      <c:pt idx="17">
                        <c:v>138240</c:v>
                      </c:pt>
                      <c:pt idx="18">
                        <c:v>138240</c:v>
                      </c:pt>
                      <c:pt idx="19">
                        <c:v>135360</c:v>
                      </c:pt>
                      <c:pt idx="20">
                        <c:v>135360</c:v>
                      </c:pt>
                      <c:pt idx="21">
                        <c:v>138240</c:v>
                      </c:pt>
                      <c:pt idx="22">
                        <c:v>135360</c:v>
                      </c:pt>
                      <c:pt idx="23">
                        <c:v>138240</c:v>
                      </c:pt>
                      <c:pt idx="24">
                        <c:v>135360</c:v>
                      </c:pt>
                      <c:pt idx="25">
                        <c:v>141120</c:v>
                      </c:pt>
                      <c:pt idx="26">
                        <c:v>141120</c:v>
                      </c:pt>
                      <c:pt idx="27">
                        <c:v>144000</c:v>
                      </c:pt>
                      <c:pt idx="28">
                        <c:v>144000</c:v>
                      </c:pt>
                      <c:pt idx="29">
                        <c:v>149760</c:v>
                      </c:pt>
                      <c:pt idx="30">
                        <c:v>158400</c:v>
                      </c:pt>
                      <c:pt idx="31">
                        <c:v>167040</c:v>
                      </c:pt>
                      <c:pt idx="32">
                        <c:v>164160</c:v>
                      </c:pt>
                      <c:pt idx="33">
                        <c:v>167040</c:v>
                      </c:pt>
                      <c:pt idx="34">
                        <c:v>167040</c:v>
                      </c:pt>
                      <c:pt idx="35">
                        <c:v>164160</c:v>
                      </c:pt>
                      <c:pt idx="36">
                        <c:v>172800</c:v>
                      </c:pt>
                      <c:pt idx="37">
                        <c:v>178560</c:v>
                      </c:pt>
                      <c:pt idx="38">
                        <c:v>187200</c:v>
                      </c:pt>
                      <c:pt idx="39">
                        <c:v>184320</c:v>
                      </c:pt>
                      <c:pt idx="40">
                        <c:v>178560</c:v>
                      </c:pt>
                      <c:pt idx="41">
                        <c:v>175680</c:v>
                      </c:pt>
                      <c:pt idx="42">
                        <c:v>175680</c:v>
                      </c:pt>
                      <c:pt idx="43">
                        <c:v>172800</c:v>
                      </c:pt>
                      <c:pt idx="44">
                        <c:v>172800</c:v>
                      </c:pt>
                      <c:pt idx="45">
                        <c:v>175680</c:v>
                      </c:pt>
                      <c:pt idx="46">
                        <c:v>175680</c:v>
                      </c:pt>
                      <c:pt idx="47">
                        <c:v>181440</c:v>
                      </c:pt>
                      <c:pt idx="48">
                        <c:v>190080</c:v>
                      </c:pt>
                      <c:pt idx="49">
                        <c:v>198720</c:v>
                      </c:pt>
                      <c:pt idx="50">
                        <c:v>195840</c:v>
                      </c:pt>
                      <c:pt idx="51">
                        <c:v>210240</c:v>
                      </c:pt>
                      <c:pt idx="52">
                        <c:v>207360</c:v>
                      </c:pt>
                      <c:pt idx="53">
                        <c:v>216000</c:v>
                      </c:pt>
                      <c:pt idx="54">
                        <c:v>216000</c:v>
                      </c:pt>
                      <c:pt idx="55">
                        <c:v>213120</c:v>
                      </c:pt>
                      <c:pt idx="56">
                        <c:v>216000</c:v>
                      </c:pt>
                      <c:pt idx="57">
                        <c:v>207360</c:v>
                      </c:pt>
                      <c:pt idx="58">
                        <c:v>218880</c:v>
                      </c:pt>
                      <c:pt idx="59">
                        <c:v>221760</c:v>
                      </c:pt>
                      <c:pt idx="60">
                        <c:v>227520</c:v>
                      </c:pt>
                      <c:pt idx="61">
                        <c:v>227520</c:v>
                      </c:pt>
                      <c:pt idx="62">
                        <c:v>230400</c:v>
                      </c:pt>
                      <c:pt idx="63">
                        <c:v>227520</c:v>
                      </c:pt>
                      <c:pt idx="64">
                        <c:v>244800</c:v>
                      </c:pt>
                      <c:pt idx="65">
                        <c:v>239040</c:v>
                      </c:pt>
                      <c:pt idx="66">
                        <c:v>247680</c:v>
                      </c:pt>
                      <c:pt idx="67">
                        <c:v>250560</c:v>
                      </c:pt>
                      <c:pt idx="68">
                        <c:v>241920</c:v>
                      </c:pt>
                      <c:pt idx="69">
                        <c:v>236160</c:v>
                      </c:pt>
                      <c:pt idx="70">
                        <c:v>239040</c:v>
                      </c:pt>
                      <c:pt idx="71">
                        <c:v>250560</c:v>
                      </c:pt>
                      <c:pt idx="72">
                        <c:v>253440</c:v>
                      </c:pt>
                      <c:pt idx="73">
                        <c:v>264960</c:v>
                      </c:pt>
                      <c:pt idx="74">
                        <c:v>253440</c:v>
                      </c:pt>
                      <c:pt idx="75">
                        <c:v>262080</c:v>
                      </c:pt>
                      <c:pt idx="76">
                        <c:v>256320</c:v>
                      </c:pt>
                      <c:pt idx="77">
                        <c:v>250560</c:v>
                      </c:pt>
                      <c:pt idx="78">
                        <c:v>253440</c:v>
                      </c:pt>
                      <c:pt idx="79">
                        <c:v>253440</c:v>
                      </c:pt>
                      <c:pt idx="80">
                        <c:v>253440</c:v>
                      </c:pt>
                      <c:pt idx="81">
                        <c:v>256320</c:v>
                      </c:pt>
                      <c:pt idx="82">
                        <c:v>270720</c:v>
                      </c:pt>
                      <c:pt idx="83">
                        <c:v>282240</c:v>
                      </c:pt>
                      <c:pt idx="84">
                        <c:v>285120</c:v>
                      </c:pt>
                      <c:pt idx="85">
                        <c:v>282240</c:v>
                      </c:pt>
                      <c:pt idx="86">
                        <c:v>288000</c:v>
                      </c:pt>
                      <c:pt idx="87">
                        <c:v>288000</c:v>
                      </c:pt>
                      <c:pt idx="88">
                        <c:v>293760</c:v>
                      </c:pt>
                      <c:pt idx="89">
                        <c:v>290880</c:v>
                      </c:pt>
                      <c:pt idx="90">
                        <c:v>293760</c:v>
                      </c:pt>
                      <c:pt idx="91">
                        <c:v>311040</c:v>
                      </c:pt>
                      <c:pt idx="92">
                        <c:v>293760</c:v>
                      </c:pt>
                      <c:pt idx="93">
                        <c:v>299520</c:v>
                      </c:pt>
                      <c:pt idx="94">
                        <c:v>302400</c:v>
                      </c:pt>
                      <c:pt idx="95">
                        <c:v>290880</c:v>
                      </c:pt>
                      <c:pt idx="96">
                        <c:v>305280</c:v>
                      </c:pt>
                      <c:pt idx="97">
                        <c:v>311040</c:v>
                      </c:pt>
                      <c:pt idx="98">
                        <c:v>319680</c:v>
                      </c:pt>
                      <c:pt idx="99">
                        <c:v>308160</c:v>
                      </c:pt>
                      <c:pt idx="100">
                        <c:v>308160</c:v>
                      </c:pt>
                      <c:pt idx="101">
                        <c:v>316800</c:v>
                      </c:pt>
                      <c:pt idx="102">
                        <c:v>322560</c:v>
                      </c:pt>
                      <c:pt idx="103">
                        <c:v>322560</c:v>
                      </c:pt>
                      <c:pt idx="104">
                        <c:v>325440</c:v>
                      </c:pt>
                      <c:pt idx="105">
                        <c:v>328320</c:v>
                      </c:pt>
                      <c:pt idx="106">
                        <c:v>334080</c:v>
                      </c:pt>
                      <c:pt idx="107">
                        <c:v>322560</c:v>
                      </c:pt>
                      <c:pt idx="108">
                        <c:v>325440</c:v>
                      </c:pt>
                      <c:pt idx="109">
                        <c:v>328320</c:v>
                      </c:pt>
                      <c:pt idx="110">
                        <c:v>334080</c:v>
                      </c:pt>
                      <c:pt idx="111">
                        <c:v>334080</c:v>
                      </c:pt>
                      <c:pt idx="112">
                        <c:v>351360</c:v>
                      </c:pt>
                      <c:pt idx="113">
                        <c:v>354240</c:v>
                      </c:pt>
                      <c:pt idx="114">
                        <c:v>360000</c:v>
                      </c:pt>
                      <c:pt idx="115">
                        <c:v>360000</c:v>
                      </c:pt>
                      <c:pt idx="116">
                        <c:v>365760</c:v>
                      </c:pt>
                      <c:pt idx="117">
                        <c:v>371520</c:v>
                      </c:pt>
                      <c:pt idx="118">
                        <c:v>345600</c:v>
                      </c:pt>
                      <c:pt idx="119">
                        <c:v>345600</c:v>
                      </c:pt>
                      <c:pt idx="120">
                        <c:v>351360</c:v>
                      </c:pt>
                      <c:pt idx="121">
                        <c:v>345600</c:v>
                      </c:pt>
                      <c:pt idx="122">
                        <c:v>354240</c:v>
                      </c:pt>
                      <c:pt idx="123">
                        <c:v>345600</c:v>
                      </c:pt>
                      <c:pt idx="124">
                        <c:v>342720</c:v>
                      </c:pt>
                      <c:pt idx="125">
                        <c:v>345600</c:v>
                      </c:pt>
                      <c:pt idx="126">
                        <c:v>348480</c:v>
                      </c:pt>
                      <c:pt idx="127">
                        <c:v>345600</c:v>
                      </c:pt>
                      <c:pt idx="128">
                        <c:v>365760</c:v>
                      </c:pt>
                      <c:pt idx="129">
                        <c:v>371520</c:v>
                      </c:pt>
                      <c:pt idx="130">
                        <c:v>377280</c:v>
                      </c:pt>
                      <c:pt idx="131">
                        <c:v>377280</c:v>
                      </c:pt>
                      <c:pt idx="132">
                        <c:v>385920</c:v>
                      </c:pt>
                      <c:pt idx="133">
                        <c:v>365760</c:v>
                      </c:pt>
                      <c:pt idx="134">
                        <c:v>362880</c:v>
                      </c:pt>
                      <c:pt idx="135">
                        <c:v>354240</c:v>
                      </c:pt>
                      <c:pt idx="136">
                        <c:v>354240</c:v>
                      </c:pt>
                      <c:pt idx="137">
                        <c:v>354240</c:v>
                      </c:pt>
                      <c:pt idx="138">
                        <c:v>348480</c:v>
                      </c:pt>
                      <c:pt idx="139">
                        <c:v>334080</c:v>
                      </c:pt>
                      <c:pt idx="140">
                        <c:v>336960</c:v>
                      </c:pt>
                      <c:pt idx="141">
                        <c:v>336960</c:v>
                      </c:pt>
                      <c:pt idx="142">
                        <c:v>345600</c:v>
                      </c:pt>
                      <c:pt idx="143">
                        <c:v>351360</c:v>
                      </c:pt>
                      <c:pt idx="144">
                        <c:v>351360</c:v>
                      </c:pt>
                      <c:pt idx="145">
                        <c:v>345600</c:v>
                      </c:pt>
                      <c:pt idx="146">
                        <c:v>357120</c:v>
                      </c:pt>
                      <c:pt idx="147">
                        <c:v>371520</c:v>
                      </c:pt>
                      <c:pt idx="148">
                        <c:v>385920</c:v>
                      </c:pt>
                      <c:pt idx="149">
                        <c:v>383040</c:v>
                      </c:pt>
                      <c:pt idx="150">
                        <c:v>394560</c:v>
                      </c:pt>
                      <c:pt idx="151">
                        <c:v>391680</c:v>
                      </c:pt>
                      <c:pt idx="152">
                        <c:v>403200</c:v>
                      </c:pt>
                      <c:pt idx="153">
                        <c:v>420480</c:v>
                      </c:pt>
                      <c:pt idx="154">
                        <c:v>417600</c:v>
                      </c:pt>
                      <c:pt idx="155">
                        <c:v>426240</c:v>
                      </c:pt>
                      <c:pt idx="156">
                        <c:v>426240</c:v>
                      </c:pt>
                      <c:pt idx="157">
                        <c:v>406080</c:v>
                      </c:pt>
                      <c:pt idx="158">
                        <c:v>403200</c:v>
                      </c:pt>
                      <c:pt idx="159">
                        <c:v>394560</c:v>
                      </c:pt>
                      <c:pt idx="160">
                        <c:v>383040</c:v>
                      </c:pt>
                      <c:pt idx="161">
                        <c:v>388800</c:v>
                      </c:pt>
                      <c:pt idx="162">
                        <c:v>403200</c:v>
                      </c:pt>
                      <c:pt idx="163">
                        <c:v>388800</c:v>
                      </c:pt>
                      <c:pt idx="164">
                        <c:v>406080</c:v>
                      </c:pt>
                      <c:pt idx="165">
                        <c:v>426240</c:v>
                      </c:pt>
                      <c:pt idx="166">
                        <c:v>426240</c:v>
                      </c:pt>
                      <c:pt idx="167">
                        <c:v>426240</c:v>
                      </c:pt>
                      <c:pt idx="168">
                        <c:v>437760</c:v>
                      </c:pt>
                      <c:pt idx="169">
                        <c:v>443520</c:v>
                      </c:pt>
                      <c:pt idx="170">
                        <c:v>429120</c:v>
                      </c:pt>
                      <c:pt idx="171">
                        <c:v>426239.99999999907</c:v>
                      </c:pt>
                      <c:pt idx="172">
                        <c:v>417600</c:v>
                      </c:pt>
                      <c:pt idx="173">
                        <c:v>408960</c:v>
                      </c:pt>
                      <c:pt idx="174">
                        <c:v>423360</c:v>
                      </c:pt>
                      <c:pt idx="175">
                        <c:v>443520</c:v>
                      </c:pt>
                      <c:pt idx="176">
                        <c:v>449280.00000000093</c:v>
                      </c:pt>
                      <c:pt idx="177">
                        <c:v>452160</c:v>
                      </c:pt>
                      <c:pt idx="178">
                        <c:v>446400</c:v>
                      </c:pt>
                      <c:pt idx="179">
                        <c:v>452160</c:v>
                      </c:pt>
                      <c:pt idx="180">
                        <c:v>452160</c:v>
                      </c:pt>
                      <c:pt idx="181">
                        <c:v>455040</c:v>
                      </c:pt>
                      <c:pt idx="182">
                        <c:v>469440</c:v>
                      </c:pt>
                      <c:pt idx="183">
                        <c:v>480960</c:v>
                      </c:pt>
                      <c:pt idx="184">
                        <c:v>469440</c:v>
                      </c:pt>
                      <c:pt idx="185">
                        <c:v>478080</c:v>
                      </c:pt>
                      <c:pt idx="186">
                        <c:v>489600</c:v>
                      </c:pt>
                      <c:pt idx="187">
                        <c:v>506880</c:v>
                      </c:pt>
                      <c:pt idx="188">
                        <c:v>483839.99999999953</c:v>
                      </c:pt>
                      <c:pt idx="189">
                        <c:v>463680.00000000047</c:v>
                      </c:pt>
                      <c:pt idx="190">
                        <c:v>460800</c:v>
                      </c:pt>
                      <c:pt idx="191">
                        <c:v>452159.99999999953</c:v>
                      </c:pt>
                      <c:pt idx="192">
                        <c:v>455040.00000000047</c:v>
                      </c:pt>
                      <c:pt idx="193">
                        <c:v>457920</c:v>
                      </c:pt>
                      <c:pt idx="194">
                        <c:v>455039.99999999953</c:v>
                      </c:pt>
                      <c:pt idx="195">
                        <c:v>469440.00000000047</c:v>
                      </c:pt>
                      <c:pt idx="196">
                        <c:v>455039.99999999953</c:v>
                      </c:pt>
                      <c:pt idx="197">
                        <c:v>443520</c:v>
                      </c:pt>
                      <c:pt idx="198">
                        <c:v>457919.99999999953</c:v>
                      </c:pt>
                      <c:pt idx="199">
                        <c:v>478080</c:v>
                      </c:pt>
                      <c:pt idx="200">
                        <c:v>472320</c:v>
                      </c:pt>
                      <c:pt idx="201">
                        <c:v>486720</c:v>
                      </c:pt>
                      <c:pt idx="202">
                        <c:v>460800</c:v>
                      </c:pt>
                      <c:pt idx="203">
                        <c:v>469440.00000000047</c:v>
                      </c:pt>
                      <c:pt idx="204">
                        <c:v>504000</c:v>
                      </c:pt>
                      <c:pt idx="205">
                        <c:v>512639.99999999953</c:v>
                      </c:pt>
                      <c:pt idx="206">
                        <c:v>498240.00000000047</c:v>
                      </c:pt>
                      <c:pt idx="207">
                        <c:v>492479.99999999977</c:v>
                      </c:pt>
                      <c:pt idx="208">
                        <c:v>509760.00000000047</c:v>
                      </c:pt>
                      <c:pt idx="209">
                        <c:v>483839.99999999953</c:v>
                      </c:pt>
                      <c:pt idx="210">
                        <c:v>489600</c:v>
                      </c:pt>
                      <c:pt idx="211">
                        <c:v>483839.99999999953</c:v>
                      </c:pt>
                      <c:pt idx="212">
                        <c:v>466560.00000000047</c:v>
                      </c:pt>
                      <c:pt idx="213">
                        <c:v>480959.99999999965</c:v>
                      </c:pt>
                      <c:pt idx="214">
                        <c:v>501120.00000000017</c:v>
                      </c:pt>
                      <c:pt idx="215">
                        <c:v>601919.99999999965</c:v>
                      </c:pt>
                      <c:pt idx="216">
                        <c:v>639360</c:v>
                      </c:pt>
                      <c:pt idx="217">
                        <c:v>599040</c:v>
                      </c:pt>
                      <c:pt idx="218">
                        <c:v>552960</c:v>
                      </c:pt>
                      <c:pt idx="219">
                        <c:v>604800</c:v>
                      </c:pt>
                      <c:pt idx="220">
                        <c:v>622080</c:v>
                      </c:pt>
                      <c:pt idx="221">
                        <c:v>576000</c:v>
                      </c:pt>
                      <c:pt idx="222">
                        <c:v>593280</c:v>
                      </c:pt>
                      <c:pt idx="223">
                        <c:v>587520</c:v>
                      </c:pt>
                      <c:pt idx="224">
                        <c:v>558720</c:v>
                      </c:pt>
                      <c:pt idx="225">
                        <c:v>541440</c:v>
                      </c:pt>
                      <c:pt idx="226">
                        <c:v>518400</c:v>
                      </c:pt>
                      <c:pt idx="227">
                        <c:v>558720</c:v>
                      </c:pt>
                      <c:pt idx="228">
                        <c:v>547200</c:v>
                      </c:pt>
                      <c:pt idx="229">
                        <c:v>535680</c:v>
                      </c:pt>
                      <c:pt idx="230">
                        <c:v>495360</c:v>
                      </c:pt>
                      <c:pt idx="231">
                        <c:v>455040</c:v>
                      </c:pt>
                      <c:pt idx="232">
                        <c:v>506880</c:v>
                      </c:pt>
                      <c:pt idx="233">
                        <c:v>460800</c:v>
                      </c:pt>
                      <c:pt idx="234">
                        <c:v>449280</c:v>
                      </c:pt>
                      <c:pt idx="235">
                        <c:v>443520</c:v>
                      </c:pt>
                      <c:pt idx="236">
                        <c:v>426240.00000000186</c:v>
                      </c:pt>
                      <c:pt idx="237">
                        <c:v>374400</c:v>
                      </c:pt>
                      <c:pt idx="238">
                        <c:v>380160.00000000186</c:v>
                      </c:pt>
                      <c:pt idx="239">
                        <c:v>334080.00000000186</c:v>
                      </c:pt>
                      <c:pt idx="240">
                        <c:v>357120</c:v>
                      </c:pt>
                      <c:pt idx="241">
                        <c:v>362880.00000000186</c:v>
                      </c:pt>
                      <c:pt idx="242">
                        <c:v>391680</c:v>
                      </c:pt>
                      <c:pt idx="243">
                        <c:v>391679.99999999814</c:v>
                      </c:pt>
                      <c:pt idx="244">
                        <c:v>391680</c:v>
                      </c:pt>
                      <c:pt idx="245">
                        <c:v>426239.99999999814</c:v>
                      </c:pt>
                      <c:pt idx="246">
                        <c:v>478080.00000000186</c:v>
                      </c:pt>
                      <c:pt idx="247">
                        <c:v>506880.00000000186</c:v>
                      </c:pt>
                      <c:pt idx="248">
                        <c:v>478080.00000000186</c:v>
                      </c:pt>
                      <c:pt idx="249">
                        <c:v>518400</c:v>
                      </c:pt>
                      <c:pt idx="250">
                        <c:v>478080.00000000186</c:v>
                      </c:pt>
                      <c:pt idx="251">
                        <c:v>472320</c:v>
                      </c:pt>
                      <c:pt idx="252">
                        <c:v>449280</c:v>
                      </c:pt>
                      <c:pt idx="253">
                        <c:v>472320.00000000186</c:v>
                      </c:pt>
                      <c:pt idx="254">
                        <c:v>483840</c:v>
                      </c:pt>
                      <c:pt idx="255">
                        <c:v>460799.99999999814</c:v>
                      </c:pt>
                      <c:pt idx="256">
                        <c:v>443520</c:v>
                      </c:pt>
                      <c:pt idx="257">
                        <c:v>351360</c:v>
                      </c:pt>
                      <c:pt idx="258">
                        <c:v>397440</c:v>
                      </c:pt>
                      <c:pt idx="259">
                        <c:v>391680</c:v>
                      </c:pt>
                      <c:pt idx="260">
                        <c:v>362880</c:v>
                      </c:pt>
                      <c:pt idx="261">
                        <c:v>368640</c:v>
                      </c:pt>
                      <c:pt idx="262">
                        <c:v>213120</c:v>
                      </c:pt>
                      <c:pt idx="263">
                        <c:v>241920</c:v>
                      </c:pt>
                      <c:pt idx="264">
                        <c:v>86400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294-4D08-9F58-4FAF34977D72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Model'!$Z$54:$Z$56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Model'!$Z$57:$Z$421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771840</c:v>
                      </c:pt>
                      <c:pt idx="1">
                        <c:v>748800</c:v>
                      </c:pt>
                      <c:pt idx="2">
                        <c:v>748800</c:v>
                      </c:pt>
                      <c:pt idx="3">
                        <c:v>751680</c:v>
                      </c:pt>
                      <c:pt idx="4">
                        <c:v>768960</c:v>
                      </c:pt>
                      <c:pt idx="5">
                        <c:v>786240</c:v>
                      </c:pt>
                      <c:pt idx="6">
                        <c:v>789120</c:v>
                      </c:pt>
                      <c:pt idx="7">
                        <c:v>792000</c:v>
                      </c:pt>
                      <c:pt idx="8">
                        <c:v>783360</c:v>
                      </c:pt>
                      <c:pt idx="9">
                        <c:v>774720</c:v>
                      </c:pt>
                      <c:pt idx="10">
                        <c:v>777600</c:v>
                      </c:pt>
                      <c:pt idx="11">
                        <c:v>774720</c:v>
                      </c:pt>
                      <c:pt idx="12">
                        <c:v>783360</c:v>
                      </c:pt>
                      <c:pt idx="13">
                        <c:v>774720</c:v>
                      </c:pt>
                      <c:pt idx="14">
                        <c:v>777600</c:v>
                      </c:pt>
                      <c:pt idx="15">
                        <c:v>786240</c:v>
                      </c:pt>
                      <c:pt idx="16">
                        <c:v>800640</c:v>
                      </c:pt>
                      <c:pt idx="17">
                        <c:v>806400</c:v>
                      </c:pt>
                      <c:pt idx="18">
                        <c:v>806400</c:v>
                      </c:pt>
                      <c:pt idx="19">
                        <c:v>803520</c:v>
                      </c:pt>
                      <c:pt idx="20">
                        <c:v>803520</c:v>
                      </c:pt>
                      <c:pt idx="21">
                        <c:v>806400</c:v>
                      </c:pt>
                      <c:pt idx="22">
                        <c:v>803520</c:v>
                      </c:pt>
                      <c:pt idx="23">
                        <c:v>806400</c:v>
                      </c:pt>
                      <c:pt idx="24">
                        <c:v>803520</c:v>
                      </c:pt>
                      <c:pt idx="25">
                        <c:v>809280</c:v>
                      </c:pt>
                      <c:pt idx="26">
                        <c:v>809280</c:v>
                      </c:pt>
                      <c:pt idx="27">
                        <c:v>812160</c:v>
                      </c:pt>
                      <c:pt idx="28">
                        <c:v>812160</c:v>
                      </c:pt>
                      <c:pt idx="29">
                        <c:v>817920</c:v>
                      </c:pt>
                      <c:pt idx="30">
                        <c:v>826560</c:v>
                      </c:pt>
                      <c:pt idx="31">
                        <c:v>835200</c:v>
                      </c:pt>
                      <c:pt idx="32">
                        <c:v>832320</c:v>
                      </c:pt>
                      <c:pt idx="33">
                        <c:v>835200</c:v>
                      </c:pt>
                      <c:pt idx="34">
                        <c:v>835200</c:v>
                      </c:pt>
                      <c:pt idx="35">
                        <c:v>832320</c:v>
                      </c:pt>
                      <c:pt idx="36">
                        <c:v>840960</c:v>
                      </c:pt>
                      <c:pt idx="37">
                        <c:v>846720</c:v>
                      </c:pt>
                      <c:pt idx="38">
                        <c:v>855360</c:v>
                      </c:pt>
                      <c:pt idx="39">
                        <c:v>852480</c:v>
                      </c:pt>
                      <c:pt idx="40">
                        <c:v>846720</c:v>
                      </c:pt>
                      <c:pt idx="41">
                        <c:v>843840</c:v>
                      </c:pt>
                      <c:pt idx="42">
                        <c:v>843840</c:v>
                      </c:pt>
                      <c:pt idx="43">
                        <c:v>840960</c:v>
                      </c:pt>
                      <c:pt idx="44">
                        <c:v>840960</c:v>
                      </c:pt>
                      <c:pt idx="45">
                        <c:v>843840</c:v>
                      </c:pt>
                      <c:pt idx="46">
                        <c:v>843840</c:v>
                      </c:pt>
                      <c:pt idx="47">
                        <c:v>849600</c:v>
                      </c:pt>
                      <c:pt idx="48">
                        <c:v>858240</c:v>
                      </c:pt>
                      <c:pt idx="49">
                        <c:v>866880</c:v>
                      </c:pt>
                      <c:pt idx="50">
                        <c:v>864000</c:v>
                      </c:pt>
                      <c:pt idx="51">
                        <c:v>878400</c:v>
                      </c:pt>
                      <c:pt idx="52">
                        <c:v>875520</c:v>
                      </c:pt>
                      <c:pt idx="53">
                        <c:v>884160</c:v>
                      </c:pt>
                      <c:pt idx="54">
                        <c:v>884160</c:v>
                      </c:pt>
                      <c:pt idx="55">
                        <c:v>881280</c:v>
                      </c:pt>
                      <c:pt idx="56">
                        <c:v>884160</c:v>
                      </c:pt>
                      <c:pt idx="57">
                        <c:v>875520</c:v>
                      </c:pt>
                      <c:pt idx="58">
                        <c:v>887040</c:v>
                      </c:pt>
                      <c:pt idx="59">
                        <c:v>889920</c:v>
                      </c:pt>
                      <c:pt idx="60">
                        <c:v>895680</c:v>
                      </c:pt>
                      <c:pt idx="61">
                        <c:v>895680</c:v>
                      </c:pt>
                      <c:pt idx="62">
                        <c:v>898560</c:v>
                      </c:pt>
                      <c:pt idx="63">
                        <c:v>895680</c:v>
                      </c:pt>
                      <c:pt idx="64">
                        <c:v>912960</c:v>
                      </c:pt>
                      <c:pt idx="65">
                        <c:v>907200</c:v>
                      </c:pt>
                      <c:pt idx="66">
                        <c:v>915840</c:v>
                      </c:pt>
                      <c:pt idx="67">
                        <c:v>918720</c:v>
                      </c:pt>
                      <c:pt idx="68">
                        <c:v>910080</c:v>
                      </c:pt>
                      <c:pt idx="69">
                        <c:v>904320</c:v>
                      </c:pt>
                      <c:pt idx="70">
                        <c:v>907200</c:v>
                      </c:pt>
                      <c:pt idx="71">
                        <c:v>918720</c:v>
                      </c:pt>
                      <c:pt idx="72">
                        <c:v>921600</c:v>
                      </c:pt>
                      <c:pt idx="73">
                        <c:v>933120</c:v>
                      </c:pt>
                      <c:pt idx="74">
                        <c:v>921600</c:v>
                      </c:pt>
                      <c:pt idx="75">
                        <c:v>930240</c:v>
                      </c:pt>
                      <c:pt idx="76">
                        <c:v>924480</c:v>
                      </c:pt>
                      <c:pt idx="77">
                        <c:v>918720</c:v>
                      </c:pt>
                      <c:pt idx="78">
                        <c:v>921600</c:v>
                      </c:pt>
                      <c:pt idx="79">
                        <c:v>921600</c:v>
                      </c:pt>
                      <c:pt idx="80">
                        <c:v>921600</c:v>
                      </c:pt>
                      <c:pt idx="81">
                        <c:v>924480</c:v>
                      </c:pt>
                      <c:pt idx="82">
                        <c:v>938880</c:v>
                      </c:pt>
                      <c:pt idx="83">
                        <c:v>950400</c:v>
                      </c:pt>
                      <c:pt idx="84">
                        <c:v>953280</c:v>
                      </c:pt>
                      <c:pt idx="85">
                        <c:v>950400</c:v>
                      </c:pt>
                      <c:pt idx="86">
                        <c:v>956160</c:v>
                      </c:pt>
                      <c:pt idx="87">
                        <c:v>956160</c:v>
                      </c:pt>
                      <c:pt idx="88">
                        <c:v>961920</c:v>
                      </c:pt>
                      <c:pt idx="89">
                        <c:v>959040</c:v>
                      </c:pt>
                      <c:pt idx="90">
                        <c:v>961920</c:v>
                      </c:pt>
                      <c:pt idx="91">
                        <c:v>979200</c:v>
                      </c:pt>
                      <c:pt idx="92">
                        <c:v>961920</c:v>
                      </c:pt>
                      <c:pt idx="93">
                        <c:v>967680</c:v>
                      </c:pt>
                      <c:pt idx="94">
                        <c:v>970560</c:v>
                      </c:pt>
                      <c:pt idx="95">
                        <c:v>959040</c:v>
                      </c:pt>
                      <c:pt idx="96">
                        <c:v>973440</c:v>
                      </c:pt>
                      <c:pt idx="97">
                        <c:v>979200</c:v>
                      </c:pt>
                      <c:pt idx="98">
                        <c:v>987840</c:v>
                      </c:pt>
                      <c:pt idx="99">
                        <c:v>976320</c:v>
                      </c:pt>
                      <c:pt idx="100">
                        <c:v>976320</c:v>
                      </c:pt>
                      <c:pt idx="101">
                        <c:v>984960</c:v>
                      </c:pt>
                      <c:pt idx="102">
                        <c:v>990720</c:v>
                      </c:pt>
                      <c:pt idx="103">
                        <c:v>990720</c:v>
                      </c:pt>
                      <c:pt idx="104">
                        <c:v>993600</c:v>
                      </c:pt>
                      <c:pt idx="105">
                        <c:v>996480</c:v>
                      </c:pt>
                      <c:pt idx="106">
                        <c:v>1002240</c:v>
                      </c:pt>
                      <c:pt idx="107">
                        <c:v>990720</c:v>
                      </c:pt>
                      <c:pt idx="108">
                        <c:v>993600</c:v>
                      </c:pt>
                      <c:pt idx="109">
                        <c:v>996480</c:v>
                      </c:pt>
                      <c:pt idx="110">
                        <c:v>1002240</c:v>
                      </c:pt>
                      <c:pt idx="111">
                        <c:v>1002240</c:v>
                      </c:pt>
                      <c:pt idx="112">
                        <c:v>1019520</c:v>
                      </c:pt>
                      <c:pt idx="113">
                        <c:v>1022400</c:v>
                      </c:pt>
                      <c:pt idx="114">
                        <c:v>1028160</c:v>
                      </c:pt>
                      <c:pt idx="115">
                        <c:v>1028160</c:v>
                      </c:pt>
                      <c:pt idx="116">
                        <c:v>1033920</c:v>
                      </c:pt>
                      <c:pt idx="117">
                        <c:v>1039680</c:v>
                      </c:pt>
                      <c:pt idx="118">
                        <c:v>1013760</c:v>
                      </c:pt>
                      <c:pt idx="119">
                        <c:v>1013760</c:v>
                      </c:pt>
                      <c:pt idx="120">
                        <c:v>1019520</c:v>
                      </c:pt>
                      <c:pt idx="121">
                        <c:v>1013760</c:v>
                      </c:pt>
                      <c:pt idx="122">
                        <c:v>1022400</c:v>
                      </c:pt>
                      <c:pt idx="123">
                        <c:v>1013760</c:v>
                      </c:pt>
                      <c:pt idx="124">
                        <c:v>1010880</c:v>
                      </c:pt>
                      <c:pt idx="125">
                        <c:v>1013760</c:v>
                      </c:pt>
                      <c:pt idx="126">
                        <c:v>1016640</c:v>
                      </c:pt>
                      <c:pt idx="127">
                        <c:v>1013760</c:v>
                      </c:pt>
                      <c:pt idx="128">
                        <c:v>1033920</c:v>
                      </c:pt>
                      <c:pt idx="129">
                        <c:v>1039680</c:v>
                      </c:pt>
                      <c:pt idx="130">
                        <c:v>1045440</c:v>
                      </c:pt>
                      <c:pt idx="131">
                        <c:v>1045440</c:v>
                      </c:pt>
                      <c:pt idx="132">
                        <c:v>1054080</c:v>
                      </c:pt>
                      <c:pt idx="133">
                        <c:v>1033920</c:v>
                      </c:pt>
                      <c:pt idx="134">
                        <c:v>1031040</c:v>
                      </c:pt>
                      <c:pt idx="135">
                        <c:v>1022400</c:v>
                      </c:pt>
                      <c:pt idx="136">
                        <c:v>1022400</c:v>
                      </c:pt>
                      <c:pt idx="137">
                        <c:v>1022400</c:v>
                      </c:pt>
                      <c:pt idx="138">
                        <c:v>1016640</c:v>
                      </c:pt>
                      <c:pt idx="139">
                        <c:v>1002240</c:v>
                      </c:pt>
                      <c:pt idx="140">
                        <c:v>1005120</c:v>
                      </c:pt>
                      <c:pt idx="141">
                        <c:v>1005120</c:v>
                      </c:pt>
                      <c:pt idx="142">
                        <c:v>1013760</c:v>
                      </c:pt>
                      <c:pt idx="143">
                        <c:v>1019520</c:v>
                      </c:pt>
                      <c:pt idx="144">
                        <c:v>1019520</c:v>
                      </c:pt>
                      <c:pt idx="145">
                        <c:v>1013760</c:v>
                      </c:pt>
                      <c:pt idx="146">
                        <c:v>1025280</c:v>
                      </c:pt>
                      <c:pt idx="147">
                        <c:v>1039680</c:v>
                      </c:pt>
                      <c:pt idx="148">
                        <c:v>1054080</c:v>
                      </c:pt>
                      <c:pt idx="149">
                        <c:v>1051200</c:v>
                      </c:pt>
                      <c:pt idx="150">
                        <c:v>1062720</c:v>
                      </c:pt>
                      <c:pt idx="151">
                        <c:v>1059840</c:v>
                      </c:pt>
                      <c:pt idx="152">
                        <c:v>1071360</c:v>
                      </c:pt>
                      <c:pt idx="153">
                        <c:v>1088640</c:v>
                      </c:pt>
                      <c:pt idx="154">
                        <c:v>1085760</c:v>
                      </c:pt>
                      <c:pt idx="155">
                        <c:v>1094400</c:v>
                      </c:pt>
                      <c:pt idx="156">
                        <c:v>1094400</c:v>
                      </c:pt>
                      <c:pt idx="157">
                        <c:v>1074240</c:v>
                      </c:pt>
                      <c:pt idx="158">
                        <c:v>1048320.0000000009</c:v>
                      </c:pt>
                      <c:pt idx="159">
                        <c:v>979200</c:v>
                      </c:pt>
                      <c:pt idx="160">
                        <c:v>961920</c:v>
                      </c:pt>
                      <c:pt idx="161">
                        <c:v>950400.00000000093</c:v>
                      </c:pt>
                      <c:pt idx="162">
                        <c:v>921600</c:v>
                      </c:pt>
                      <c:pt idx="163">
                        <c:v>950400</c:v>
                      </c:pt>
                      <c:pt idx="164">
                        <c:v>915840.00000000093</c:v>
                      </c:pt>
                      <c:pt idx="165">
                        <c:v>875520</c:v>
                      </c:pt>
                      <c:pt idx="166">
                        <c:v>875519.99999999907</c:v>
                      </c:pt>
                      <c:pt idx="167">
                        <c:v>875520</c:v>
                      </c:pt>
                      <c:pt idx="168">
                        <c:v>852480.00000000093</c:v>
                      </c:pt>
                      <c:pt idx="169">
                        <c:v>840959.99999999907</c:v>
                      </c:pt>
                      <c:pt idx="170">
                        <c:v>869760</c:v>
                      </c:pt>
                      <c:pt idx="171">
                        <c:v>875520.00000000093</c:v>
                      </c:pt>
                      <c:pt idx="172">
                        <c:v>892800</c:v>
                      </c:pt>
                      <c:pt idx="173">
                        <c:v>910080</c:v>
                      </c:pt>
                      <c:pt idx="174">
                        <c:v>881280.00000000093</c:v>
                      </c:pt>
                      <c:pt idx="175">
                        <c:v>840960</c:v>
                      </c:pt>
                      <c:pt idx="176">
                        <c:v>829439.99999999907</c:v>
                      </c:pt>
                      <c:pt idx="177">
                        <c:v>823680</c:v>
                      </c:pt>
                      <c:pt idx="178">
                        <c:v>835200</c:v>
                      </c:pt>
                      <c:pt idx="179">
                        <c:v>823680</c:v>
                      </c:pt>
                      <c:pt idx="180">
                        <c:v>823680</c:v>
                      </c:pt>
                      <c:pt idx="181">
                        <c:v>817920</c:v>
                      </c:pt>
                      <c:pt idx="182">
                        <c:v>789120</c:v>
                      </c:pt>
                      <c:pt idx="183">
                        <c:v>766080</c:v>
                      </c:pt>
                      <c:pt idx="184">
                        <c:v>789120</c:v>
                      </c:pt>
                      <c:pt idx="185">
                        <c:v>771840</c:v>
                      </c:pt>
                      <c:pt idx="186">
                        <c:v>748800</c:v>
                      </c:pt>
                      <c:pt idx="187">
                        <c:v>714240</c:v>
                      </c:pt>
                      <c:pt idx="188">
                        <c:v>760320</c:v>
                      </c:pt>
                      <c:pt idx="189">
                        <c:v>800640</c:v>
                      </c:pt>
                      <c:pt idx="190">
                        <c:v>806400</c:v>
                      </c:pt>
                      <c:pt idx="191">
                        <c:v>823680</c:v>
                      </c:pt>
                      <c:pt idx="192">
                        <c:v>817920</c:v>
                      </c:pt>
                      <c:pt idx="193">
                        <c:v>812160</c:v>
                      </c:pt>
                      <c:pt idx="194">
                        <c:v>817920</c:v>
                      </c:pt>
                      <c:pt idx="195">
                        <c:v>789120</c:v>
                      </c:pt>
                      <c:pt idx="196">
                        <c:v>817920</c:v>
                      </c:pt>
                      <c:pt idx="197">
                        <c:v>840960</c:v>
                      </c:pt>
                      <c:pt idx="198">
                        <c:v>812160</c:v>
                      </c:pt>
                      <c:pt idx="199">
                        <c:v>771840</c:v>
                      </c:pt>
                      <c:pt idx="200">
                        <c:v>783360</c:v>
                      </c:pt>
                      <c:pt idx="201">
                        <c:v>754560</c:v>
                      </c:pt>
                      <c:pt idx="202">
                        <c:v>806400</c:v>
                      </c:pt>
                      <c:pt idx="203">
                        <c:v>789120</c:v>
                      </c:pt>
                      <c:pt idx="204">
                        <c:v>720000</c:v>
                      </c:pt>
                      <c:pt idx="205">
                        <c:v>702720</c:v>
                      </c:pt>
                      <c:pt idx="206">
                        <c:v>731520</c:v>
                      </c:pt>
                      <c:pt idx="207">
                        <c:v>743040</c:v>
                      </c:pt>
                      <c:pt idx="208">
                        <c:v>708480</c:v>
                      </c:pt>
                      <c:pt idx="209">
                        <c:v>760320</c:v>
                      </c:pt>
                      <c:pt idx="210">
                        <c:v>748800</c:v>
                      </c:pt>
                      <c:pt idx="211">
                        <c:v>760320</c:v>
                      </c:pt>
                      <c:pt idx="212">
                        <c:v>794880</c:v>
                      </c:pt>
                      <c:pt idx="213">
                        <c:v>766080</c:v>
                      </c:pt>
                      <c:pt idx="214">
                        <c:v>725760</c:v>
                      </c:pt>
                      <c:pt idx="215">
                        <c:v>679680</c:v>
                      </c:pt>
                      <c:pt idx="216">
                        <c:v>639360</c:v>
                      </c:pt>
                      <c:pt idx="217">
                        <c:v>599040</c:v>
                      </c:pt>
                      <c:pt idx="218">
                        <c:v>552960</c:v>
                      </c:pt>
                      <c:pt idx="219">
                        <c:v>604800</c:v>
                      </c:pt>
                      <c:pt idx="220">
                        <c:v>622080</c:v>
                      </c:pt>
                      <c:pt idx="221">
                        <c:v>576000</c:v>
                      </c:pt>
                      <c:pt idx="222">
                        <c:v>593280</c:v>
                      </c:pt>
                      <c:pt idx="223">
                        <c:v>587520</c:v>
                      </c:pt>
                      <c:pt idx="224">
                        <c:v>558720</c:v>
                      </c:pt>
                      <c:pt idx="225">
                        <c:v>541440</c:v>
                      </c:pt>
                      <c:pt idx="226">
                        <c:v>518400</c:v>
                      </c:pt>
                      <c:pt idx="227">
                        <c:v>558720</c:v>
                      </c:pt>
                      <c:pt idx="228">
                        <c:v>547200</c:v>
                      </c:pt>
                      <c:pt idx="229">
                        <c:v>535680</c:v>
                      </c:pt>
                      <c:pt idx="230">
                        <c:v>495360</c:v>
                      </c:pt>
                      <c:pt idx="231">
                        <c:v>455040</c:v>
                      </c:pt>
                      <c:pt idx="232">
                        <c:v>506880</c:v>
                      </c:pt>
                      <c:pt idx="233">
                        <c:v>460800</c:v>
                      </c:pt>
                      <c:pt idx="234">
                        <c:v>449280</c:v>
                      </c:pt>
                      <c:pt idx="235">
                        <c:v>443520</c:v>
                      </c:pt>
                      <c:pt idx="236">
                        <c:v>426240.00000000186</c:v>
                      </c:pt>
                      <c:pt idx="237">
                        <c:v>374400</c:v>
                      </c:pt>
                      <c:pt idx="238">
                        <c:v>380160.00000000186</c:v>
                      </c:pt>
                      <c:pt idx="239">
                        <c:v>334080.00000000186</c:v>
                      </c:pt>
                      <c:pt idx="240">
                        <c:v>357120</c:v>
                      </c:pt>
                      <c:pt idx="241">
                        <c:v>362880.00000000186</c:v>
                      </c:pt>
                      <c:pt idx="242">
                        <c:v>391680</c:v>
                      </c:pt>
                      <c:pt idx="243">
                        <c:v>391679.99999999814</c:v>
                      </c:pt>
                      <c:pt idx="244">
                        <c:v>391680</c:v>
                      </c:pt>
                      <c:pt idx="245">
                        <c:v>426239.99999999814</c:v>
                      </c:pt>
                      <c:pt idx="246">
                        <c:v>478080.00000000186</c:v>
                      </c:pt>
                      <c:pt idx="247">
                        <c:v>506880.00000000186</c:v>
                      </c:pt>
                      <c:pt idx="248">
                        <c:v>478080.00000000186</c:v>
                      </c:pt>
                      <c:pt idx="249">
                        <c:v>518400</c:v>
                      </c:pt>
                      <c:pt idx="250">
                        <c:v>478080.00000000186</c:v>
                      </c:pt>
                      <c:pt idx="251">
                        <c:v>472320</c:v>
                      </c:pt>
                      <c:pt idx="252">
                        <c:v>449280</c:v>
                      </c:pt>
                      <c:pt idx="253">
                        <c:v>472320.00000000186</c:v>
                      </c:pt>
                      <c:pt idx="254">
                        <c:v>483840</c:v>
                      </c:pt>
                      <c:pt idx="255">
                        <c:v>460799.99999999814</c:v>
                      </c:pt>
                      <c:pt idx="256">
                        <c:v>443520</c:v>
                      </c:pt>
                      <c:pt idx="257">
                        <c:v>351360</c:v>
                      </c:pt>
                      <c:pt idx="258">
                        <c:v>397440</c:v>
                      </c:pt>
                      <c:pt idx="259">
                        <c:v>391680</c:v>
                      </c:pt>
                      <c:pt idx="260">
                        <c:v>362880</c:v>
                      </c:pt>
                      <c:pt idx="261">
                        <c:v>368640</c:v>
                      </c:pt>
                      <c:pt idx="262">
                        <c:v>213120</c:v>
                      </c:pt>
                      <c:pt idx="263">
                        <c:v>241920</c:v>
                      </c:pt>
                      <c:pt idx="264">
                        <c:v>86400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294-4D08-9F58-4FAF34977D72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Model'!$AA$54:$AA$56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Model'!$AA$57:$AA$421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0.20582400000000001</c:v>
                      </c:pt>
                      <c:pt idx="1">
                        <c:v>0.19968</c:v>
                      </c:pt>
                      <c:pt idx="2">
                        <c:v>0.19968</c:v>
                      </c:pt>
                      <c:pt idx="3">
                        <c:v>0.20044799999999999</c:v>
                      </c:pt>
                      <c:pt idx="4">
                        <c:v>0.20505599999999999</c:v>
                      </c:pt>
                      <c:pt idx="5">
                        <c:v>0.20966399999999999</c:v>
                      </c:pt>
                      <c:pt idx="6">
                        <c:v>0.21043200000000001</c:v>
                      </c:pt>
                      <c:pt idx="7">
                        <c:v>0.2112</c:v>
                      </c:pt>
                      <c:pt idx="8">
                        <c:v>0.208896</c:v>
                      </c:pt>
                      <c:pt idx="9">
                        <c:v>0.206592</c:v>
                      </c:pt>
                      <c:pt idx="10">
                        <c:v>0.20735999999999999</c:v>
                      </c:pt>
                      <c:pt idx="11">
                        <c:v>0.206592</c:v>
                      </c:pt>
                      <c:pt idx="12">
                        <c:v>0.208896</c:v>
                      </c:pt>
                      <c:pt idx="13">
                        <c:v>0.206592</c:v>
                      </c:pt>
                      <c:pt idx="14">
                        <c:v>0.20735999999999999</c:v>
                      </c:pt>
                      <c:pt idx="15">
                        <c:v>0.20966399999999999</c:v>
                      </c:pt>
                      <c:pt idx="16">
                        <c:v>0.213504</c:v>
                      </c:pt>
                      <c:pt idx="17">
                        <c:v>0.21504000000000001</c:v>
                      </c:pt>
                      <c:pt idx="18">
                        <c:v>0.21504000000000001</c:v>
                      </c:pt>
                      <c:pt idx="19">
                        <c:v>0.21427199999999999</c:v>
                      </c:pt>
                      <c:pt idx="20">
                        <c:v>0.21427199999999999</c:v>
                      </c:pt>
                      <c:pt idx="21">
                        <c:v>0.21504000000000001</c:v>
                      </c:pt>
                      <c:pt idx="22">
                        <c:v>0.21427199999999999</c:v>
                      </c:pt>
                      <c:pt idx="23">
                        <c:v>0.21504000000000001</c:v>
                      </c:pt>
                      <c:pt idx="24">
                        <c:v>0.21427199999999999</c:v>
                      </c:pt>
                      <c:pt idx="25">
                        <c:v>0.215808</c:v>
                      </c:pt>
                      <c:pt idx="26">
                        <c:v>0.215808</c:v>
                      </c:pt>
                      <c:pt idx="27">
                        <c:v>0.21657599999999999</c:v>
                      </c:pt>
                      <c:pt idx="28">
                        <c:v>0.21657599999999999</c:v>
                      </c:pt>
                      <c:pt idx="29">
                        <c:v>0.218112</c:v>
                      </c:pt>
                      <c:pt idx="30">
                        <c:v>0.220416</c:v>
                      </c:pt>
                      <c:pt idx="31">
                        <c:v>0.22272</c:v>
                      </c:pt>
                      <c:pt idx="32">
                        <c:v>0.22195200000000001</c:v>
                      </c:pt>
                      <c:pt idx="33">
                        <c:v>0.22272</c:v>
                      </c:pt>
                      <c:pt idx="34">
                        <c:v>0.22272</c:v>
                      </c:pt>
                      <c:pt idx="35">
                        <c:v>0.22195200000000001</c:v>
                      </c:pt>
                      <c:pt idx="36">
                        <c:v>0.22425600000000001</c:v>
                      </c:pt>
                      <c:pt idx="37">
                        <c:v>0.22579199999999999</c:v>
                      </c:pt>
                      <c:pt idx="38">
                        <c:v>0.22809599999999999</c:v>
                      </c:pt>
                      <c:pt idx="39">
                        <c:v>0.227328</c:v>
                      </c:pt>
                      <c:pt idx="40">
                        <c:v>0.22579199999999999</c:v>
                      </c:pt>
                      <c:pt idx="41">
                        <c:v>0.225024</c:v>
                      </c:pt>
                      <c:pt idx="42">
                        <c:v>0.225024</c:v>
                      </c:pt>
                      <c:pt idx="43">
                        <c:v>0.22425600000000001</c:v>
                      </c:pt>
                      <c:pt idx="44">
                        <c:v>0.22425600000000001</c:v>
                      </c:pt>
                      <c:pt idx="45">
                        <c:v>0.225024</c:v>
                      </c:pt>
                      <c:pt idx="46">
                        <c:v>0.225024</c:v>
                      </c:pt>
                      <c:pt idx="47">
                        <c:v>0.22656000000000001</c:v>
                      </c:pt>
                      <c:pt idx="48">
                        <c:v>0.22886400000000001</c:v>
                      </c:pt>
                      <c:pt idx="49">
                        <c:v>0.23116800000000001</c:v>
                      </c:pt>
                      <c:pt idx="50">
                        <c:v>0.23039999999999999</c:v>
                      </c:pt>
                      <c:pt idx="51">
                        <c:v>0.23424</c:v>
                      </c:pt>
                      <c:pt idx="52">
                        <c:v>0.23347200000000001</c:v>
                      </c:pt>
                      <c:pt idx="53">
                        <c:v>0.23577600000000001</c:v>
                      </c:pt>
                      <c:pt idx="54">
                        <c:v>0.23577600000000001</c:v>
                      </c:pt>
                      <c:pt idx="55">
                        <c:v>0.23500799999999999</c:v>
                      </c:pt>
                      <c:pt idx="56">
                        <c:v>0.23577600000000001</c:v>
                      </c:pt>
                      <c:pt idx="57">
                        <c:v>0.23347200000000001</c:v>
                      </c:pt>
                      <c:pt idx="58">
                        <c:v>0.236544</c:v>
                      </c:pt>
                      <c:pt idx="59">
                        <c:v>0.237312</c:v>
                      </c:pt>
                      <c:pt idx="60">
                        <c:v>0.238848</c:v>
                      </c:pt>
                      <c:pt idx="61">
                        <c:v>0.238848</c:v>
                      </c:pt>
                      <c:pt idx="62">
                        <c:v>0.239616</c:v>
                      </c:pt>
                      <c:pt idx="63">
                        <c:v>0.238848</c:v>
                      </c:pt>
                      <c:pt idx="64">
                        <c:v>0.24345600000000001</c:v>
                      </c:pt>
                      <c:pt idx="65">
                        <c:v>0.24192</c:v>
                      </c:pt>
                      <c:pt idx="66">
                        <c:v>0.244224</c:v>
                      </c:pt>
                      <c:pt idx="67">
                        <c:v>0.24499199999999999</c:v>
                      </c:pt>
                      <c:pt idx="68">
                        <c:v>0.24268799999999999</c:v>
                      </c:pt>
                      <c:pt idx="69">
                        <c:v>0.24115200000000001</c:v>
                      </c:pt>
                      <c:pt idx="70">
                        <c:v>0.24192</c:v>
                      </c:pt>
                      <c:pt idx="71">
                        <c:v>0.24499199999999999</c:v>
                      </c:pt>
                      <c:pt idx="72">
                        <c:v>0.24576000000000001</c:v>
                      </c:pt>
                      <c:pt idx="73">
                        <c:v>0.248832</c:v>
                      </c:pt>
                      <c:pt idx="74">
                        <c:v>0.24576000000000001</c:v>
                      </c:pt>
                      <c:pt idx="75">
                        <c:v>0.24806400000000001</c:v>
                      </c:pt>
                      <c:pt idx="76">
                        <c:v>0.246528</c:v>
                      </c:pt>
                      <c:pt idx="77">
                        <c:v>0.24499199999999999</c:v>
                      </c:pt>
                      <c:pt idx="78">
                        <c:v>0.24576000000000001</c:v>
                      </c:pt>
                      <c:pt idx="79">
                        <c:v>0.24576000000000001</c:v>
                      </c:pt>
                      <c:pt idx="80">
                        <c:v>0.24576000000000001</c:v>
                      </c:pt>
                      <c:pt idx="81">
                        <c:v>0.246528</c:v>
                      </c:pt>
                      <c:pt idx="82">
                        <c:v>0.25036799999999998</c:v>
                      </c:pt>
                      <c:pt idx="83">
                        <c:v>0.25344</c:v>
                      </c:pt>
                      <c:pt idx="84">
                        <c:v>0.25420799999999999</c:v>
                      </c:pt>
                      <c:pt idx="85">
                        <c:v>0.25344</c:v>
                      </c:pt>
                      <c:pt idx="86">
                        <c:v>0.25497599999999998</c:v>
                      </c:pt>
                      <c:pt idx="87">
                        <c:v>0.25497599999999998</c:v>
                      </c:pt>
                      <c:pt idx="88">
                        <c:v>0.25651200000000002</c:v>
                      </c:pt>
                      <c:pt idx="89">
                        <c:v>0.25574400000000003</c:v>
                      </c:pt>
                      <c:pt idx="90">
                        <c:v>0.25651200000000002</c:v>
                      </c:pt>
                      <c:pt idx="91">
                        <c:v>0.26112000000000002</c:v>
                      </c:pt>
                      <c:pt idx="92">
                        <c:v>0.25651200000000002</c:v>
                      </c:pt>
                      <c:pt idx="93">
                        <c:v>0.258048</c:v>
                      </c:pt>
                      <c:pt idx="94">
                        <c:v>0.25881599999999999</c:v>
                      </c:pt>
                      <c:pt idx="95">
                        <c:v>0.25574400000000003</c:v>
                      </c:pt>
                      <c:pt idx="96">
                        <c:v>0.25958399999999998</c:v>
                      </c:pt>
                      <c:pt idx="97">
                        <c:v>0.26112000000000002</c:v>
                      </c:pt>
                      <c:pt idx="98">
                        <c:v>0.26342399999999999</c:v>
                      </c:pt>
                      <c:pt idx="99">
                        <c:v>0.26035199999999997</c:v>
                      </c:pt>
                      <c:pt idx="100">
                        <c:v>0.26035199999999997</c:v>
                      </c:pt>
                      <c:pt idx="101">
                        <c:v>0.262656</c:v>
                      </c:pt>
                      <c:pt idx="102">
                        <c:v>0.26419199999999998</c:v>
                      </c:pt>
                      <c:pt idx="103">
                        <c:v>0.26419199999999998</c:v>
                      </c:pt>
                      <c:pt idx="104">
                        <c:v>0.26495999999999997</c:v>
                      </c:pt>
                      <c:pt idx="105">
                        <c:v>0.26572800000000002</c:v>
                      </c:pt>
                      <c:pt idx="106">
                        <c:v>0.267264</c:v>
                      </c:pt>
                      <c:pt idx="107">
                        <c:v>0.26419199999999998</c:v>
                      </c:pt>
                      <c:pt idx="108">
                        <c:v>0.26495999999999997</c:v>
                      </c:pt>
                      <c:pt idx="109">
                        <c:v>0.26572800000000002</c:v>
                      </c:pt>
                      <c:pt idx="110">
                        <c:v>0.267264</c:v>
                      </c:pt>
                      <c:pt idx="111">
                        <c:v>0.267264</c:v>
                      </c:pt>
                      <c:pt idx="112">
                        <c:v>0.271872</c:v>
                      </c:pt>
                      <c:pt idx="113">
                        <c:v>0.27263999999999999</c:v>
                      </c:pt>
                      <c:pt idx="114">
                        <c:v>0.27417599999999998</c:v>
                      </c:pt>
                      <c:pt idx="115">
                        <c:v>0.27417599999999998</c:v>
                      </c:pt>
                      <c:pt idx="116">
                        <c:v>0.27571200000000001</c:v>
                      </c:pt>
                      <c:pt idx="117">
                        <c:v>0.27724799999999999</c:v>
                      </c:pt>
                      <c:pt idx="118">
                        <c:v>0.27033600000000002</c:v>
                      </c:pt>
                      <c:pt idx="119">
                        <c:v>0.27033600000000002</c:v>
                      </c:pt>
                      <c:pt idx="120">
                        <c:v>0.271872</c:v>
                      </c:pt>
                      <c:pt idx="121">
                        <c:v>0.27033600000000002</c:v>
                      </c:pt>
                      <c:pt idx="122">
                        <c:v>0.27263999999999999</c:v>
                      </c:pt>
                      <c:pt idx="123">
                        <c:v>0.27033600000000002</c:v>
                      </c:pt>
                      <c:pt idx="124">
                        <c:v>0.26956799999999997</c:v>
                      </c:pt>
                      <c:pt idx="125">
                        <c:v>0.27033600000000002</c:v>
                      </c:pt>
                      <c:pt idx="126">
                        <c:v>0.27110400000000001</c:v>
                      </c:pt>
                      <c:pt idx="127">
                        <c:v>0.27033600000000002</c:v>
                      </c:pt>
                      <c:pt idx="128">
                        <c:v>0.27571200000000001</c:v>
                      </c:pt>
                      <c:pt idx="129">
                        <c:v>0.27724799999999999</c:v>
                      </c:pt>
                      <c:pt idx="130">
                        <c:v>0.27878399999999998</c:v>
                      </c:pt>
                      <c:pt idx="131">
                        <c:v>0.27878399999999998</c:v>
                      </c:pt>
                      <c:pt idx="132">
                        <c:v>0.281088</c:v>
                      </c:pt>
                      <c:pt idx="133">
                        <c:v>0.27571200000000001</c:v>
                      </c:pt>
                      <c:pt idx="134">
                        <c:v>0.27494400000000002</c:v>
                      </c:pt>
                      <c:pt idx="135">
                        <c:v>0.27263999999999999</c:v>
                      </c:pt>
                      <c:pt idx="136">
                        <c:v>0.27263999999999999</c:v>
                      </c:pt>
                      <c:pt idx="137">
                        <c:v>0.27263999999999999</c:v>
                      </c:pt>
                      <c:pt idx="138">
                        <c:v>0.27110400000000001</c:v>
                      </c:pt>
                      <c:pt idx="139">
                        <c:v>0.267264</c:v>
                      </c:pt>
                      <c:pt idx="140">
                        <c:v>0.26803199999999999</c:v>
                      </c:pt>
                      <c:pt idx="141">
                        <c:v>0.26803199999999999</c:v>
                      </c:pt>
                      <c:pt idx="142">
                        <c:v>0.27033600000000002</c:v>
                      </c:pt>
                      <c:pt idx="143">
                        <c:v>0.271872</c:v>
                      </c:pt>
                      <c:pt idx="144">
                        <c:v>0.271872</c:v>
                      </c:pt>
                      <c:pt idx="145">
                        <c:v>0.27033600000000002</c:v>
                      </c:pt>
                      <c:pt idx="146">
                        <c:v>0.27340799999999998</c:v>
                      </c:pt>
                      <c:pt idx="147">
                        <c:v>0.27724799999999999</c:v>
                      </c:pt>
                      <c:pt idx="148">
                        <c:v>0.281088</c:v>
                      </c:pt>
                      <c:pt idx="149">
                        <c:v>0.28032000000000001</c:v>
                      </c:pt>
                      <c:pt idx="150">
                        <c:v>0.28339199999999998</c:v>
                      </c:pt>
                      <c:pt idx="151">
                        <c:v>0.28262399999999999</c:v>
                      </c:pt>
                      <c:pt idx="152">
                        <c:v>0.28569600000000001</c:v>
                      </c:pt>
                      <c:pt idx="153">
                        <c:v>0.29030400000000001</c:v>
                      </c:pt>
                      <c:pt idx="154">
                        <c:v>0.28953600000000002</c:v>
                      </c:pt>
                      <c:pt idx="155">
                        <c:v>0.29183999999999999</c:v>
                      </c:pt>
                      <c:pt idx="156">
                        <c:v>0.29183999999999999</c:v>
                      </c:pt>
                      <c:pt idx="157">
                        <c:v>0.286464</c:v>
                      </c:pt>
                      <c:pt idx="158">
                        <c:v>0.27955200000000024</c:v>
                      </c:pt>
                      <c:pt idx="159">
                        <c:v>0.26112000000000002</c:v>
                      </c:pt>
                      <c:pt idx="160">
                        <c:v>0.25651200000000002</c:v>
                      </c:pt>
                      <c:pt idx="161">
                        <c:v>0.25344000000000022</c:v>
                      </c:pt>
                      <c:pt idx="162">
                        <c:v>0.24576000000000001</c:v>
                      </c:pt>
                      <c:pt idx="163">
                        <c:v>0.25344</c:v>
                      </c:pt>
                      <c:pt idx="164">
                        <c:v>0.24422400000000025</c:v>
                      </c:pt>
                      <c:pt idx="165">
                        <c:v>0.23347200000000001</c:v>
                      </c:pt>
                      <c:pt idx="166">
                        <c:v>0.23347199999999976</c:v>
                      </c:pt>
                      <c:pt idx="167">
                        <c:v>0.23347200000000001</c:v>
                      </c:pt>
                      <c:pt idx="168">
                        <c:v>0.22732800000000025</c:v>
                      </c:pt>
                      <c:pt idx="169">
                        <c:v>0.22425599999999976</c:v>
                      </c:pt>
                      <c:pt idx="170">
                        <c:v>0.231936</c:v>
                      </c:pt>
                      <c:pt idx="171">
                        <c:v>0.23347200000000023</c:v>
                      </c:pt>
                      <c:pt idx="172">
                        <c:v>0.23808000000000001</c:v>
                      </c:pt>
                      <c:pt idx="173">
                        <c:v>0.24268799999999999</c:v>
                      </c:pt>
                      <c:pt idx="174">
                        <c:v>0.23500800000000024</c:v>
                      </c:pt>
                      <c:pt idx="175">
                        <c:v>0.22425600000000001</c:v>
                      </c:pt>
                      <c:pt idx="176">
                        <c:v>0.22118399999999974</c:v>
                      </c:pt>
                      <c:pt idx="177">
                        <c:v>0.21964800000000001</c:v>
                      </c:pt>
                      <c:pt idx="178">
                        <c:v>0.22272</c:v>
                      </c:pt>
                      <c:pt idx="179">
                        <c:v>0.21964800000000001</c:v>
                      </c:pt>
                      <c:pt idx="180">
                        <c:v>0.21964800000000001</c:v>
                      </c:pt>
                      <c:pt idx="181">
                        <c:v>0.218112</c:v>
                      </c:pt>
                      <c:pt idx="182">
                        <c:v>0.21043200000000001</c:v>
                      </c:pt>
                      <c:pt idx="183">
                        <c:v>0.204288</c:v>
                      </c:pt>
                      <c:pt idx="184">
                        <c:v>0.21043200000000001</c:v>
                      </c:pt>
                      <c:pt idx="185">
                        <c:v>0.20582400000000001</c:v>
                      </c:pt>
                      <c:pt idx="186">
                        <c:v>0.19968</c:v>
                      </c:pt>
                      <c:pt idx="187">
                        <c:v>0.19046399999999999</c:v>
                      </c:pt>
                      <c:pt idx="188">
                        <c:v>0.20275199999999999</c:v>
                      </c:pt>
                      <c:pt idx="189">
                        <c:v>0.213504</c:v>
                      </c:pt>
                      <c:pt idx="190">
                        <c:v>0.21504000000000001</c:v>
                      </c:pt>
                      <c:pt idx="191">
                        <c:v>0.21964800000000001</c:v>
                      </c:pt>
                      <c:pt idx="192">
                        <c:v>0.218112</c:v>
                      </c:pt>
                      <c:pt idx="193">
                        <c:v>0.21657599999999999</c:v>
                      </c:pt>
                      <c:pt idx="194">
                        <c:v>0.218112</c:v>
                      </c:pt>
                      <c:pt idx="195">
                        <c:v>0.21043200000000001</c:v>
                      </c:pt>
                      <c:pt idx="196">
                        <c:v>0.218112</c:v>
                      </c:pt>
                      <c:pt idx="197">
                        <c:v>0.22425600000000001</c:v>
                      </c:pt>
                      <c:pt idx="198">
                        <c:v>0.21657599999999999</c:v>
                      </c:pt>
                      <c:pt idx="199">
                        <c:v>0.20582400000000001</c:v>
                      </c:pt>
                      <c:pt idx="200">
                        <c:v>0.208896</c:v>
                      </c:pt>
                      <c:pt idx="201">
                        <c:v>0.20121600000000001</c:v>
                      </c:pt>
                      <c:pt idx="202">
                        <c:v>0.21504000000000001</c:v>
                      </c:pt>
                      <c:pt idx="203">
                        <c:v>0.21043200000000001</c:v>
                      </c:pt>
                      <c:pt idx="204">
                        <c:v>0.192</c:v>
                      </c:pt>
                      <c:pt idx="205">
                        <c:v>0.187392</c:v>
                      </c:pt>
                      <c:pt idx="206">
                        <c:v>0.195072</c:v>
                      </c:pt>
                      <c:pt idx="207">
                        <c:v>0.19814399999999999</c:v>
                      </c:pt>
                      <c:pt idx="208">
                        <c:v>0.18892800000000001</c:v>
                      </c:pt>
                      <c:pt idx="209">
                        <c:v>0.20275199999999999</c:v>
                      </c:pt>
                      <c:pt idx="210">
                        <c:v>0.19968</c:v>
                      </c:pt>
                      <c:pt idx="211">
                        <c:v>0.20275199999999999</c:v>
                      </c:pt>
                      <c:pt idx="212">
                        <c:v>0.21196799999999999</c:v>
                      </c:pt>
                      <c:pt idx="213">
                        <c:v>0.204288</c:v>
                      </c:pt>
                      <c:pt idx="214">
                        <c:v>0.19353600000000001</c:v>
                      </c:pt>
                      <c:pt idx="215">
                        <c:v>0.18124799999999999</c:v>
                      </c:pt>
                      <c:pt idx="216">
                        <c:v>0.17049600000000001</c:v>
                      </c:pt>
                      <c:pt idx="217">
                        <c:v>0.159744</c:v>
                      </c:pt>
                      <c:pt idx="218">
                        <c:v>0.147456</c:v>
                      </c:pt>
                      <c:pt idx="219">
                        <c:v>0.16128000000000001</c:v>
                      </c:pt>
                      <c:pt idx="220">
                        <c:v>0.16588800000000001</c:v>
                      </c:pt>
                      <c:pt idx="221">
                        <c:v>0.15359999999999999</c:v>
                      </c:pt>
                      <c:pt idx="222">
                        <c:v>0.15820799999999999</c:v>
                      </c:pt>
                      <c:pt idx="223">
                        <c:v>0.15667200000000001</c:v>
                      </c:pt>
                      <c:pt idx="224">
                        <c:v>0.14899200000000001</c:v>
                      </c:pt>
                      <c:pt idx="225">
                        <c:v>0.14438400000000001</c:v>
                      </c:pt>
                      <c:pt idx="226">
                        <c:v>0.13824</c:v>
                      </c:pt>
                      <c:pt idx="227">
                        <c:v>0.14899200000000001</c:v>
                      </c:pt>
                      <c:pt idx="228">
                        <c:v>0.14591999999999999</c:v>
                      </c:pt>
                      <c:pt idx="229">
                        <c:v>0.142848</c:v>
                      </c:pt>
                      <c:pt idx="230">
                        <c:v>0.13209599999999999</c:v>
                      </c:pt>
                      <c:pt idx="231">
                        <c:v>0.12134399999999999</c:v>
                      </c:pt>
                      <c:pt idx="232">
                        <c:v>0.13516800000000001</c:v>
                      </c:pt>
                      <c:pt idx="233">
                        <c:v>0.12288</c:v>
                      </c:pt>
                      <c:pt idx="234">
                        <c:v>0.119808</c:v>
                      </c:pt>
                      <c:pt idx="235">
                        <c:v>0.118272</c:v>
                      </c:pt>
                      <c:pt idx="236">
                        <c:v>0.1136640000000005</c:v>
                      </c:pt>
                      <c:pt idx="237">
                        <c:v>9.9839999999999998E-2</c:v>
                      </c:pt>
                      <c:pt idx="238">
                        <c:v>0.10137600000000049</c:v>
                      </c:pt>
                      <c:pt idx="239">
                        <c:v>8.90880000000005E-2</c:v>
                      </c:pt>
                      <c:pt idx="240">
                        <c:v>9.5231999999999997E-2</c:v>
                      </c:pt>
                      <c:pt idx="241">
                        <c:v>9.6768000000000493E-2</c:v>
                      </c:pt>
                      <c:pt idx="242">
                        <c:v>0.104448</c:v>
                      </c:pt>
                      <c:pt idx="243">
                        <c:v>0.1044479999999995</c:v>
                      </c:pt>
                      <c:pt idx="244">
                        <c:v>0.104448</c:v>
                      </c:pt>
                      <c:pt idx="245">
                        <c:v>0.1136639999999995</c:v>
                      </c:pt>
                      <c:pt idx="246">
                        <c:v>0.12748800000000049</c:v>
                      </c:pt>
                      <c:pt idx="247">
                        <c:v>0.13516800000000051</c:v>
                      </c:pt>
                      <c:pt idx="248">
                        <c:v>0.12748800000000049</c:v>
                      </c:pt>
                      <c:pt idx="249">
                        <c:v>0.13824</c:v>
                      </c:pt>
                      <c:pt idx="250">
                        <c:v>0.12748800000000049</c:v>
                      </c:pt>
                      <c:pt idx="251">
                        <c:v>0.12595200000000001</c:v>
                      </c:pt>
                      <c:pt idx="252">
                        <c:v>0.119808</c:v>
                      </c:pt>
                      <c:pt idx="253">
                        <c:v>0.12595200000000051</c:v>
                      </c:pt>
                      <c:pt idx="254">
                        <c:v>0.129024</c:v>
                      </c:pt>
                      <c:pt idx="255">
                        <c:v>0.1228799999999995</c:v>
                      </c:pt>
                      <c:pt idx="256">
                        <c:v>0.118272</c:v>
                      </c:pt>
                      <c:pt idx="257">
                        <c:v>9.3696000000000002E-2</c:v>
                      </c:pt>
                      <c:pt idx="258">
                        <c:v>0.10598399999999999</c:v>
                      </c:pt>
                      <c:pt idx="259">
                        <c:v>0.104448</c:v>
                      </c:pt>
                      <c:pt idx="260">
                        <c:v>9.6768000000000007E-2</c:v>
                      </c:pt>
                      <c:pt idx="261">
                        <c:v>9.8304000000000002E-2</c:v>
                      </c:pt>
                      <c:pt idx="262">
                        <c:v>5.6832000000000001E-2</c:v>
                      </c:pt>
                      <c:pt idx="263">
                        <c:v>6.4512E-2</c:v>
                      </c:pt>
                      <c:pt idx="264">
                        <c:v>2.3040000000000001E-2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4294-4D08-9F58-4FAF34977D72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Model'!$AC$54:$AC$56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Model'!$AC$57:$AC$421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69120.000000000116</c:v>
                      </c:pt>
                      <c:pt idx="217">
                        <c:v>233279.99999999988</c:v>
                      </c:pt>
                      <c:pt idx="218">
                        <c:v>440640.00000000012</c:v>
                      </c:pt>
                      <c:pt idx="219">
                        <c:v>527040</c:v>
                      </c:pt>
                      <c:pt idx="220">
                        <c:v>665279.99999999953</c:v>
                      </c:pt>
                      <c:pt idx="221">
                        <c:v>838080</c:v>
                      </c:pt>
                      <c:pt idx="222">
                        <c:v>993599.99999999953</c:v>
                      </c:pt>
                      <c:pt idx="223">
                        <c:v>1105920.0000000005</c:v>
                      </c:pt>
                      <c:pt idx="224">
                        <c:v>1252800.0000000005</c:v>
                      </c:pt>
                      <c:pt idx="225">
                        <c:v>1442880</c:v>
                      </c:pt>
                      <c:pt idx="226">
                        <c:v>1615680</c:v>
                      </c:pt>
                      <c:pt idx="227">
                        <c:v>1745279.9999999995</c:v>
                      </c:pt>
                      <c:pt idx="228">
                        <c:v>1952640</c:v>
                      </c:pt>
                      <c:pt idx="229">
                        <c:v>2125439.9999999995</c:v>
                      </c:pt>
                      <c:pt idx="230">
                        <c:v>2306880.0000000019</c:v>
                      </c:pt>
                      <c:pt idx="231">
                        <c:v>2505600</c:v>
                      </c:pt>
                      <c:pt idx="232">
                        <c:v>2626560.0000000005</c:v>
                      </c:pt>
                      <c:pt idx="233">
                        <c:v>2825280</c:v>
                      </c:pt>
                      <c:pt idx="234">
                        <c:v>3023999.9999999995</c:v>
                      </c:pt>
                      <c:pt idx="235">
                        <c:v>3300479.9999999995</c:v>
                      </c:pt>
                      <c:pt idx="236">
                        <c:v>3447359.9999999972</c:v>
                      </c:pt>
                      <c:pt idx="237">
                        <c:v>3697920.0000000028</c:v>
                      </c:pt>
                      <c:pt idx="238">
                        <c:v>3836159.9999999972</c:v>
                      </c:pt>
                      <c:pt idx="239">
                        <c:v>4095359.9999999981</c:v>
                      </c:pt>
                      <c:pt idx="240">
                        <c:v>4294080</c:v>
                      </c:pt>
                      <c:pt idx="241">
                        <c:v>4484159.9999999981</c:v>
                      </c:pt>
                      <c:pt idx="242">
                        <c:v>4665600</c:v>
                      </c:pt>
                      <c:pt idx="243">
                        <c:v>4847040.0000000019</c:v>
                      </c:pt>
                      <c:pt idx="244">
                        <c:v>5054400.0000000028</c:v>
                      </c:pt>
                      <c:pt idx="245">
                        <c:v>5184000</c:v>
                      </c:pt>
                      <c:pt idx="246">
                        <c:v>5339519.9999999991</c:v>
                      </c:pt>
                      <c:pt idx="247">
                        <c:v>5469119.9999999991</c:v>
                      </c:pt>
                      <c:pt idx="248">
                        <c:v>5641919.9999999991</c:v>
                      </c:pt>
                      <c:pt idx="249">
                        <c:v>5832000</c:v>
                      </c:pt>
                      <c:pt idx="250">
                        <c:v>6030720</c:v>
                      </c:pt>
                      <c:pt idx="251">
                        <c:v>6246720</c:v>
                      </c:pt>
                      <c:pt idx="252">
                        <c:v>6557760</c:v>
                      </c:pt>
                      <c:pt idx="253">
                        <c:v>6687359.9999999981</c:v>
                      </c:pt>
                      <c:pt idx="254">
                        <c:v>6920640.0000000009</c:v>
                      </c:pt>
                      <c:pt idx="255">
                        <c:v>7162560.0000000009</c:v>
                      </c:pt>
                      <c:pt idx="256">
                        <c:v>7413120</c:v>
                      </c:pt>
                      <c:pt idx="257">
                        <c:v>7698240</c:v>
                      </c:pt>
                      <c:pt idx="258">
                        <c:v>7896960.0000000009</c:v>
                      </c:pt>
                      <c:pt idx="259">
                        <c:v>8112959.9999999981</c:v>
                      </c:pt>
                      <c:pt idx="260">
                        <c:v>8354880</c:v>
                      </c:pt>
                      <c:pt idx="261">
                        <c:v>8562240</c:v>
                      </c:pt>
                      <c:pt idx="262">
                        <c:v>8933759.9999999981</c:v>
                      </c:pt>
                      <c:pt idx="263">
                        <c:v>9141120</c:v>
                      </c:pt>
                      <c:pt idx="264">
                        <c:v>9374400</c:v>
                      </c:pt>
                      <c:pt idx="265">
                        <c:v>9504000</c:v>
                      </c:pt>
                      <c:pt idx="266">
                        <c:v>9504000</c:v>
                      </c:pt>
                      <c:pt idx="267">
                        <c:v>9504000</c:v>
                      </c:pt>
                      <c:pt idx="268">
                        <c:v>9504000</c:v>
                      </c:pt>
                      <c:pt idx="269">
                        <c:v>9504000</c:v>
                      </c:pt>
                      <c:pt idx="270">
                        <c:v>9504000</c:v>
                      </c:pt>
                      <c:pt idx="271">
                        <c:v>9504000</c:v>
                      </c:pt>
                      <c:pt idx="272">
                        <c:v>9504000</c:v>
                      </c:pt>
                      <c:pt idx="273">
                        <c:v>9504000</c:v>
                      </c:pt>
                      <c:pt idx="274">
                        <c:v>9504000</c:v>
                      </c:pt>
                      <c:pt idx="275">
                        <c:v>9504000</c:v>
                      </c:pt>
                      <c:pt idx="276">
                        <c:v>9504000</c:v>
                      </c:pt>
                      <c:pt idx="277">
                        <c:v>9504000</c:v>
                      </c:pt>
                      <c:pt idx="278">
                        <c:v>9504000</c:v>
                      </c:pt>
                      <c:pt idx="279">
                        <c:v>9504000</c:v>
                      </c:pt>
                      <c:pt idx="280">
                        <c:v>9504000</c:v>
                      </c:pt>
                      <c:pt idx="281">
                        <c:v>9504000</c:v>
                      </c:pt>
                      <c:pt idx="282">
                        <c:v>9504000</c:v>
                      </c:pt>
                      <c:pt idx="283">
                        <c:v>9504000</c:v>
                      </c:pt>
                      <c:pt idx="284">
                        <c:v>9504000</c:v>
                      </c:pt>
                      <c:pt idx="285">
                        <c:v>9504000</c:v>
                      </c:pt>
                      <c:pt idx="286">
                        <c:v>9504000</c:v>
                      </c:pt>
                      <c:pt idx="287">
                        <c:v>9504000</c:v>
                      </c:pt>
                      <c:pt idx="288">
                        <c:v>9504000</c:v>
                      </c:pt>
                      <c:pt idx="289">
                        <c:v>9504000</c:v>
                      </c:pt>
                      <c:pt idx="290">
                        <c:v>9504000</c:v>
                      </c:pt>
                      <c:pt idx="291">
                        <c:v>9504000</c:v>
                      </c:pt>
                      <c:pt idx="292">
                        <c:v>9504000</c:v>
                      </c:pt>
                      <c:pt idx="293">
                        <c:v>9504000</c:v>
                      </c:pt>
                      <c:pt idx="294">
                        <c:v>9504000</c:v>
                      </c:pt>
                      <c:pt idx="295">
                        <c:v>9504000</c:v>
                      </c:pt>
                      <c:pt idx="296">
                        <c:v>9504000</c:v>
                      </c:pt>
                      <c:pt idx="297">
                        <c:v>9504000</c:v>
                      </c:pt>
                      <c:pt idx="298">
                        <c:v>9504000</c:v>
                      </c:pt>
                      <c:pt idx="299">
                        <c:v>9504000</c:v>
                      </c:pt>
                      <c:pt idx="300">
                        <c:v>9504000</c:v>
                      </c:pt>
                      <c:pt idx="301">
                        <c:v>9504000</c:v>
                      </c:pt>
                      <c:pt idx="302">
                        <c:v>9504000</c:v>
                      </c:pt>
                      <c:pt idx="303">
                        <c:v>9504000</c:v>
                      </c:pt>
                      <c:pt idx="304">
                        <c:v>9504000</c:v>
                      </c:pt>
                      <c:pt idx="305">
                        <c:v>9504000</c:v>
                      </c:pt>
                      <c:pt idx="306">
                        <c:v>9504000</c:v>
                      </c:pt>
                      <c:pt idx="307">
                        <c:v>9504000</c:v>
                      </c:pt>
                      <c:pt idx="308">
                        <c:v>9504000</c:v>
                      </c:pt>
                      <c:pt idx="309">
                        <c:v>9504000</c:v>
                      </c:pt>
                      <c:pt idx="310">
                        <c:v>9504000</c:v>
                      </c:pt>
                      <c:pt idx="311">
                        <c:v>9504000</c:v>
                      </c:pt>
                      <c:pt idx="312">
                        <c:v>9504000</c:v>
                      </c:pt>
                      <c:pt idx="313">
                        <c:v>9504000</c:v>
                      </c:pt>
                      <c:pt idx="314">
                        <c:v>9504000</c:v>
                      </c:pt>
                      <c:pt idx="315">
                        <c:v>9504000</c:v>
                      </c:pt>
                      <c:pt idx="316">
                        <c:v>9504000</c:v>
                      </c:pt>
                      <c:pt idx="317">
                        <c:v>9504000</c:v>
                      </c:pt>
                      <c:pt idx="318">
                        <c:v>9504000</c:v>
                      </c:pt>
                      <c:pt idx="319">
                        <c:v>9504000</c:v>
                      </c:pt>
                      <c:pt idx="320">
                        <c:v>9504000</c:v>
                      </c:pt>
                      <c:pt idx="321">
                        <c:v>9504000</c:v>
                      </c:pt>
                      <c:pt idx="322">
                        <c:v>9504000</c:v>
                      </c:pt>
                      <c:pt idx="323">
                        <c:v>9504000</c:v>
                      </c:pt>
                      <c:pt idx="324">
                        <c:v>9504000</c:v>
                      </c:pt>
                      <c:pt idx="325">
                        <c:v>9504000</c:v>
                      </c:pt>
                      <c:pt idx="326">
                        <c:v>9504000</c:v>
                      </c:pt>
                      <c:pt idx="327">
                        <c:v>9504000</c:v>
                      </c:pt>
                      <c:pt idx="328">
                        <c:v>9504000</c:v>
                      </c:pt>
                      <c:pt idx="329">
                        <c:v>9504000</c:v>
                      </c:pt>
                      <c:pt idx="330">
                        <c:v>9504000</c:v>
                      </c:pt>
                      <c:pt idx="331">
                        <c:v>9504000</c:v>
                      </c:pt>
                      <c:pt idx="332">
                        <c:v>9504000</c:v>
                      </c:pt>
                      <c:pt idx="333">
                        <c:v>9504000</c:v>
                      </c:pt>
                      <c:pt idx="334">
                        <c:v>9504000</c:v>
                      </c:pt>
                      <c:pt idx="335">
                        <c:v>9504000</c:v>
                      </c:pt>
                      <c:pt idx="336">
                        <c:v>9504000</c:v>
                      </c:pt>
                      <c:pt idx="337">
                        <c:v>9504000</c:v>
                      </c:pt>
                      <c:pt idx="338">
                        <c:v>9504000</c:v>
                      </c:pt>
                      <c:pt idx="339">
                        <c:v>9504000</c:v>
                      </c:pt>
                      <c:pt idx="340">
                        <c:v>9504000</c:v>
                      </c:pt>
                      <c:pt idx="341">
                        <c:v>9504000</c:v>
                      </c:pt>
                      <c:pt idx="342">
                        <c:v>9504000</c:v>
                      </c:pt>
                      <c:pt idx="343">
                        <c:v>9504000</c:v>
                      </c:pt>
                      <c:pt idx="344">
                        <c:v>9504000</c:v>
                      </c:pt>
                      <c:pt idx="345">
                        <c:v>9504000</c:v>
                      </c:pt>
                      <c:pt idx="346">
                        <c:v>9504000</c:v>
                      </c:pt>
                      <c:pt idx="347">
                        <c:v>9504000</c:v>
                      </c:pt>
                      <c:pt idx="348">
                        <c:v>9504000</c:v>
                      </c:pt>
                      <c:pt idx="349">
                        <c:v>9504000</c:v>
                      </c:pt>
                      <c:pt idx="350">
                        <c:v>9504000</c:v>
                      </c:pt>
                      <c:pt idx="351">
                        <c:v>9504000</c:v>
                      </c:pt>
                      <c:pt idx="352">
                        <c:v>9504000</c:v>
                      </c:pt>
                      <c:pt idx="353">
                        <c:v>9504000</c:v>
                      </c:pt>
                      <c:pt idx="354">
                        <c:v>9504000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4294-4D08-9F58-4FAF34977D72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Model'!$AD$54:$AD$56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Model'!$AD$57:$AD$421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46080.000000001863</c:v>
                      </c:pt>
                      <c:pt idx="266">
                        <c:v>141120</c:v>
                      </c:pt>
                      <c:pt idx="267">
                        <c:v>218880.00000000186</c:v>
                      </c:pt>
                      <c:pt idx="268">
                        <c:v>308160</c:v>
                      </c:pt>
                      <c:pt idx="269">
                        <c:v>368640</c:v>
                      </c:pt>
                      <c:pt idx="270">
                        <c:v>489600</c:v>
                      </c:pt>
                      <c:pt idx="271">
                        <c:v>561600</c:v>
                      </c:pt>
                      <c:pt idx="272">
                        <c:v>673920</c:v>
                      </c:pt>
                      <c:pt idx="273">
                        <c:v>771840</c:v>
                      </c:pt>
                      <c:pt idx="274">
                        <c:v>864000</c:v>
                      </c:pt>
                      <c:pt idx="275">
                        <c:v>1002240</c:v>
                      </c:pt>
                      <c:pt idx="276">
                        <c:v>1074240</c:v>
                      </c:pt>
                      <c:pt idx="277">
                        <c:v>1180800</c:v>
                      </c:pt>
                      <c:pt idx="278">
                        <c:v>1290240</c:v>
                      </c:pt>
                      <c:pt idx="279">
                        <c:v>1402560</c:v>
                      </c:pt>
                      <c:pt idx="280">
                        <c:v>1491840.0000000019</c:v>
                      </c:pt>
                      <c:pt idx="281">
                        <c:v>1589760</c:v>
                      </c:pt>
                      <c:pt idx="282">
                        <c:v>1676160</c:v>
                      </c:pt>
                      <c:pt idx="283">
                        <c:v>1771200</c:v>
                      </c:pt>
                      <c:pt idx="284">
                        <c:v>1877760</c:v>
                      </c:pt>
                      <c:pt idx="285">
                        <c:v>1978560</c:v>
                      </c:pt>
                      <c:pt idx="286">
                        <c:v>2062080</c:v>
                      </c:pt>
                      <c:pt idx="287">
                        <c:v>2171520</c:v>
                      </c:pt>
                      <c:pt idx="288">
                        <c:v>2327040</c:v>
                      </c:pt>
                      <c:pt idx="289">
                        <c:v>2439360</c:v>
                      </c:pt>
                      <c:pt idx="290">
                        <c:v>2537280.0000000019</c:v>
                      </c:pt>
                      <c:pt idx="291">
                        <c:v>2638080</c:v>
                      </c:pt>
                      <c:pt idx="292">
                        <c:v>2753280</c:v>
                      </c:pt>
                      <c:pt idx="293">
                        <c:v>2882880</c:v>
                      </c:pt>
                      <c:pt idx="294">
                        <c:v>3000960</c:v>
                      </c:pt>
                      <c:pt idx="295">
                        <c:v>3093120</c:v>
                      </c:pt>
                      <c:pt idx="296">
                        <c:v>3188160</c:v>
                      </c:pt>
                      <c:pt idx="297">
                        <c:v>3349440</c:v>
                      </c:pt>
                      <c:pt idx="298">
                        <c:v>3519360</c:v>
                      </c:pt>
                      <c:pt idx="299">
                        <c:v>3631680</c:v>
                      </c:pt>
                      <c:pt idx="300">
                        <c:v>3749760</c:v>
                      </c:pt>
                      <c:pt idx="301">
                        <c:v>3922560</c:v>
                      </c:pt>
                      <c:pt idx="302">
                        <c:v>4037760</c:v>
                      </c:pt>
                      <c:pt idx="303">
                        <c:v>4173119.9999999981</c:v>
                      </c:pt>
                      <c:pt idx="304">
                        <c:v>4282560</c:v>
                      </c:pt>
                      <c:pt idx="305">
                        <c:v>4478400</c:v>
                      </c:pt>
                      <c:pt idx="306">
                        <c:v>4584960</c:v>
                      </c:pt>
                      <c:pt idx="307">
                        <c:v>4705920</c:v>
                      </c:pt>
                      <c:pt idx="308">
                        <c:v>4901760</c:v>
                      </c:pt>
                      <c:pt idx="309">
                        <c:v>5065919.9999999981</c:v>
                      </c:pt>
                      <c:pt idx="310">
                        <c:v>5198400</c:v>
                      </c:pt>
                      <c:pt idx="311">
                        <c:v>5325120</c:v>
                      </c:pt>
                      <c:pt idx="312">
                        <c:v>5472000</c:v>
                      </c:pt>
                      <c:pt idx="313">
                        <c:v>5595840</c:v>
                      </c:pt>
                      <c:pt idx="314">
                        <c:v>5814720</c:v>
                      </c:pt>
                      <c:pt idx="315">
                        <c:v>5987520</c:v>
                      </c:pt>
                      <c:pt idx="316">
                        <c:v>6192000</c:v>
                      </c:pt>
                      <c:pt idx="317">
                        <c:v>6384960</c:v>
                      </c:pt>
                      <c:pt idx="318">
                        <c:v>6560639.9999999981</c:v>
                      </c:pt>
                      <c:pt idx="319">
                        <c:v>6736319.9999999981</c:v>
                      </c:pt>
                      <c:pt idx="320">
                        <c:v>7044480.0000000019</c:v>
                      </c:pt>
                      <c:pt idx="321">
                        <c:v>7223040</c:v>
                      </c:pt>
                      <c:pt idx="322">
                        <c:v>7464960</c:v>
                      </c:pt>
                      <c:pt idx="323">
                        <c:v>7781760</c:v>
                      </c:pt>
                      <c:pt idx="324">
                        <c:v>7966080</c:v>
                      </c:pt>
                      <c:pt idx="325">
                        <c:v>8222400</c:v>
                      </c:pt>
                      <c:pt idx="326">
                        <c:v>8455680</c:v>
                      </c:pt>
                      <c:pt idx="327">
                        <c:v>8645760</c:v>
                      </c:pt>
                      <c:pt idx="328">
                        <c:v>8876160.0000000037</c:v>
                      </c:pt>
                      <c:pt idx="329">
                        <c:v>9092160</c:v>
                      </c:pt>
                      <c:pt idx="330">
                        <c:v>9322560.0000000037</c:v>
                      </c:pt>
                      <c:pt idx="331">
                        <c:v>9576000</c:v>
                      </c:pt>
                      <c:pt idx="332">
                        <c:v>9774720</c:v>
                      </c:pt>
                      <c:pt idx="333">
                        <c:v>10172160.000000004</c:v>
                      </c:pt>
                      <c:pt idx="334">
                        <c:v>10457280</c:v>
                      </c:pt>
                      <c:pt idx="335">
                        <c:v>10728000</c:v>
                      </c:pt>
                      <c:pt idx="336">
                        <c:v>10981439.999999996</c:v>
                      </c:pt>
                      <c:pt idx="337">
                        <c:v>11378880</c:v>
                      </c:pt>
                      <c:pt idx="338">
                        <c:v>11839680</c:v>
                      </c:pt>
                      <c:pt idx="339">
                        <c:v>12110400</c:v>
                      </c:pt>
                      <c:pt idx="340">
                        <c:v>12366720</c:v>
                      </c:pt>
                      <c:pt idx="341">
                        <c:v>12772800</c:v>
                      </c:pt>
                      <c:pt idx="342">
                        <c:v>13083840</c:v>
                      </c:pt>
                      <c:pt idx="343">
                        <c:v>13273920</c:v>
                      </c:pt>
                      <c:pt idx="344">
                        <c:v>13518720</c:v>
                      </c:pt>
                      <c:pt idx="345">
                        <c:v>13878720</c:v>
                      </c:pt>
                      <c:pt idx="346">
                        <c:v>14310720</c:v>
                      </c:pt>
                      <c:pt idx="347">
                        <c:v>14705280</c:v>
                      </c:pt>
                      <c:pt idx="348">
                        <c:v>15338880</c:v>
                      </c:pt>
                      <c:pt idx="349">
                        <c:v>15739200.000000004</c:v>
                      </c:pt>
                      <c:pt idx="350">
                        <c:v>16271999.999999996</c:v>
                      </c:pt>
                      <c:pt idx="351">
                        <c:v>16764480</c:v>
                      </c:pt>
                      <c:pt idx="352">
                        <c:v>17285760</c:v>
                      </c:pt>
                      <c:pt idx="353">
                        <c:v>17956800</c:v>
                      </c:pt>
                      <c:pt idx="354">
                        <c:v>18599040</c:v>
                      </c:pt>
                      <c:pt idx="355">
                        <c:v>29062080</c:v>
                      </c:pt>
                      <c:pt idx="356">
                        <c:v>29730239.999999996</c:v>
                      </c:pt>
                      <c:pt idx="357">
                        <c:v>30493440</c:v>
                      </c:pt>
                      <c:pt idx="358">
                        <c:v>31066560</c:v>
                      </c:pt>
                      <c:pt idx="359">
                        <c:v>32137920.000000004</c:v>
                      </c:pt>
                      <c:pt idx="360">
                        <c:v>32993279.999999996</c:v>
                      </c:pt>
                      <c:pt idx="361">
                        <c:v>34738560</c:v>
                      </c:pt>
                      <c:pt idx="362">
                        <c:v>35884800</c:v>
                      </c:pt>
                      <c:pt idx="363">
                        <c:v>37679040</c:v>
                      </c:pt>
                      <c:pt idx="364">
                        <c:v>39735360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4294-4D08-9F58-4FAF34977D72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Model'!$AE$54:$AE$56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Model'!$AE$57:$AE$421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207360</c:v>
                      </c:pt>
                      <c:pt idx="1">
                        <c:v>368640</c:v>
                      </c:pt>
                      <c:pt idx="2">
                        <c:v>489600</c:v>
                      </c:pt>
                      <c:pt idx="3">
                        <c:v>541440</c:v>
                      </c:pt>
                      <c:pt idx="4">
                        <c:v>627840</c:v>
                      </c:pt>
                      <c:pt idx="5">
                        <c:v>720000</c:v>
                      </c:pt>
                      <c:pt idx="6">
                        <c:v>823680</c:v>
                      </c:pt>
                      <c:pt idx="7">
                        <c:v>869760</c:v>
                      </c:pt>
                      <c:pt idx="8">
                        <c:v>927360.00000000012</c:v>
                      </c:pt>
                      <c:pt idx="9">
                        <c:v>961920</c:v>
                      </c:pt>
                      <c:pt idx="10">
                        <c:v>1008000</c:v>
                      </c:pt>
                      <c:pt idx="11">
                        <c:v>1042560.0000000001</c:v>
                      </c:pt>
                      <c:pt idx="12">
                        <c:v>1094400</c:v>
                      </c:pt>
                      <c:pt idx="13">
                        <c:v>1123200</c:v>
                      </c:pt>
                      <c:pt idx="14">
                        <c:v>1175040</c:v>
                      </c:pt>
                      <c:pt idx="15">
                        <c:v>1215360</c:v>
                      </c:pt>
                      <c:pt idx="16">
                        <c:v>1261440</c:v>
                      </c:pt>
                      <c:pt idx="17">
                        <c:v>1307520</c:v>
                      </c:pt>
                      <c:pt idx="18">
                        <c:v>1342080</c:v>
                      </c:pt>
                      <c:pt idx="19">
                        <c:v>1370880</c:v>
                      </c:pt>
                      <c:pt idx="20">
                        <c:v>1399680</c:v>
                      </c:pt>
                      <c:pt idx="21">
                        <c:v>1440000</c:v>
                      </c:pt>
                      <c:pt idx="22">
                        <c:v>1468800</c:v>
                      </c:pt>
                      <c:pt idx="23">
                        <c:v>1520640</c:v>
                      </c:pt>
                      <c:pt idx="24">
                        <c:v>1555200</c:v>
                      </c:pt>
                      <c:pt idx="25">
                        <c:v>1595520</c:v>
                      </c:pt>
                      <c:pt idx="26">
                        <c:v>1624320</c:v>
                      </c:pt>
                      <c:pt idx="27">
                        <c:v>1670400</c:v>
                      </c:pt>
                      <c:pt idx="28">
                        <c:v>1693440</c:v>
                      </c:pt>
                      <c:pt idx="29">
                        <c:v>1739520</c:v>
                      </c:pt>
                      <c:pt idx="30">
                        <c:v>1779840</c:v>
                      </c:pt>
                      <c:pt idx="31">
                        <c:v>1825920</c:v>
                      </c:pt>
                      <c:pt idx="32">
                        <c:v>1854720.0000000002</c:v>
                      </c:pt>
                      <c:pt idx="33">
                        <c:v>1895040</c:v>
                      </c:pt>
                      <c:pt idx="34">
                        <c:v>1946879.9999999998</c:v>
                      </c:pt>
                      <c:pt idx="35">
                        <c:v>1969920.0000000002</c:v>
                      </c:pt>
                      <c:pt idx="36">
                        <c:v>2016000</c:v>
                      </c:pt>
                      <c:pt idx="37">
                        <c:v>2039040</c:v>
                      </c:pt>
                      <c:pt idx="38">
                        <c:v>2079360</c:v>
                      </c:pt>
                      <c:pt idx="39">
                        <c:v>2113920</c:v>
                      </c:pt>
                      <c:pt idx="40">
                        <c:v>2142720</c:v>
                      </c:pt>
                      <c:pt idx="41">
                        <c:v>2177280</c:v>
                      </c:pt>
                      <c:pt idx="42">
                        <c:v>2211840</c:v>
                      </c:pt>
                      <c:pt idx="43">
                        <c:v>2257920</c:v>
                      </c:pt>
                      <c:pt idx="44">
                        <c:v>2286720</c:v>
                      </c:pt>
                      <c:pt idx="45">
                        <c:v>2338560</c:v>
                      </c:pt>
                      <c:pt idx="46">
                        <c:v>2367360</c:v>
                      </c:pt>
                      <c:pt idx="47">
                        <c:v>2419200</c:v>
                      </c:pt>
                      <c:pt idx="48">
                        <c:v>2459520</c:v>
                      </c:pt>
                      <c:pt idx="49">
                        <c:v>2499840</c:v>
                      </c:pt>
                      <c:pt idx="50">
                        <c:v>2522880</c:v>
                      </c:pt>
                      <c:pt idx="51">
                        <c:v>2580480</c:v>
                      </c:pt>
                      <c:pt idx="52">
                        <c:v>2620800</c:v>
                      </c:pt>
                      <c:pt idx="53">
                        <c:v>2666880</c:v>
                      </c:pt>
                      <c:pt idx="54">
                        <c:v>2695680</c:v>
                      </c:pt>
                      <c:pt idx="55">
                        <c:v>2724480</c:v>
                      </c:pt>
                      <c:pt idx="56">
                        <c:v>2759040</c:v>
                      </c:pt>
                      <c:pt idx="57">
                        <c:v>2799360</c:v>
                      </c:pt>
                      <c:pt idx="58">
                        <c:v>2845440</c:v>
                      </c:pt>
                      <c:pt idx="59">
                        <c:v>2885760</c:v>
                      </c:pt>
                      <c:pt idx="60">
                        <c:v>2937600</c:v>
                      </c:pt>
                      <c:pt idx="61">
                        <c:v>2989440</c:v>
                      </c:pt>
                      <c:pt idx="62">
                        <c:v>3029760</c:v>
                      </c:pt>
                      <c:pt idx="63">
                        <c:v>3064320</c:v>
                      </c:pt>
                      <c:pt idx="64">
                        <c:v>3121920</c:v>
                      </c:pt>
                      <c:pt idx="65">
                        <c:v>3144960</c:v>
                      </c:pt>
                      <c:pt idx="66">
                        <c:v>3191040</c:v>
                      </c:pt>
                      <c:pt idx="67">
                        <c:v>3242880</c:v>
                      </c:pt>
                      <c:pt idx="68">
                        <c:v>3271680</c:v>
                      </c:pt>
                      <c:pt idx="69">
                        <c:v>3294720</c:v>
                      </c:pt>
                      <c:pt idx="70">
                        <c:v>3323520</c:v>
                      </c:pt>
                      <c:pt idx="71">
                        <c:v>3381120</c:v>
                      </c:pt>
                      <c:pt idx="72">
                        <c:v>3415680</c:v>
                      </c:pt>
                      <c:pt idx="73">
                        <c:v>3461760</c:v>
                      </c:pt>
                      <c:pt idx="74">
                        <c:v>3490560</c:v>
                      </c:pt>
                      <c:pt idx="75">
                        <c:v>3536640</c:v>
                      </c:pt>
                      <c:pt idx="76">
                        <c:v>3559680</c:v>
                      </c:pt>
                      <c:pt idx="77">
                        <c:v>3582720</c:v>
                      </c:pt>
                      <c:pt idx="78">
                        <c:v>3623040</c:v>
                      </c:pt>
                      <c:pt idx="79">
                        <c:v>3674880</c:v>
                      </c:pt>
                      <c:pt idx="80">
                        <c:v>3709440.0000000005</c:v>
                      </c:pt>
                      <c:pt idx="81">
                        <c:v>3744000</c:v>
                      </c:pt>
                      <c:pt idx="82">
                        <c:v>3795840.0000000005</c:v>
                      </c:pt>
                      <c:pt idx="83">
                        <c:v>3859200</c:v>
                      </c:pt>
                      <c:pt idx="84">
                        <c:v>3893759.9999999995</c:v>
                      </c:pt>
                      <c:pt idx="85">
                        <c:v>3928320</c:v>
                      </c:pt>
                      <c:pt idx="86">
                        <c:v>3974400</c:v>
                      </c:pt>
                      <c:pt idx="87">
                        <c:v>4014720</c:v>
                      </c:pt>
                      <c:pt idx="88">
                        <c:v>4066559.9999999995</c:v>
                      </c:pt>
                      <c:pt idx="89">
                        <c:v>4106880</c:v>
                      </c:pt>
                      <c:pt idx="90">
                        <c:v>4141440.0000000005</c:v>
                      </c:pt>
                      <c:pt idx="91">
                        <c:v>4210560</c:v>
                      </c:pt>
                      <c:pt idx="92">
                        <c:v>4233600</c:v>
                      </c:pt>
                      <c:pt idx="93">
                        <c:v>4285440</c:v>
                      </c:pt>
                      <c:pt idx="94">
                        <c:v>4331520</c:v>
                      </c:pt>
                      <c:pt idx="95">
                        <c:v>4360320</c:v>
                      </c:pt>
                      <c:pt idx="96">
                        <c:v>4423680</c:v>
                      </c:pt>
                      <c:pt idx="97">
                        <c:v>4481280</c:v>
                      </c:pt>
                      <c:pt idx="98">
                        <c:v>4533120</c:v>
                      </c:pt>
                      <c:pt idx="99">
                        <c:v>4567680</c:v>
                      </c:pt>
                      <c:pt idx="100">
                        <c:v>4613760</c:v>
                      </c:pt>
                      <c:pt idx="101">
                        <c:v>4665600</c:v>
                      </c:pt>
                      <c:pt idx="102">
                        <c:v>4711680</c:v>
                      </c:pt>
                      <c:pt idx="103">
                        <c:v>4757760</c:v>
                      </c:pt>
                      <c:pt idx="104">
                        <c:v>4803840</c:v>
                      </c:pt>
                      <c:pt idx="105">
                        <c:v>4838400</c:v>
                      </c:pt>
                      <c:pt idx="106">
                        <c:v>4896000</c:v>
                      </c:pt>
                      <c:pt idx="107">
                        <c:v>4936320</c:v>
                      </c:pt>
                      <c:pt idx="108">
                        <c:v>4982400</c:v>
                      </c:pt>
                      <c:pt idx="109">
                        <c:v>5051520</c:v>
                      </c:pt>
                      <c:pt idx="110">
                        <c:v>5097600</c:v>
                      </c:pt>
                      <c:pt idx="111">
                        <c:v>5132160</c:v>
                      </c:pt>
                      <c:pt idx="112">
                        <c:v>5201280</c:v>
                      </c:pt>
                      <c:pt idx="113">
                        <c:v>5247360</c:v>
                      </c:pt>
                      <c:pt idx="114">
                        <c:v>5304960</c:v>
                      </c:pt>
                      <c:pt idx="115">
                        <c:v>5356800</c:v>
                      </c:pt>
                      <c:pt idx="116">
                        <c:v>5408640</c:v>
                      </c:pt>
                      <c:pt idx="117">
                        <c:v>5454720</c:v>
                      </c:pt>
                      <c:pt idx="118">
                        <c:v>5489280</c:v>
                      </c:pt>
                      <c:pt idx="119">
                        <c:v>5535360</c:v>
                      </c:pt>
                      <c:pt idx="120">
                        <c:v>5581440</c:v>
                      </c:pt>
                      <c:pt idx="121">
                        <c:v>5627520</c:v>
                      </c:pt>
                      <c:pt idx="122">
                        <c:v>5685120</c:v>
                      </c:pt>
                      <c:pt idx="123">
                        <c:v>5719680</c:v>
                      </c:pt>
                      <c:pt idx="124">
                        <c:v>5754240</c:v>
                      </c:pt>
                      <c:pt idx="125">
                        <c:v>5794560</c:v>
                      </c:pt>
                      <c:pt idx="126">
                        <c:v>5846400</c:v>
                      </c:pt>
                      <c:pt idx="127">
                        <c:v>5898240</c:v>
                      </c:pt>
                      <c:pt idx="128">
                        <c:v>5967360</c:v>
                      </c:pt>
                      <c:pt idx="129">
                        <c:v>6007680</c:v>
                      </c:pt>
                      <c:pt idx="130">
                        <c:v>6071040</c:v>
                      </c:pt>
                      <c:pt idx="131">
                        <c:v>6122880</c:v>
                      </c:pt>
                      <c:pt idx="132">
                        <c:v>6197760</c:v>
                      </c:pt>
                      <c:pt idx="133">
                        <c:v>6243840</c:v>
                      </c:pt>
                      <c:pt idx="134">
                        <c:v>6295680</c:v>
                      </c:pt>
                      <c:pt idx="135">
                        <c:v>6347520</c:v>
                      </c:pt>
                      <c:pt idx="136">
                        <c:v>6393600</c:v>
                      </c:pt>
                      <c:pt idx="137">
                        <c:v>6439680</c:v>
                      </c:pt>
                      <c:pt idx="138">
                        <c:v>6485760</c:v>
                      </c:pt>
                      <c:pt idx="139">
                        <c:v>6537600</c:v>
                      </c:pt>
                      <c:pt idx="140">
                        <c:v>6595200</c:v>
                      </c:pt>
                      <c:pt idx="141">
                        <c:v>6652800</c:v>
                      </c:pt>
                      <c:pt idx="142">
                        <c:v>6698880</c:v>
                      </c:pt>
                      <c:pt idx="143">
                        <c:v>6768000</c:v>
                      </c:pt>
                      <c:pt idx="144">
                        <c:v>6819840</c:v>
                      </c:pt>
                      <c:pt idx="145">
                        <c:v>6871680</c:v>
                      </c:pt>
                      <c:pt idx="146">
                        <c:v>6946560</c:v>
                      </c:pt>
                      <c:pt idx="147">
                        <c:v>7027200</c:v>
                      </c:pt>
                      <c:pt idx="148">
                        <c:v>7113600</c:v>
                      </c:pt>
                      <c:pt idx="149">
                        <c:v>7188480</c:v>
                      </c:pt>
                      <c:pt idx="150">
                        <c:v>7263360</c:v>
                      </c:pt>
                      <c:pt idx="151">
                        <c:v>7320960</c:v>
                      </c:pt>
                      <c:pt idx="152">
                        <c:v>7390080.0000000009</c:v>
                      </c:pt>
                      <c:pt idx="153">
                        <c:v>7459200</c:v>
                      </c:pt>
                      <c:pt idx="154">
                        <c:v>7516800</c:v>
                      </c:pt>
                      <c:pt idx="155">
                        <c:v>7597440</c:v>
                      </c:pt>
                      <c:pt idx="156">
                        <c:v>7672319.9999999991</c:v>
                      </c:pt>
                      <c:pt idx="157">
                        <c:v>7724160</c:v>
                      </c:pt>
                      <c:pt idx="158">
                        <c:v>7787519.9999999991</c:v>
                      </c:pt>
                      <c:pt idx="159">
                        <c:v>7827840</c:v>
                      </c:pt>
                      <c:pt idx="160">
                        <c:v>7885440</c:v>
                      </c:pt>
                      <c:pt idx="161">
                        <c:v>7960319.9999999991</c:v>
                      </c:pt>
                      <c:pt idx="162">
                        <c:v>8069760</c:v>
                      </c:pt>
                      <c:pt idx="163">
                        <c:v>8121600</c:v>
                      </c:pt>
                      <c:pt idx="164">
                        <c:v>8219519.9999999991</c:v>
                      </c:pt>
                      <c:pt idx="165">
                        <c:v>8317440</c:v>
                      </c:pt>
                      <c:pt idx="166">
                        <c:v>8369280.0000000009</c:v>
                      </c:pt>
                      <c:pt idx="167">
                        <c:v>8449920</c:v>
                      </c:pt>
                      <c:pt idx="168">
                        <c:v>8524800</c:v>
                      </c:pt>
                      <c:pt idx="169">
                        <c:v>8616960</c:v>
                      </c:pt>
                      <c:pt idx="170">
                        <c:v>8668800</c:v>
                      </c:pt>
                      <c:pt idx="171">
                        <c:v>8760960</c:v>
                      </c:pt>
                      <c:pt idx="172">
                        <c:v>8835840</c:v>
                      </c:pt>
                      <c:pt idx="173">
                        <c:v>8910720</c:v>
                      </c:pt>
                      <c:pt idx="174">
                        <c:v>8985600</c:v>
                      </c:pt>
                      <c:pt idx="175">
                        <c:v>9066240</c:v>
                      </c:pt>
                      <c:pt idx="176">
                        <c:v>9146880</c:v>
                      </c:pt>
                      <c:pt idx="177">
                        <c:v>9250560</c:v>
                      </c:pt>
                      <c:pt idx="178">
                        <c:v>9319680</c:v>
                      </c:pt>
                      <c:pt idx="179">
                        <c:v>9394560</c:v>
                      </c:pt>
                      <c:pt idx="180">
                        <c:v>9486720</c:v>
                      </c:pt>
                      <c:pt idx="181">
                        <c:v>9573120</c:v>
                      </c:pt>
                      <c:pt idx="182">
                        <c:v>9665280</c:v>
                      </c:pt>
                      <c:pt idx="183">
                        <c:v>9745920</c:v>
                      </c:pt>
                      <c:pt idx="184">
                        <c:v>9797760</c:v>
                      </c:pt>
                      <c:pt idx="185">
                        <c:v>9889920</c:v>
                      </c:pt>
                      <c:pt idx="186">
                        <c:v>9976320</c:v>
                      </c:pt>
                      <c:pt idx="187">
                        <c:v>10085760</c:v>
                      </c:pt>
                      <c:pt idx="188">
                        <c:v>10143360</c:v>
                      </c:pt>
                      <c:pt idx="189">
                        <c:v>10212480</c:v>
                      </c:pt>
                      <c:pt idx="190">
                        <c:v>10281600</c:v>
                      </c:pt>
                      <c:pt idx="191">
                        <c:v>10368000</c:v>
                      </c:pt>
                      <c:pt idx="192">
                        <c:v>10442880</c:v>
                      </c:pt>
                      <c:pt idx="193">
                        <c:v>10540800</c:v>
                      </c:pt>
                      <c:pt idx="194">
                        <c:v>10632960</c:v>
                      </c:pt>
                      <c:pt idx="195">
                        <c:v>10730880</c:v>
                      </c:pt>
                      <c:pt idx="196">
                        <c:v>10811520</c:v>
                      </c:pt>
                      <c:pt idx="197">
                        <c:v>10886400</c:v>
                      </c:pt>
                      <c:pt idx="198">
                        <c:v>10984320</c:v>
                      </c:pt>
                      <c:pt idx="199">
                        <c:v>11064960</c:v>
                      </c:pt>
                      <c:pt idx="200">
                        <c:v>11162880</c:v>
                      </c:pt>
                      <c:pt idx="201">
                        <c:v>11255040</c:v>
                      </c:pt>
                      <c:pt idx="202">
                        <c:v>11335680</c:v>
                      </c:pt>
                      <c:pt idx="203">
                        <c:v>11422080</c:v>
                      </c:pt>
                      <c:pt idx="204">
                        <c:v>11594880</c:v>
                      </c:pt>
                      <c:pt idx="205">
                        <c:v>11669760</c:v>
                      </c:pt>
                      <c:pt idx="206">
                        <c:v>11738880</c:v>
                      </c:pt>
                      <c:pt idx="207">
                        <c:v>11831040</c:v>
                      </c:pt>
                      <c:pt idx="208">
                        <c:v>11946240</c:v>
                      </c:pt>
                      <c:pt idx="209">
                        <c:v>12015360</c:v>
                      </c:pt>
                      <c:pt idx="210">
                        <c:v>12107520</c:v>
                      </c:pt>
                      <c:pt idx="211">
                        <c:v>12222720</c:v>
                      </c:pt>
                      <c:pt idx="212">
                        <c:v>12291840</c:v>
                      </c:pt>
                      <c:pt idx="213">
                        <c:v>12395520</c:v>
                      </c:pt>
                      <c:pt idx="214">
                        <c:v>12487680</c:v>
                      </c:pt>
                      <c:pt idx="215">
                        <c:v>12620160</c:v>
                      </c:pt>
                      <c:pt idx="216">
                        <c:v>12718080</c:v>
                      </c:pt>
                      <c:pt idx="217">
                        <c:v>12827520</c:v>
                      </c:pt>
                      <c:pt idx="218">
                        <c:v>12965760</c:v>
                      </c:pt>
                      <c:pt idx="219">
                        <c:v>13023360</c:v>
                      </c:pt>
                      <c:pt idx="220">
                        <c:v>13115520</c:v>
                      </c:pt>
                      <c:pt idx="221">
                        <c:v>13230720</c:v>
                      </c:pt>
                      <c:pt idx="222">
                        <c:v>13334400</c:v>
                      </c:pt>
                      <c:pt idx="223">
                        <c:v>13409280</c:v>
                      </c:pt>
                      <c:pt idx="224">
                        <c:v>13507200</c:v>
                      </c:pt>
                      <c:pt idx="225">
                        <c:v>13633920</c:v>
                      </c:pt>
                      <c:pt idx="226">
                        <c:v>13749120</c:v>
                      </c:pt>
                      <c:pt idx="227">
                        <c:v>13835520</c:v>
                      </c:pt>
                      <c:pt idx="228">
                        <c:v>13973760</c:v>
                      </c:pt>
                      <c:pt idx="229">
                        <c:v>14088960</c:v>
                      </c:pt>
                      <c:pt idx="230">
                        <c:v>14209920</c:v>
                      </c:pt>
                      <c:pt idx="231">
                        <c:v>14342400</c:v>
                      </c:pt>
                      <c:pt idx="232">
                        <c:v>14423040</c:v>
                      </c:pt>
                      <c:pt idx="233">
                        <c:v>14555520</c:v>
                      </c:pt>
                      <c:pt idx="234">
                        <c:v>14688000</c:v>
                      </c:pt>
                      <c:pt idx="235">
                        <c:v>14872320</c:v>
                      </c:pt>
                      <c:pt idx="236">
                        <c:v>14970239.999999998</c:v>
                      </c:pt>
                      <c:pt idx="237">
                        <c:v>15137280</c:v>
                      </c:pt>
                      <c:pt idx="238">
                        <c:v>15229439.999999998</c:v>
                      </c:pt>
                      <c:pt idx="239">
                        <c:v>15402239.999999998</c:v>
                      </c:pt>
                      <c:pt idx="240">
                        <c:v>15534720</c:v>
                      </c:pt>
                      <c:pt idx="241">
                        <c:v>15661439.999999998</c:v>
                      </c:pt>
                      <c:pt idx="242">
                        <c:v>15782400</c:v>
                      </c:pt>
                      <c:pt idx="243">
                        <c:v>15903360.000000002</c:v>
                      </c:pt>
                      <c:pt idx="244">
                        <c:v>16041600</c:v>
                      </c:pt>
                      <c:pt idx="245">
                        <c:v>16128000</c:v>
                      </c:pt>
                      <c:pt idx="246">
                        <c:v>16231680</c:v>
                      </c:pt>
                      <c:pt idx="247">
                        <c:v>16318080</c:v>
                      </c:pt>
                      <c:pt idx="248">
                        <c:v>16433280</c:v>
                      </c:pt>
                      <c:pt idx="249">
                        <c:v>16560000</c:v>
                      </c:pt>
                      <c:pt idx="250">
                        <c:v>16692480</c:v>
                      </c:pt>
                      <c:pt idx="251">
                        <c:v>16836480</c:v>
                      </c:pt>
                      <c:pt idx="252">
                        <c:v>17043840</c:v>
                      </c:pt>
                      <c:pt idx="253">
                        <c:v>17130240</c:v>
                      </c:pt>
                      <c:pt idx="254">
                        <c:v>17285760</c:v>
                      </c:pt>
                      <c:pt idx="255">
                        <c:v>17447040</c:v>
                      </c:pt>
                      <c:pt idx="256">
                        <c:v>17614080</c:v>
                      </c:pt>
                      <c:pt idx="257">
                        <c:v>17804160</c:v>
                      </c:pt>
                      <c:pt idx="258">
                        <c:v>17936640</c:v>
                      </c:pt>
                      <c:pt idx="259">
                        <c:v>18080640</c:v>
                      </c:pt>
                      <c:pt idx="260">
                        <c:v>18241920</c:v>
                      </c:pt>
                      <c:pt idx="261">
                        <c:v>18380160</c:v>
                      </c:pt>
                      <c:pt idx="262">
                        <c:v>18627840</c:v>
                      </c:pt>
                      <c:pt idx="263">
                        <c:v>18766080</c:v>
                      </c:pt>
                      <c:pt idx="264">
                        <c:v>18921600</c:v>
                      </c:pt>
                      <c:pt idx="265">
                        <c:v>19100160</c:v>
                      </c:pt>
                      <c:pt idx="266">
                        <c:v>19290240</c:v>
                      </c:pt>
                      <c:pt idx="267">
                        <c:v>19445760</c:v>
                      </c:pt>
                      <c:pt idx="268">
                        <c:v>19624320</c:v>
                      </c:pt>
                      <c:pt idx="269">
                        <c:v>19745280</c:v>
                      </c:pt>
                      <c:pt idx="270">
                        <c:v>19987200</c:v>
                      </c:pt>
                      <c:pt idx="271">
                        <c:v>20131200</c:v>
                      </c:pt>
                      <c:pt idx="272">
                        <c:v>20355840</c:v>
                      </c:pt>
                      <c:pt idx="273">
                        <c:v>20551680</c:v>
                      </c:pt>
                      <c:pt idx="274">
                        <c:v>20736000</c:v>
                      </c:pt>
                      <c:pt idx="275">
                        <c:v>21012480</c:v>
                      </c:pt>
                      <c:pt idx="276">
                        <c:v>21156480</c:v>
                      </c:pt>
                      <c:pt idx="277">
                        <c:v>21369600</c:v>
                      </c:pt>
                      <c:pt idx="278">
                        <c:v>21588480</c:v>
                      </c:pt>
                      <c:pt idx="279">
                        <c:v>21813120</c:v>
                      </c:pt>
                      <c:pt idx="280">
                        <c:v>21991680</c:v>
                      </c:pt>
                      <c:pt idx="281">
                        <c:v>22187520</c:v>
                      </c:pt>
                      <c:pt idx="282">
                        <c:v>22360320</c:v>
                      </c:pt>
                      <c:pt idx="283">
                        <c:v>22550400</c:v>
                      </c:pt>
                      <c:pt idx="284">
                        <c:v>22763520</c:v>
                      </c:pt>
                      <c:pt idx="285">
                        <c:v>22965120</c:v>
                      </c:pt>
                      <c:pt idx="286">
                        <c:v>23132160</c:v>
                      </c:pt>
                      <c:pt idx="287">
                        <c:v>23351040</c:v>
                      </c:pt>
                      <c:pt idx="288">
                        <c:v>23662080</c:v>
                      </c:pt>
                      <c:pt idx="289">
                        <c:v>23886720</c:v>
                      </c:pt>
                      <c:pt idx="290">
                        <c:v>24082560</c:v>
                      </c:pt>
                      <c:pt idx="291">
                        <c:v>24284160</c:v>
                      </c:pt>
                      <c:pt idx="292">
                        <c:v>24514560</c:v>
                      </c:pt>
                      <c:pt idx="293">
                        <c:v>24773760</c:v>
                      </c:pt>
                      <c:pt idx="294">
                        <c:v>25009920</c:v>
                      </c:pt>
                      <c:pt idx="295">
                        <c:v>25194240</c:v>
                      </c:pt>
                      <c:pt idx="296">
                        <c:v>25384320</c:v>
                      </c:pt>
                      <c:pt idx="297">
                        <c:v>25706880</c:v>
                      </c:pt>
                      <c:pt idx="298">
                        <c:v>26046720</c:v>
                      </c:pt>
                      <c:pt idx="299">
                        <c:v>26271360</c:v>
                      </c:pt>
                      <c:pt idx="300">
                        <c:v>26507520</c:v>
                      </c:pt>
                      <c:pt idx="301">
                        <c:v>26853120</c:v>
                      </c:pt>
                      <c:pt idx="302">
                        <c:v>27083520</c:v>
                      </c:pt>
                      <c:pt idx="303">
                        <c:v>27354240</c:v>
                      </c:pt>
                      <c:pt idx="304">
                        <c:v>27573120</c:v>
                      </c:pt>
                      <c:pt idx="305">
                        <c:v>27964800</c:v>
                      </c:pt>
                      <c:pt idx="306">
                        <c:v>28177920</c:v>
                      </c:pt>
                      <c:pt idx="307">
                        <c:v>28419840</c:v>
                      </c:pt>
                      <c:pt idx="308">
                        <c:v>28811520</c:v>
                      </c:pt>
                      <c:pt idx="309">
                        <c:v>29139840</c:v>
                      </c:pt>
                      <c:pt idx="310">
                        <c:v>29404800</c:v>
                      </c:pt>
                      <c:pt idx="311">
                        <c:v>29658240</c:v>
                      </c:pt>
                      <c:pt idx="312">
                        <c:v>29952000</c:v>
                      </c:pt>
                      <c:pt idx="313">
                        <c:v>30199679.999999996</c:v>
                      </c:pt>
                      <c:pt idx="314">
                        <c:v>30637440</c:v>
                      </c:pt>
                      <c:pt idx="315">
                        <c:v>30983040</c:v>
                      </c:pt>
                      <c:pt idx="316">
                        <c:v>31392000</c:v>
                      </c:pt>
                      <c:pt idx="317">
                        <c:v>31777920.000000004</c:v>
                      </c:pt>
                      <c:pt idx="318">
                        <c:v>32129279.999999996</c:v>
                      </c:pt>
                      <c:pt idx="319">
                        <c:v>32480640</c:v>
                      </c:pt>
                      <c:pt idx="320">
                        <c:v>33096960</c:v>
                      </c:pt>
                      <c:pt idx="321">
                        <c:v>33454079.999999996</c:v>
                      </c:pt>
                      <c:pt idx="322">
                        <c:v>33937920</c:v>
                      </c:pt>
                      <c:pt idx="323">
                        <c:v>34571520</c:v>
                      </c:pt>
                      <c:pt idx="324">
                        <c:v>34940160</c:v>
                      </c:pt>
                      <c:pt idx="325">
                        <c:v>35452800</c:v>
                      </c:pt>
                      <c:pt idx="326">
                        <c:v>35919360</c:v>
                      </c:pt>
                      <c:pt idx="327">
                        <c:v>36299520</c:v>
                      </c:pt>
                      <c:pt idx="328">
                        <c:v>36760320</c:v>
                      </c:pt>
                      <c:pt idx="329">
                        <c:v>37192320</c:v>
                      </c:pt>
                      <c:pt idx="330">
                        <c:v>37653120</c:v>
                      </c:pt>
                      <c:pt idx="331">
                        <c:v>38160000</c:v>
                      </c:pt>
                      <c:pt idx="332">
                        <c:v>38557440</c:v>
                      </c:pt>
                      <c:pt idx="333">
                        <c:v>39352320</c:v>
                      </c:pt>
                      <c:pt idx="334">
                        <c:v>39922560</c:v>
                      </c:pt>
                      <c:pt idx="335">
                        <c:v>40464000</c:v>
                      </c:pt>
                      <c:pt idx="336">
                        <c:v>40970880</c:v>
                      </c:pt>
                      <c:pt idx="337">
                        <c:v>41765760</c:v>
                      </c:pt>
                      <c:pt idx="338">
                        <c:v>42687360</c:v>
                      </c:pt>
                      <c:pt idx="339">
                        <c:v>43228800</c:v>
                      </c:pt>
                      <c:pt idx="340">
                        <c:v>43741440</c:v>
                      </c:pt>
                      <c:pt idx="341">
                        <c:v>44553600</c:v>
                      </c:pt>
                      <c:pt idx="342">
                        <c:v>45175680</c:v>
                      </c:pt>
                      <c:pt idx="343">
                        <c:v>45555840</c:v>
                      </c:pt>
                      <c:pt idx="344">
                        <c:v>46045440</c:v>
                      </c:pt>
                      <c:pt idx="345">
                        <c:v>46765440</c:v>
                      </c:pt>
                      <c:pt idx="346">
                        <c:v>47629440</c:v>
                      </c:pt>
                      <c:pt idx="347">
                        <c:v>48418560</c:v>
                      </c:pt>
                      <c:pt idx="348">
                        <c:v>49685760</c:v>
                      </c:pt>
                      <c:pt idx="349">
                        <c:v>50486400</c:v>
                      </c:pt>
                      <c:pt idx="350">
                        <c:v>51552000</c:v>
                      </c:pt>
                      <c:pt idx="351">
                        <c:v>52536960</c:v>
                      </c:pt>
                      <c:pt idx="352">
                        <c:v>53579520</c:v>
                      </c:pt>
                      <c:pt idx="353">
                        <c:v>54921600</c:v>
                      </c:pt>
                      <c:pt idx="354">
                        <c:v>56206080</c:v>
                      </c:pt>
                      <c:pt idx="355">
                        <c:v>58124160</c:v>
                      </c:pt>
                      <c:pt idx="356">
                        <c:v>59460480</c:v>
                      </c:pt>
                      <c:pt idx="357">
                        <c:v>60986880</c:v>
                      </c:pt>
                      <c:pt idx="358">
                        <c:v>62133120</c:v>
                      </c:pt>
                      <c:pt idx="359">
                        <c:v>64275840.000000007</c:v>
                      </c:pt>
                      <c:pt idx="360">
                        <c:v>65986559.999999993</c:v>
                      </c:pt>
                      <c:pt idx="361">
                        <c:v>69477120</c:v>
                      </c:pt>
                      <c:pt idx="362">
                        <c:v>71769600</c:v>
                      </c:pt>
                      <c:pt idx="363">
                        <c:v>75358080</c:v>
                      </c:pt>
                      <c:pt idx="364">
                        <c:v>79470720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4294-4D08-9F58-4FAF34977D72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Model'!$AF$54:$AF$56</c15:sqref>
                        </c15:formulaRef>
                      </c:ext>
                    </c:extLst>
                    <c:strCache>
                      <c:ptCount val="3"/>
                      <c:pt idx="0">
                        <c:v>DVE_addi: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Model'!$AF$57:$AF$421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207360</c:v>
                      </c:pt>
                      <c:pt idx="1">
                        <c:v>161280</c:v>
                      </c:pt>
                      <c:pt idx="2">
                        <c:v>161280</c:v>
                      </c:pt>
                      <c:pt idx="3">
                        <c:v>167040</c:v>
                      </c:pt>
                      <c:pt idx="4">
                        <c:v>201600</c:v>
                      </c:pt>
                      <c:pt idx="5">
                        <c:v>236160</c:v>
                      </c:pt>
                      <c:pt idx="6">
                        <c:v>241920</c:v>
                      </c:pt>
                      <c:pt idx="7">
                        <c:v>247680</c:v>
                      </c:pt>
                      <c:pt idx="8">
                        <c:v>230400.00000000012</c:v>
                      </c:pt>
                      <c:pt idx="9">
                        <c:v>213120</c:v>
                      </c:pt>
                      <c:pt idx="10">
                        <c:v>218880</c:v>
                      </c:pt>
                      <c:pt idx="11">
                        <c:v>213120.00000000012</c:v>
                      </c:pt>
                      <c:pt idx="12">
                        <c:v>230400</c:v>
                      </c:pt>
                      <c:pt idx="13">
                        <c:v>213120</c:v>
                      </c:pt>
                      <c:pt idx="14">
                        <c:v>218879.99999999988</c:v>
                      </c:pt>
                      <c:pt idx="15">
                        <c:v>236160</c:v>
                      </c:pt>
                      <c:pt idx="16">
                        <c:v>264960</c:v>
                      </c:pt>
                      <c:pt idx="17">
                        <c:v>276480.00000000012</c:v>
                      </c:pt>
                      <c:pt idx="18">
                        <c:v>276480</c:v>
                      </c:pt>
                      <c:pt idx="19">
                        <c:v>270720</c:v>
                      </c:pt>
                      <c:pt idx="20">
                        <c:v>270720</c:v>
                      </c:pt>
                      <c:pt idx="21">
                        <c:v>276480</c:v>
                      </c:pt>
                      <c:pt idx="22">
                        <c:v>270720</c:v>
                      </c:pt>
                      <c:pt idx="23">
                        <c:v>276480</c:v>
                      </c:pt>
                      <c:pt idx="24">
                        <c:v>270720</c:v>
                      </c:pt>
                      <c:pt idx="25">
                        <c:v>282240</c:v>
                      </c:pt>
                      <c:pt idx="26">
                        <c:v>282240</c:v>
                      </c:pt>
                      <c:pt idx="27">
                        <c:v>288000</c:v>
                      </c:pt>
                      <c:pt idx="28">
                        <c:v>288000</c:v>
                      </c:pt>
                      <c:pt idx="29">
                        <c:v>299520</c:v>
                      </c:pt>
                      <c:pt idx="30">
                        <c:v>316800</c:v>
                      </c:pt>
                      <c:pt idx="31">
                        <c:v>334080</c:v>
                      </c:pt>
                      <c:pt idx="32">
                        <c:v>328320.00000000023</c:v>
                      </c:pt>
                      <c:pt idx="33">
                        <c:v>334080</c:v>
                      </c:pt>
                      <c:pt idx="34">
                        <c:v>334079.99999999977</c:v>
                      </c:pt>
                      <c:pt idx="35">
                        <c:v>328320.00000000023</c:v>
                      </c:pt>
                      <c:pt idx="36">
                        <c:v>345600</c:v>
                      </c:pt>
                      <c:pt idx="37">
                        <c:v>357120</c:v>
                      </c:pt>
                      <c:pt idx="38">
                        <c:v>374400</c:v>
                      </c:pt>
                      <c:pt idx="39">
                        <c:v>368640</c:v>
                      </c:pt>
                      <c:pt idx="40">
                        <c:v>357120</c:v>
                      </c:pt>
                      <c:pt idx="41">
                        <c:v>351360</c:v>
                      </c:pt>
                      <c:pt idx="42">
                        <c:v>351360.00000000023</c:v>
                      </c:pt>
                      <c:pt idx="43">
                        <c:v>345599.99999999977</c:v>
                      </c:pt>
                      <c:pt idx="44">
                        <c:v>345599.99999999977</c:v>
                      </c:pt>
                      <c:pt idx="45">
                        <c:v>351360</c:v>
                      </c:pt>
                      <c:pt idx="46">
                        <c:v>351360</c:v>
                      </c:pt>
                      <c:pt idx="47">
                        <c:v>362879.99999999977</c:v>
                      </c:pt>
                      <c:pt idx="48">
                        <c:v>380160</c:v>
                      </c:pt>
                      <c:pt idx="49">
                        <c:v>397440</c:v>
                      </c:pt>
                      <c:pt idx="50">
                        <c:v>391680</c:v>
                      </c:pt>
                      <c:pt idx="51">
                        <c:v>420480</c:v>
                      </c:pt>
                      <c:pt idx="52">
                        <c:v>414720</c:v>
                      </c:pt>
                      <c:pt idx="53">
                        <c:v>432000</c:v>
                      </c:pt>
                      <c:pt idx="54">
                        <c:v>432000</c:v>
                      </c:pt>
                      <c:pt idx="55">
                        <c:v>426240</c:v>
                      </c:pt>
                      <c:pt idx="56">
                        <c:v>432000</c:v>
                      </c:pt>
                      <c:pt idx="57">
                        <c:v>414720</c:v>
                      </c:pt>
                      <c:pt idx="58">
                        <c:v>437760</c:v>
                      </c:pt>
                      <c:pt idx="59">
                        <c:v>443520</c:v>
                      </c:pt>
                      <c:pt idx="60">
                        <c:v>455040</c:v>
                      </c:pt>
                      <c:pt idx="61">
                        <c:v>455040</c:v>
                      </c:pt>
                      <c:pt idx="62">
                        <c:v>460800</c:v>
                      </c:pt>
                      <c:pt idx="63">
                        <c:v>455040</c:v>
                      </c:pt>
                      <c:pt idx="64">
                        <c:v>489600</c:v>
                      </c:pt>
                      <c:pt idx="65">
                        <c:v>478080</c:v>
                      </c:pt>
                      <c:pt idx="66">
                        <c:v>495360</c:v>
                      </c:pt>
                      <c:pt idx="67">
                        <c:v>501120</c:v>
                      </c:pt>
                      <c:pt idx="68">
                        <c:v>483840</c:v>
                      </c:pt>
                      <c:pt idx="69">
                        <c:v>472320</c:v>
                      </c:pt>
                      <c:pt idx="70">
                        <c:v>478080</c:v>
                      </c:pt>
                      <c:pt idx="71">
                        <c:v>501120</c:v>
                      </c:pt>
                      <c:pt idx="72">
                        <c:v>506880</c:v>
                      </c:pt>
                      <c:pt idx="73">
                        <c:v>529920</c:v>
                      </c:pt>
                      <c:pt idx="74">
                        <c:v>506880</c:v>
                      </c:pt>
                      <c:pt idx="75">
                        <c:v>524160</c:v>
                      </c:pt>
                      <c:pt idx="76">
                        <c:v>512640</c:v>
                      </c:pt>
                      <c:pt idx="77">
                        <c:v>501120</c:v>
                      </c:pt>
                      <c:pt idx="78">
                        <c:v>506880</c:v>
                      </c:pt>
                      <c:pt idx="79">
                        <c:v>506880</c:v>
                      </c:pt>
                      <c:pt idx="80">
                        <c:v>506880.00000000047</c:v>
                      </c:pt>
                      <c:pt idx="81">
                        <c:v>512640</c:v>
                      </c:pt>
                      <c:pt idx="82">
                        <c:v>541440.00000000047</c:v>
                      </c:pt>
                      <c:pt idx="83">
                        <c:v>564480</c:v>
                      </c:pt>
                      <c:pt idx="84">
                        <c:v>570239.99999999953</c:v>
                      </c:pt>
                      <c:pt idx="85">
                        <c:v>564480</c:v>
                      </c:pt>
                      <c:pt idx="86">
                        <c:v>576000</c:v>
                      </c:pt>
                      <c:pt idx="87">
                        <c:v>576000</c:v>
                      </c:pt>
                      <c:pt idx="88">
                        <c:v>587519.99999999953</c:v>
                      </c:pt>
                      <c:pt idx="89">
                        <c:v>581760</c:v>
                      </c:pt>
                      <c:pt idx="90">
                        <c:v>587520.00000000047</c:v>
                      </c:pt>
                      <c:pt idx="91">
                        <c:v>622080</c:v>
                      </c:pt>
                      <c:pt idx="92">
                        <c:v>587520</c:v>
                      </c:pt>
                      <c:pt idx="93">
                        <c:v>599040</c:v>
                      </c:pt>
                      <c:pt idx="94">
                        <c:v>604800</c:v>
                      </c:pt>
                      <c:pt idx="95">
                        <c:v>581760.00000000047</c:v>
                      </c:pt>
                      <c:pt idx="96">
                        <c:v>610560</c:v>
                      </c:pt>
                      <c:pt idx="97">
                        <c:v>622080</c:v>
                      </c:pt>
                      <c:pt idx="98">
                        <c:v>639360.00000000047</c:v>
                      </c:pt>
                      <c:pt idx="99">
                        <c:v>616320.00000000047</c:v>
                      </c:pt>
                      <c:pt idx="100">
                        <c:v>616319.99999999953</c:v>
                      </c:pt>
                      <c:pt idx="101">
                        <c:v>633600</c:v>
                      </c:pt>
                      <c:pt idx="102">
                        <c:v>645120.00000000047</c:v>
                      </c:pt>
                      <c:pt idx="103">
                        <c:v>645119.99999999953</c:v>
                      </c:pt>
                      <c:pt idx="104">
                        <c:v>650880.00000000047</c:v>
                      </c:pt>
                      <c:pt idx="105">
                        <c:v>656640.00000000047</c:v>
                      </c:pt>
                      <c:pt idx="106">
                        <c:v>668160</c:v>
                      </c:pt>
                      <c:pt idx="107">
                        <c:v>645120</c:v>
                      </c:pt>
                      <c:pt idx="108">
                        <c:v>650880</c:v>
                      </c:pt>
                      <c:pt idx="109">
                        <c:v>656640</c:v>
                      </c:pt>
                      <c:pt idx="110">
                        <c:v>668160</c:v>
                      </c:pt>
                      <c:pt idx="111">
                        <c:v>668160</c:v>
                      </c:pt>
                      <c:pt idx="112">
                        <c:v>702720</c:v>
                      </c:pt>
                      <c:pt idx="113">
                        <c:v>708480</c:v>
                      </c:pt>
                      <c:pt idx="114">
                        <c:v>720000</c:v>
                      </c:pt>
                      <c:pt idx="115">
                        <c:v>720000</c:v>
                      </c:pt>
                      <c:pt idx="116">
                        <c:v>731520</c:v>
                      </c:pt>
                      <c:pt idx="117">
                        <c:v>743040</c:v>
                      </c:pt>
                      <c:pt idx="118">
                        <c:v>691200</c:v>
                      </c:pt>
                      <c:pt idx="119">
                        <c:v>691200</c:v>
                      </c:pt>
                      <c:pt idx="120">
                        <c:v>702720</c:v>
                      </c:pt>
                      <c:pt idx="121">
                        <c:v>691200</c:v>
                      </c:pt>
                      <c:pt idx="122">
                        <c:v>708480</c:v>
                      </c:pt>
                      <c:pt idx="123">
                        <c:v>691200</c:v>
                      </c:pt>
                      <c:pt idx="124">
                        <c:v>685440</c:v>
                      </c:pt>
                      <c:pt idx="125">
                        <c:v>691200</c:v>
                      </c:pt>
                      <c:pt idx="126">
                        <c:v>696960</c:v>
                      </c:pt>
                      <c:pt idx="127">
                        <c:v>691200</c:v>
                      </c:pt>
                      <c:pt idx="128">
                        <c:v>731520</c:v>
                      </c:pt>
                      <c:pt idx="129">
                        <c:v>743040</c:v>
                      </c:pt>
                      <c:pt idx="130">
                        <c:v>754560</c:v>
                      </c:pt>
                      <c:pt idx="131">
                        <c:v>754560</c:v>
                      </c:pt>
                      <c:pt idx="132">
                        <c:v>771840</c:v>
                      </c:pt>
                      <c:pt idx="133">
                        <c:v>731520</c:v>
                      </c:pt>
                      <c:pt idx="134">
                        <c:v>725760</c:v>
                      </c:pt>
                      <c:pt idx="135">
                        <c:v>708480</c:v>
                      </c:pt>
                      <c:pt idx="136">
                        <c:v>708480</c:v>
                      </c:pt>
                      <c:pt idx="137">
                        <c:v>708480</c:v>
                      </c:pt>
                      <c:pt idx="138">
                        <c:v>696960</c:v>
                      </c:pt>
                      <c:pt idx="139">
                        <c:v>668160</c:v>
                      </c:pt>
                      <c:pt idx="140">
                        <c:v>673920</c:v>
                      </c:pt>
                      <c:pt idx="141">
                        <c:v>673920</c:v>
                      </c:pt>
                      <c:pt idx="142">
                        <c:v>691200</c:v>
                      </c:pt>
                      <c:pt idx="143">
                        <c:v>702720</c:v>
                      </c:pt>
                      <c:pt idx="144">
                        <c:v>702720</c:v>
                      </c:pt>
                      <c:pt idx="145">
                        <c:v>691200</c:v>
                      </c:pt>
                      <c:pt idx="146">
                        <c:v>714240</c:v>
                      </c:pt>
                      <c:pt idx="147">
                        <c:v>743040</c:v>
                      </c:pt>
                      <c:pt idx="148">
                        <c:v>771840</c:v>
                      </c:pt>
                      <c:pt idx="149">
                        <c:v>766080</c:v>
                      </c:pt>
                      <c:pt idx="150">
                        <c:v>789120</c:v>
                      </c:pt>
                      <c:pt idx="151">
                        <c:v>783360</c:v>
                      </c:pt>
                      <c:pt idx="152">
                        <c:v>806400.00000000093</c:v>
                      </c:pt>
                      <c:pt idx="153">
                        <c:v>840960</c:v>
                      </c:pt>
                      <c:pt idx="154">
                        <c:v>835200</c:v>
                      </c:pt>
                      <c:pt idx="155">
                        <c:v>852480</c:v>
                      </c:pt>
                      <c:pt idx="156">
                        <c:v>852479.99999999907</c:v>
                      </c:pt>
                      <c:pt idx="157">
                        <c:v>812160</c:v>
                      </c:pt>
                      <c:pt idx="158">
                        <c:v>806399.99999999907</c:v>
                      </c:pt>
                      <c:pt idx="159">
                        <c:v>789120</c:v>
                      </c:pt>
                      <c:pt idx="160">
                        <c:v>766080</c:v>
                      </c:pt>
                      <c:pt idx="161">
                        <c:v>777599.99999999907</c:v>
                      </c:pt>
                      <c:pt idx="162">
                        <c:v>806400</c:v>
                      </c:pt>
                      <c:pt idx="163">
                        <c:v>777600</c:v>
                      </c:pt>
                      <c:pt idx="164">
                        <c:v>812159.99999999907</c:v>
                      </c:pt>
                      <c:pt idx="165">
                        <c:v>852480</c:v>
                      </c:pt>
                      <c:pt idx="166">
                        <c:v>852480.00000000093</c:v>
                      </c:pt>
                      <c:pt idx="167">
                        <c:v>852480</c:v>
                      </c:pt>
                      <c:pt idx="168">
                        <c:v>875519.99999999907</c:v>
                      </c:pt>
                      <c:pt idx="169">
                        <c:v>887040.00000000093</c:v>
                      </c:pt>
                      <c:pt idx="170">
                        <c:v>858240</c:v>
                      </c:pt>
                      <c:pt idx="171">
                        <c:v>852479.99999999907</c:v>
                      </c:pt>
                      <c:pt idx="172">
                        <c:v>835200</c:v>
                      </c:pt>
                      <c:pt idx="173">
                        <c:v>817920</c:v>
                      </c:pt>
                      <c:pt idx="174">
                        <c:v>846719.99999999907</c:v>
                      </c:pt>
                      <c:pt idx="175">
                        <c:v>887040</c:v>
                      </c:pt>
                      <c:pt idx="176">
                        <c:v>898560.00000000093</c:v>
                      </c:pt>
                      <c:pt idx="177">
                        <c:v>904320</c:v>
                      </c:pt>
                      <c:pt idx="178">
                        <c:v>892800</c:v>
                      </c:pt>
                      <c:pt idx="179">
                        <c:v>904320</c:v>
                      </c:pt>
                      <c:pt idx="180">
                        <c:v>904320</c:v>
                      </c:pt>
                      <c:pt idx="181">
                        <c:v>910080</c:v>
                      </c:pt>
                      <c:pt idx="182">
                        <c:v>938880</c:v>
                      </c:pt>
                      <c:pt idx="183">
                        <c:v>961920</c:v>
                      </c:pt>
                      <c:pt idx="184">
                        <c:v>938880</c:v>
                      </c:pt>
                      <c:pt idx="185">
                        <c:v>956160</c:v>
                      </c:pt>
                      <c:pt idx="186">
                        <c:v>979200</c:v>
                      </c:pt>
                      <c:pt idx="187">
                        <c:v>1013760</c:v>
                      </c:pt>
                      <c:pt idx="188">
                        <c:v>967680</c:v>
                      </c:pt>
                      <c:pt idx="189">
                        <c:v>927360</c:v>
                      </c:pt>
                      <c:pt idx="190">
                        <c:v>921600</c:v>
                      </c:pt>
                      <c:pt idx="191">
                        <c:v>904320</c:v>
                      </c:pt>
                      <c:pt idx="192">
                        <c:v>910080</c:v>
                      </c:pt>
                      <c:pt idx="193">
                        <c:v>915840</c:v>
                      </c:pt>
                      <c:pt idx="194">
                        <c:v>910080</c:v>
                      </c:pt>
                      <c:pt idx="195">
                        <c:v>938880</c:v>
                      </c:pt>
                      <c:pt idx="196">
                        <c:v>910080</c:v>
                      </c:pt>
                      <c:pt idx="197">
                        <c:v>887040</c:v>
                      </c:pt>
                      <c:pt idx="198">
                        <c:v>915840</c:v>
                      </c:pt>
                      <c:pt idx="199">
                        <c:v>956160</c:v>
                      </c:pt>
                      <c:pt idx="200">
                        <c:v>944640</c:v>
                      </c:pt>
                      <c:pt idx="201">
                        <c:v>973440</c:v>
                      </c:pt>
                      <c:pt idx="202">
                        <c:v>921600</c:v>
                      </c:pt>
                      <c:pt idx="203">
                        <c:v>938880</c:v>
                      </c:pt>
                      <c:pt idx="204">
                        <c:v>1008000</c:v>
                      </c:pt>
                      <c:pt idx="205">
                        <c:v>1025280</c:v>
                      </c:pt>
                      <c:pt idx="206">
                        <c:v>996480</c:v>
                      </c:pt>
                      <c:pt idx="207">
                        <c:v>984960</c:v>
                      </c:pt>
                      <c:pt idx="208">
                        <c:v>1019520</c:v>
                      </c:pt>
                      <c:pt idx="209">
                        <c:v>967680</c:v>
                      </c:pt>
                      <c:pt idx="210">
                        <c:v>979200</c:v>
                      </c:pt>
                      <c:pt idx="211">
                        <c:v>967680</c:v>
                      </c:pt>
                      <c:pt idx="212">
                        <c:v>933120</c:v>
                      </c:pt>
                      <c:pt idx="213">
                        <c:v>961920</c:v>
                      </c:pt>
                      <c:pt idx="214">
                        <c:v>1002240</c:v>
                      </c:pt>
                      <c:pt idx="215">
                        <c:v>1048320</c:v>
                      </c:pt>
                      <c:pt idx="216">
                        <c:v>1088640</c:v>
                      </c:pt>
                      <c:pt idx="217">
                        <c:v>1128960</c:v>
                      </c:pt>
                      <c:pt idx="218">
                        <c:v>1175040</c:v>
                      </c:pt>
                      <c:pt idx="219">
                        <c:v>1123200</c:v>
                      </c:pt>
                      <c:pt idx="220">
                        <c:v>1105920</c:v>
                      </c:pt>
                      <c:pt idx="221">
                        <c:v>1152000</c:v>
                      </c:pt>
                      <c:pt idx="222">
                        <c:v>1134720</c:v>
                      </c:pt>
                      <c:pt idx="223">
                        <c:v>1140480</c:v>
                      </c:pt>
                      <c:pt idx="224">
                        <c:v>1169280</c:v>
                      </c:pt>
                      <c:pt idx="225">
                        <c:v>1186560</c:v>
                      </c:pt>
                      <c:pt idx="226">
                        <c:v>1209600</c:v>
                      </c:pt>
                      <c:pt idx="227">
                        <c:v>1169280</c:v>
                      </c:pt>
                      <c:pt idx="228">
                        <c:v>1180800</c:v>
                      </c:pt>
                      <c:pt idx="229">
                        <c:v>1192320</c:v>
                      </c:pt>
                      <c:pt idx="230">
                        <c:v>1232640</c:v>
                      </c:pt>
                      <c:pt idx="231">
                        <c:v>1272960</c:v>
                      </c:pt>
                      <c:pt idx="232">
                        <c:v>1221120</c:v>
                      </c:pt>
                      <c:pt idx="233">
                        <c:v>1267200</c:v>
                      </c:pt>
                      <c:pt idx="234">
                        <c:v>1278720</c:v>
                      </c:pt>
                      <c:pt idx="235">
                        <c:v>1284480</c:v>
                      </c:pt>
                      <c:pt idx="236">
                        <c:v>1301759.9999999981</c:v>
                      </c:pt>
                      <c:pt idx="237">
                        <c:v>1353600</c:v>
                      </c:pt>
                      <c:pt idx="238">
                        <c:v>1347839.9999999981</c:v>
                      </c:pt>
                      <c:pt idx="239">
                        <c:v>1393919.9999999981</c:v>
                      </c:pt>
                      <c:pt idx="240">
                        <c:v>1370880</c:v>
                      </c:pt>
                      <c:pt idx="241">
                        <c:v>1365119.9999999981</c:v>
                      </c:pt>
                      <c:pt idx="242">
                        <c:v>1336320</c:v>
                      </c:pt>
                      <c:pt idx="243">
                        <c:v>1336320.0000000019</c:v>
                      </c:pt>
                      <c:pt idx="244">
                        <c:v>1336320</c:v>
                      </c:pt>
                      <c:pt idx="245">
                        <c:v>1301760.0000000019</c:v>
                      </c:pt>
                      <c:pt idx="246">
                        <c:v>1249919.9999999981</c:v>
                      </c:pt>
                      <c:pt idx="247">
                        <c:v>1221119.9999999981</c:v>
                      </c:pt>
                      <c:pt idx="248">
                        <c:v>1249919.9999999981</c:v>
                      </c:pt>
                      <c:pt idx="249">
                        <c:v>1209600</c:v>
                      </c:pt>
                      <c:pt idx="250">
                        <c:v>1249919.9999999981</c:v>
                      </c:pt>
                      <c:pt idx="251">
                        <c:v>1255680</c:v>
                      </c:pt>
                      <c:pt idx="252">
                        <c:v>1278720</c:v>
                      </c:pt>
                      <c:pt idx="253">
                        <c:v>1255679.9999999981</c:v>
                      </c:pt>
                      <c:pt idx="254">
                        <c:v>1244160</c:v>
                      </c:pt>
                      <c:pt idx="255">
                        <c:v>1267200.0000000019</c:v>
                      </c:pt>
                      <c:pt idx="256">
                        <c:v>1284480</c:v>
                      </c:pt>
                      <c:pt idx="257">
                        <c:v>1376640</c:v>
                      </c:pt>
                      <c:pt idx="258">
                        <c:v>1330560</c:v>
                      </c:pt>
                      <c:pt idx="259">
                        <c:v>1336320</c:v>
                      </c:pt>
                      <c:pt idx="260">
                        <c:v>1365120</c:v>
                      </c:pt>
                      <c:pt idx="261">
                        <c:v>1359360</c:v>
                      </c:pt>
                      <c:pt idx="262">
                        <c:v>1514880</c:v>
                      </c:pt>
                      <c:pt idx="263">
                        <c:v>1486080</c:v>
                      </c:pt>
                      <c:pt idx="264">
                        <c:v>1474560</c:v>
                      </c:pt>
                      <c:pt idx="265">
                        <c:v>1480320</c:v>
                      </c:pt>
                      <c:pt idx="266">
                        <c:v>1480320</c:v>
                      </c:pt>
                      <c:pt idx="267">
                        <c:v>1509120</c:v>
                      </c:pt>
                      <c:pt idx="268">
                        <c:v>1520640</c:v>
                      </c:pt>
                      <c:pt idx="269">
                        <c:v>1491840</c:v>
                      </c:pt>
                      <c:pt idx="270">
                        <c:v>1589760</c:v>
                      </c:pt>
                      <c:pt idx="271">
                        <c:v>1560960</c:v>
                      </c:pt>
                      <c:pt idx="272">
                        <c:v>1584000</c:v>
                      </c:pt>
                      <c:pt idx="273">
                        <c:v>1549440</c:v>
                      </c:pt>
                      <c:pt idx="274">
                        <c:v>1526400</c:v>
                      </c:pt>
                      <c:pt idx="275">
                        <c:v>1704960</c:v>
                      </c:pt>
                      <c:pt idx="276">
                        <c:v>1618560</c:v>
                      </c:pt>
                      <c:pt idx="277">
                        <c:v>1664640</c:v>
                      </c:pt>
                      <c:pt idx="278">
                        <c:v>1733760</c:v>
                      </c:pt>
                      <c:pt idx="279">
                        <c:v>1762560</c:v>
                      </c:pt>
                      <c:pt idx="280">
                        <c:v>1739520</c:v>
                      </c:pt>
                      <c:pt idx="281">
                        <c:v>1693440</c:v>
                      </c:pt>
                      <c:pt idx="282">
                        <c:v>1687680</c:v>
                      </c:pt>
                      <c:pt idx="283">
                        <c:v>1624320</c:v>
                      </c:pt>
                      <c:pt idx="284">
                        <c:v>1699200</c:v>
                      </c:pt>
                      <c:pt idx="285">
                        <c:v>1756800</c:v>
                      </c:pt>
                      <c:pt idx="286">
                        <c:v>1699200</c:v>
                      </c:pt>
                      <c:pt idx="287">
                        <c:v>1693440</c:v>
                      </c:pt>
                      <c:pt idx="288">
                        <c:v>1797120</c:v>
                      </c:pt>
                      <c:pt idx="289">
                        <c:v>1843200</c:v>
                      </c:pt>
                      <c:pt idx="290">
                        <c:v>1797120</c:v>
                      </c:pt>
                      <c:pt idx="291">
                        <c:v>1802880</c:v>
                      </c:pt>
                      <c:pt idx="292">
                        <c:v>1820160</c:v>
                      </c:pt>
                      <c:pt idx="293">
                        <c:v>1900800</c:v>
                      </c:pt>
                      <c:pt idx="294">
                        <c:v>1895040</c:v>
                      </c:pt>
                      <c:pt idx="295">
                        <c:v>1843200</c:v>
                      </c:pt>
                      <c:pt idx="296">
                        <c:v>1768320</c:v>
                      </c:pt>
                      <c:pt idx="297">
                        <c:v>1877760</c:v>
                      </c:pt>
                      <c:pt idx="298">
                        <c:v>2010240</c:v>
                      </c:pt>
                      <c:pt idx="299">
                        <c:v>1981440</c:v>
                      </c:pt>
                      <c:pt idx="300">
                        <c:v>1952640</c:v>
                      </c:pt>
                      <c:pt idx="301">
                        <c:v>2200320</c:v>
                      </c:pt>
                      <c:pt idx="302">
                        <c:v>2211840</c:v>
                      </c:pt>
                      <c:pt idx="303">
                        <c:v>2102400</c:v>
                      </c:pt>
                      <c:pt idx="304">
                        <c:v>2056320</c:v>
                      </c:pt>
                      <c:pt idx="305">
                        <c:v>2090880</c:v>
                      </c:pt>
                      <c:pt idx="306">
                        <c:v>2154240</c:v>
                      </c:pt>
                      <c:pt idx="307">
                        <c:v>2171520</c:v>
                      </c:pt>
                      <c:pt idx="308">
                        <c:v>2292480</c:v>
                      </c:pt>
                      <c:pt idx="309">
                        <c:v>2292480</c:v>
                      </c:pt>
                      <c:pt idx="310">
                        <c:v>2321280</c:v>
                      </c:pt>
                      <c:pt idx="311">
                        <c:v>2206080</c:v>
                      </c:pt>
                      <c:pt idx="312">
                        <c:v>2217600</c:v>
                      </c:pt>
                      <c:pt idx="313">
                        <c:v>2096639.9999999963</c:v>
                      </c:pt>
                      <c:pt idx="314">
                        <c:v>2240640</c:v>
                      </c:pt>
                      <c:pt idx="315">
                        <c:v>2171520</c:v>
                      </c:pt>
                      <c:pt idx="316">
                        <c:v>2160000</c:v>
                      </c:pt>
                      <c:pt idx="317">
                        <c:v>2206080.0000000037</c:v>
                      </c:pt>
                      <c:pt idx="318">
                        <c:v>2194559.9999999925</c:v>
                      </c:pt>
                      <c:pt idx="319">
                        <c:v>2165760.0000000037</c:v>
                      </c:pt>
                      <c:pt idx="320">
                        <c:v>2430720</c:v>
                      </c:pt>
                      <c:pt idx="321">
                        <c:v>2488319.9999999963</c:v>
                      </c:pt>
                      <c:pt idx="322">
                        <c:v>2407680</c:v>
                      </c:pt>
                      <c:pt idx="323">
                        <c:v>2707199.9999999963</c:v>
                      </c:pt>
                      <c:pt idx="324">
                        <c:v>2568960</c:v>
                      </c:pt>
                      <c:pt idx="325">
                        <c:v>2534400</c:v>
                      </c:pt>
                      <c:pt idx="326">
                        <c:v>2620800</c:v>
                      </c:pt>
                      <c:pt idx="327">
                        <c:v>2229120</c:v>
                      </c:pt>
                      <c:pt idx="328">
                        <c:v>2240640</c:v>
                      </c:pt>
                      <c:pt idx="329">
                        <c:v>2448000</c:v>
                      </c:pt>
                      <c:pt idx="330">
                        <c:v>2615040</c:v>
                      </c:pt>
                      <c:pt idx="331">
                        <c:v>2747520</c:v>
                      </c:pt>
                      <c:pt idx="332">
                        <c:v>2597760</c:v>
                      </c:pt>
                      <c:pt idx="333">
                        <c:v>2845440</c:v>
                      </c:pt>
                      <c:pt idx="334">
                        <c:v>2632320</c:v>
                      </c:pt>
                      <c:pt idx="335">
                        <c:v>2643840</c:v>
                      </c:pt>
                      <c:pt idx="336">
                        <c:v>2453760</c:v>
                      </c:pt>
                      <c:pt idx="337">
                        <c:v>2937600</c:v>
                      </c:pt>
                      <c:pt idx="338">
                        <c:v>3173760</c:v>
                      </c:pt>
                      <c:pt idx="339">
                        <c:v>2874240</c:v>
                      </c:pt>
                      <c:pt idx="340">
                        <c:v>2931840</c:v>
                      </c:pt>
                      <c:pt idx="341">
                        <c:v>3000960</c:v>
                      </c:pt>
                      <c:pt idx="342">
                        <c:v>3075840</c:v>
                      </c:pt>
                      <c:pt idx="343">
                        <c:v>2983680</c:v>
                      </c:pt>
                      <c:pt idx="344">
                        <c:v>2874240</c:v>
                      </c:pt>
                      <c:pt idx="345">
                        <c:v>2954880</c:v>
                      </c:pt>
                      <c:pt idx="346">
                        <c:v>3018240</c:v>
                      </c:pt>
                      <c:pt idx="347">
                        <c:v>2977920</c:v>
                      </c:pt>
                      <c:pt idx="348">
                        <c:v>3133440</c:v>
                      </c:pt>
                      <c:pt idx="349">
                        <c:v>2378880</c:v>
                      </c:pt>
                      <c:pt idx="350">
                        <c:v>2257920</c:v>
                      </c:pt>
                      <c:pt idx="351">
                        <c:v>2442240</c:v>
                      </c:pt>
                      <c:pt idx="352">
                        <c:v>2574720</c:v>
                      </c:pt>
                      <c:pt idx="353">
                        <c:v>2787840</c:v>
                      </c:pt>
                      <c:pt idx="354">
                        <c:v>2954880</c:v>
                      </c:pt>
                      <c:pt idx="355">
                        <c:v>3479040</c:v>
                      </c:pt>
                      <c:pt idx="356">
                        <c:v>2856960</c:v>
                      </c:pt>
                      <c:pt idx="357">
                        <c:v>2995200</c:v>
                      </c:pt>
                      <c:pt idx="358">
                        <c:v>2142720</c:v>
                      </c:pt>
                      <c:pt idx="359">
                        <c:v>1635840.0000000075</c:v>
                      </c:pt>
                      <c:pt idx="360">
                        <c:v>1088639.9999999925</c:v>
                      </c:pt>
                      <c:pt idx="361">
                        <c:v>2741760.0000000075</c:v>
                      </c:pt>
                      <c:pt idx="362">
                        <c:v>46080</c:v>
                      </c:pt>
                      <c:pt idx="363">
                        <c:v>-627840</c:v>
                      </c:pt>
                      <c:pt idx="364">
                        <c:v>-725760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4294-4D08-9F58-4FAF34977D72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Model'!$AG$54:$AG$56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Model'!$AG$57:$AG$421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7660800</c:v>
                      </c:pt>
                      <c:pt idx="1">
                        <c:v>7902720</c:v>
                      </c:pt>
                      <c:pt idx="2">
                        <c:v>8084160</c:v>
                      </c:pt>
                      <c:pt idx="3">
                        <c:v>8161920</c:v>
                      </c:pt>
                      <c:pt idx="4">
                        <c:v>8291520</c:v>
                      </c:pt>
                      <c:pt idx="5">
                        <c:v>8429760</c:v>
                      </c:pt>
                      <c:pt idx="6">
                        <c:v>8585280</c:v>
                      </c:pt>
                      <c:pt idx="7">
                        <c:v>8654400</c:v>
                      </c:pt>
                      <c:pt idx="8">
                        <c:v>8740800</c:v>
                      </c:pt>
                      <c:pt idx="9">
                        <c:v>8792640</c:v>
                      </c:pt>
                      <c:pt idx="10">
                        <c:v>8861760</c:v>
                      </c:pt>
                      <c:pt idx="11">
                        <c:v>8913600</c:v>
                      </c:pt>
                      <c:pt idx="12">
                        <c:v>8991360</c:v>
                      </c:pt>
                      <c:pt idx="13">
                        <c:v>9034560</c:v>
                      </c:pt>
                      <c:pt idx="14">
                        <c:v>9112320</c:v>
                      </c:pt>
                      <c:pt idx="15">
                        <c:v>9172800</c:v>
                      </c:pt>
                      <c:pt idx="16">
                        <c:v>9241920</c:v>
                      </c:pt>
                      <c:pt idx="17">
                        <c:v>9311040</c:v>
                      </c:pt>
                      <c:pt idx="18">
                        <c:v>9362880</c:v>
                      </c:pt>
                      <c:pt idx="19">
                        <c:v>9406080</c:v>
                      </c:pt>
                      <c:pt idx="20">
                        <c:v>9449280</c:v>
                      </c:pt>
                      <c:pt idx="21">
                        <c:v>9509760</c:v>
                      </c:pt>
                      <c:pt idx="22">
                        <c:v>9552960</c:v>
                      </c:pt>
                      <c:pt idx="23">
                        <c:v>9630720</c:v>
                      </c:pt>
                      <c:pt idx="24">
                        <c:v>9682560</c:v>
                      </c:pt>
                      <c:pt idx="25">
                        <c:v>9743040</c:v>
                      </c:pt>
                      <c:pt idx="26">
                        <c:v>9786240</c:v>
                      </c:pt>
                      <c:pt idx="27">
                        <c:v>9855360</c:v>
                      </c:pt>
                      <c:pt idx="28">
                        <c:v>9889920</c:v>
                      </c:pt>
                      <c:pt idx="29">
                        <c:v>9959040</c:v>
                      </c:pt>
                      <c:pt idx="30">
                        <c:v>10019520</c:v>
                      </c:pt>
                      <c:pt idx="31">
                        <c:v>10088640</c:v>
                      </c:pt>
                      <c:pt idx="32">
                        <c:v>10131840</c:v>
                      </c:pt>
                      <c:pt idx="33">
                        <c:v>10192320</c:v>
                      </c:pt>
                      <c:pt idx="34">
                        <c:v>10270080</c:v>
                      </c:pt>
                      <c:pt idx="35">
                        <c:v>10304640</c:v>
                      </c:pt>
                      <c:pt idx="36">
                        <c:v>10373760</c:v>
                      </c:pt>
                      <c:pt idx="37">
                        <c:v>10408320</c:v>
                      </c:pt>
                      <c:pt idx="38">
                        <c:v>10468800</c:v>
                      </c:pt>
                      <c:pt idx="39">
                        <c:v>10520640</c:v>
                      </c:pt>
                      <c:pt idx="40">
                        <c:v>10563840</c:v>
                      </c:pt>
                      <c:pt idx="41">
                        <c:v>10615680</c:v>
                      </c:pt>
                      <c:pt idx="42">
                        <c:v>10667520</c:v>
                      </c:pt>
                      <c:pt idx="43">
                        <c:v>10736640</c:v>
                      </c:pt>
                      <c:pt idx="44">
                        <c:v>10779840</c:v>
                      </c:pt>
                      <c:pt idx="45">
                        <c:v>10857600</c:v>
                      </c:pt>
                      <c:pt idx="46">
                        <c:v>10900800</c:v>
                      </c:pt>
                      <c:pt idx="47">
                        <c:v>10978560</c:v>
                      </c:pt>
                      <c:pt idx="48">
                        <c:v>11039040</c:v>
                      </c:pt>
                      <c:pt idx="49">
                        <c:v>11099520</c:v>
                      </c:pt>
                      <c:pt idx="50">
                        <c:v>11134080</c:v>
                      </c:pt>
                      <c:pt idx="51">
                        <c:v>11220480</c:v>
                      </c:pt>
                      <c:pt idx="52">
                        <c:v>11280960</c:v>
                      </c:pt>
                      <c:pt idx="53">
                        <c:v>11350080</c:v>
                      </c:pt>
                      <c:pt idx="54">
                        <c:v>11393280</c:v>
                      </c:pt>
                      <c:pt idx="55">
                        <c:v>11436480</c:v>
                      </c:pt>
                      <c:pt idx="56">
                        <c:v>11488320</c:v>
                      </c:pt>
                      <c:pt idx="57">
                        <c:v>11548800</c:v>
                      </c:pt>
                      <c:pt idx="58">
                        <c:v>11617920</c:v>
                      </c:pt>
                      <c:pt idx="59">
                        <c:v>11678400</c:v>
                      </c:pt>
                      <c:pt idx="60">
                        <c:v>11756160</c:v>
                      </c:pt>
                      <c:pt idx="61">
                        <c:v>11833920</c:v>
                      </c:pt>
                      <c:pt idx="62">
                        <c:v>11894400</c:v>
                      </c:pt>
                      <c:pt idx="63">
                        <c:v>11946240</c:v>
                      </c:pt>
                      <c:pt idx="64">
                        <c:v>12032640</c:v>
                      </c:pt>
                      <c:pt idx="65">
                        <c:v>12067200</c:v>
                      </c:pt>
                      <c:pt idx="66">
                        <c:v>12136320</c:v>
                      </c:pt>
                      <c:pt idx="67">
                        <c:v>12214080</c:v>
                      </c:pt>
                      <c:pt idx="68">
                        <c:v>12257280</c:v>
                      </c:pt>
                      <c:pt idx="69">
                        <c:v>12291840</c:v>
                      </c:pt>
                      <c:pt idx="70">
                        <c:v>12335040</c:v>
                      </c:pt>
                      <c:pt idx="71">
                        <c:v>12421440</c:v>
                      </c:pt>
                      <c:pt idx="72">
                        <c:v>12473280</c:v>
                      </c:pt>
                      <c:pt idx="73">
                        <c:v>12542400</c:v>
                      </c:pt>
                      <c:pt idx="74">
                        <c:v>12585600</c:v>
                      </c:pt>
                      <c:pt idx="75">
                        <c:v>12654720</c:v>
                      </c:pt>
                      <c:pt idx="76">
                        <c:v>12689280</c:v>
                      </c:pt>
                      <c:pt idx="77">
                        <c:v>12723840</c:v>
                      </c:pt>
                      <c:pt idx="78">
                        <c:v>12784320</c:v>
                      </c:pt>
                      <c:pt idx="79">
                        <c:v>12862080</c:v>
                      </c:pt>
                      <c:pt idx="80">
                        <c:v>12913920</c:v>
                      </c:pt>
                      <c:pt idx="81">
                        <c:v>12965760</c:v>
                      </c:pt>
                      <c:pt idx="82">
                        <c:v>13043520</c:v>
                      </c:pt>
                      <c:pt idx="83">
                        <c:v>13138560</c:v>
                      </c:pt>
                      <c:pt idx="84">
                        <c:v>13190400</c:v>
                      </c:pt>
                      <c:pt idx="85">
                        <c:v>13242240</c:v>
                      </c:pt>
                      <c:pt idx="86">
                        <c:v>13311360</c:v>
                      </c:pt>
                      <c:pt idx="87">
                        <c:v>13371840</c:v>
                      </c:pt>
                      <c:pt idx="88">
                        <c:v>13449600</c:v>
                      </c:pt>
                      <c:pt idx="89">
                        <c:v>13510080</c:v>
                      </c:pt>
                      <c:pt idx="90">
                        <c:v>13561920</c:v>
                      </c:pt>
                      <c:pt idx="91">
                        <c:v>13665600</c:v>
                      </c:pt>
                      <c:pt idx="92">
                        <c:v>13700160</c:v>
                      </c:pt>
                      <c:pt idx="93">
                        <c:v>13777920</c:v>
                      </c:pt>
                      <c:pt idx="94">
                        <c:v>13847040</c:v>
                      </c:pt>
                      <c:pt idx="95">
                        <c:v>13890240</c:v>
                      </c:pt>
                      <c:pt idx="96">
                        <c:v>13985280</c:v>
                      </c:pt>
                      <c:pt idx="97">
                        <c:v>14071680</c:v>
                      </c:pt>
                      <c:pt idx="98">
                        <c:v>14149440</c:v>
                      </c:pt>
                      <c:pt idx="99">
                        <c:v>14201280</c:v>
                      </c:pt>
                      <c:pt idx="100">
                        <c:v>14270400</c:v>
                      </c:pt>
                      <c:pt idx="101">
                        <c:v>14348160</c:v>
                      </c:pt>
                      <c:pt idx="102">
                        <c:v>14417280</c:v>
                      </c:pt>
                      <c:pt idx="103">
                        <c:v>14486400</c:v>
                      </c:pt>
                      <c:pt idx="104">
                        <c:v>14555520</c:v>
                      </c:pt>
                      <c:pt idx="105">
                        <c:v>14607360</c:v>
                      </c:pt>
                      <c:pt idx="106">
                        <c:v>14693760</c:v>
                      </c:pt>
                      <c:pt idx="107">
                        <c:v>14754240</c:v>
                      </c:pt>
                      <c:pt idx="108">
                        <c:v>14823360</c:v>
                      </c:pt>
                      <c:pt idx="109">
                        <c:v>14927040</c:v>
                      </c:pt>
                      <c:pt idx="110">
                        <c:v>14996160</c:v>
                      </c:pt>
                      <c:pt idx="111">
                        <c:v>15048000</c:v>
                      </c:pt>
                      <c:pt idx="112">
                        <c:v>15151680</c:v>
                      </c:pt>
                      <c:pt idx="113">
                        <c:v>15220800</c:v>
                      </c:pt>
                      <c:pt idx="114">
                        <c:v>15307200</c:v>
                      </c:pt>
                      <c:pt idx="115">
                        <c:v>15384960</c:v>
                      </c:pt>
                      <c:pt idx="116">
                        <c:v>15462720</c:v>
                      </c:pt>
                      <c:pt idx="117">
                        <c:v>15531840</c:v>
                      </c:pt>
                      <c:pt idx="118">
                        <c:v>15583680</c:v>
                      </c:pt>
                      <c:pt idx="119">
                        <c:v>15652800</c:v>
                      </c:pt>
                      <c:pt idx="120">
                        <c:v>15721920</c:v>
                      </c:pt>
                      <c:pt idx="121">
                        <c:v>15791040</c:v>
                      </c:pt>
                      <c:pt idx="122">
                        <c:v>15877440</c:v>
                      </c:pt>
                      <c:pt idx="123">
                        <c:v>15929280</c:v>
                      </c:pt>
                      <c:pt idx="124">
                        <c:v>15981120</c:v>
                      </c:pt>
                      <c:pt idx="125">
                        <c:v>16041600</c:v>
                      </c:pt>
                      <c:pt idx="126">
                        <c:v>16119360</c:v>
                      </c:pt>
                      <c:pt idx="127">
                        <c:v>16197120</c:v>
                      </c:pt>
                      <c:pt idx="128">
                        <c:v>16300800</c:v>
                      </c:pt>
                      <c:pt idx="129">
                        <c:v>16361280</c:v>
                      </c:pt>
                      <c:pt idx="130">
                        <c:v>16456320</c:v>
                      </c:pt>
                      <c:pt idx="131">
                        <c:v>16534080</c:v>
                      </c:pt>
                      <c:pt idx="132">
                        <c:v>16646400</c:v>
                      </c:pt>
                      <c:pt idx="133">
                        <c:v>16715520</c:v>
                      </c:pt>
                      <c:pt idx="134">
                        <c:v>16793280</c:v>
                      </c:pt>
                      <c:pt idx="135">
                        <c:v>16871040</c:v>
                      </c:pt>
                      <c:pt idx="136">
                        <c:v>16940160</c:v>
                      </c:pt>
                      <c:pt idx="137">
                        <c:v>17009280</c:v>
                      </c:pt>
                      <c:pt idx="138">
                        <c:v>17078400</c:v>
                      </c:pt>
                      <c:pt idx="139">
                        <c:v>17156160</c:v>
                      </c:pt>
                      <c:pt idx="140">
                        <c:v>17242560</c:v>
                      </c:pt>
                      <c:pt idx="141">
                        <c:v>17328960</c:v>
                      </c:pt>
                      <c:pt idx="142">
                        <c:v>17398080</c:v>
                      </c:pt>
                      <c:pt idx="143">
                        <c:v>17501760</c:v>
                      </c:pt>
                      <c:pt idx="144">
                        <c:v>17579520</c:v>
                      </c:pt>
                      <c:pt idx="145">
                        <c:v>17657280</c:v>
                      </c:pt>
                      <c:pt idx="146">
                        <c:v>17769600</c:v>
                      </c:pt>
                      <c:pt idx="147">
                        <c:v>17890560</c:v>
                      </c:pt>
                      <c:pt idx="148">
                        <c:v>18020160</c:v>
                      </c:pt>
                      <c:pt idx="149">
                        <c:v>18132480</c:v>
                      </c:pt>
                      <c:pt idx="150">
                        <c:v>18244800</c:v>
                      </c:pt>
                      <c:pt idx="151">
                        <c:v>18331200</c:v>
                      </c:pt>
                      <c:pt idx="152">
                        <c:v>18434880</c:v>
                      </c:pt>
                      <c:pt idx="153">
                        <c:v>18538560</c:v>
                      </c:pt>
                      <c:pt idx="154">
                        <c:v>18624960</c:v>
                      </c:pt>
                      <c:pt idx="155">
                        <c:v>18745920</c:v>
                      </c:pt>
                      <c:pt idx="156">
                        <c:v>18858240</c:v>
                      </c:pt>
                      <c:pt idx="157">
                        <c:v>18936000</c:v>
                      </c:pt>
                      <c:pt idx="158">
                        <c:v>19008000</c:v>
                      </c:pt>
                      <c:pt idx="159">
                        <c:v>19008000</c:v>
                      </c:pt>
                      <c:pt idx="160">
                        <c:v>19008000</c:v>
                      </c:pt>
                      <c:pt idx="161">
                        <c:v>19008000</c:v>
                      </c:pt>
                      <c:pt idx="162">
                        <c:v>19008000</c:v>
                      </c:pt>
                      <c:pt idx="163">
                        <c:v>19008000</c:v>
                      </c:pt>
                      <c:pt idx="164">
                        <c:v>19008000</c:v>
                      </c:pt>
                      <c:pt idx="165">
                        <c:v>19008000</c:v>
                      </c:pt>
                      <c:pt idx="166">
                        <c:v>19008000</c:v>
                      </c:pt>
                      <c:pt idx="167">
                        <c:v>19008000</c:v>
                      </c:pt>
                      <c:pt idx="168">
                        <c:v>19008000</c:v>
                      </c:pt>
                      <c:pt idx="169">
                        <c:v>19008000</c:v>
                      </c:pt>
                      <c:pt idx="170">
                        <c:v>19008000</c:v>
                      </c:pt>
                      <c:pt idx="171">
                        <c:v>19008000</c:v>
                      </c:pt>
                      <c:pt idx="172">
                        <c:v>19008000</c:v>
                      </c:pt>
                      <c:pt idx="173">
                        <c:v>19008000</c:v>
                      </c:pt>
                      <c:pt idx="174">
                        <c:v>19008000</c:v>
                      </c:pt>
                      <c:pt idx="175">
                        <c:v>19008000</c:v>
                      </c:pt>
                      <c:pt idx="176">
                        <c:v>19008000</c:v>
                      </c:pt>
                      <c:pt idx="177">
                        <c:v>19008000</c:v>
                      </c:pt>
                      <c:pt idx="178">
                        <c:v>19008000</c:v>
                      </c:pt>
                      <c:pt idx="179">
                        <c:v>19008000</c:v>
                      </c:pt>
                      <c:pt idx="180">
                        <c:v>19008000</c:v>
                      </c:pt>
                      <c:pt idx="181">
                        <c:v>19008000</c:v>
                      </c:pt>
                      <c:pt idx="182">
                        <c:v>19008000</c:v>
                      </c:pt>
                      <c:pt idx="183">
                        <c:v>19008000</c:v>
                      </c:pt>
                      <c:pt idx="184">
                        <c:v>19008000</c:v>
                      </c:pt>
                      <c:pt idx="185">
                        <c:v>19008000</c:v>
                      </c:pt>
                      <c:pt idx="186">
                        <c:v>19008000</c:v>
                      </c:pt>
                      <c:pt idx="187">
                        <c:v>19008000</c:v>
                      </c:pt>
                      <c:pt idx="188">
                        <c:v>19008000</c:v>
                      </c:pt>
                      <c:pt idx="189">
                        <c:v>19008000</c:v>
                      </c:pt>
                      <c:pt idx="190">
                        <c:v>19008000</c:v>
                      </c:pt>
                      <c:pt idx="191">
                        <c:v>19008000</c:v>
                      </c:pt>
                      <c:pt idx="192">
                        <c:v>19008000</c:v>
                      </c:pt>
                      <c:pt idx="193">
                        <c:v>19008000</c:v>
                      </c:pt>
                      <c:pt idx="194">
                        <c:v>19008000</c:v>
                      </c:pt>
                      <c:pt idx="195">
                        <c:v>19008000</c:v>
                      </c:pt>
                      <c:pt idx="196">
                        <c:v>19008000</c:v>
                      </c:pt>
                      <c:pt idx="197">
                        <c:v>19008000</c:v>
                      </c:pt>
                      <c:pt idx="198">
                        <c:v>19008000</c:v>
                      </c:pt>
                      <c:pt idx="199">
                        <c:v>19008000</c:v>
                      </c:pt>
                      <c:pt idx="200">
                        <c:v>19008000</c:v>
                      </c:pt>
                      <c:pt idx="201">
                        <c:v>19008000</c:v>
                      </c:pt>
                      <c:pt idx="202">
                        <c:v>19008000</c:v>
                      </c:pt>
                      <c:pt idx="203">
                        <c:v>19008000</c:v>
                      </c:pt>
                      <c:pt idx="204">
                        <c:v>19008000</c:v>
                      </c:pt>
                      <c:pt idx="205">
                        <c:v>19008000</c:v>
                      </c:pt>
                      <c:pt idx="206">
                        <c:v>19008000</c:v>
                      </c:pt>
                      <c:pt idx="207">
                        <c:v>19008000</c:v>
                      </c:pt>
                      <c:pt idx="208">
                        <c:v>19008000</c:v>
                      </c:pt>
                      <c:pt idx="209">
                        <c:v>19008000</c:v>
                      </c:pt>
                      <c:pt idx="210">
                        <c:v>19008000</c:v>
                      </c:pt>
                      <c:pt idx="211">
                        <c:v>19008000</c:v>
                      </c:pt>
                      <c:pt idx="212">
                        <c:v>19008000</c:v>
                      </c:pt>
                      <c:pt idx="213">
                        <c:v>19008000</c:v>
                      </c:pt>
                      <c:pt idx="214">
                        <c:v>19008000</c:v>
                      </c:pt>
                      <c:pt idx="215">
                        <c:v>19008000</c:v>
                      </c:pt>
                      <c:pt idx="216">
                        <c:v>19008000</c:v>
                      </c:pt>
                      <c:pt idx="217">
                        <c:v>19008000</c:v>
                      </c:pt>
                      <c:pt idx="218">
                        <c:v>19008000</c:v>
                      </c:pt>
                      <c:pt idx="219">
                        <c:v>19008000</c:v>
                      </c:pt>
                      <c:pt idx="220">
                        <c:v>19008000</c:v>
                      </c:pt>
                      <c:pt idx="221">
                        <c:v>19008000</c:v>
                      </c:pt>
                      <c:pt idx="222">
                        <c:v>19008000</c:v>
                      </c:pt>
                      <c:pt idx="223">
                        <c:v>19008000</c:v>
                      </c:pt>
                      <c:pt idx="224">
                        <c:v>19008000</c:v>
                      </c:pt>
                      <c:pt idx="225">
                        <c:v>19008000</c:v>
                      </c:pt>
                      <c:pt idx="226">
                        <c:v>19008000</c:v>
                      </c:pt>
                      <c:pt idx="227">
                        <c:v>19008000</c:v>
                      </c:pt>
                      <c:pt idx="228">
                        <c:v>19008000</c:v>
                      </c:pt>
                      <c:pt idx="229">
                        <c:v>19008000</c:v>
                      </c:pt>
                      <c:pt idx="230">
                        <c:v>19008000</c:v>
                      </c:pt>
                      <c:pt idx="231">
                        <c:v>19008000</c:v>
                      </c:pt>
                      <c:pt idx="232">
                        <c:v>19008000</c:v>
                      </c:pt>
                      <c:pt idx="233">
                        <c:v>19008000</c:v>
                      </c:pt>
                      <c:pt idx="234">
                        <c:v>19008000</c:v>
                      </c:pt>
                      <c:pt idx="235">
                        <c:v>19008000</c:v>
                      </c:pt>
                      <c:pt idx="236">
                        <c:v>19008000</c:v>
                      </c:pt>
                      <c:pt idx="237">
                        <c:v>19008000</c:v>
                      </c:pt>
                      <c:pt idx="238">
                        <c:v>19008000</c:v>
                      </c:pt>
                      <c:pt idx="239">
                        <c:v>19008000</c:v>
                      </c:pt>
                      <c:pt idx="240">
                        <c:v>19008000</c:v>
                      </c:pt>
                      <c:pt idx="241">
                        <c:v>19008000</c:v>
                      </c:pt>
                      <c:pt idx="242">
                        <c:v>19008000</c:v>
                      </c:pt>
                      <c:pt idx="243">
                        <c:v>19008000</c:v>
                      </c:pt>
                      <c:pt idx="244">
                        <c:v>19008000</c:v>
                      </c:pt>
                      <c:pt idx="245">
                        <c:v>19008000</c:v>
                      </c:pt>
                      <c:pt idx="246">
                        <c:v>19008000</c:v>
                      </c:pt>
                      <c:pt idx="247">
                        <c:v>19008000</c:v>
                      </c:pt>
                      <c:pt idx="248">
                        <c:v>19008000</c:v>
                      </c:pt>
                      <c:pt idx="249">
                        <c:v>19008000</c:v>
                      </c:pt>
                      <c:pt idx="250">
                        <c:v>19008000</c:v>
                      </c:pt>
                      <c:pt idx="251">
                        <c:v>19008000</c:v>
                      </c:pt>
                      <c:pt idx="252">
                        <c:v>19008000</c:v>
                      </c:pt>
                      <c:pt idx="253">
                        <c:v>19008000</c:v>
                      </c:pt>
                      <c:pt idx="254">
                        <c:v>19008000</c:v>
                      </c:pt>
                      <c:pt idx="255">
                        <c:v>19008000</c:v>
                      </c:pt>
                      <c:pt idx="256">
                        <c:v>19008000</c:v>
                      </c:pt>
                      <c:pt idx="257">
                        <c:v>19008000</c:v>
                      </c:pt>
                      <c:pt idx="258">
                        <c:v>19008000</c:v>
                      </c:pt>
                      <c:pt idx="259">
                        <c:v>19008000</c:v>
                      </c:pt>
                      <c:pt idx="260">
                        <c:v>19008000</c:v>
                      </c:pt>
                      <c:pt idx="261">
                        <c:v>19008000</c:v>
                      </c:pt>
                      <c:pt idx="262">
                        <c:v>19008000</c:v>
                      </c:pt>
                      <c:pt idx="263">
                        <c:v>19008000</c:v>
                      </c:pt>
                      <c:pt idx="264">
                        <c:v>19008000</c:v>
                      </c:pt>
                      <c:pt idx="265">
                        <c:v>19008000</c:v>
                      </c:pt>
                      <c:pt idx="266">
                        <c:v>19008000</c:v>
                      </c:pt>
                      <c:pt idx="267">
                        <c:v>19008000</c:v>
                      </c:pt>
                      <c:pt idx="268">
                        <c:v>19008000</c:v>
                      </c:pt>
                      <c:pt idx="269">
                        <c:v>19008000</c:v>
                      </c:pt>
                      <c:pt idx="270">
                        <c:v>19008000</c:v>
                      </c:pt>
                      <c:pt idx="271">
                        <c:v>19008000</c:v>
                      </c:pt>
                      <c:pt idx="272">
                        <c:v>19008000</c:v>
                      </c:pt>
                      <c:pt idx="273">
                        <c:v>19008000</c:v>
                      </c:pt>
                      <c:pt idx="274">
                        <c:v>19008000</c:v>
                      </c:pt>
                      <c:pt idx="275">
                        <c:v>19008000</c:v>
                      </c:pt>
                      <c:pt idx="276">
                        <c:v>19008000</c:v>
                      </c:pt>
                      <c:pt idx="277">
                        <c:v>19008000</c:v>
                      </c:pt>
                      <c:pt idx="278">
                        <c:v>19008000</c:v>
                      </c:pt>
                      <c:pt idx="279">
                        <c:v>19008000</c:v>
                      </c:pt>
                      <c:pt idx="280">
                        <c:v>19008000</c:v>
                      </c:pt>
                      <c:pt idx="281">
                        <c:v>19008000</c:v>
                      </c:pt>
                      <c:pt idx="282">
                        <c:v>19008000</c:v>
                      </c:pt>
                      <c:pt idx="283">
                        <c:v>19008000</c:v>
                      </c:pt>
                      <c:pt idx="284">
                        <c:v>19008000</c:v>
                      </c:pt>
                      <c:pt idx="285">
                        <c:v>19008000</c:v>
                      </c:pt>
                      <c:pt idx="286">
                        <c:v>19008000</c:v>
                      </c:pt>
                      <c:pt idx="287">
                        <c:v>19008000</c:v>
                      </c:pt>
                      <c:pt idx="288">
                        <c:v>19008000</c:v>
                      </c:pt>
                      <c:pt idx="289">
                        <c:v>19008000</c:v>
                      </c:pt>
                      <c:pt idx="290">
                        <c:v>19008000</c:v>
                      </c:pt>
                      <c:pt idx="291">
                        <c:v>19008000</c:v>
                      </c:pt>
                      <c:pt idx="292">
                        <c:v>19008000</c:v>
                      </c:pt>
                      <c:pt idx="293">
                        <c:v>19008000</c:v>
                      </c:pt>
                      <c:pt idx="294">
                        <c:v>19008000</c:v>
                      </c:pt>
                      <c:pt idx="295">
                        <c:v>19008000</c:v>
                      </c:pt>
                      <c:pt idx="296">
                        <c:v>19008000</c:v>
                      </c:pt>
                      <c:pt idx="297">
                        <c:v>19008000</c:v>
                      </c:pt>
                      <c:pt idx="298">
                        <c:v>19008000</c:v>
                      </c:pt>
                      <c:pt idx="299">
                        <c:v>19008000</c:v>
                      </c:pt>
                      <c:pt idx="300">
                        <c:v>19008000</c:v>
                      </c:pt>
                      <c:pt idx="301">
                        <c:v>19008000</c:v>
                      </c:pt>
                      <c:pt idx="302">
                        <c:v>19008000</c:v>
                      </c:pt>
                      <c:pt idx="303">
                        <c:v>19008000</c:v>
                      </c:pt>
                      <c:pt idx="304">
                        <c:v>19008000</c:v>
                      </c:pt>
                      <c:pt idx="305">
                        <c:v>19008000</c:v>
                      </c:pt>
                      <c:pt idx="306">
                        <c:v>19008000</c:v>
                      </c:pt>
                      <c:pt idx="307">
                        <c:v>19008000</c:v>
                      </c:pt>
                      <c:pt idx="308">
                        <c:v>19008000</c:v>
                      </c:pt>
                      <c:pt idx="309">
                        <c:v>19008000</c:v>
                      </c:pt>
                      <c:pt idx="310">
                        <c:v>19008000</c:v>
                      </c:pt>
                      <c:pt idx="311">
                        <c:v>19008000</c:v>
                      </c:pt>
                      <c:pt idx="312">
                        <c:v>19008000</c:v>
                      </c:pt>
                      <c:pt idx="313">
                        <c:v>19008000</c:v>
                      </c:pt>
                      <c:pt idx="314">
                        <c:v>19008000</c:v>
                      </c:pt>
                      <c:pt idx="315">
                        <c:v>19008000</c:v>
                      </c:pt>
                      <c:pt idx="316">
                        <c:v>19008000</c:v>
                      </c:pt>
                      <c:pt idx="317">
                        <c:v>19008000</c:v>
                      </c:pt>
                      <c:pt idx="318">
                        <c:v>19008000</c:v>
                      </c:pt>
                      <c:pt idx="319">
                        <c:v>19008000</c:v>
                      </c:pt>
                      <c:pt idx="320">
                        <c:v>19008000</c:v>
                      </c:pt>
                      <c:pt idx="321">
                        <c:v>19008000</c:v>
                      </c:pt>
                      <c:pt idx="322">
                        <c:v>19008000</c:v>
                      </c:pt>
                      <c:pt idx="323">
                        <c:v>19008000</c:v>
                      </c:pt>
                      <c:pt idx="324">
                        <c:v>19008000</c:v>
                      </c:pt>
                      <c:pt idx="325">
                        <c:v>19008000</c:v>
                      </c:pt>
                      <c:pt idx="326">
                        <c:v>19008000</c:v>
                      </c:pt>
                      <c:pt idx="327">
                        <c:v>19008000</c:v>
                      </c:pt>
                      <c:pt idx="328">
                        <c:v>19008000</c:v>
                      </c:pt>
                      <c:pt idx="329">
                        <c:v>19008000</c:v>
                      </c:pt>
                      <c:pt idx="330">
                        <c:v>19008000</c:v>
                      </c:pt>
                      <c:pt idx="331">
                        <c:v>19008000</c:v>
                      </c:pt>
                      <c:pt idx="332">
                        <c:v>19008000</c:v>
                      </c:pt>
                      <c:pt idx="333">
                        <c:v>19008000</c:v>
                      </c:pt>
                      <c:pt idx="334">
                        <c:v>19008000</c:v>
                      </c:pt>
                      <c:pt idx="335">
                        <c:v>19008000</c:v>
                      </c:pt>
                      <c:pt idx="336">
                        <c:v>19008000</c:v>
                      </c:pt>
                      <c:pt idx="337">
                        <c:v>19008000</c:v>
                      </c:pt>
                      <c:pt idx="338">
                        <c:v>19008000</c:v>
                      </c:pt>
                      <c:pt idx="339">
                        <c:v>19008000</c:v>
                      </c:pt>
                      <c:pt idx="340">
                        <c:v>19008000</c:v>
                      </c:pt>
                      <c:pt idx="341">
                        <c:v>19008000</c:v>
                      </c:pt>
                      <c:pt idx="342">
                        <c:v>19008000</c:v>
                      </c:pt>
                      <c:pt idx="343">
                        <c:v>19008000</c:v>
                      </c:pt>
                      <c:pt idx="344">
                        <c:v>19008000</c:v>
                      </c:pt>
                      <c:pt idx="345">
                        <c:v>19008000</c:v>
                      </c:pt>
                      <c:pt idx="346">
                        <c:v>19008000</c:v>
                      </c:pt>
                      <c:pt idx="347">
                        <c:v>19008000</c:v>
                      </c:pt>
                      <c:pt idx="348">
                        <c:v>19008000</c:v>
                      </c:pt>
                      <c:pt idx="349">
                        <c:v>19008000</c:v>
                      </c:pt>
                      <c:pt idx="350">
                        <c:v>19008000</c:v>
                      </c:pt>
                      <c:pt idx="351">
                        <c:v>19008000</c:v>
                      </c:pt>
                      <c:pt idx="352">
                        <c:v>19008000</c:v>
                      </c:pt>
                      <c:pt idx="353">
                        <c:v>19008000</c:v>
                      </c:pt>
                      <c:pt idx="354">
                        <c:v>19008000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4294-4D08-9F58-4FAF34977D72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Model'!$AH$54:$AH$56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Model'!$AH$57:$AH$421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92160</c:v>
                      </c:pt>
                      <c:pt idx="266">
                        <c:v>282240</c:v>
                      </c:pt>
                      <c:pt idx="267">
                        <c:v>437760</c:v>
                      </c:pt>
                      <c:pt idx="268">
                        <c:v>616320</c:v>
                      </c:pt>
                      <c:pt idx="269">
                        <c:v>737280</c:v>
                      </c:pt>
                      <c:pt idx="270">
                        <c:v>979200</c:v>
                      </c:pt>
                      <c:pt idx="271">
                        <c:v>1123200</c:v>
                      </c:pt>
                      <c:pt idx="272">
                        <c:v>1347840</c:v>
                      </c:pt>
                      <c:pt idx="273">
                        <c:v>1543680</c:v>
                      </c:pt>
                      <c:pt idx="274">
                        <c:v>1728000</c:v>
                      </c:pt>
                      <c:pt idx="275">
                        <c:v>2004480</c:v>
                      </c:pt>
                      <c:pt idx="276">
                        <c:v>2148480</c:v>
                      </c:pt>
                      <c:pt idx="277">
                        <c:v>2361600</c:v>
                      </c:pt>
                      <c:pt idx="278">
                        <c:v>2580480</c:v>
                      </c:pt>
                      <c:pt idx="279">
                        <c:v>2805120</c:v>
                      </c:pt>
                      <c:pt idx="280">
                        <c:v>2983680</c:v>
                      </c:pt>
                      <c:pt idx="281">
                        <c:v>3179520</c:v>
                      </c:pt>
                      <c:pt idx="282">
                        <c:v>3352320</c:v>
                      </c:pt>
                      <c:pt idx="283">
                        <c:v>3542400</c:v>
                      </c:pt>
                      <c:pt idx="284">
                        <c:v>3755520</c:v>
                      </c:pt>
                      <c:pt idx="285">
                        <c:v>3957120</c:v>
                      </c:pt>
                      <c:pt idx="286">
                        <c:v>4124160</c:v>
                      </c:pt>
                      <c:pt idx="287">
                        <c:v>4343040</c:v>
                      </c:pt>
                      <c:pt idx="288">
                        <c:v>4654080</c:v>
                      </c:pt>
                      <c:pt idx="289">
                        <c:v>4878720</c:v>
                      </c:pt>
                      <c:pt idx="290">
                        <c:v>5074560</c:v>
                      </c:pt>
                      <c:pt idx="291">
                        <c:v>5276160</c:v>
                      </c:pt>
                      <c:pt idx="292">
                        <c:v>5506560</c:v>
                      </c:pt>
                      <c:pt idx="293">
                        <c:v>5765760</c:v>
                      </c:pt>
                      <c:pt idx="294">
                        <c:v>6001920</c:v>
                      </c:pt>
                      <c:pt idx="295">
                        <c:v>6186240</c:v>
                      </c:pt>
                      <c:pt idx="296">
                        <c:v>6376320</c:v>
                      </c:pt>
                      <c:pt idx="297">
                        <c:v>6698880</c:v>
                      </c:pt>
                      <c:pt idx="298">
                        <c:v>7038720</c:v>
                      </c:pt>
                      <c:pt idx="299">
                        <c:v>7263360</c:v>
                      </c:pt>
                      <c:pt idx="300">
                        <c:v>7499520</c:v>
                      </c:pt>
                      <c:pt idx="301">
                        <c:v>7845120</c:v>
                      </c:pt>
                      <c:pt idx="302">
                        <c:v>8075520</c:v>
                      </c:pt>
                      <c:pt idx="303">
                        <c:v>8346240</c:v>
                      </c:pt>
                      <c:pt idx="304">
                        <c:v>8565120</c:v>
                      </c:pt>
                      <c:pt idx="305">
                        <c:v>8956800</c:v>
                      </c:pt>
                      <c:pt idx="306">
                        <c:v>9169920</c:v>
                      </c:pt>
                      <c:pt idx="307">
                        <c:v>9411840</c:v>
                      </c:pt>
                      <c:pt idx="308">
                        <c:v>9803520</c:v>
                      </c:pt>
                      <c:pt idx="309">
                        <c:v>10131840</c:v>
                      </c:pt>
                      <c:pt idx="310">
                        <c:v>10396800</c:v>
                      </c:pt>
                      <c:pt idx="311">
                        <c:v>10650240</c:v>
                      </c:pt>
                      <c:pt idx="312">
                        <c:v>10944000</c:v>
                      </c:pt>
                      <c:pt idx="313">
                        <c:v>11191679.999999996</c:v>
                      </c:pt>
                      <c:pt idx="314">
                        <c:v>11629440</c:v>
                      </c:pt>
                      <c:pt idx="315">
                        <c:v>11975040</c:v>
                      </c:pt>
                      <c:pt idx="316">
                        <c:v>12384000</c:v>
                      </c:pt>
                      <c:pt idx="317">
                        <c:v>12769920.000000004</c:v>
                      </c:pt>
                      <c:pt idx="318">
                        <c:v>13121279.999999996</c:v>
                      </c:pt>
                      <c:pt idx="319">
                        <c:v>13472640</c:v>
                      </c:pt>
                      <c:pt idx="320">
                        <c:v>14088960</c:v>
                      </c:pt>
                      <c:pt idx="321">
                        <c:v>14446079.999999996</c:v>
                      </c:pt>
                      <c:pt idx="322">
                        <c:v>14929920</c:v>
                      </c:pt>
                      <c:pt idx="323">
                        <c:v>15563520</c:v>
                      </c:pt>
                      <c:pt idx="324">
                        <c:v>15932160</c:v>
                      </c:pt>
                      <c:pt idx="325">
                        <c:v>16444800</c:v>
                      </c:pt>
                      <c:pt idx="326">
                        <c:v>16911360</c:v>
                      </c:pt>
                      <c:pt idx="327">
                        <c:v>17291520</c:v>
                      </c:pt>
                      <c:pt idx="328">
                        <c:v>17752320</c:v>
                      </c:pt>
                      <c:pt idx="329">
                        <c:v>18184320</c:v>
                      </c:pt>
                      <c:pt idx="330">
                        <c:v>18645120</c:v>
                      </c:pt>
                      <c:pt idx="331">
                        <c:v>19152000</c:v>
                      </c:pt>
                      <c:pt idx="332">
                        <c:v>19549440</c:v>
                      </c:pt>
                      <c:pt idx="333">
                        <c:v>20344320</c:v>
                      </c:pt>
                      <c:pt idx="334">
                        <c:v>20914560</c:v>
                      </c:pt>
                      <c:pt idx="335">
                        <c:v>21456000</c:v>
                      </c:pt>
                      <c:pt idx="336">
                        <c:v>21962880</c:v>
                      </c:pt>
                      <c:pt idx="337">
                        <c:v>22757760</c:v>
                      </c:pt>
                      <c:pt idx="338">
                        <c:v>23679360</c:v>
                      </c:pt>
                      <c:pt idx="339">
                        <c:v>24220800</c:v>
                      </c:pt>
                      <c:pt idx="340">
                        <c:v>24733440</c:v>
                      </c:pt>
                      <c:pt idx="341">
                        <c:v>25545600</c:v>
                      </c:pt>
                      <c:pt idx="342">
                        <c:v>26167680</c:v>
                      </c:pt>
                      <c:pt idx="343">
                        <c:v>26547840</c:v>
                      </c:pt>
                      <c:pt idx="344">
                        <c:v>27037440</c:v>
                      </c:pt>
                      <c:pt idx="345">
                        <c:v>27757440</c:v>
                      </c:pt>
                      <c:pt idx="346">
                        <c:v>28621440</c:v>
                      </c:pt>
                      <c:pt idx="347">
                        <c:v>29410560</c:v>
                      </c:pt>
                      <c:pt idx="348">
                        <c:v>30677760</c:v>
                      </c:pt>
                      <c:pt idx="349">
                        <c:v>31478400</c:v>
                      </c:pt>
                      <c:pt idx="350">
                        <c:v>32544000</c:v>
                      </c:pt>
                      <c:pt idx="351">
                        <c:v>33528960</c:v>
                      </c:pt>
                      <c:pt idx="352">
                        <c:v>34571520</c:v>
                      </c:pt>
                      <c:pt idx="353">
                        <c:v>35913600</c:v>
                      </c:pt>
                      <c:pt idx="354">
                        <c:v>37198080</c:v>
                      </c:pt>
                      <c:pt idx="355">
                        <c:v>58124160</c:v>
                      </c:pt>
                      <c:pt idx="356">
                        <c:v>59460480</c:v>
                      </c:pt>
                      <c:pt idx="357">
                        <c:v>60986880</c:v>
                      </c:pt>
                      <c:pt idx="358">
                        <c:v>62133120</c:v>
                      </c:pt>
                      <c:pt idx="359">
                        <c:v>64275840.000000007</c:v>
                      </c:pt>
                      <c:pt idx="360">
                        <c:v>65986559.999999993</c:v>
                      </c:pt>
                      <c:pt idx="361">
                        <c:v>69477120</c:v>
                      </c:pt>
                      <c:pt idx="362">
                        <c:v>71769600</c:v>
                      </c:pt>
                      <c:pt idx="363">
                        <c:v>75358080</c:v>
                      </c:pt>
                      <c:pt idx="364">
                        <c:v>79470720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4294-4D08-9F58-4FAF34977D72}"/>
                  </c:ext>
                </c:extLst>
              </c15:ser>
            </c15:filteredLineSeries>
            <c15:filteredLine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Model'!$AI$54:$AI$56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Model'!$AI$57:$AI$421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4</c:v>
                      </c:pt>
                      <c:pt idx="1">
                        <c:v>4</c:v>
                      </c:pt>
                      <c:pt idx="2">
                        <c:v>4.0999999999999996</c:v>
                      </c:pt>
                      <c:pt idx="3">
                        <c:v>4.0999999999999996</c:v>
                      </c:pt>
                      <c:pt idx="4">
                        <c:v>4.2</c:v>
                      </c:pt>
                      <c:pt idx="5">
                        <c:v>4.2</c:v>
                      </c:pt>
                      <c:pt idx="6">
                        <c:v>4.2</c:v>
                      </c:pt>
                      <c:pt idx="7">
                        <c:v>4.3</c:v>
                      </c:pt>
                      <c:pt idx="8">
                        <c:v>4.3</c:v>
                      </c:pt>
                      <c:pt idx="9">
                        <c:v>4.3</c:v>
                      </c:pt>
                      <c:pt idx="10">
                        <c:v>4.3</c:v>
                      </c:pt>
                      <c:pt idx="11">
                        <c:v>4.3</c:v>
                      </c:pt>
                      <c:pt idx="12">
                        <c:v>4.3</c:v>
                      </c:pt>
                      <c:pt idx="13">
                        <c:v>4.3</c:v>
                      </c:pt>
                      <c:pt idx="14">
                        <c:v>4.3</c:v>
                      </c:pt>
                      <c:pt idx="15">
                        <c:v>4.3</c:v>
                      </c:pt>
                      <c:pt idx="16">
                        <c:v>4.3</c:v>
                      </c:pt>
                      <c:pt idx="17">
                        <c:v>4.4000000000000004</c:v>
                      </c:pt>
                      <c:pt idx="18">
                        <c:v>4.4000000000000004</c:v>
                      </c:pt>
                      <c:pt idx="19">
                        <c:v>4.4000000000000004</c:v>
                      </c:pt>
                      <c:pt idx="20">
                        <c:v>4.4000000000000004</c:v>
                      </c:pt>
                      <c:pt idx="21">
                        <c:v>4.4000000000000004</c:v>
                      </c:pt>
                      <c:pt idx="22">
                        <c:v>4.4000000000000004</c:v>
                      </c:pt>
                      <c:pt idx="23">
                        <c:v>4.4000000000000004</c:v>
                      </c:pt>
                      <c:pt idx="24">
                        <c:v>4.4000000000000004</c:v>
                      </c:pt>
                      <c:pt idx="25">
                        <c:v>4.4000000000000004</c:v>
                      </c:pt>
                      <c:pt idx="26">
                        <c:v>4.4000000000000004</c:v>
                      </c:pt>
                      <c:pt idx="27">
                        <c:v>4.4000000000000004</c:v>
                      </c:pt>
                      <c:pt idx="28">
                        <c:v>4.4000000000000004</c:v>
                      </c:pt>
                      <c:pt idx="29">
                        <c:v>4.4000000000000004</c:v>
                      </c:pt>
                      <c:pt idx="30">
                        <c:v>4.4000000000000004</c:v>
                      </c:pt>
                      <c:pt idx="31">
                        <c:v>4.4000000000000004</c:v>
                      </c:pt>
                      <c:pt idx="32">
                        <c:v>4.4000000000000004</c:v>
                      </c:pt>
                      <c:pt idx="33">
                        <c:v>4.4000000000000004</c:v>
                      </c:pt>
                      <c:pt idx="34">
                        <c:v>4.4000000000000004</c:v>
                      </c:pt>
                      <c:pt idx="35">
                        <c:v>4.4000000000000004</c:v>
                      </c:pt>
                      <c:pt idx="36">
                        <c:v>4.4000000000000004</c:v>
                      </c:pt>
                      <c:pt idx="37">
                        <c:v>4.4000000000000004</c:v>
                      </c:pt>
                      <c:pt idx="38">
                        <c:v>4.4000000000000004</c:v>
                      </c:pt>
                      <c:pt idx="39">
                        <c:v>4.4000000000000004</c:v>
                      </c:pt>
                      <c:pt idx="40">
                        <c:v>4.4000000000000004</c:v>
                      </c:pt>
                      <c:pt idx="41">
                        <c:v>4.4000000000000004</c:v>
                      </c:pt>
                      <c:pt idx="42">
                        <c:v>4.4000000000000004</c:v>
                      </c:pt>
                      <c:pt idx="43">
                        <c:v>4.4000000000000004</c:v>
                      </c:pt>
                      <c:pt idx="44">
                        <c:v>4.4000000000000004</c:v>
                      </c:pt>
                      <c:pt idx="45">
                        <c:v>4.4000000000000004</c:v>
                      </c:pt>
                      <c:pt idx="46">
                        <c:v>4.4000000000000004</c:v>
                      </c:pt>
                      <c:pt idx="47">
                        <c:v>4.4000000000000004</c:v>
                      </c:pt>
                      <c:pt idx="48">
                        <c:v>4.4000000000000004</c:v>
                      </c:pt>
                      <c:pt idx="49">
                        <c:v>4.4000000000000004</c:v>
                      </c:pt>
                      <c:pt idx="50">
                        <c:v>4.4000000000000004</c:v>
                      </c:pt>
                      <c:pt idx="51">
                        <c:v>4.4000000000000004</c:v>
                      </c:pt>
                      <c:pt idx="52">
                        <c:v>4.4000000000000004</c:v>
                      </c:pt>
                      <c:pt idx="53">
                        <c:v>4.4000000000000004</c:v>
                      </c:pt>
                      <c:pt idx="54">
                        <c:v>4.4000000000000004</c:v>
                      </c:pt>
                      <c:pt idx="55">
                        <c:v>4.4000000000000004</c:v>
                      </c:pt>
                      <c:pt idx="56">
                        <c:v>4.4000000000000004</c:v>
                      </c:pt>
                      <c:pt idx="57">
                        <c:v>4.4000000000000004</c:v>
                      </c:pt>
                      <c:pt idx="58">
                        <c:v>4.4000000000000004</c:v>
                      </c:pt>
                      <c:pt idx="59">
                        <c:v>4.4000000000000004</c:v>
                      </c:pt>
                      <c:pt idx="60">
                        <c:v>4.4000000000000004</c:v>
                      </c:pt>
                      <c:pt idx="61">
                        <c:v>4.4000000000000004</c:v>
                      </c:pt>
                      <c:pt idx="62">
                        <c:v>4.4000000000000004</c:v>
                      </c:pt>
                      <c:pt idx="63">
                        <c:v>4.4000000000000004</c:v>
                      </c:pt>
                      <c:pt idx="64">
                        <c:v>4.4000000000000004</c:v>
                      </c:pt>
                      <c:pt idx="65">
                        <c:v>4.4000000000000004</c:v>
                      </c:pt>
                      <c:pt idx="66">
                        <c:v>4.4000000000000004</c:v>
                      </c:pt>
                      <c:pt idx="67">
                        <c:v>4.4000000000000004</c:v>
                      </c:pt>
                      <c:pt idx="68">
                        <c:v>4.4000000000000004</c:v>
                      </c:pt>
                      <c:pt idx="69">
                        <c:v>4.4000000000000004</c:v>
                      </c:pt>
                      <c:pt idx="70">
                        <c:v>4.4000000000000004</c:v>
                      </c:pt>
                      <c:pt idx="71">
                        <c:v>4.4000000000000004</c:v>
                      </c:pt>
                      <c:pt idx="72">
                        <c:v>4.4000000000000004</c:v>
                      </c:pt>
                      <c:pt idx="73">
                        <c:v>4.4000000000000004</c:v>
                      </c:pt>
                      <c:pt idx="74">
                        <c:v>4.4000000000000004</c:v>
                      </c:pt>
                      <c:pt idx="75">
                        <c:v>4.4000000000000004</c:v>
                      </c:pt>
                      <c:pt idx="76">
                        <c:v>4.4000000000000004</c:v>
                      </c:pt>
                      <c:pt idx="77">
                        <c:v>4.4000000000000004</c:v>
                      </c:pt>
                      <c:pt idx="78">
                        <c:v>4.4000000000000004</c:v>
                      </c:pt>
                      <c:pt idx="79">
                        <c:v>4.4000000000000004</c:v>
                      </c:pt>
                      <c:pt idx="80">
                        <c:v>4.4000000000000004</c:v>
                      </c:pt>
                      <c:pt idx="81">
                        <c:v>4.4000000000000004</c:v>
                      </c:pt>
                      <c:pt idx="82">
                        <c:v>4.4000000000000004</c:v>
                      </c:pt>
                      <c:pt idx="83">
                        <c:v>4.4000000000000004</c:v>
                      </c:pt>
                      <c:pt idx="84">
                        <c:v>4.4000000000000004</c:v>
                      </c:pt>
                      <c:pt idx="85">
                        <c:v>4.4000000000000004</c:v>
                      </c:pt>
                      <c:pt idx="86">
                        <c:v>4.4000000000000004</c:v>
                      </c:pt>
                      <c:pt idx="87">
                        <c:v>4.4000000000000004</c:v>
                      </c:pt>
                      <c:pt idx="88">
                        <c:v>4.4000000000000004</c:v>
                      </c:pt>
                      <c:pt idx="89">
                        <c:v>4.4000000000000004</c:v>
                      </c:pt>
                      <c:pt idx="90">
                        <c:v>4.4000000000000004</c:v>
                      </c:pt>
                      <c:pt idx="91">
                        <c:v>4.4000000000000004</c:v>
                      </c:pt>
                      <c:pt idx="92">
                        <c:v>4.4000000000000004</c:v>
                      </c:pt>
                      <c:pt idx="93">
                        <c:v>4.4000000000000004</c:v>
                      </c:pt>
                      <c:pt idx="94">
                        <c:v>4.4000000000000004</c:v>
                      </c:pt>
                      <c:pt idx="95">
                        <c:v>4.4000000000000004</c:v>
                      </c:pt>
                      <c:pt idx="96">
                        <c:v>4.4000000000000004</c:v>
                      </c:pt>
                      <c:pt idx="97">
                        <c:v>4.4000000000000004</c:v>
                      </c:pt>
                      <c:pt idx="98">
                        <c:v>4.4000000000000004</c:v>
                      </c:pt>
                      <c:pt idx="99">
                        <c:v>4.3</c:v>
                      </c:pt>
                      <c:pt idx="100">
                        <c:v>4.3</c:v>
                      </c:pt>
                      <c:pt idx="101">
                        <c:v>4.3</c:v>
                      </c:pt>
                      <c:pt idx="102">
                        <c:v>4.3</c:v>
                      </c:pt>
                      <c:pt idx="103">
                        <c:v>4.3</c:v>
                      </c:pt>
                      <c:pt idx="104">
                        <c:v>4.3</c:v>
                      </c:pt>
                      <c:pt idx="105">
                        <c:v>4.3</c:v>
                      </c:pt>
                      <c:pt idx="106">
                        <c:v>4.3</c:v>
                      </c:pt>
                      <c:pt idx="107">
                        <c:v>4.3</c:v>
                      </c:pt>
                      <c:pt idx="108">
                        <c:v>4.3</c:v>
                      </c:pt>
                      <c:pt idx="109">
                        <c:v>4.3</c:v>
                      </c:pt>
                      <c:pt idx="110">
                        <c:v>4.3</c:v>
                      </c:pt>
                      <c:pt idx="111">
                        <c:v>4.3</c:v>
                      </c:pt>
                      <c:pt idx="112">
                        <c:v>4.3</c:v>
                      </c:pt>
                      <c:pt idx="113">
                        <c:v>4.3</c:v>
                      </c:pt>
                      <c:pt idx="114">
                        <c:v>4.3</c:v>
                      </c:pt>
                      <c:pt idx="115">
                        <c:v>4.3</c:v>
                      </c:pt>
                      <c:pt idx="116">
                        <c:v>4.3</c:v>
                      </c:pt>
                      <c:pt idx="117">
                        <c:v>4.3</c:v>
                      </c:pt>
                      <c:pt idx="118">
                        <c:v>4.3</c:v>
                      </c:pt>
                      <c:pt idx="119">
                        <c:v>4.3</c:v>
                      </c:pt>
                      <c:pt idx="120">
                        <c:v>4.3</c:v>
                      </c:pt>
                      <c:pt idx="121">
                        <c:v>4.3</c:v>
                      </c:pt>
                      <c:pt idx="122">
                        <c:v>4.3</c:v>
                      </c:pt>
                      <c:pt idx="123">
                        <c:v>4.3</c:v>
                      </c:pt>
                      <c:pt idx="124">
                        <c:v>4.3</c:v>
                      </c:pt>
                      <c:pt idx="125">
                        <c:v>4.3</c:v>
                      </c:pt>
                      <c:pt idx="126">
                        <c:v>4.3</c:v>
                      </c:pt>
                      <c:pt idx="127">
                        <c:v>4.3</c:v>
                      </c:pt>
                      <c:pt idx="128">
                        <c:v>4.3</c:v>
                      </c:pt>
                      <c:pt idx="129">
                        <c:v>4.3</c:v>
                      </c:pt>
                      <c:pt idx="130">
                        <c:v>4.3</c:v>
                      </c:pt>
                      <c:pt idx="131">
                        <c:v>4.3</c:v>
                      </c:pt>
                      <c:pt idx="132">
                        <c:v>4.3</c:v>
                      </c:pt>
                      <c:pt idx="133">
                        <c:v>4.3</c:v>
                      </c:pt>
                      <c:pt idx="134">
                        <c:v>4.3</c:v>
                      </c:pt>
                      <c:pt idx="135">
                        <c:v>4.3</c:v>
                      </c:pt>
                      <c:pt idx="136">
                        <c:v>4.3</c:v>
                      </c:pt>
                      <c:pt idx="137">
                        <c:v>4.3</c:v>
                      </c:pt>
                      <c:pt idx="138">
                        <c:v>4.3</c:v>
                      </c:pt>
                      <c:pt idx="139">
                        <c:v>4.3</c:v>
                      </c:pt>
                      <c:pt idx="140">
                        <c:v>4.3</c:v>
                      </c:pt>
                      <c:pt idx="141">
                        <c:v>4.3</c:v>
                      </c:pt>
                      <c:pt idx="142">
                        <c:v>4.3</c:v>
                      </c:pt>
                      <c:pt idx="143">
                        <c:v>4.3</c:v>
                      </c:pt>
                      <c:pt idx="144">
                        <c:v>4.3</c:v>
                      </c:pt>
                      <c:pt idx="145">
                        <c:v>4.3</c:v>
                      </c:pt>
                      <c:pt idx="146">
                        <c:v>4.3</c:v>
                      </c:pt>
                      <c:pt idx="147">
                        <c:v>4.3</c:v>
                      </c:pt>
                      <c:pt idx="148">
                        <c:v>4.3</c:v>
                      </c:pt>
                      <c:pt idx="149">
                        <c:v>4.3</c:v>
                      </c:pt>
                      <c:pt idx="150">
                        <c:v>4.3</c:v>
                      </c:pt>
                      <c:pt idx="151">
                        <c:v>4.2</c:v>
                      </c:pt>
                      <c:pt idx="152">
                        <c:v>4.2</c:v>
                      </c:pt>
                      <c:pt idx="153">
                        <c:v>4.2</c:v>
                      </c:pt>
                      <c:pt idx="154">
                        <c:v>4.2</c:v>
                      </c:pt>
                      <c:pt idx="155">
                        <c:v>4.2</c:v>
                      </c:pt>
                      <c:pt idx="156">
                        <c:v>4.2</c:v>
                      </c:pt>
                      <c:pt idx="157">
                        <c:v>4.2</c:v>
                      </c:pt>
                      <c:pt idx="158">
                        <c:v>4.2</c:v>
                      </c:pt>
                      <c:pt idx="159">
                        <c:v>4.2</c:v>
                      </c:pt>
                      <c:pt idx="160">
                        <c:v>4.2</c:v>
                      </c:pt>
                      <c:pt idx="161">
                        <c:v>4.2</c:v>
                      </c:pt>
                      <c:pt idx="162">
                        <c:v>4.2</c:v>
                      </c:pt>
                      <c:pt idx="163">
                        <c:v>4.2</c:v>
                      </c:pt>
                      <c:pt idx="164">
                        <c:v>4.2</c:v>
                      </c:pt>
                      <c:pt idx="165">
                        <c:v>4.2</c:v>
                      </c:pt>
                      <c:pt idx="166">
                        <c:v>4.2</c:v>
                      </c:pt>
                      <c:pt idx="167">
                        <c:v>4.2</c:v>
                      </c:pt>
                      <c:pt idx="168">
                        <c:v>4.2</c:v>
                      </c:pt>
                      <c:pt idx="169">
                        <c:v>4.2</c:v>
                      </c:pt>
                      <c:pt idx="170">
                        <c:v>4.2</c:v>
                      </c:pt>
                      <c:pt idx="171">
                        <c:v>4.2</c:v>
                      </c:pt>
                      <c:pt idx="172">
                        <c:v>4.2</c:v>
                      </c:pt>
                      <c:pt idx="173">
                        <c:v>4.2</c:v>
                      </c:pt>
                      <c:pt idx="174">
                        <c:v>4.2</c:v>
                      </c:pt>
                      <c:pt idx="175">
                        <c:v>4.2</c:v>
                      </c:pt>
                      <c:pt idx="176">
                        <c:v>4.2</c:v>
                      </c:pt>
                      <c:pt idx="177">
                        <c:v>4.2</c:v>
                      </c:pt>
                      <c:pt idx="178">
                        <c:v>4.2</c:v>
                      </c:pt>
                      <c:pt idx="179">
                        <c:v>4.2</c:v>
                      </c:pt>
                      <c:pt idx="180">
                        <c:v>4.2</c:v>
                      </c:pt>
                      <c:pt idx="181">
                        <c:v>4.2</c:v>
                      </c:pt>
                      <c:pt idx="182">
                        <c:v>4.2</c:v>
                      </c:pt>
                      <c:pt idx="183">
                        <c:v>4.2</c:v>
                      </c:pt>
                      <c:pt idx="184">
                        <c:v>4.2</c:v>
                      </c:pt>
                      <c:pt idx="185">
                        <c:v>4.2</c:v>
                      </c:pt>
                      <c:pt idx="186">
                        <c:v>4.2</c:v>
                      </c:pt>
                      <c:pt idx="187">
                        <c:v>4.2</c:v>
                      </c:pt>
                      <c:pt idx="188">
                        <c:v>4.2</c:v>
                      </c:pt>
                      <c:pt idx="189">
                        <c:v>4.2</c:v>
                      </c:pt>
                      <c:pt idx="190">
                        <c:v>4.2</c:v>
                      </c:pt>
                      <c:pt idx="191">
                        <c:v>4.0999999999999996</c:v>
                      </c:pt>
                      <c:pt idx="192">
                        <c:v>4.0999999999999996</c:v>
                      </c:pt>
                      <c:pt idx="193">
                        <c:v>4.0999999999999996</c:v>
                      </c:pt>
                      <c:pt idx="194">
                        <c:v>4.0999999999999996</c:v>
                      </c:pt>
                      <c:pt idx="195">
                        <c:v>4.0999999999999996</c:v>
                      </c:pt>
                      <c:pt idx="196">
                        <c:v>4.0999999999999996</c:v>
                      </c:pt>
                      <c:pt idx="197">
                        <c:v>4.0999999999999996</c:v>
                      </c:pt>
                      <c:pt idx="198">
                        <c:v>4.0999999999999996</c:v>
                      </c:pt>
                      <c:pt idx="199">
                        <c:v>4.0999999999999996</c:v>
                      </c:pt>
                      <c:pt idx="200">
                        <c:v>4.0999999999999996</c:v>
                      </c:pt>
                      <c:pt idx="201">
                        <c:v>4.0999999999999996</c:v>
                      </c:pt>
                      <c:pt idx="202">
                        <c:v>4.0999999999999996</c:v>
                      </c:pt>
                      <c:pt idx="203">
                        <c:v>4.0999999999999996</c:v>
                      </c:pt>
                      <c:pt idx="204">
                        <c:v>4.0999999999999996</c:v>
                      </c:pt>
                      <c:pt idx="205">
                        <c:v>4.0999999999999996</c:v>
                      </c:pt>
                      <c:pt idx="206">
                        <c:v>4.0999999999999996</c:v>
                      </c:pt>
                      <c:pt idx="207">
                        <c:v>4.0999999999999996</c:v>
                      </c:pt>
                      <c:pt idx="208">
                        <c:v>4.0999999999999996</c:v>
                      </c:pt>
                      <c:pt idx="209">
                        <c:v>4.0999999999999996</c:v>
                      </c:pt>
                      <c:pt idx="210">
                        <c:v>4.0999999999999996</c:v>
                      </c:pt>
                      <c:pt idx="211">
                        <c:v>4.0999999999999996</c:v>
                      </c:pt>
                      <c:pt idx="212">
                        <c:v>4.0999999999999996</c:v>
                      </c:pt>
                      <c:pt idx="213">
                        <c:v>4.0999999999999996</c:v>
                      </c:pt>
                      <c:pt idx="214">
                        <c:v>4.0999999999999996</c:v>
                      </c:pt>
                      <c:pt idx="215">
                        <c:v>4.0999999999999996</c:v>
                      </c:pt>
                      <c:pt idx="216">
                        <c:v>4.0999999999999996</c:v>
                      </c:pt>
                      <c:pt idx="217">
                        <c:v>4.0999999999999996</c:v>
                      </c:pt>
                      <c:pt idx="218">
                        <c:v>4.0999999999999996</c:v>
                      </c:pt>
                      <c:pt idx="219">
                        <c:v>4.0999999999999996</c:v>
                      </c:pt>
                      <c:pt idx="220">
                        <c:v>4.0999999999999996</c:v>
                      </c:pt>
                      <c:pt idx="221">
                        <c:v>4.0999999999999996</c:v>
                      </c:pt>
                      <c:pt idx="222">
                        <c:v>4.0999999999999996</c:v>
                      </c:pt>
                      <c:pt idx="223">
                        <c:v>4</c:v>
                      </c:pt>
                      <c:pt idx="224">
                        <c:v>4</c:v>
                      </c:pt>
                      <c:pt idx="225">
                        <c:v>4</c:v>
                      </c:pt>
                      <c:pt idx="226">
                        <c:v>4</c:v>
                      </c:pt>
                      <c:pt idx="227">
                        <c:v>4</c:v>
                      </c:pt>
                      <c:pt idx="228">
                        <c:v>4</c:v>
                      </c:pt>
                      <c:pt idx="229">
                        <c:v>4</c:v>
                      </c:pt>
                      <c:pt idx="230">
                        <c:v>4</c:v>
                      </c:pt>
                      <c:pt idx="231">
                        <c:v>4</c:v>
                      </c:pt>
                      <c:pt idx="232">
                        <c:v>4</c:v>
                      </c:pt>
                      <c:pt idx="233">
                        <c:v>4</c:v>
                      </c:pt>
                      <c:pt idx="234">
                        <c:v>4</c:v>
                      </c:pt>
                      <c:pt idx="235">
                        <c:v>4</c:v>
                      </c:pt>
                      <c:pt idx="236">
                        <c:v>4</c:v>
                      </c:pt>
                      <c:pt idx="237">
                        <c:v>4</c:v>
                      </c:pt>
                      <c:pt idx="238">
                        <c:v>4</c:v>
                      </c:pt>
                      <c:pt idx="239">
                        <c:v>4</c:v>
                      </c:pt>
                      <c:pt idx="240">
                        <c:v>4</c:v>
                      </c:pt>
                      <c:pt idx="241">
                        <c:v>4</c:v>
                      </c:pt>
                      <c:pt idx="242">
                        <c:v>4</c:v>
                      </c:pt>
                      <c:pt idx="243">
                        <c:v>4</c:v>
                      </c:pt>
                      <c:pt idx="244">
                        <c:v>4</c:v>
                      </c:pt>
                      <c:pt idx="245">
                        <c:v>3.9</c:v>
                      </c:pt>
                      <c:pt idx="246">
                        <c:v>3.9</c:v>
                      </c:pt>
                      <c:pt idx="247">
                        <c:v>3.9</c:v>
                      </c:pt>
                      <c:pt idx="248">
                        <c:v>3.9</c:v>
                      </c:pt>
                      <c:pt idx="249">
                        <c:v>3.9</c:v>
                      </c:pt>
                      <c:pt idx="250">
                        <c:v>3.9</c:v>
                      </c:pt>
                      <c:pt idx="251">
                        <c:v>3.9</c:v>
                      </c:pt>
                      <c:pt idx="252">
                        <c:v>3.9</c:v>
                      </c:pt>
                      <c:pt idx="253">
                        <c:v>3.9</c:v>
                      </c:pt>
                      <c:pt idx="254">
                        <c:v>3.9</c:v>
                      </c:pt>
                      <c:pt idx="255">
                        <c:v>3.9</c:v>
                      </c:pt>
                      <c:pt idx="256">
                        <c:v>3.9</c:v>
                      </c:pt>
                      <c:pt idx="257">
                        <c:v>3.9</c:v>
                      </c:pt>
                      <c:pt idx="258">
                        <c:v>3.9</c:v>
                      </c:pt>
                      <c:pt idx="259">
                        <c:v>3.9</c:v>
                      </c:pt>
                      <c:pt idx="260">
                        <c:v>3.8</c:v>
                      </c:pt>
                      <c:pt idx="261">
                        <c:v>3.8</c:v>
                      </c:pt>
                      <c:pt idx="262">
                        <c:v>3.8</c:v>
                      </c:pt>
                      <c:pt idx="263">
                        <c:v>3.8</c:v>
                      </c:pt>
                      <c:pt idx="264">
                        <c:v>3.8</c:v>
                      </c:pt>
                      <c:pt idx="265">
                        <c:v>3.8</c:v>
                      </c:pt>
                      <c:pt idx="266">
                        <c:v>3.8</c:v>
                      </c:pt>
                      <c:pt idx="267">
                        <c:v>3.8</c:v>
                      </c:pt>
                      <c:pt idx="268">
                        <c:v>3.8</c:v>
                      </c:pt>
                      <c:pt idx="269">
                        <c:v>3.8</c:v>
                      </c:pt>
                      <c:pt idx="270">
                        <c:v>3.8</c:v>
                      </c:pt>
                      <c:pt idx="271">
                        <c:v>3.8</c:v>
                      </c:pt>
                      <c:pt idx="272">
                        <c:v>3.8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3.7</c:v>
                      </c:pt>
                      <c:pt idx="283">
                        <c:v>3.7</c:v>
                      </c:pt>
                      <c:pt idx="284">
                        <c:v>3.7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3.5</c:v>
                      </c:pt>
                      <c:pt idx="296">
                        <c:v>3.5</c:v>
                      </c:pt>
                      <c:pt idx="297">
                        <c:v>3.5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3.4</c:v>
                      </c:pt>
                      <c:pt idx="303">
                        <c:v>3.4</c:v>
                      </c:pt>
                      <c:pt idx="304">
                        <c:v>3.4</c:v>
                      </c:pt>
                      <c:pt idx="305">
                        <c:v>3.4</c:v>
                      </c:pt>
                      <c:pt idx="306">
                        <c:v>3.4</c:v>
                      </c:pt>
                      <c:pt idx="307">
                        <c:v>3.4</c:v>
                      </c:pt>
                      <c:pt idx="308">
                        <c:v>3.4</c:v>
                      </c:pt>
                      <c:pt idx="309">
                        <c:v>3.4</c:v>
                      </c:pt>
                      <c:pt idx="310">
                        <c:v>3.3</c:v>
                      </c:pt>
                      <c:pt idx="311">
                        <c:v>3.3</c:v>
                      </c:pt>
                      <c:pt idx="312">
                        <c:v>3.3</c:v>
                      </c:pt>
                      <c:pt idx="313">
                        <c:v>3.3</c:v>
                      </c:pt>
                      <c:pt idx="314">
                        <c:v>3.3</c:v>
                      </c:pt>
                      <c:pt idx="315">
                        <c:v>3.3</c:v>
                      </c:pt>
                      <c:pt idx="316">
                        <c:v>3.2</c:v>
                      </c:pt>
                      <c:pt idx="317">
                        <c:v>3.2</c:v>
                      </c:pt>
                      <c:pt idx="318">
                        <c:v>3.2</c:v>
                      </c:pt>
                      <c:pt idx="319">
                        <c:v>3.2</c:v>
                      </c:pt>
                      <c:pt idx="320">
                        <c:v>3.2</c:v>
                      </c:pt>
                      <c:pt idx="321">
                        <c:v>3.1</c:v>
                      </c:pt>
                      <c:pt idx="322">
                        <c:v>3.1</c:v>
                      </c:pt>
                      <c:pt idx="323">
                        <c:v>3.1</c:v>
                      </c:pt>
                      <c:pt idx="324">
                        <c:v>3.1</c:v>
                      </c:pt>
                      <c:pt idx="325">
                        <c:v>3</c:v>
                      </c:pt>
                      <c:pt idx="326">
                        <c:v>3</c:v>
                      </c:pt>
                      <c:pt idx="327">
                        <c:v>3</c:v>
                      </c:pt>
                      <c:pt idx="328">
                        <c:v>3</c:v>
                      </c:pt>
                      <c:pt idx="329">
                        <c:v>3</c:v>
                      </c:pt>
                      <c:pt idx="330">
                        <c:v>2.9</c:v>
                      </c:pt>
                      <c:pt idx="331">
                        <c:v>2.9</c:v>
                      </c:pt>
                      <c:pt idx="332">
                        <c:v>2.9</c:v>
                      </c:pt>
                      <c:pt idx="333">
                        <c:v>2.8</c:v>
                      </c:pt>
                      <c:pt idx="334">
                        <c:v>2.8</c:v>
                      </c:pt>
                      <c:pt idx="335">
                        <c:v>2.8</c:v>
                      </c:pt>
                      <c:pt idx="336">
                        <c:v>2.8</c:v>
                      </c:pt>
                      <c:pt idx="337">
                        <c:v>2.7</c:v>
                      </c:pt>
                      <c:pt idx="338">
                        <c:v>2.7</c:v>
                      </c:pt>
                      <c:pt idx="339">
                        <c:v>2.7</c:v>
                      </c:pt>
                      <c:pt idx="340">
                        <c:v>2.6</c:v>
                      </c:pt>
                      <c:pt idx="341">
                        <c:v>2.6</c:v>
                      </c:pt>
                      <c:pt idx="342">
                        <c:v>2.5</c:v>
                      </c:pt>
                      <c:pt idx="343">
                        <c:v>2.5</c:v>
                      </c:pt>
                      <c:pt idx="344">
                        <c:v>2.5</c:v>
                      </c:pt>
                      <c:pt idx="345">
                        <c:v>2.4</c:v>
                      </c:pt>
                      <c:pt idx="346">
                        <c:v>2.4</c:v>
                      </c:pt>
                      <c:pt idx="347">
                        <c:v>2.4</c:v>
                      </c:pt>
                      <c:pt idx="348">
                        <c:v>2.2999999999999998</c:v>
                      </c:pt>
                      <c:pt idx="349">
                        <c:v>2.2999999999999998</c:v>
                      </c:pt>
                      <c:pt idx="350">
                        <c:v>2.2000000000000002</c:v>
                      </c:pt>
                      <c:pt idx="351">
                        <c:v>2.2000000000000002</c:v>
                      </c:pt>
                      <c:pt idx="352">
                        <c:v>2.1</c:v>
                      </c:pt>
                      <c:pt idx="353">
                        <c:v>2</c:v>
                      </c:pt>
                      <c:pt idx="354">
                        <c:v>2</c:v>
                      </c:pt>
                      <c:pt idx="355">
                        <c:v>1.9</c:v>
                      </c:pt>
                      <c:pt idx="356">
                        <c:v>1.8</c:v>
                      </c:pt>
                      <c:pt idx="357">
                        <c:v>1.7</c:v>
                      </c:pt>
                      <c:pt idx="358">
                        <c:v>1.7</c:v>
                      </c:pt>
                      <c:pt idx="359">
                        <c:v>1.6</c:v>
                      </c:pt>
                      <c:pt idx="360">
                        <c:v>1.5</c:v>
                      </c:pt>
                      <c:pt idx="361">
                        <c:v>1.4</c:v>
                      </c:pt>
                      <c:pt idx="362">
                        <c:v>1.2</c:v>
                      </c:pt>
                      <c:pt idx="363">
                        <c:v>1.1000000000000001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4294-4D08-9F58-4FAF34977D72}"/>
                  </c:ext>
                </c:extLst>
              </c15:ser>
            </c15:filteredLineSeries>
            <c15:filteredLine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Model'!$AJ$54:$AJ$56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Model'!$AJ$57:$AJ$421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4.1029119999999999</c:v>
                      </c:pt>
                      <c:pt idx="1">
                        <c:v>4.0998400000000004</c:v>
                      </c:pt>
                      <c:pt idx="2">
                        <c:v>4.19984</c:v>
                      </c:pt>
                      <c:pt idx="3">
                        <c:v>4.2002239999999995</c:v>
                      </c:pt>
                      <c:pt idx="4">
                        <c:v>4.3025280000000006</c:v>
                      </c:pt>
                      <c:pt idx="5">
                        <c:v>4.3048320000000002</c:v>
                      </c:pt>
                      <c:pt idx="6">
                        <c:v>4.3052160000000006</c:v>
                      </c:pt>
                      <c:pt idx="7">
                        <c:v>4.4055999999999997</c:v>
                      </c:pt>
                      <c:pt idx="8">
                        <c:v>4.4044479999999995</c:v>
                      </c:pt>
                      <c:pt idx="9">
                        <c:v>4.4032960000000001</c:v>
                      </c:pt>
                      <c:pt idx="10">
                        <c:v>4.4036799999999996</c:v>
                      </c:pt>
                      <c:pt idx="11">
                        <c:v>4.4032960000000001</c:v>
                      </c:pt>
                      <c:pt idx="12">
                        <c:v>4.4044479999999995</c:v>
                      </c:pt>
                      <c:pt idx="13">
                        <c:v>4.4032960000000001</c:v>
                      </c:pt>
                      <c:pt idx="14">
                        <c:v>4.4036799999999996</c:v>
                      </c:pt>
                      <c:pt idx="15">
                        <c:v>4.4048319999999999</c:v>
                      </c:pt>
                      <c:pt idx="16">
                        <c:v>4.406752</c:v>
                      </c:pt>
                      <c:pt idx="17">
                        <c:v>4.5075200000000004</c:v>
                      </c:pt>
                      <c:pt idx="18">
                        <c:v>4.5075200000000004</c:v>
                      </c:pt>
                      <c:pt idx="19">
                        <c:v>4.507136</c:v>
                      </c:pt>
                      <c:pt idx="20">
                        <c:v>4.507136</c:v>
                      </c:pt>
                      <c:pt idx="21">
                        <c:v>4.5075200000000004</c:v>
                      </c:pt>
                      <c:pt idx="22">
                        <c:v>4.507136</c:v>
                      </c:pt>
                      <c:pt idx="23">
                        <c:v>4.5075200000000004</c:v>
                      </c:pt>
                      <c:pt idx="24">
                        <c:v>4.507136</c:v>
                      </c:pt>
                      <c:pt idx="25">
                        <c:v>4.5079039999999999</c:v>
                      </c:pt>
                      <c:pt idx="26">
                        <c:v>4.5079039999999999</c:v>
                      </c:pt>
                      <c:pt idx="27">
                        <c:v>4.5082880000000003</c:v>
                      </c:pt>
                      <c:pt idx="28">
                        <c:v>4.5082880000000003</c:v>
                      </c:pt>
                      <c:pt idx="29">
                        <c:v>4.5090560000000002</c:v>
                      </c:pt>
                      <c:pt idx="30">
                        <c:v>4.5102080000000004</c:v>
                      </c:pt>
                      <c:pt idx="31">
                        <c:v>4.5113600000000007</c:v>
                      </c:pt>
                      <c:pt idx="32">
                        <c:v>4.5109760000000003</c:v>
                      </c:pt>
                      <c:pt idx="33">
                        <c:v>4.5113600000000007</c:v>
                      </c:pt>
                      <c:pt idx="34">
                        <c:v>4.5113600000000007</c:v>
                      </c:pt>
                      <c:pt idx="35">
                        <c:v>4.5109760000000003</c:v>
                      </c:pt>
                      <c:pt idx="36">
                        <c:v>4.5121280000000006</c:v>
                      </c:pt>
                      <c:pt idx="37">
                        <c:v>4.5128960000000005</c:v>
                      </c:pt>
                      <c:pt idx="38">
                        <c:v>4.5140480000000007</c:v>
                      </c:pt>
                      <c:pt idx="39">
                        <c:v>4.5136640000000003</c:v>
                      </c:pt>
                      <c:pt idx="40">
                        <c:v>4.5128960000000005</c:v>
                      </c:pt>
                      <c:pt idx="41">
                        <c:v>4.5125120000000001</c:v>
                      </c:pt>
                      <c:pt idx="42">
                        <c:v>4.5125120000000001</c:v>
                      </c:pt>
                      <c:pt idx="43">
                        <c:v>4.5121280000000006</c:v>
                      </c:pt>
                      <c:pt idx="44">
                        <c:v>4.5121280000000006</c:v>
                      </c:pt>
                      <c:pt idx="45">
                        <c:v>4.5125120000000001</c:v>
                      </c:pt>
                      <c:pt idx="46">
                        <c:v>4.5125120000000001</c:v>
                      </c:pt>
                      <c:pt idx="47">
                        <c:v>4.51328</c:v>
                      </c:pt>
                      <c:pt idx="48">
                        <c:v>4.5144320000000002</c:v>
                      </c:pt>
                      <c:pt idx="49">
                        <c:v>4.5155840000000005</c:v>
                      </c:pt>
                      <c:pt idx="50">
                        <c:v>4.5152000000000001</c:v>
                      </c:pt>
                      <c:pt idx="51">
                        <c:v>4.5171200000000002</c:v>
                      </c:pt>
                      <c:pt idx="52">
                        <c:v>4.5167360000000008</c:v>
                      </c:pt>
                      <c:pt idx="53">
                        <c:v>4.5178880000000001</c:v>
                      </c:pt>
                      <c:pt idx="54">
                        <c:v>4.5178880000000001</c:v>
                      </c:pt>
                      <c:pt idx="55">
                        <c:v>4.5175040000000006</c:v>
                      </c:pt>
                      <c:pt idx="56">
                        <c:v>4.5178880000000001</c:v>
                      </c:pt>
                      <c:pt idx="57">
                        <c:v>4.5167360000000008</c:v>
                      </c:pt>
                      <c:pt idx="58">
                        <c:v>4.5182720000000005</c:v>
                      </c:pt>
                      <c:pt idx="59">
                        <c:v>4.518656</c:v>
                      </c:pt>
                      <c:pt idx="60">
                        <c:v>4.5194240000000008</c:v>
                      </c:pt>
                      <c:pt idx="61">
                        <c:v>4.5194240000000008</c:v>
                      </c:pt>
                      <c:pt idx="62">
                        <c:v>4.5198080000000003</c:v>
                      </c:pt>
                      <c:pt idx="63">
                        <c:v>4.5194240000000008</c:v>
                      </c:pt>
                      <c:pt idx="64">
                        <c:v>4.5217280000000004</c:v>
                      </c:pt>
                      <c:pt idx="65">
                        <c:v>4.5209600000000005</c:v>
                      </c:pt>
                      <c:pt idx="66">
                        <c:v>4.5221119999999999</c:v>
                      </c:pt>
                      <c:pt idx="67">
                        <c:v>4.5224960000000003</c:v>
                      </c:pt>
                      <c:pt idx="68">
                        <c:v>4.521344</c:v>
                      </c:pt>
                      <c:pt idx="69">
                        <c:v>4.5205760000000001</c:v>
                      </c:pt>
                      <c:pt idx="70">
                        <c:v>4.5209600000000005</c:v>
                      </c:pt>
                      <c:pt idx="71">
                        <c:v>4.5224960000000003</c:v>
                      </c:pt>
                      <c:pt idx="72">
                        <c:v>4.5228800000000007</c:v>
                      </c:pt>
                      <c:pt idx="73">
                        <c:v>4.5244160000000004</c:v>
                      </c:pt>
                      <c:pt idx="74">
                        <c:v>4.5228800000000007</c:v>
                      </c:pt>
                      <c:pt idx="75">
                        <c:v>4.5240320000000001</c:v>
                      </c:pt>
                      <c:pt idx="76">
                        <c:v>4.5232640000000002</c:v>
                      </c:pt>
                      <c:pt idx="77">
                        <c:v>4.5224960000000003</c:v>
                      </c:pt>
                      <c:pt idx="78">
                        <c:v>4.5228800000000007</c:v>
                      </c:pt>
                      <c:pt idx="79">
                        <c:v>4.5228800000000007</c:v>
                      </c:pt>
                      <c:pt idx="80">
                        <c:v>4.5228800000000007</c:v>
                      </c:pt>
                      <c:pt idx="81">
                        <c:v>4.5232640000000002</c:v>
                      </c:pt>
                      <c:pt idx="82">
                        <c:v>4.5251840000000003</c:v>
                      </c:pt>
                      <c:pt idx="83">
                        <c:v>4.5267200000000001</c:v>
                      </c:pt>
                      <c:pt idx="84">
                        <c:v>4.5271040000000005</c:v>
                      </c:pt>
                      <c:pt idx="85">
                        <c:v>4.5267200000000001</c:v>
                      </c:pt>
                      <c:pt idx="86">
                        <c:v>4.527488</c:v>
                      </c:pt>
                      <c:pt idx="87">
                        <c:v>4.527488</c:v>
                      </c:pt>
                      <c:pt idx="88">
                        <c:v>4.5282560000000007</c:v>
                      </c:pt>
                      <c:pt idx="89">
                        <c:v>4.5278720000000003</c:v>
                      </c:pt>
                      <c:pt idx="90">
                        <c:v>4.5282560000000007</c:v>
                      </c:pt>
                      <c:pt idx="91">
                        <c:v>4.5305600000000004</c:v>
                      </c:pt>
                      <c:pt idx="92">
                        <c:v>4.5282560000000007</c:v>
                      </c:pt>
                      <c:pt idx="93">
                        <c:v>4.5290240000000006</c:v>
                      </c:pt>
                      <c:pt idx="94">
                        <c:v>4.5294080000000001</c:v>
                      </c:pt>
                      <c:pt idx="95">
                        <c:v>4.5278720000000003</c:v>
                      </c:pt>
                      <c:pt idx="96">
                        <c:v>4.5297920000000005</c:v>
                      </c:pt>
                      <c:pt idx="97">
                        <c:v>4.5305600000000004</c:v>
                      </c:pt>
                      <c:pt idx="98">
                        <c:v>4.5317120000000006</c:v>
                      </c:pt>
                      <c:pt idx="99">
                        <c:v>4.4301759999999994</c:v>
                      </c:pt>
                      <c:pt idx="100">
                        <c:v>4.4301759999999994</c:v>
                      </c:pt>
                      <c:pt idx="101">
                        <c:v>4.4313279999999997</c:v>
                      </c:pt>
                      <c:pt idx="102">
                        <c:v>4.4320959999999996</c:v>
                      </c:pt>
                      <c:pt idx="103">
                        <c:v>4.4320959999999996</c:v>
                      </c:pt>
                      <c:pt idx="104">
                        <c:v>4.43248</c:v>
                      </c:pt>
                      <c:pt idx="105">
                        <c:v>4.4328639999999995</c:v>
                      </c:pt>
                      <c:pt idx="106">
                        <c:v>4.4336320000000002</c:v>
                      </c:pt>
                      <c:pt idx="107">
                        <c:v>4.4320959999999996</c:v>
                      </c:pt>
                      <c:pt idx="108">
                        <c:v>4.43248</c:v>
                      </c:pt>
                      <c:pt idx="109">
                        <c:v>4.4328639999999995</c:v>
                      </c:pt>
                      <c:pt idx="110">
                        <c:v>4.4336320000000002</c:v>
                      </c:pt>
                      <c:pt idx="111">
                        <c:v>4.4336320000000002</c:v>
                      </c:pt>
                      <c:pt idx="112">
                        <c:v>4.4359359999999999</c:v>
                      </c:pt>
                      <c:pt idx="113">
                        <c:v>4.4363200000000003</c:v>
                      </c:pt>
                      <c:pt idx="114">
                        <c:v>4.4370880000000001</c:v>
                      </c:pt>
                      <c:pt idx="115">
                        <c:v>4.4370880000000001</c:v>
                      </c:pt>
                      <c:pt idx="116">
                        <c:v>4.437856</c:v>
                      </c:pt>
                      <c:pt idx="117">
                        <c:v>4.4386239999999999</c:v>
                      </c:pt>
                      <c:pt idx="118">
                        <c:v>4.435168</c:v>
                      </c:pt>
                      <c:pt idx="119">
                        <c:v>4.435168</c:v>
                      </c:pt>
                      <c:pt idx="120">
                        <c:v>4.4359359999999999</c:v>
                      </c:pt>
                      <c:pt idx="121">
                        <c:v>4.435168</c:v>
                      </c:pt>
                      <c:pt idx="122">
                        <c:v>4.4363200000000003</c:v>
                      </c:pt>
                      <c:pt idx="123">
                        <c:v>4.435168</c:v>
                      </c:pt>
                      <c:pt idx="124">
                        <c:v>4.4347839999999996</c:v>
                      </c:pt>
                      <c:pt idx="125">
                        <c:v>4.435168</c:v>
                      </c:pt>
                      <c:pt idx="126">
                        <c:v>4.4355519999999995</c:v>
                      </c:pt>
                      <c:pt idx="127">
                        <c:v>4.435168</c:v>
                      </c:pt>
                      <c:pt idx="128">
                        <c:v>4.437856</c:v>
                      </c:pt>
                      <c:pt idx="129">
                        <c:v>4.4386239999999999</c:v>
                      </c:pt>
                      <c:pt idx="130">
                        <c:v>4.4393919999999998</c:v>
                      </c:pt>
                      <c:pt idx="131">
                        <c:v>4.4393919999999998</c:v>
                      </c:pt>
                      <c:pt idx="132">
                        <c:v>4.440544</c:v>
                      </c:pt>
                      <c:pt idx="133">
                        <c:v>4.437856</c:v>
                      </c:pt>
                      <c:pt idx="134">
                        <c:v>4.4374719999999996</c:v>
                      </c:pt>
                      <c:pt idx="135">
                        <c:v>4.4363200000000003</c:v>
                      </c:pt>
                      <c:pt idx="136">
                        <c:v>4.4363200000000003</c:v>
                      </c:pt>
                      <c:pt idx="137">
                        <c:v>4.4363200000000003</c:v>
                      </c:pt>
                      <c:pt idx="138">
                        <c:v>4.4355519999999995</c:v>
                      </c:pt>
                      <c:pt idx="139">
                        <c:v>4.4336320000000002</c:v>
                      </c:pt>
                      <c:pt idx="140">
                        <c:v>4.4340159999999997</c:v>
                      </c:pt>
                      <c:pt idx="141">
                        <c:v>4.4340159999999997</c:v>
                      </c:pt>
                      <c:pt idx="142">
                        <c:v>4.435168</c:v>
                      </c:pt>
                      <c:pt idx="143">
                        <c:v>4.4359359999999999</c:v>
                      </c:pt>
                      <c:pt idx="144">
                        <c:v>4.4359359999999999</c:v>
                      </c:pt>
                      <c:pt idx="145">
                        <c:v>4.435168</c:v>
                      </c:pt>
                      <c:pt idx="146">
                        <c:v>4.4367039999999998</c:v>
                      </c:pt>
                      <c:pt idx="147">
                        <c:v>4.4386239999999999</c:v>
                      </c:pt>
                      <c:pt idx="148">
                        <c:v>4.440544</c:v>
                      </c:pt>
                      <c:pt idx="149">
                        <c:v>4.4401599999999997</c:v>
                      </c:pt>
                      <c:pt idx="150">
                        <c:v>4.4416959999999994</c:v>
                      </c:pt>
                      <c:pt idx="151">
                        <c:v>4.3413120000000003</c:v>
                      </c:pt>
                      <c:pt idx="152">
                        <c:v>4.342848</c:v>
                      </c:pt>
                      <c:pt idx="153">
                        <c:v>4.3451520000000006</c:v>
                      </c:pt>
                      <c:pt idx="154">
                        <c:v>4.3447680000000002</c:v>
                      </c:pt>
                      <c:pt idx="155">
                        <c:v>4.3459200000000004</c:v>
                      </c:pt>
                      <c:pt idx="156">
                        <c:v>4.3459200000000004</c:v>
                      </c:pt>
                      <c:pt idx="157">
                        <c:v>4.3432320000000004</c:v>
                      </c:pt>
                      <c:pt idx="158">
                        <c:v>4.3397760000000005</c:v>
                      </c:pt>
                      <c:pt idx="159">
                        <c:v>4.3305600000000002</c:v>
                      </c:pt>
                      <c:pt idx="160">
                        <c:v>4.3282560000000005</c:v>
                      </c:pt>
                      <c:pt idx="161">
                        <c:v>4.3267199999999999</c:v>
                      </c:pt>
                      <c:pt idx="162">
                        <c:v>4.3228800000000005</c:v>
                      </c:pt>
                      <c:pt idx="163">
                        <c:v>4.3267199999999999</c:v>
                      </c:pt>
                      <c:pt idx="164">
                        <c:v>4.3221120000000006</c:v>
                      </c:pt>
                      <c:pt idx="165">
                        <c:v>4.3167360000000006</c:v>
                      </c:pt>
                      <c:pt idx="166">
                        <c:v>4.3167359999999997</c:v>
                      </c:pt>
                      <c:pt idx="167">
                        <c:v>4.3167360000000006</c:v>
                      </c:pt>
                      <c:pt idx="168">
                        <c:v>4.3136640000000002</c:v>
                      </c:pt>
                      <c:pt idx="169">
                        <c:v>4.3121280000000004</c:v>
                      </c:pt>
                      <c:pt idx="170">
                        <c:v>4.3159679999999998</c:v>
                      </c:pt>
                      <c:pt idx="171">
                        <c:v>4.3167360000000006</c:v>
                      </c:pt>
                      <c:pt idx="172">
                        <c:v>4.3190400000000002</c:v>
                      </c:pt>
                      <c:pt idx="173">
                        <c:v>4.3213439999999999</c:v>
                      </c:pt>
                      <c:pt idx="174">
                        <c:v>4.3175040000000005</c:v>
                      </c:pt>
                      <c:pt idx="175">
                        <c:v>4.3121280000000004</c:v>
                      </c:pt>
                      <c:pt idx="176">
                        <c:v>4.3105919999999998</c:v>
                      </c:pt>
                      <c:pt idx="177">
                        <c:v>4.3098239999999999</c:v>
                      </c:pt>
                      <c:pt idx="178">
                        <c:v>4.3113600000000005</c:v>
                      </c:pt>
                      <c:pt idx="179">
                        <c:v>4.3098239999999999</c:v>
                      </c:pt>
                      <c:pt idx="180">
                        <c:v>4.3098239999999999</c:v>
                      </c:pt>
                      <c:pt idx="181">
                        <c:v>4.309056</c:v>
                      </c:pt>
                      <c:pt idx="182">
                        <c:v>4.3052160000000006</c:v>
                      </c:pt>
                      <c:pt idx="183">
                        <c:v>4.3021440000000002</c:v>
                      </c:pt>
                      <c:pt idx="184">
                        <c:v>4.3052160000000006</c:v>
                      </c:pt>
                      <c:pt idx="185">
                        <c:v>4.3029120000000001</c:v>
                      </c:pt>
                      <c:pt idx="186">
                        <c:v>4.2998400000000006</c:v>
                      </c:pt>
                      <c:pt idx="187">
                        <c:v>4.2952320000000004</c:v>
                      </c:pt>
                      <c:pt idx="188">
                        <c:v>4.3013760000000003</c:v>
                      </c:pt>
                      <c:pt idx="189">
                        <c:v>4.3067520000000004</c:v>
                      </c:pt>
                      <c:pt idx="190">
                        <c:v>4.3075200000000002</c:v>
                      </c:pt>
                      <c:pt idx="191">
                        <c:v>4.2098239999999993</c:v>
                      </c:pt>
                      <c:pt idx="192">
                        <c:v>4.2090559999999995</c:v>
                      </c:pt>
                      <c:pt idx="193">
                        <c:v>4.2082879999999996</c:v>
                      </c:pt>
                      <c:pt idx="194">
                        <c:v>4.2090559999999995</c:v>
                      </c:pt>
                      <c:pt idx="195">
                        <c:v>4.2052160000000001</c:v>
                      </c:pt>
                      <c:pt idx="196">
                        <c:v>4.2090559999999995</c:v>
                      </c:pt>
                      <c:pt idx="197">
                        <c:v>4.2121279999999999</c:v>
                      </c:pt>
                      <c:pt idx="198">
                        <c:v>4.2082879999999996</c:v>
                      </c:pt>
                      <c:pt idx="199">
                        <c:v>4.2029119999999995</c:v>
                      </c:pt>
                      <c:pt idx="200">
                        <c:v>4.2044479999999993</c:v>
                      </c:pt>
                      <c:pt idx="201">
                        <c:v>4.2006079999999999</c:v>
                      </c:pt>
                      <c:pt idx="202">
                        <c:v>4.2075199999999997</c:v>
                      </c:pt>
                      <c:pt idx="203">
                        <c:v>4.2052160000000001</c:v>
                      </c:pt>
                      <c:pt idx="204">
                        <c:v>4.1959999999999997</c:v>
                      </c:pt>
                      <c:pt idx="205">
                        <c:v>4.1936959999999992</c:v>
                      </c:pt>
                      <c:pt idx="206">
                        <c:v>4.1975359999999995</c:v>
                      </c:pt>
                      <c:pt idx="207">
                        <c:v>4.1990719999999992</c:v>
                      </c:pt>
                      <c:pt idx="208">
                        <c:v>4.194464</c:v>
                      </c:pt>
                      <c:pt idx="209">
                        <c:v>4.2013759999999998</c:v>
                      </c:pt>
                      <c:pt idx="210">
                        <c:v>4.19984</c:v>
                      </c:pt>
                      <c:pt idx="211">
                        <c:v>4.2013759999999998</c:v>
                      </c:pt>
                      <c:pt idx="212">
                        <c:v>4.2059839999999999</c:v>
                      </c:pt>
                      <c:pt idx="213">
                        <c:v>4.2021439999999997</c:v>
                      </c:pt>
                      <c:pt idx="214">
                        <c:v>4.1967679999999996</c:v>
                      </c:pt>
                      <c:pt idx="215">
                        <c:v>4.1906239999999997</c:v>
                      </c:pt>
                      <c:pt idx="216">
                        <c:v>4.1852479999999996</c:v>
                      </c:pt>
                      <c:pt idx="217">
                        <c:v>4.1798719999999996</c:v>
                      </c:pt>
                      <c:pt idx="218">
                        <c:v>4.1737279999999997</c:v>
                      </c:pt>
                      <c:pt idx="219">
                        <c:v>4.1806399999999995</c:v>
                      </c:pt>
                      <c:pt idx="220">
                        <c:v>4.182944</c:v>
                      </c:pt>
                      <c:pt idx="221">
                        <c:v>4.1768000000000001</c:v>
                      </c:pt>
                      <c:pt idx="222">
                        <c:v>4.1791039999999997</c:v>
                      </c:pt>
                      <c:pt idx="223">
                        <c:v>4.0783360000000002</c:v>
                      </c:pt>
                      <c:pt idx="224">
                        <c:v>4.0744959999999999</c:v>
                      </c:pt>
                      <c:pt idx="225">
                        <c:v>4.0721920000000003</c:v>
                      </c:pt>
                      <c:pt idx="226">
                        <c:v>4.0691199999999998</c:v>
                      </c:pt>
                      <c:pt idx="227">
                        <c:v>4.0744959999999999</c:v>
                      </c:pt>
                      <c:pt idx="228">
                        <c:v>4.0729600000000001</c:v>
                      </c:pt>
                      <c:pt idx="229">
                        <c:v>4.0714240000000004</c:v>
                      </c:pt>
                      <c:pt idx="230">
                        <c:v>4.0660480000000003</c:v>
                      </c:pt>
                      <c:pt idx="231">
                        <c:v>4.0606720000000003</c:v>
                      </c:pt>
                      <c:pt idx="232">
                        <c:v>4.0675840000000001</c:v>
                      </c:pt>
                      <c:pt idx="233">
                        <c:v>4.0614400000000002</c:v>
                      </c:pt>
                      <c:pt idx="234">
                        <c:v>4.0599040000000004</c:v>
                      </c:pt>
                      <c:pt idx="235">
                        <c:v>4.0591359999999996</c:v>
                      </c:pt>
                      <c:pt idx="236">
                        <c:v>4.056832</c:v>
                      </c:pt>
                      <c:pt idx="237">
                        <c:v>4.0499200000000002</c:v>
                      </c:pt>
                      <c:pt idx="238">
                        <c:v>4.0506880000000001</c:v>
                      </c:pt>
                      <c:pt idx="239">
                        <c:v>4.0445440000000001</c:v>
                      </c:pt>
                      <c:pt idx="240">
                        <c:v>4.0476159999999997</c:v>
                      </c:pt>
                      <c:pt idx="241">
                        <c:v>4.0483840000000004</c:v>
                      </c:pt>
                      <c:pt idx="242">
                        <c:v>4.0522239999999998</c:v>
                      </c:pt>
                      <c:pt idx="243">
                        <c:v>4.0522239999999998</c:v>
                      </c:pt>
                      <c:pt idx="244">
                        <c:v>4.0522239999999998</c:v>
                      </c:pt>
                      <c:pt idx="245">
                        <c:v>3.9568319999999995</c:v>
                      </c:pt>
                      <c:pt idx="246">
                        <c:v>3.9637440000000002</c:v>
                      </c:pt>
                      <c:pt idx="247">
                        <c:v>3.967584</c:v>
                      </c:pt>
                      <c:pt idx="248">
                        <c:v>3.9637440000000002</c:v>
                      </c:pt>
                      <c:pt idx="249">
                        <c:v>3.9691199999999998</c:v>
                      </c:pt>
                      <c:pt idx="250">
                        <c:v>3.9637440000000002</c:v>
                      </c:pt>
                      <c:pt idx="251">
                        <c:v>3.9629759999999998</c:v>
                      </c:pt>
                      <c:pt idx="252">
                        <c:v>3.9599039999999999</c:v>
                      </c:pt>
                      <c:pt idx="253">
                        <c:v>3.9629760000000003</c:v>
                      </c:pt>
                      <c:pt idx="254">
                        <c:v>3.964512</c:v>
                      </c:pt>
                      <c:pt idx="255">
                        <c:v>3.9614399999999996</c:v>
                      </c:pt>
                      <c:pt idx="256">
                        <c:v>3.959136</c:v>
                      </c:pt>
                      <c:pt idx="257">
                        <c:v>3.9468480000000001</c:v>
                      </c:pt>
                      <c:pt idx="258">
                        <c:v>3.9529920000000001</c:v>
                      </c:pt>
                      <c:pt idx="259">
                        <c:v>3.9522239999999997</c:v>
                      </c:pt>
                      <c:pt idx="260">
                        <c:v>3.8483839999999998</c:v>
                      </c:pt>
                      <c:pt idx="261">
                        <c:v>3.8491519999999997</c:v>
                      </c:pt>
                      <c:pt idx="262">
                        <c:v>3.8284159999999998</c:v>
                      </c:pt>
                      <c:pt idx="263">
                        <c:v>3.8322559999999997</c:v>
                      </c:pt>
                      <c:pt idx="264">
                        <c:v>3.8115199999999998</c:v>
                      </c:pt>
                      <c:pt idx="265">
                        <c:v>3.8</c:v>
                      </c:pt>
                      <c:pt idx="266">
                        <c:v>3.8</c:v>
                      </c:pt>
                      <c:pt idx="267">
                        <c:v>3.8</c:v>
                      </c:pt>
                      <c:pt idx="268">
                        <c:v>3.8</c:v>
                      </c:pt>
                      <c:pt idx="269">
                        <c:v>3.8</c:v>
                      </c:pt>
                      <c:pt idx="270">
                        <c:v>3.8</c:v>
                      </c:pt>
                      <c:pt idx="271">
                        <c:v>3.8</c:v>
                      </c:pt>
                      <c:pt idx="272">
                        <c:v>3.8</c:v>
                      </c:pt>
                      <c:pt idx="273">
                        <c:v>3.7</c:v>
                      </c:pt>
                      <c:pt idx="274">
                        <c:v>3.7</c:v>
                      </c:pt>
                      <c:pt idx="275">
                        <c:v>3.7</c:v>
                      </c:pt>
                      <c:pt idx="276">
                        <c:v>3.7</c:v>
                      </c:pt>
                      <c:pt idx="277">
                        <c:v>3.7</c:v>
                      </c:pt>
                      <c:pt idx="278">
                        <c:v>3.7</c:v>
                      </c:pt>
                      <c:pt idx="279">
                        <c:v>3.7</c:v>
                      </c:pt>
                      <c:pt idx="280">
                        <c:v>3.7</c:v>
                      </c:pt>
                      <c:pt idx="281">
                        <c:v>3.7</c:v>
                      </c:pt>
                      <c:pt idx="282">
                        <c:v>3.7</c:v>
                      </c:pt>
                      <c:pt idx="283">
                        <c:v>3.7</c:v>
                      </c:pt>
                      <c:pt idx="284">
                        <c:v>3.7</c:v>
                      </c:pt>
                      <c:pt idx="285">
                        <c:v>3.6</c:v>
                      </c:pt>
                      <c:pt idx="286">
                        <c:v>3.6</c:v>
                      </c:pt>
                      <c:pt idx="287">
                        <c:v>3.6</c:v>
                      </c:pt>
                      <c:pt idx="288">
                        <c:v>3.6</c:v>
                      </c:pt>
                      <c:pt idx="289">
                        <c:v>3.6</c:v>
                      </c:pt>
                      <c:pt idx="290">
                        <c:v>3.6</c:v>
                      </c:pt>
                      <c:pt idx="291">
                        <c:v>3.6</c:v>
                      </c:pt>
                      <c:pt idx="292">
                        <c:v>3.6</c:v>
                      </c:pt>
                      <c:pt idx="293">
                        <c:v>3.6</c:v>
                      </c:pt>
                      <c:pt idx="294">
                        <c:v>3.6</c:v>
                      </c:pt>
                      <c:pt idx="295">
                        <c:v>3.5</c:v>
                      </c:pt>
                      <c:pt idx="296">
                        <c:v>3.5</c:v>
                      </c:pt>
                      <c:pt idx="297">
                        <c:v>3.5</c:v>
                      </c:pt>
                      <c:pt idx="298">
                        <c:v>3.5</c:v>
                      </c:pt>
                      <c:pt idx="299">
                        <c:v>3.5</c:v>
                      </c:pt>
                      <c:pt idx="300">
                        <c:v>3.5</c:v>
                      </c:pt>
                      <c:pt idx="301">
                        <c:v>3.5</c:v>
                      </c:pt>
                      <c:pt idx="302">
                        <c:v>3.4</c:v>
                      </c:pt>
                      <c:pt idx="303">
                        <c:v>3.4</c:v>
                      </c:pt>
                      <c:pt idx="304">
                        <c:v>3.4</c:v>
                      </c:pt>
                      <c:pt idx="305">
                        <c:v>3.4</c:v>
                      </c:pt>
                      <c:pt idx="306">
                        <c:v>3.4</c:v>
                      </c:pt>
                      <c:pt idx="307">
                        <c:v>3.4</c:v>
                      </c:pt>
                      <c:pt idx="308">
                        <c:v>3.4</c:v>
                      </c:pt>
                      <c:pt idx="309">
                        <c:v>3.4</c:v>
                      </c:pt>
                      <c:pt idx="310">
                        <c:v>3.3</c:v>
                      </c:pt>
                      <c:pt idx="311">
                        <c:v>3.3</c:v>
                      </c:pt>
                      <c:pt idx="312">
                        <c:v>3.3</c:v>
                      </c:pt>
                      <c:pt idx="313">
                        <c:v>3.3</c:v>
                      </c:pt>
                      <c:pt idx="314">
                        <c:v>3.3</c:v>
                      </c:pt>
                      <c:pt idx="315">
                        <c:v>3.3</c:v>
                      </c:pt>
                      <c:pt idx="316">
                        <c:v>3.2</c:v>
                      </c:pt>
                      <c:pt idx="317">
                        <c:v>3.2</c:v>
                      </c:pt>
                      <c:pt idx="318">
                        <c:v>3.2</c:v>
                      </c:pt>
                      <c:pt idx="319">
                        <c:v>3.2</c:v>
                      </c:pt>
                      <c:pt idx="320">
                        <c:v>3.2</c:v>
                      </c:pt>
                      <c:pt idx="321">
                        <c:v>3.1</c:v>
                      </c:pt>
                      <c:pt idx="322">
                        <c:v>3.1</c:v>
                      </c:pt>
                      <c:pt idx="323">
                        <c:v>3.1</c:v>
                      </c:pt>
                      <c:pt idx="324">
                        <c:v>3.1</c:v>
                      </c:pt>
                      <c:pt idx="325">
                        <c:v>3</c:v>
                      </c:pt>
                      <c:pt idx="326">
                        <c:v>3</c:v>
                      </c:pt>
                      <c:pt idx="327">
                        <c:v>3</c:v>
                      </c:pt>
                      <c:pt idx="328">
                        <c:v>3</c:v>
                      </c:pt>
                      <c:pt idx="329">
                        <c:v>3</c:v>
                      </c:pt>
                      <c:pt idx="330">
                        <c:v>2.9</c:v>
                      </c:pt>
                      <c:pt idx="331">
                        <c:v>2.9</c:v>
                      </c:pt>
                      <c:pt idx="332">
                        <c:v>2.9</c:v>
                      </c:pt>
                      <c:pt idx="333">
                        <c:v>2.8</c:v>
                      </c:pt>
                      <c:pt idx="334">
                        <c:v>2.8</c:v>
                      </c:pt>
                      <c:pt idx="335">
                        <c:v>2.8</c:v>
                      </c:pt>
                      <c:pt idx="336">
                        <c:v>2.8</c:v>
                      </c:pt>
                      <c:pt idx="337">
                        <c:v>2.7</c:v>
                      </c:pt>
                      <c:pt idx="338">
                        <c:v>2.7</c:v>
                      </c:pt>
                      <c:pt idx="339">
                        <c:v>2.7</c:v>
                      </c:pt>
                      <c:pt idx="340">
                        <c:v>2.6</c:v>
                      </c:pt>
                      <c:pt idx="341">
                        <c:v>2.6</c:v>
                      </c:pt>
                      <c:pt idx="342">
                        <c:v>2.5</c:v>
                      </c:pt>
                      <c:pt idx="343">
                        <c:v>2.5</c:v>
                      </c:pt>
                      <c:pt idx="344">
                        <c:v>2.5</c:v>
                      </c:pt>
                      <c:pt idx="345">
                        <c:v>2.4</c:v>
                      </c:pt>
                      <c:pt idx="346">
                        <c:v>2.4</c:v>
                      </c:pt>
                      <c:pt idx="347">
                        <c:v>2.4</c:v>
                      </c:pt>
                      <c:pt idx="348">
                        <c:v>2.2999999999999998</c:v>
                      </c:pt>
                      <c:pt idx="349">
                        <c:v>2.2999999999999998</c:v>
                      </c:pt>
                      <c:pt idx="350">
                        <c:v>2.2000000000000002</c:v>
                      </c:pt>
                      <c:pt idx="351">
                        <c:v>2.2000000000000002</c:v>
                      </c:pt>
                      <c:pt idx="352">
                        <c:v>2.1</c:v>
                      </c:pt>
                      <c:pt idx="353">
                        <c:v>2</c:v>
                      </c:pt>
                      <c:pt idx="354">
                        <c:v>2</c:v>
                      </c:pt>
                      <c:pt idx="355">
                        <c:v>1.9</c:v>
                      </c:pt>
                      <c:pt idx="356">
                        <c:v>1.8</c:v>
                      </c:pt>
                      <c:pt idx="357">
                        <c:v>1.7</c:v>
                      </c:pt>
                      <c:pt idx="358">
                        <c:v>1.7</c:v>
                      </c:pt>
                      <c:pt idx="359">
                        <c:v>1.6</c:v>
                      </c:pt>
                      <c:pt idx="360">
                        <c:v>1.5</c:v>
                      </c:pt>
                      <c:pt idx="361">
                        <c:v>1.4</c:v>
                      </c:pt>
                      <c:pt idx="362">
                        <c:v>1.2</c:v>
                      </c:pt>
                      <c:pt idx="363">
                        <c:v>1.1000000000000001</c:v>
                      </c:pt>
                      <c:pt idx="364">
                        <c:v>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4294-4D08-9F58-4FAF34977D72}"/>
                  </c:ext>
                </c:extLst>
              </c15:ser>
            </c15:filteredLineSeries>
            <c15:filteredLine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Model'!$AL$54:$AL$56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Model'!$P$57:$P$421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Model'!$AL$57:$AL$421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9</c:v>
                      </c:pt>
                      <c:pt idx="1">
                        <c:v>10</c:v>
                      </c:pt>
                      <c:pt idx="2">
                        <c:v>10</c:v>
                      </c:pt>
                      <c:pt idx="3">
                        <c:v>10</c:v>
                      </c:pt>
                      <c:pt idx="4">
                        <c:v>10</c:v>
                      </c:pt>
                      <c:pt idx="5">
                        <c:v>10</c:v>
                      </c:pt>
                      <c:pt idx="6">
                        <c:v>10</c:v>
                      </c:pt>
                      <c:pt idx="7">
                        <c:v>11</c:v>
                      </c:pt>
                      <c:pt idx="8">
                        <c:v>11</c:v>
                      </c:pt>
                      <c:pt idx="9">
                        <c:v>11</c:v>
                      </c:pt>
                      <c:pt idx="10">
                        <c:v>11</c:v>
                      </c:pt>
                      <c:pt idx="11">
                        <c:v>11</c:v>
                      </c:pt>
                      <c:pt idx="12">
                        <c:v>11</c:v>
                      </c:pt>
                      <c:pt idx="13">
                        <c:v>11</c:v>
                      </c:pt>
                      <c:pt idx="14">
                        <c:v>11</c:v>
                      </c:pt>
                      <c:pt idx="15">
                        <c:v>11</c:v>
                      </c:pt>
                      <c:pt idx="16">
                        <c:v>11</c:v>
                      </c:pt>
                      <c:pt idx="17">
                        <c:v>11</c:v>
                      </c:pt>
                      <c:pt idx="18">
                        <c:v>11</c:v>
                      </c:pt>
                      <c:pt idx="19">
                        <c:v>11</c:v>
                      </c:pt>
                      <c:pt idx="20">
                        <c:v>11</c:v>
                      </c:pt>
                      <c:pt idx="21">
                        <c:v>12</c:v>
                      </c:pt>
                      <c:pt idx="22">
                        <c:v>12</c:v>
                      </c:pt>
                      <c:pt idx="23">
                        <c:v>12</c:v>
                      </c:pt>
                      <c:pt idx="24">
                        <c:v>12</c:v>
                      </c:pt>
                      <c:pt idx="25">
                        <c:v>12</c:v>
                      </c:pt>
                      <c:pt idx="26">
                        <c:v>12</c:v>
                      </c:pt>
                      <c:pt idx="27">
                        <c:v>12</c:v>
                      </c:pt>
                      <c:pt idx="28">
                        <c:v>12</c:v>
                      </c:pt>
                      <c:pt idx="29">
                        <c:v>12</c:v>
                      </c:pt>
                      <c:pt idx="30">
                        <c:v>12</c:v>
                      </c:pt>
                      <c:pt idx="31">
                        <c:v>12</c:v>
                      </c:pt>
                      <c:pt idx="32">
                        <c:v>12</c:v>
                      </c:pt>
                      <c:pt idx="33">
                        <c:v>12</c:v>
                      </c:pt>
                      <c:pt idx="34">
                        <c:v>12</c:v>
                      </c:pt>
                      <c:pt idx="35">
                        <c:v>12</c:v>
                      </c:pt>
                      <c:pt idx="36">
                        <c:v>13</c:v>
                      </c:pt>
                      <c:pt idx="37">
                        <c:v>13</c:v>
                      </c:pt>
                      <c:pt idx="38">
                        <c:v>13</c:v>
                      </c:pt>
                      <c:pt idx="39">
                        <c:v>13</c:v>
                      </c:pt>
                      <c:pt idx="40">
                        <c:v>13</c:v>
                      </c:pt>
                      <c:pt idx="41">
                        <c:v>13</c:v>
                      </c:pt>
                      <c:pt idx="42">
                        <c:v>13</c:v>
                      </c:pt>
                      <c:pt idx="43">
                        <c:v>13</c:v>
                      </c:pt>
                      <c:pt idx="44">
                        <c:v>13</c:v>
                      </c:pt>
                      <c:pt idx="45">
                        <c:v>13</c:v>
                      </c:pt>
                      <c:pt idx="46">
                        <c:v>13</c:v>
                      </c:pt>
                      <c:pt idx="47">
                        <c:v>13</c:v>
                      </c:pt>
                      <c:pt idx="48">
                        <c:v>13</c:v>
                      </c:pt>
                      <c:pt idx="49">
                        <c:v>13</c:v>
                      </c:pt>
                      <c:pt idx="50">
                        <c:v>13</c:v>
                      </c:pt>
                      <c:pt idx="51">
                        <c:v>13</c:v>
                      </c:pt>
                      <c:pt idx="52">
                        <c:v>14</c:v>
                      </c:pt>
                      <c:pt idx="53">
                        <c:v>14</c:v>
                      </c:pt>
                      <c:pt idx="54">
                        <c:v>14</c:v>
                      </c:pt>
                      <c:pt idx="55">
                        <c:v>14</c:v>
                      </c:pt>
                      <c:pt idx="56">
                        <c:v>14</c:v>
                      </c:pt>
                      <c:pt idx="57">
                        <c:v>14</c:v>
                      </c:pt>
                      <c:pt idx="58">
                        <c:v>14</c:v>
                      </c:pt>
                      <c:pt idx="59">
                        <c:v>14</c:v>
                      </c:pt>
                      <c:pt idx="60">
                        <c:v>14</c:v>
                      </c:pt>
                      <c:pt idx="61">
                        <c:v>14</c:v>
                      </c:pt>
                      <c:pt idx="62">
                        <c:v>14</c:v>
                      </c:pt>
                      <c:pt idx="63">
                        <c:v>14</c:v>
                      </c:pt>
                      <c:pt idx="64">
                        <c:v>14</c:v>
                      </c:pt>
                      <c:pt idx="65">
                        <c:v>14</c:v>
                      </c:pt>
                      <c:pt idx="66">
                        <c:v>15</c:v>
                      </c:pt>
                      <c:pt idx="67">
                        <c:v>15</c:v>
                      </c:pt>
                      <c:pt idx="68">
                        <c:v>15</c:v>
                      </c:pt>
                      <c:pt idx="69">
                        <c:v>15</c:v>
                      </c:pt>
                      <c:pt idx="70">
                        <c:v>15</c:v>
                      </c:pt>
                      <c:pt idx="71">
                        <c:v>15</c:v>
                      </c:pt>
                      <c:pt idx="72">
                        <c:v>15</c:v>
                      </c:pt>
                      <c:pt idx="73">
                        <c:v>15</c:v>
                      </c:pt>
                      <c:pt idx="74">
                        <c:v>15</c:v>
                      </c:pt>
                      <c:pt idx="75">
                        <c:v>15</c:v>
                      </c:pt>
                      <c:pt idx="76">
                        <c:v>15</c:v>
                      </c:pt>
                      <c:pt idx="77">
                        <c:v>15</c:v>
                      </c:pt>
                      <c:pt idx="78">
                        <c:v>15</c:v>
                      </c:pt>
                      <c:pt idx="79">
                        <c:v>15</c:v>
                      </c:pt>
                      <c:pt idx="80">
                        <c:v>15</c:v>
                      </c:pt>
                      <c:pt idx="81">
                        <c:v>16</c:v>
                      </c:pt>
                      <c:pt idx="82">
                        <c:v>16</c:v>
                      </c:pt>
                      <c:pt idx="83">
                        <c:v>16</c:v>
                      </c:pt>
                      <c:pt idx="84">
                        <c:v>16</c:v>
                      </c:pt>
                      <c:pt idx="85">
                        <c:v>16</c:v>
                      </c:pt>
                      <c:pt idx="86">
                        <c:v>16</c:v>
                      </c:pt>
                      <c:pt idx="87">
                        <c:v>16</c:v>
                      </c:pt>
                      <c:pt idx="88">
                        <c:v>16</c:v>
                      </c:pt>
                      <c:pt idx="89">
                        <c:v>16</c:v>
                      </c:pt>
                      <c:pt idx="90">
                        <c:v>16</c:v>
                      </c:pt>
                      <c:pt idx="91">
                        <c:v>16</c:v>
                      </c:pt>
                      <c:pt idx="92">
                        <c:v>16</c:v>
                      </c:pt>
                      <c:pt idx="93">
                        <c:v>16</c:v>
                      </c:pt>
                      <c:pt idx="94">
                        <c:v>17</c:v>
                      </c:pt>
                      <c:pt idx="95">
                        <c:v>17</c:v>
                      </c:pt>
                      <c:pt idx="96">
                        <c:v>17</c:v>
                      </c:pt>
                      <c:pt idx="97">
                        <c:v>17</c:v>
                      </c:pt>
                      <c:pt idx="98">
                        <c:v>17</c:v>
                      </c:pt>
                      <c:pt idx="99">
                        <c:v>17</c:v>
                      </c:pt>
                      <c:pt idx="100">
                        <c:v>17</c:v>
                      </c:pt>
                      <c:pt idx="101">
                        <c:v>17</c:v>
                      </c:pt>
                      <c:pt idx="102">
                        <c:v>17</c:v>
                      </c:pt>
                      <c:pt idx="103">
                        <c:v>17</c:v>
                      </c:pt>
                      <c:pt idx="104">
                        <c:v>17</c:v>
                      </c:pt>
                      <c:pt idx="105">
                        <c:v>17</c:v>
                      </c:pt>
                      <c:pt idx="106">
                        <c:v>18</c:v>
                      </c:pt>
                      <c:pt idx="107">
                        <c:v>18</c:v>
                      </c:pt>
                      <c:pt idx="108">
                        <c:v>18</c:v>
                      </c:pt>
                      <c:pt idx="109">
                        <c:v>18</c:v>
                      </c:pt>
                      <c:pt idx="110">
                        <c:v>18</c:v>
                      </c:pt>
                      <c:pt idx="111">
                        <c:v>18</c:v>
                      </c:pt>
                      <c:pt idx="112">
                        <c:v>18</c:v>
                      </c:pt>
                      <c:pt idx="113">
                        <c:v>18</c:v>
                      </c:pt>
                      <c:pt idx="114">
                        <c:v>18</c:v>
                      </c:pt>
                      <c:pt idx="115">
                        <c:v>18</c:v>
                      </c:pt>
                      <c:pt idx="116">
                        <c:v>18</c:v>
                      </c:pt>
                      <c:pt idx="117">
                        <c:v>18</c:v>
                      </c:pt>
                      <c:pt idx="118">
                        <c:v>19</c:v>
                      </c:pt>
                      <c:pt idx="119">
                        <c:v>19</c:v>
                      </c:pt>
                      <c:pt idx="120">
                        <c:v>19</c:v>
                      </c:pt>
                      <c:pt idx="121">
                        <c:v>19</c:v>
                      </c:pt>
                      <c:pt idx="122">
                        <c:v>19</c:v>
                      </c:pt>
                      <c:pt idx="123">
                        <c:v>19</c:v>
                      </c:pt>
                      <c:pt idx="124">
                        <c:v>19</c:v>
                      </c:pt>
                      <c:pt idx="125">
                        <c:v>19</c:v>
                      </c:pt>
                      <c:pt idx="126">
                        <c:v>19</c:v>
                      </c:pt>
                      <c:pt idx="127">
                        <c:v>19</c:v>
                      </c:pt>
                      <c:pt idx="128">
                        <c:v>19</c:v>
                      </c:pt>
                      <c:pt idx="129">
                        <c:v>19</c:v>
                      </c:pt>
                      <c:pt idx="130">
                        <c:v>20</c:v>
                      </c:pt>
                      <c:pt idx="131">
                        <c:v>20</c:v>
                      </c:pt>
                      <c:pt idx="132">
                        <c:v>20</c:v>
                      </c:pt>
                      <c:pt idx="133">
                        <c:v>20</c:v>
                      </c:pt>
                      <c:pt idx="134">
                        <c:v>20</c:v>
                      </c:pt>
                      <c:pt idx="135">
                        <c:v>20</c:v>
                      </c:pt>
                      <c:pt idx="136">
                        <c:v>20</c:v>
                      </c:pt>
                      <c:pt idx="137">
                        <c:v>20</c:v>
                      </c:pt>
                      <c:pt idx="138">
                        <c:v>20</c:v>
                      </c:pt>
                      <c:pt idx="139">
                        <c:v>20</c:v>
                      </c:pt>
                      <c:pt idx="140">
                        <c:v>20</c:v>
                      </c:pt>
                      <c:pt idx="141">
                        <c:v>21</c:v>
                      </c:pt>
                      <c:pt idx="142">
                        <c:v>21</c:v>
                      </c:pt>
                      <c:pt idx="143">
                        <c:v>21</c:v>
                      </c:pt>
                      <c:pt idx="144">
                        <c:v>21</c:v>
                      </c:pt>
                      <c:pt idx="145">
                        <c:v>21</c:v>
                      </c:pt>
                      <c:pt idx="146">
                        <c:v>21</c:v>
                      </c:pt>
                      <c:pt idx="147">
                        <c:v>21</c:v>
                      </c:pt>
                      <c:pt idx="148">
                        <c:v>21</c:v>
                      </c:pt>
                      <c:pt idx="149">
                        <c:v>21</c:v>
                      </c:pt>
                      <c:pt idx="150">
                        <c:v>22</c:v>
                      </c:pt>
                      <c:pt idx="151">
                        <c:v>22</c:v>
                      </c:pt>
                      <c:pt idx="152">
                        <c:v>22</c:v>
                      </c:pt>
                      <c:pt idx="153">
                        <c:v>22</c:v>
                      </c:pt>
                      <c:pt idx="154">
                        <c:v>22</c:v>
                      </c:pt>
                      <c:pt idx="155">
                        <c:v>22</c:v>
                      </c:pt>
                      <c:pt idx="156">
                        <c:v>22</c:v>
                      </c:pt>
                      <c:pt idx="157">
                        <c:v>22</c:v>
                      </c:pt>
                      <c:pt idx="158">
                        <c:v>22</c:v>
                      </c:pt>
                      <c:pt idx="159">
                        <c:v>22</c:v>
                      </c:pt>
                      <c:pt idx="160">
                        <c:v>22</c:v>
                      </c:pt>
                      <c:pt idx="161">
                        <c:v>22</c:v>
                      </c:pt>
                      <c:pt idx="162">
                        <c:v>22</c:v>
                      </c:pt>
                      <c:pt idx="163">
                        <c:v>22</c:v>
                      </c:pt>
                      <c:pt idx="164">
                        <c:v>22</c:v>
                      </c:pt>
                      <c:pt idx="165">
                        <c:v>22</c:v>
                      </c:pt>
                      <c:pt idx="166">
                        <c:v>22</c:v>
                      </c:pt>
                      <c:pt idx="167">
                        <c:v>22</c:v>
                      </c:pt>
                      <c:pt idx="168">
                        <c:v>22</c:v>
                      </c:pt>
                      <c:pt idx="169">
                        <c:v>22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22</c:v>
                      </c:pt>
                      <c:pt idx="176">
                        <c:v>22</c:v>
                      </c:pt>
                      <c:pt idx="177">
                        <c:v>22</c:v>
                      </c:pt>
                      <c:pt idx="178">
                        <c:v>22</c:v>
                      </c:pt>
                      <c:pt idx="179">
                        <c:v>22</c:v>
                      </c:pt>
                      <c:pt idx="180">
                        <c:v>22</c:v>
                      </c:pt>
                      <c:pt idx="181">
                        <c:v>22</c:v>
                      </c:pt>
                      <c:pt idx="182">
                        <c:v>22</c:v>
                      </c:pt>
                      <c:pt idx="183">
                        <c:v>22</c:v>
                      </c:pt>
                      <c:pt idx="184">
                        <c:v>22</c:v>
                      </c:pt>
                      <c:pt idx="185">
                        <c:v>22</c:v>
                      </c:pt>
                      <c:pt idx="186">
                        <c:v>22</c:v>
                      </c:pt>
                      <c:pt idx="187">
                        <c:v>22</c:v>
                      </c:pt>
                      <c:pt idx="188">
                        <c:v>22</c:v>
                      </c:pt>
                      <c:pt idx="189">
                        <c:v>22</c:v>
                      </c:pt>
                      <c:pt idx="190">
                        <c:v>22</c:v>
                      </c:pt>
                      <c:pt idx="191">
                        <c:v>22</c:v>
                      </c:pt>
                      <c:pt idx="192">
                        <c:v>22</c:v>
                      </c:pt>
                      <c:pt idx="193">
                        <c:v>22</c:v>
                      </c:pt>
                      <c:pt idx="194">
                        <c:v>22</c:v>
                      </c:pt>
                      <c:pt idx="195">
                        <c:v>22</c:v>
                      </c:pt>
                      <c:pt idx="196">
                        <c:v>22</c:v>
                      </c:pt>
                      <c:pt idx="197">
                        <c:v>22</c:v>
                      </c:pt>
                      <c:pt idx="198">
                        <c:v>22</c:v>
                      </c:pt>
                      <c:pt idx="199">
                        <c:v>22</c:v>
                      </c:pt>
                      <c:pt idx="200">
                        <c:v>22</c:v>
                      </c:pt>
                      <c:pt idx="201">
                        <c:v>22</c:v>
                      </c:pt>
                      <c:pt idx="202">
                        <c:v>22</c:v>
                      </c:pt>
                      <c:pt idx="203">
                        <c:v>22</c:v>
                      </c:pt>
                      <c:pt idx="204">
                        <c:v>22</c:v>
                      </c:pt>
                      <c:pt idx="205">
                        <c:v>22</c:v>
                      </c:pt>
                      <c:pt idx="206">
                        <c:v>22</c:v>
                      </c:pt>
                      <c:pt idx="207">
                        <c:v>22</c:v>
                      </c:pt>
                      <c:pt idx="208">
                        <c:v>22</c:v>
                      </c:pt>
                      <c:pt idx="209">
                        <c:v>22</c:v>
                      </c:pt>
                      <c:pt idx="210">
                        <c:v>22</c:v>
                      </c:pt>
                      <c:pt idx="211">
                        <c:v>22</c:v>
                      </c:pt>
                      <c:pt idx="212">
                        <c:v>22</c:v>
                      </c:pt>
                      <c:pt idx="213">
                        <c:v>22</c:v>
                      </c:pt>
                      <c:pt idx="214">
                        <c:v>22</c:v>
                      </c:pt>
                      <c:pt idx="215">
                        <c:v>22</c:v>
                      </c:pt>
                      <c:pt idx="216">
                        <c:v>22</c:v>
                      </c:pt>
                      <c:pt idx="217">
                        <c:v>22</c:v>
                      </c:pt>
                      <c:pt idx="218">
                        <c:v>22</c:v>
                      </c:pt>
                      <c:pt idx="219">
                        <c:v>22</c:v>
                      </c:pt>
                      <c:pt idx="220">
                        <c:v>22</c:v>
                      </c:pt>
                      <c:pt idx="221">
                        <c:v>22</c:v>
                      </c:pt>
                      <c:pt idx="222">
                        <c:v>22</c:v>
                      </c:pt>
                      <c:pt idx="223">
                        <c:v>22</c:v>
                      </c:pt>
                      <c:pt idx="224">
                        <c:v>22</c:v>
                      </c:pt>
                      <c:pt idx="225">
                        <c:v>22</c:v>
                      </c:pt>
                      <c:pt idx="226">
                        <c:v>22</c:v>
                      </c:pt>
                      <c:pt idx="227">
                        <c:v>22</c:v>
                      </c:pt>
                      <c:pt idx="228">
                        <c:v>22</c:v>
                      </c:pt>
                      <c:pt idx="229">
                        <c:v>22</c:v>
                      </c:pt>
                      <c:pt idx="230">
                        <c:v>22</c:v>
                      </c:pt>
                      <c:pt idx="231">
                        <c:v>22</c:v>
                      </c:pt>
                      <c:pt idx="232">
                        <c:v>22</c:v>
                      </c:pt>
                      <c:pt idx="233">
                        <c:v>22</c:v>
                      </c:pt>
                      <c:pt idx="234">
                        <c:v>22</c:v>
                      </c:pt>
                      <c:pt idx="235">
                        <c:v>22</c:v>
                      </c:pt>
                      <c:pt idx="236">
                        <c:v>22</c:v>
                      </c:pt>
                      <c:pt idx="237">
                        <c:v>22</c:v>
                      </c:pt>
                      <c:pt idx="238">
                        <c:v>22</c:v>
                      </c:pt>
                      <c:pt idx="239">
                        <c:v>22</c:v>
                      </c:pt>
                      <c:pt idx="240">
                        <c:v>22</c:v>
                      </c:pt>
                      <c:pt idx="241">
                        <c:v>22</c:v>
                      </c:pt>
                      <c:pt idx="242">
                        <c:v>22</c:v>
                      </c:pt>
                      <c:pt idx="243">
                        <c:v>22</c:v>
                      </c:pt>
                      <c:pt idx="244">
                        <c:v>22</c:v>
                      </c:pt>
                      <c:pt idx="245">
                        <c:v>22</c:v>
                      </c:pt>
                      <c:pt idx="246">
                        <c:v>22</c:v>
                      </c:pt>
                      <c:pt idx="247">
                        <c:v>22</c:v>
                      </c:pt>
                      <c:pt idx="248">
                        <c:v>22</c:v>
                      </c:pt>
                      <c:pt idx="249">
                        <c:v>22</c:v>
                      </c:pt>
                      <c:pt idx="250">
                        <c:v>22</c:v>
                      </c:pt>
                      <c:pt idx="251">
                        <c:v>22</c:v>
                      </c:pt>
                      <c:pt idx="252">
                        <c:v>22</c:v>
                      </c:pt>
                      <c:pt idx="253">
                        <c:v>22</c:v>
                      </c:pt>
                      <c:pt idx="254">
                        <c:v>22</c:v>
                      </c:pt>
                      <c:pt idx="255">
                        <c:v>22</c:v>
                      </c:pt>
                      <c:pt idx="256">
                        <c:v>22</c:v>
                      </c:pt>
                      <c:pt idx="257">
                        <c:v>22</c:v>
                      </c:pt>
                      <c:pt idx="258">
                        <c:v>22</c:v>
                      </c:pt>
                      <c:pt idx="259">
                        <c:v>22</c:v>
                      </c:pt>
                      <c:pt idx="260">
                        <c:v>22</c:v>
                      </c:pt>
                      <c:pt idx="261">
                        <c:v>22</c:v>
                      </c:pt>
                      <c:pt idx="262">
                        <c:v>22</c:v>
                      </c:pt>
                      <c:pt idx="263">
                        <c:v>22</c:v>
                      </c:pt>
                      <c:pt idx="264">
                        <c:v>22</c:v>
                      </c:pt>
                      <c:pt idx="265">
                        <c:v>22</c:v>
                      </c:pt>
                      <c:pt idx="266">
                        <c:v>22</c:v>
                      </c:pt>
                      <c:pt idx="267">
                        <c:v>22</c:v>
                      </c:pt>
                      <c:pt idx="268">
                        <c:v>22</c:v>
                      </c:pt>
                      <c:pt idx="269">
                        <c:v>22</c:v>
                      </c:pt>
                      <c:pt idx="270">
                        <c:v>22</c:v>
                      </c:pt>
                      <c:pt idx="271">
                        <c:v>22</c:v>
                      </c:pt>
                      <c:pt idx="272">
                        <c:v>22</c:v>
                      </c:pt>
                      <c:pt idx="273">
                        <c:v>22</c:v>
                      </c:pt>
                      <c:pt idx="274">
                        <c:v>22</c:v>
                      </c:pt>
                      <c:pt idx="275">
                        <c:v>22</c:v>
                      </c:pt>
                      <c:pt idx="276">
                        <c:v>22</c:v>
                      </c:pt>
                      <c:pt idx="277">
                        <c:v>22</c:v>
                      </c:pt>
                      <c:pt idx="278">
                        <c:v>22</c:v>
                      </c:pt>
                      <c:pt idx="279">
                        <c:v>22</c:v>
                      </c:pt>
                      <c:pt idx="280">
                        <c:v>22</c:v>
                      </c:pt>
                      <c:pt idx="281">
                        <c:v>22</c:v>
                      </c:pt>
                      <c:pt idx="282">
                        <c:v>22</c:v>
                      </c:pt>
                      <c:pt idx="283">
                        <c:v>22</c:v>
                      </c:pt>
                      <c:pt idx="284">
                        <c:v>22</c:v>
                      </c:pt>
                      <c:pt idx="285">
                        <c:v>22</c:v>
                      </c:pt>
                      <c:pt idx="286">
                        <c:v>22</c:v>
                      </c:pt>
                      <c:pt idx="287">
                        <c:v>22</c:v>
                      </c:pt>
                      <c:pt idx="288">
                        <c:v>22</c:v>
                      </c:pt>
                      <c:pt idx="289">
                        <c:v>22</c:v>
                      </c:pt>
                      <c:pt idx="290">
                        <c:v>22</c:v>
                      </c:pt>
                      <c:pt idx="291">
                        <c:v>22</c:v>
                      </c:pt>
                      <c:pt idx="292">
                        <c:v>22</c:v>
                      </c:pt>
                      <c:pt idx="293">
                        <c:v>22</c:v>
                      </c:pt>
                      <c:pt idx="294">
                        <c:v>22</c:v>
                      </c:pt>
                      <c:pt idx="295">
                        <c:v>22</c:v>
                      </c:pt>
                      <c:pt idx="296">
                        <c:v>22</c:v>
                      </c:pt>
                      <c:pt idx="297">
                        <c:v>22</c:v>
                      </c:pt>
                      <c:pt idx="298">
                        <c:v>22</c:v>
                      </c:pt>
                      <c:pt idx="299">
                        <c:v>22</c:v>
                      </c:pt>
                      <c:pt idx="300">
                        <c:v>22</c:v>
                      </c:pt>
                      <c:pt idx="301">
                        <c:v>22</c:v>
                      </c:pt>
                      <c:pt idx="302">
                        <c:v>22</c:v>
                      </c:pt>
                      <c:pt idx="303">
                        <c:v>22</c:v>
                      </c:pt>
                      <c:pt idx="304">
                        <c:v>22</c:v>
                      </c:pt>
                      <c:pt idx="305">
                        <c:v>22</c:v>
                      </c:pt>
                      <c:pt idx="306">
                        <c:v>22</c:v>
                      </c:pt>
                      <c:pt idx="307">
                        <c:v>22</c:v>
                      </c:pt>
                      <c:pt idx="308">
                        <c:v>22</c:v>
                      </c:pt>
                      <c:pt idx="309">
                        <c:v>22</c:v>
                      </c:pt>
                      <c:pt idx="310">
                        <c:v>22</c:v>
                      </c:pt>
                      <c:pt idx="311">
                        <c:v>22</c:v>
                      </c:pt>
                      <c:pt idx="312">
                        <c:v>22</c:v>
                      </c:pt>
                      <c:pt idx="313">
                        <c:v>22</c:v>
                      </c:pt>
                      <c:pt idx="314">
                        <c:v>22</c:v>
                      </c:pt>
                      <c:pt idx="315">
                        <c:v>22</c:v>
                      </c:pt>
                      <c:pt idx="316">
                        <c:v>22</c:v>
                      </c:pt>
                      <c:pt idx="317">
                        <c:v>22</c:v>
                      </c:pt>
                      <c:pt idx="318">
                        <c:v>22</c:v>
                      </c:pt>
                      <c:pt idx="319">
                        <c:v>22</c:v>
                      </c:pt>
                      <c:pt idx="320">
                        <c:v>22</c:v>
                      </c:pt>
                      <c:pt idx="321">
                        <c:v>22</c:v>
                      </c:pt>
                      <c:pt idx="322">
                        <c:v>22</c:v>
                      </c:pt>
                      <c:pt idx="323">
                        <c:v>22</c:v>
                      </c:pt>
                      <c:pt idx="324">
                        <c:v>22</c:v>
                      </c:pt>
                      <c:pt idx="325">
                        <c:v>22</c:v>
                      </c:pt>
                      <c:pt idx="326">
                        <c:v>22</c:v>
                      </c:pt>
                      <c:pt idx="327">
                        <c:v>22</c:v>
                      </c:pt>
                      <c:pt idx="328">
                        <c:v>22</c:v>
                      </c:pt>
                      <c:pt idx="329">
                        <c:v>22</c:v>
                      </c:pt>
                      <c:pt idx="330">
                        <c:v>22</c:v>
                      </c:pt>
                      <c:pt idx="331">
                        <c:v>22</c:v>
                      </c:pt>
                      <c:pt idx="332">
                        <c:v>22</c:v>
                      </c:pt>
                      <c:pt idx="333">
                        <c:v>22</c:v>
                      </c:pt>
                      <c:pt idx="334">
                        <c:v>22</c:v>
                      </c:pt>
                      <c:pt idx="335">
                        <c:v>22</c:v>
                      </c:pt>
                      <c:pt idx="336">
                        <c:v>22</c:v>
                      </c:pt>
                      <c:pt idx="337">
                        <c:v>22</c:v>
                      </c:pt>
                      <c:pt idx="338">
                        <c:v>22</c:v>
                      </c:pt>
                      <c:pt idx="339">
                        <c:v>22</c:v>
                      </c:pt>
                      <c:pt idx="340">
                        <c:v>22</c:v>
                      </c:pt>
                      <c:pt idx="341">
                        <c:v>22</c:v>
                      </c:pt>
                      <c:pt idx="342">
                        <c:v>22</c:v>
                      </c:pt>
                      <c:pt idx="343">
                        <c:v>22</c:v>
                      </c:pt>
                      <c:pt idx="344">
                        <c:v>22</c:v>
                      </c:pt>
                      <c:pt idx="345">
                        <c:v>22</c:v>
                      </c:pt>
                      <c:pt idx="346">
                        <c:v>22</c:v>
                      </c:pt>
                      <c:pt idx="347">
                        <c:v>22</c:v>
                      </c:pt>
                      <c:pt idx="348">
                        <c:v>22</c:v>
                      </c:pt>
                      <c:pt idx="349">
                        <c:v>22</c:v>
                      </c:pt>
                      <c:pt idx="350">
                        <c:v>22</c:v>
                      </c:pt>
                      <c:pt idx="351">
                        <c:v>22</c:v>
                      </c:pt>
                      <c:pt idx="352">
                        <c:v>22</c:v>
                      </c:pt>
                      <c:pt idx="353">
                        <c:v>22</c:v>
                      </c:pt>
                      <c:pt idx="354">
                        <c:v>22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4294-4D08-9F58-4FAF34977D72}"/>
                  </c:ext>
                </c:extLst>
              </c15:ser>
            </c15:filteredLineSeries>
          </c:ext>
        </c:extLst>
      </c:lineChart>
      <c:catAx>
        <c:axId val="686466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61160"/>
        <c:crosses val="autoZero"/>
        <c:auto val="1"/>
        <c:lblAlgn val="ctr"/>
        <c:lblOffset val="100"/>
        <c:noMultiLvlLbl val="0"/>
      </c:catAx>
      <c:valAx>
        <c:axId val="686461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66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4.9999954824597466E-2"/>
          <c:y val="0.11822006472491911"/>
          <c:w val="0.89999990964919496"/>
          <c:h val="5.46120327192110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Belfeld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Model'!$CQ$57:$CQ$421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0.17411800455978263</c:v>
                </c:pt>
                <c:pt idx="100">
                  <c:v>0.33018017629891305</c:v>
                </c:pt>
                <c:pt idx="101">
                  <c:v>0.44713006997282606</c:v>
                </c:pt>
                <c:pt idx="102">
                  <c:v>0.56399704782065219</c:v>
                </c:pt>
                <c:pt idx="103">
                  <c:v>0.71969070477717412</c:v>
                </c:pt>
                <c:pt idx="104">
                  <c:v>0.8558017357010872</c:v>
                </c:pt>
                <c:pt idx="105">
                  <c:v>0.952954804125</c:v>
                </c:pt>
                <c:pt idx="106">
                  <c:v>1.108279946298913</c:v>
                </c:pt>
                <c:pt idx="107">
                  <c:v>1.3216113305706527</c:v>
                </c:pt>
                <c:pt idx="108">
                  <c:v>1.4572225633206524</c:v>
                </c:pt>
                <c:pt idx="109">
                  <c:v>1.6700979105489131</c:v>
                </c:pt>
                <c:pt idx="110">
                  <c:v>1.7860942722228264</c:v>
                </c:pt>
                <c:pt idx="111">
                  <c:v>1.8443739680706526</c:v>
                </c:pt>
                <c:pt idx="112">
                  <c:v>1.9566728980923915</c:v>
                </c:pt>
                <c:pt idx="113">
                  <c:v>2.0875835200597832</c:v>
                </c:pt>
                <c:pt idx="114">
                  <c:v>2.2370574664076086</c:v>
                </c:pt>
                <c:pt idx="115">
                  <c:v>2.4050394599184788</c:v>
                </c:pt>
                <c:pt idx="116">
                  <c:v>2.5355631413641304</c:v>
                </c:pt>
                <c:pt idx="117">
                  <c:v>2.6473507571249995</c:v>
                </c:pt>
                <c:pt idx="118">
                  <c:v>2.9264570397880436</c:v>
                </c:pt>
                <c:pt idx="119">
                  <c:v>3.0751018278750011</c:v>
                </c:pt>
                <c:pt idx="120">
                  <c:v>3.1864886838097832</c:v>
                </c:pt>
                <c:pt idx="121">
                  <c:v>3.3719491863097826</c:v>
                </c:pt>
                <c:pt idx="122">
                  <c:v>3.5016344966249999</c:v>
                </c:pt>
                <c:pt idx="123">
                  <c:v>3.6682069210923909</c:v>
                </c:pt>
                <c:pt idx="124">
                  <c:v>3.797634271059783</c:v>
                </c:pt>
                <c:pt idx="125">
                  <c:v>3.9084821741250004</c:v>
                </c:pt>
                <c:pt idx="126">
                  <c:v>4.056150398038044</c:v>
                </c:pt>
                <c:pt idx="127">
                  <c:v>4.2405283883641305</c:v>
                </c:pt>
                <c:pt idx="128">
                  <c:v>4.3326310128749999</c:v>
                </c:pt>
                <c:pt idx="129">
                  <c:v>4.4246760569510872</c:v>
                </c:pt>
                <c:pt idx="130">
                  <c:v>4.590212033592393</c:v>
                </c:pt>
                <c:pt idx="131">
                  <c:v>4.7555614496250005</c:v>
                </c:pt>
                <c:pt idx="132">
                  <c:v>4.9390642173423913</c:v>
                </c:pt>
                <c:pt idx="133">
                  <c:v>5.2138865156576086</c:v>
                </c:pt>
                <c:pt idx="134">
                  <c:v>5.3968134790271742</c:v>
                </c:pt>
                <c:pt idx="135">
                  <c:v>5.6160218103749999</c:v>
                </c:pt>
                <c:pt idx="136">
                  <c:v>5.7619764405489144</c:v>
                </c:pt>
                <c:pt idx="137">
                  <c:v>5.9077836648097817</c:v>
                </c:pt>
                <c:pt idx="138">
                  <c:v>6.0898354055706525</c:v>
                </c:pt>
                <c:pt idx="139">
                  <c:v>6.3443209021141325</c:v>
                </c:pt>
                <c:pt idx="140">
                  <c:v>6.5076803383206521</c:v>
                </c:pt>
                <c:pt idx="141">
                  <c:v>6.6889720173423912</c:v>
                </c:pt>
                <c:pt idx="142">
                  <c:v>6.7795314862010887</c:v>
                </c:pt>
                <c:pt idx="143">
                  <c:v>6.9604776826141306</c:v>
                </c:pt>
                <c:pt idx="144">
                  <c:v>7.123132334298913</c:v>
                </c:pt>
                <c:pt idx="145">
                  <c:v>7.3216791102228278</c:v>
                </c:pt>
                <c:pt idx="146">
                  <c:v>7.4839191827771758</c:v>
                </c:pt>
                <c:pt idx="147">
                  <c:v>7.6459726947228255</c:v>
                </c:pt>
                <c:pt idx="148">
                  <c:v>7.8258133467880437</c:v>
                </c:pt>
                <c:pt idx="149">
                  <c:v>8.0772033191576078</c:v>
                </c:pt>
                <c:pt idx="150">
                  <c:v>8.238572775538044</c:v>
                </c:pt>
                <c:pt idx="151">
                  <c:v>8.4355487572010865</c:v>
                </c:pt>
                <c:pt idx="152">
                  <c:v>8.5786289720706534</c:v>
                </c:pt>
                <c:pt idx="153">
                  <c:v>8.6858423980923902</c:v>
                </c:pt>
                <c:pt idx="154">
                  <c:v>8.8821849949728264</c:v>
                </c:pt>
                <c:pt idx="155">
                  <c:v>9.0782489025489124</c:v>
                </c:pt>
                <c:pt idx="156">
                  <c:v>9.3096014914076086</c:v>
                </c:pt>
                <c:pt idx="157">
                  <c:v>9.5938087927989137</c:v>
                </c:pt>
                <c:pt idx="158">
                  <c:v>9.8065773283206514</c:v>
                </c:pt>
                <c:pt idx="159">
                  <c:v>9.9836310873423901</c:v>
                </c:pt>
                <c:pt idx="160">
                  <c:v>10.24914170166848</c:v>
                </c:pt>
                <c:pt idx="161">
                  <c:v>10.465293407625001</c:v>
                </c:pt>
                <c:pt idx="162">
                  <c:v>10.741201704929349</c:v>
                </c:pt>
                <c:pt idx="163">
                  <c:v>11.018012863451087</c:v>
                </c:pt>
                <c:pt idx="164">
                  <c:v>11.236140729929348</c:v>
                </c:pt>
                <c:pt idx="165">
                  <c:v>11.434922466016305</c:v>
                </c:pt>
                <c:pt idx="166">
                  <c:v>11.614219878668477</c:v>
                </c:pt>
                <c:pt idx="167">
                  <c:v>11.516036451016303</c:v>
                </c:pt>
                <c:pt idx="168">
                  <c:v>11.690989995668478</c:v>
                </c:pt>
                <c:pt idx="169">
                  <c:v>11.963881590016301</c:v>
                </c:pt>
                <c:pt idx="170">
                  <c:v>12.237676045581521</c:v>
                </c:pt>
                <c:pt idx="171">
                  <c:v>12.571354537190217</c:v>
                </c:pt>
                <c:pt idx="172">
                  <c:v>12.886620981016309</c:v>
                </c:pt>
                <c:pt idx="173">
                  <c:v>13.203066672146738</c:v>
                </c:pt>
                <c:pt idx="174">
                  <c:v>13.361731735451087</c:v>
                </c:pt>
                <c:pt idx="175">
                  <c:v>13.500805503668476</c:v>
                </c:pt>
                <c:pt idx="176">
                  <c:v>13.739742811320651</c:v>
                </c:pt>
                <c:pt idx="177">
                  <c:v>14.079372816668478</c:v>
                </c:pt>
                <c:pt idx="178">
                  <c:v>14.360067711538045</c:v>
                </c:pt>
                <c:pt idx="179">
                  <c:v>14.581247085146741</c:v>
                </c:pt>
                <c:pt idx="180">
                  <c:v>14.90395752758152</c:v>
                </c:pt>
                <c:pt idx="181">
                  <c:v>15.187296516016309</c:v>
                </c:pt>
                <c:pt idx="182">
                  <c:v>15.410553391711961</c:v>
                </c:pt>
                <c:pt idx="183">
                  <c:v>15.613997863451086</c:v>
                </c:pt>
                <c:pt idx="184">
                  <c:v>15.879164338711959</c:v>
                </c:pt>
                <c:pt idx="185">
                  <c:v>16.145109301451086</c:v>
                </c:pt>
                <c:pt idx="186">
                  <c:v>16.37074770392935</c:v>
                </c:pt>
                <c:pt idx="187">
                  <c:v>16.406508576766306</c:v>
                </c:pt>
                <c:pt idx="188">
                  <c:v>16.44321610394022</c:v>
                </c:pt>
                <c:pt idx="189">
                  <c:v>16.481962938179347</c:v>
                </c:pt>
                <c:pt idx="190">
                  <c:v>16.508473930027172</c:v>
                </c:pt>
                <c:pt idx="191">
                  <c:v>16.545181457201089</c:v>
                </c:pt>
                <c:pt idx="192">
                  <c:v>16.569653141983697</c:v>
                </c:pt>
                <c:pt idx="193">
                  <c:v>16.602282055027175</c:v>
                </c:pt>
                <c:pt idx="194">
                  <c:v>16.636950275135867</c:v>
                </c:pt>
                <c:pt idx="195">
                  <c:v>16.661421959918478</c:v>
                </c:pt>
                <c:pt idx="196">
                  <c:v>16.700168794157609</c:v>
                </c:pt>
                <c:pt idx="197">
                  <c:v>16.734837014266304</c:v>
                </c:pt>
                <c:pt idx="198">
                  <c:v>16.238152449048915</c:v>
                </c:pt>
                <c:pt idx="199">
                  <c:v>16.252427598505435</c:v>
                </c:pt>
                <c:pt idx="200">
                  <c:v>16.291174432744565</c:v>
                </c:pt>
                <c:pt idx="201">
                  <c:v>16.313606810461955</c:v>
                </c:pt>
                <c:pt idx="202">
                  <c:v>16.360510872961953</c:v>
                </c:pt>
                <c:pt idx="203">
                  <c:v>16.384982557744564</c:v>
                </c:pt>
                <c:pt idx="204">
                  <c:v>16.421690084918477</c:v>
                </c:pt>
                <c:pt idx="205">
                  <c:v>16.442083155570653</c:v>
                </c:pt>
                <c:pt idx="206">
                  <c:v>16.476751375679349</c:v>
                </c:pt>
                <c:pt idx="207">
                  <c:v>16.513458902853262</c:v>
                </c:pt>
                <c:pt idx="208">
                  <c:v>16.542009201766305</c:v>
                </c:pt>
                <c:pt idx="209">
                  <c:v>16.584834650135868</c:v>
                </c:pt>
                <c:pt idx="210">
                  <c:v>16.61338494904891</c:v>
                </c:pt>
                <c:pt idx="211">
                  <c:v>16.658249704483694</c:v>
                </c:pt>
                <c:pt idx="212">
                  <c:v>16.694957231657607</c:v>
                </c:pt>
                <c:pt idx="213">
                  <c:v>16.721468223505433</c:v>
                </c:pt>
                <c:pt idx="214">
                  <c:v>16.739821987092391</c:v>
                </c:pt>
                <c:pt idx="215">
                  <c:v>16.770411593070651</c:v>
                </c:pt>
                <c:pt idx="216">
                  <c:v>16.790804663722824</c:v>
                </c:pt>
                <c:pt idx="217">
                  <c:v>16.815276348505435</c:v>
                </c:pt>
                <c:pt idx="218">
                  <c:v>16.84790526154891</c:v>
                </c:pt>
                <c:pt idx="219">
                  <c:v>16.886652095788044</c:v>
                </c:pt>
                <c:pt idx="220">
                  <c:v>16.925398930027171</c:v>
                </c:pt>
                <c:pt idx="221">
                  <c:v>16.428714364809782</c:v>
                </c:pt>
                <c:pt idx="222">
                  <c:v>16.471539813179348</c:v>
                </c:pt>
                <c:pt idx="223">
                  <c:v>16.496011497961955</c:v>
                </c:pt>
                <c:pt idx="224">
                  <c:v>16.520483182744563</c:v>
                </c:pt>
                <c:pt idx="225">
                  <c:v>16.559230016983694</c:v>
                </c:pt>
                <c:pt idx="226">
                  <c:v>16.591858930027175</c:v>
                </c:pt>
                <c:pt idx="227">
                  <c:v>16.636723685461956</c:v>
                </c:pt>
                <c:pt idx="228">
                  <c:v>16.579065408141176</c:v>
                </c:pt>
                <c:pt idx="229">
                  <c:v>15.800434859435294</c:v>
                </c:pt>
                <c:pt idx="230">
                  <c:v>15.200789676564691</c:v>
                </c:pt>
                <c:pt idx="231">
                  <c:v>14.521862705082357</c:v>
                </c:pt>
                <c:pt idx="232">
                  <c:v>13.557831189035292</c:v>
                </c:pt>
                <c:pt idx="233">
                  <c:v>12.936693381035298</c:v>
                </c:pt>
                <c:pt idx="234">
                  <c:v>12.077151798917647</c:v>
                </c:pt>
                <c:pt idx="235">
                  <c:v>10.829736943200002</c:v>
                </c:pt>
                <c:pt idx="236">
                  <c:v>10.274764422917647</c:v>
                </c:pt>
                <c:pt idx="237">
                  <c:v>9.4909874327999884</c:v>
                </c:pt>
                <c:pt idx="238">
                  <c:v>8.8331398199999995</c:v>
                </c:pt>
                <c:pt idx="239">
                  <c:v>7.7230967486823534</c:v>
                </c:pt>
                <c:pt idx="240">
                  <c:v>6.7416543061411769</c:v>
                </c:pt>
                <c:pt idx="241">
                  <c:v>5.9209004945647061</c:v>
                </c:pt>
                <c:pt idx="242">
                  <c:v>5.0100302225647066</c:v>
                </c:pt>
                <c:pt idx="243">
                  <c:v>4.2874499052000008</c:v>
                </c:pt>
                <c:pt idx="244">
                  <c:v>3.4760028983294013</c:v>
                </c:pt>
                <c:pt idx="245">
                  <c:v>2.778550953670599</c:v>
                </c:pt>
                <c:pt idx="246">
                  <c:v>1.8990579089647066</c:v>
                </c:pt>
                <c:pt idx="247">
                  <c:v>1.2600792887294121</c:v>
                </c:pt>
                <c:pt idx="248">
                  <c:v>0.78782542708235304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00E-442D-A1C7-06FF4C329CFD}"/>
            </c:ext>
          </c:extLst>
        </c:ser>
        <c:ser>
          <c:idx val="9"/>
          <c:order val="9"/>
          <c:tx>
            <c:v>Surplus power used 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Model'!$CT$57:$CT$421</c:f>
              <c:numCache>
                <c:formatCode>0</c:formatCode>
                <c:ptCount val="365"/>
                <c:pt idx="0">
                  <c:v>56.436823369565218</c:v>
                </c:pt>
                <c:pt idx="1">
                  <c:v>55.024011396000006</c:v>
                </c:pt>
                <c:pt idx="2">
                  <c:v>54.202321701391313</c:v>
                </c:pt>
                <c:pt idx="3">
                  <c:v>53.889772030434798</c:v>
                </c:pt>
                <c:pt idx="4">
                  <c:v>53.538466888173915</c:v>
                </c:pt>
                <c:pt idx="5">
                  <c:v>53.14851682904348</c:v>
                </c:pt>
                <c:pt idx="6">
                  <c:v>52.486541441217405</c:v>
                </c:pt>
                <c:pt idx="7">
                  <c:v>52.214307287478256</c:v>
                </c:pt>
                <c:pt idx="8">
                  <c:v>51.709261872521751</c:v>
                </c:pt>
                <c:pt idx="9">
                  <c:v>51.360020413043479</c:v>
                </c:pt>
                <c:pt idx="10">
                  <c:v>51.088617464869571</c:v>
                </c:pt>
                <c:pt idx="11">
                  <c:v>50.817415152521747</c:v>
                </c:pt>
                <c:pt idx="12">
                  <c:v>50.585115717391311</c:v>
                </c:pt>
                <c:pt idx="13">
                  <c:v>50.275612435304346</c:v>
                </c:pt>
                <c:pt idx="14">
                  <c:v>49.966371208173925</c:v>
                </c:pt>
                <c:pt idx="15">
                  <c:v>49.811848865217392</c:v>
                </c:pt>
                <c:pt idx="16">
                  <c:v>49.696000101391306</c:v>
                </c:pt>
                <c:pt idx="17">
                  <c:v>49.464413128173916</c:v>
                </c:pt>
                <c:pt idx="18">
                  <c:v>49.232973560869567</c:v>
                </c:pt>
                <c:pt idx="19">
                  <c:v>49.001681399478265</c:v>
                </c:pt>
                <c:pt idx="20">
                  <c:v>48.809050533391307</c:v>
                </c:pt>
                <c:pt idx="21">
                  <c:v>48.578028616173917</c:v>
                </c:pt>
                <c:pt idx="22">
                  <c:v>48.34715410486956</c:v>
                </c:pt>
                <c:pt idx="23">
                  <c:v>48.039550721217388</c:v>
                </c:pt>
                <c:pt idx="24">
                  <c:v>47.770612727478259</c:v>
                </c:pt>
                <c:pt idx="25">
                  <c:v>47.578636998782606</c:v>
                </c:pt>
                <c:pt idx="26">
                  <c:v>47.386763635304348</c:v>
                </c:pt>
                <c:pt idx="27">
                  <c:v>47.118312900000014</c:v>
                </c:pt>
                <c:pt idx="28">
                  <c:v>46.965002561217382</c:v>
                </c:pt>
                <c:pt idx="29">
                  <c:v>46.735159891304349</c:v>
                </c:pt>
                <c:pt idx="30">
                  <c:v>46.582013336869565</c:v>
                </c:pt>
                <c:pt idx="31">
                  <c:v>46.390672272521741</c:v>
                </c:pt>
                <c:pt idx="32">
                  <c:v>46.161198117391301</c:v>
                </c:pt>
                <c:pt idx="33">
                  <c:v>45.931871368173915</c:v>
                </c:pt>
                <c:pt idx="34">
                  <c:v>45.588157630434793</c:v>
                </c:pt>
                <c:pt idx="35">
                  <c:v>45.397348865217381</c:v>
                </c:pt>
                <c:pt idx="36">
                  <c:v>45.206642465217385</c:v>
                </c:pt>
                <c:pt idx="37">
                  <c:v>45.130388567478256</c:v>
                </c:pt>
                <c:pt idx="38">
                  <c:v>44.97792990730435</c:v>
                </c:pt>
                <c:pt idx="39">
                  <c:v>44.711284894434783</c:v>
                </c:pt>
                <c:pt idx="40">
                  <c:v>44.444840517391306</c:v>
                </c:pt>
                <c:pt idx="41">
                  <c:v>44.178596776173919</c:v>
                </c:pt>
                <c:pt idx="42">
                  <c:v>43.950547544869572</c:v>
                </c:pt>
                <c:pt idx="43">
                  <c:v>43.608750084000008</c:v>
                </c:pt>
                <c:pt idx="44">
                  <c:v>43.419005917043478</c:v>
                </c:pt>
                <c:pt idx="45">
                  <c:v>43.11562816956522</c:v>
                </c:pt>
                <c:pt idx="46">
                  <c:v>42.926150152173918</c:v>
                </c:pt>
                <c:pt idx="47">
                  <c:v>42.661052901391308</c:v>
                </c:pt>
                <c:pt idx="48">
                  <c:v>42.50965883947827</c:v>
                </c:pt>
                <c:pt idx="49">
                  <c:v>42.358330291304348</c:v>
                </c:pt>
                <c:pt idx="50">
                  <c:v>42.169261734782609</c:v>
                </c:pt>
                <c:pt idx="51">
                  <c:v>41.980295543478263</c:v>
                </c:pt>
                <c:pt idx="52">
                  <c:v>41.678162557043478</c:v>
                </c:pt>
                <c:pt idx="53">
                  <c:v>41.489462515304353</c:v>
                </c:pt>
                <c:pt idx="54">
                  <c:v>41.300864838782616</c:v>
                </c:pt>
                <c:pt idx="55">
                  <c:v>41.074682749043475</c:v>
                </c:pt>
                <c:pt idx="56">
                  <c:v>40.886310275999996</c:v>
                </c:pt>
                <c:pt idx="57">
                  <c:v>40.509872425565213</c:v>
                </c:pt>
                <c:pt idx="58">
                  <c:v>40.359411934434782</c:v>
                </c:pt>
                <c:pt idx="59">
                  <c:v>40.133844035999999</c:v>
                </c:pt>
                <c:pt idx="60">
                  <c:v>39.870867792521743</c:v>
                </c:pt>
                <c:pt idx="61">
                  <c:v>39.533050291304356</c:v>
                </c:pt>
                <c:pt idx="62">
                  <c:v>39.308022881217397</c:v>
                </c:pt>
                <c:pt idx="63">
                  <c:v>39.045677207478263</c:v>
                </c:pt>
                <c:pt idx="64">
                  <c:v>38.895855475304352</c:v>
                </c:pt>
                <c:pt idx="65">
                  <c:v>38.671245715304352</c:v>
                </c:pt>
                <c:pt idx="66">
                  <c:v>38.484183517043476</c:v>
                </c:pt>
                <c:pt idx="67">
                  <c:v>38.185096919478269</c:v>
                </c:pt>
                <c:pt idx="68">
                  <c:v>37.886272376869563</c:v>
                </c:pt>
                <c:pt idx="69">
                  <c:v>37.662325943478258</c:v>
                </c:pt>
                <c:pt idx="70">
                  <c:v>37.5131102133913</c:v>
                </c:pt>
                <c:pt idx="71">
                  <c:v>37.289409456521739</c:v>
                </c:pt>
                <c:pt idx="72">
                  <c:v>37.103104760869563</c:v>
                </c:pt>
                <c:pt idx="73">
                  <c:v>36.954134707304348</c:v>
                </c:pt>
                <c:pt idx="74">
                  <c:v>36.619191621391316</c:v>
                </c:pt>
                <c:pt idx="75">
                  <c:v>36.433255440521748</c:v>
                </c:pt>
                <c:pt idx="76">
                  <c:v>36.210267145565226</c:v>
                </c:pt>
                <c:pt idx="77">
                  <c:v>35.987426256521744</c:v>
                </c:pt>
                <c:pt idx="78">
                  <c:v>35.764732773391302</c:v>
                </c:pt>
                <c:pt idx="79">
                  <c:v>35.430968934782612</c:v>
                </c:pt>
                <c:pt idx="80">
                  <c:v>35.208643966434792</c:v>
                </c:pt>
                <c:pt idx="81">
                  <c:v>35.023485761217394</c:v>
                </c:pt>
                <c:pt idx="82">
                  <c:v>34.8754329</c:v>
                </c:pt>
                <c:pt idx="83">
                  <c:v>34.61649803530436</c:v>
                </c:pt>
                <c:pt idx="84">
                  <c:v>34.431667398782608</c:v>
                </c:pt>
                <c:pt idx="85">
                  <c:v>34.173076481217393</c:v>
                </c:pt>
                <c:pt idx="86">
                  <c:v>33.951586813043477</c:v>
                </c:pt>
                <c:pt idx="87">
                  <c:v>33.693368504869568</c:v>
                </c:pt>
                <c:pt idx="88">
                  <c:v>33.435350832521735</c:v>
                </c:pt>
                <c:pt idx="89">
                  <c:v>33.140719169217384</c:v>
                </c:pt>
                <c:pt idx="90">
                  <c:v>32.956707454434785</c:v>
                </c:pt>
                <c:pt idx="91">
                  <c:v>32.736028518782611</c:v>
                </c:pt>
                <c:pt idx="92">
                  <c:v>32.368557861391309</c:v>
                </c:pt>
                <c:pt idx="93">
                  <c:v>32.111572030434786</c:v>
                </c:pt>
                <c:pt idx="94">
                  <c:v>31.854786835304349</c:v>
                </c:pt>
                <c:pt idx="95">
                  <c:v>31.524929253391306</c:v>
                </c:pt>
                <c:pt idx="96">
                  <c:v>31.305208456173915</c:v>
                </c:pt>
                <c:pt idx="97">
                  <c:v>31.012476691304347</c:v>
                </c:pt>
                <c:pt idx="98">
                  <c:v>30.793099841217394</c:v>
                </c:pt>
                <c:pt idx="99">
                  <c:v>30.427799326434791</c:v>
                </c:pt>
                <c:pt idx="100">
                  <c:v>30.135853726434782</c:v>
                </c:pt>
                <c:pt idx="101">
                  <c:v>29.917066500000004</c:v>
                </c:pt>
                <c:pt idx="102">
                  <c:v>29.698426679478263</c:v>
                </c:pt>
                <c:pt idx="103">
                  <c:v>29.407136216869567</c:v>
                </c:pt>
                <c:pt idx="104">
                  <c:v>29.152472029043476</c:v>
                </c:pt>
                <c:pt idx="105">
                  <c:v>28.970691876000007</c:v>
                </c:pt>
                <c:pt idx="106">
                  <c:v>28.680056550782609</c:v>
                </c:pt>
                <c:pt idx="107">
                  <c:v>28.280860865217399</c:v>
                </c:pt>
                <c:pt idx="108">
                  <c:v>28.027085207478262</c:v>
                </c:pt>
                <c:pt idx="109">
                  <c:v>27.62870025443479</c:v>
                </c:pt>
                <c:pt idx="110">
                  <c:v>27.411608196</c:v>
                </c:pt>
                <c:pt idx="111">
                  <c:v>26.37062354347826</c:v>
                </c:pt>
                <c:pt idx="112">
                  <c:v>26.160104696869571</c:v>
                </c:pt>
                <c:pt idx="113">
                  <c:v>25.914685680521742</c:v>
                </c:pt>
                <c:pt idx="114">
                  <c:v>25.634452481217394</c:v>
                </c:pt>
                <c:pt idx="115">
                  <c:v>25.319503369565219</c:v>
                </c:pt>
                <c:pt idx="116">
                  <c:v>25.074772247478261</c:v>
                </c:pt>
                <c:pt idx="117">
                  <c:v>24.865162403999999</c:v>
                </c:pt>
                <c:pt idx="118">
                  <c:v>24.341782696173919</c:v>
                </c:pt>
                <c:pt idx="119">
                  <c:v>24.063023556000001</c:v>
                </c:pt>
                <c:pt idx="120">
                  <c:v>23.854126174434782</c:v>
                </c:pt>
                <c:pt idx="121">
                  <c:v>23.506291440521743</c:v>
                </c:pt>
                <c:pt idx="122">
                  <c:v>23.263050755999998</c:v>
                </c:pt>
                <c:pt idx="123">
                  <c:v>22.950607544869566</c:v>
                </c:pt>
                <c:pt idx="124">
                  <c:v>22.707825456521739</c:v>
                </c:pt>
                <c:pt idx="125">
                  <c:v>22.499886213391306</c:v>
                </c:pt>
                <c:pt idx="126">
                  <c:v>22.222863187304348</c:v>
                </c:pt>
                <c:pt idx="127">
                  <c:v>21.876952919478256</c:v>
                </c:pt>
                <c:pt idx="128">
                  <c:v>21.704151333391302</c:v>
                </c:pt>
                <c:pt idx="129">
                  <c:v>21.531452112521741</c:v>
                </c:pt>
                <c:pt idx="130">
                  <c:v>21.22085147530435</c:v>
                </c:pt>
                <c:pt idx="131">
                  <c:v>20.910582501391303</c:v>
                </c:pt>
                <c:pt idx="132">
                  <c:v>20.566228184869569</c:v>
                </c:pt>
                <c:pt idx="133">
                  <c:v>20.05046444921739</c:v>
                </c:pt>
                <c:pt idx="134">
                  <c:v>19.707133784869566</c:v>
                </c:pt>
                <c:pt idx="135">
                  <c:v>19.295677476000002</c:v>
                </c:pt>
                <c:pt idx="136">
                  <c:v>19.021700838782611</c:v>
                </c:pt>
                <c:pt idx="137">
                  <c:v>18.747986256521738</c:v>
                </c:pt>
                <c:pt idx="138">
                  <c:v>18.406211543478264</c:v>
                </c:pt>
                <c:pt idx="139">
                  <c:v>17.928414839478261</c:v>
                </c:pt>
                <c:pt idx="140">
                  <c:v>17.621683607478261</c:v>
                </c:pt>
                <c:pt idx="141">
                  <c:v>17.281260115304352</c:v>
                </c:pt>
                <c:pt idx="142">
                  <c:v>17.111201917043484</c:v>
                </c:pt>
                <c:pt idx="143">
                  <c:v>16.77139261617392</c:v>
                </c:pt>
                <c:pt idx="144">
                  <c:v>16.465914334434782</c:v>
                </c:pt>
                <c:pt idx="145">
                  <c:v>16.093002397043481</c:v>
                </c:pt>
                <c:pt idx="146">
                  <c:v>15.788261144869566</c:v>
                </c:pt>
                <c:pt idx="147">
                  <c:v>15.483851555999999</c:v>
                </c:pt>
                <c:pt idx="148">
                  <c:v>15.146007667304346</c:v>
                </c:pt>
                <c:pt idx="149">
                  <c:v>14.673714117391304</c:v>
                </c:pt>
                <c:pt idx="150">
                  <c:v>14.37052062730435</c:v>
                </c:pt>
                <c:pt idx="151">
                  <c:v>14.000401213043478</c:v>
                </c:pt>
                <c:pt idx="152">
                  <c:v>13.731534647478261</c:v>
                </c:pt>
                <c:pt idx="153">
                  <c:v>13.530056696869567</c:v>
                </c:pt>
                <c:pt idx="154">
                  <c:v>13.161063300000002</c:v>
                </c:pt>
                <c:pt idx="155">
                  <c:v>12.792565350782608</c:v>
                </c:pt>
                <c:pt idx="156">
                  <c:v>12.357706533391307</c:v>
                </c:pt>
                <c:pt idx="157">
                  <c:v>11.823445630434783</c:v>
                </c:pt>
                <c:pt idx="158">
                  <c:v>11.423437847478258</c:v>
                </c:pt>
                <c:pt idx="159">
                  <c:v>11.090548435304346</c:v>
                </c:pt>
                <c:pt idx="160">
                  <c:v>10.643907608869563</c:v>
                </c:pt>
                <c:pt idx="161">
                  <c:v>10.299517692000002</c:v>
                </c:pt>
                <c:pt idx="162">
                  <c:v>9.8597701393043486</c:v>
                </c:pt>
                <c:pt idx="163">
                  <c:v>9.4184175000000021</c:v>
                </c:pt>
                <c:pt idx="164">
                  <c:v>9.0705144088695651</c:v>
                </c:pt>
                <c:pt idx="165">
                  <c:v>8.7533790036521744</c:v>
                </c:pt>
                <c:pt idx="166">
                  <c:v>8.4672569608695643</c:v>
                </c:pt>
                <c:pt idx="167">
                  <c:v>7.7660613636521747</c:v>
                </c:pt>
                <c:pt idx="168">
                  <c:v>7.4876617528695641</c:v>
                </c:pt>
                <c:pt idx="169">
                  <c:v>7.0532772276521793</c:v>
                </c:pt>
                <c:pt idx="170">
                  <c:v>6.617287615826088</c:v>
                </c:pt>
                <c:pt idx="171">
                  <c:v>6.0857137998260873</c:v>
                </c:pt>
                <c:pt idx="172">
                  <c:v>5.5832470784347832</c:v>
                </c:pt>
                <c:pt idx="173">
                  <c:v>5.078683917391305</c:v>
                </c:pt>
                <c:pt idx="174">
                  <c:v>4.8256161720000001</c:v>
                </c:pt>
                <c:pt idx="175">
                  <c:v>4.6037519608695661</c:v>
                </c:pt>
                <c:pt idx="176">
                  <c:v>4.2224797424347882</c:v>
                </c:pt>
                <c:pt idx="177">
                  <c:v>3.6803254575652176</c:v>
                </c:pt>
                <c:pt idx="178">
                  <c:v>3.2320683980869562</c:v>
                </c:pt>
                <c:pt idx="179">
                  <c:v>2.8787404053913046</c:v>
                </c:pt>
                <c:pt idx="180">
                  <c:v>2.3630399086956522</c:v>
                </c:pt>
                <c:pt idx="181">
                  <c:v>1.9100822384347829</c:v>
                </c:pt>
                <c:pt idx="182">
                  <c:v>1.5530609086956522</c:v>
                </c:pt>
                <c:pt idx="183">
                  <c:v>1.227636195652174</c:v>
                </c:pt>
                <c:pt idx="184">
                  <c:v>0.80335978069565217</c:v>
                </c:pt>
                <c:pt idx="185">
                  <c:v>0.37769938799999997</c:v>
                </c:pt>
                <c:pt idx="186">
                  <c:v>1.6444232869565218E-2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00E-442D-A1C7-06FF4C329CF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Model'!$DD$57:$DD$421</c:f>
              <c:numCache>
                <c:formatCode>0</c:formatCode>
                <c:ptCount val="365"/>
                <c:pt idx="0">
                  <c:v>31.745713145380435</c:v>
                </c:pt>
                <c:pt idx="1">
                  <c:v>30.951006410250002</c:v>
                </c:pt>
                <c:pt idx="2">
                  <c:v>30.488805957032611</c:v>
                </c:pt>
                <c:pt idx="3">
                  <c:v>30.312996767119571</c:v>
                </c:pt>
                <c:pt idx="4">
                  <c:v>30.115387624597826</c:v>
                </c:pt>
                <c:pt idx="5">
                  <c:v>29.896040716336959</c:v>
                </c:pt>
                <c:pt idx="6">
                  <c:v>29.523679560684791</c:v>
                </c:pt>
                <c:pt idx="7">
                  <c:v>29.37054784920652</c:v>
                </c:pt>
                <c:pt idx="8">
                  <c:v>29.086459803293483</c:v>
                </c:pt>
                <c:pt idx="9">
                  <c:v>28.890011482336959</c:v>
                </c:pt>
                <c:pt idx="10">
                  <c:v>28.737347323989137</c:v>
                </c:pt>
                <c:pt idx="11">
                  <c:v>28.584796023293482</c:v>
                </c:pt>
                <c:pt idx="12">
                  <c:v>28.454127591032613</c:v>
                </c:pt>
                <c:pt idx="13">
                  <c:v>28.280031994858696</c:v>
                </c:pt>
                <c:pt idx="14">
                  <c:v>28.10608380459783</c:v>
                </c:pt>
                <c:pt idx="15">
                  <c:v>28.019164986684785</c:v>
                </c:pt>
                <c:pt idx="16">
                  <c:v>27.954000057032609</c:v>
                </c:pt>
                <c:pt idx="17">
                  <c:v>27.823732384597829</c:v>
                </c:pt>
                <c:pt idx="18">
                  <c:v>27.69354762798913</c:v>
                </c:pt>
                <c:pt idx="19">
                  <c:v>27.563445787206525</c:v>
                </c:pt>
                <c:pt idx="20">
                  <c:v>27.455090925032614</c:v>
                </c:pt>
                <c:pt idx="21">
                  <c:v>27.325141096597832</c:v>
                </c:pt>
                <c:pt idx="22">
                  <c:v>27.195274183989127</c:v>
                </c:pt>
                <c:pt idx="23">
                  <c:v>27.022247280684784</c:v>
                </c:pt>
                <c:pt idx="24">
                  <c:v>26.870969659206516</c:v>
                </c:pt>
                <c:pt idx="25">
                  <c:v>26.762983311815216</c:v>
                </c:pt>
                <c:pt idx="26">
                  <c:v>26.655054544858697</c:v>
                </c:pt>
                <c:pt idx="27">
                  <c:v>26.504051006250002</c:v>
                </c:pt>
                <c:pt idx="28">
                  <c:v>26.417813940684781</c:v>
                </c:pt>
                <c:pt idx="29">
                  <c:v>26.288527438858694</c:v>
                </c:pt>
                <c:pt idx="30">
                  <c:v>26.202382501989131</c:v>
                </c:pt>
                <c:pt idx="31">
                  <c:v>26.094753153293478</c:v>
                </c:pt>
                <c:pt idx="32">
                  <c:v>25.965673941032609</c:v>
                </c:pt>
                <c:pt idx="33">
                  <c:v>25.836677644597827</c:v>
                </c:pt>
                <c:pt idx="34">
                  <c:v>25.643338667119568</c:v>
                </c:pt>
                <c:pt idx="35">
                  <c:v>25.536008736684781</c:v>
                </c:pt>
                <c:pt idx="36">
                  <c:v>25.428736386684783</c:v>
                </c:pt>
                <c:pt idx="37">
                  <c:v>25.385843569206521</c:v>
                </c:pt>
                <c:pt idx="38">
                  <c:v>25.300085572858698</c:v>
                </c:pt>
                <c:pt idx="39">
                  <c:v>25.150097753119564</c:v>
                </c:pt>
                <c:pt idx="40">
                  <c:v>25.000222791032613</c:v>
                </c:pt>
                <c:pt idx="41">
                  <c:v>24.850460686597827</c:v>
                </c:pt>
                <c:pt idx="42">
                  <c:v>24.722182993989136</c:v>
                </c:pt>
                <c:pt idx="43">
                  <c:v>24.529921922250004</c:v>
                </c:pt>
                <c:pt idx="44">
                  <c:v>24.423190828336956</c:v>
                </c:pt>
                <c:pt idx="45">
                  <c:v>24.252540845380437</c:v>
                </c:pt>
                <c:pt idx="46">
                  <c:v>24.14595946059783</c:v>
                </c:pt>
                <c:pt idx="47">
                  <c:v>23.996842257032611</c:v>
                </c:pt>
                <c:pt idx="48">
                  <c:v>23.911683097206527</c:v>
                </c:pt>
                <c:pt idx="49">
                  <c:v>23.8265607888587</c:v>
                </c:pt>
                <c:pt idx="50">
                  <c:v>23.720209725815216</c:v>
                </c:pt>
                <c:pt idx="51">
                  <c:v>23.613916243206521</c:v>
                </c:pt>
                <c:pt idx="52">
                  <c:v>23.443966438336957</c:v>
                </c:pt>
                <c:pt idx="53">
                  <c:v>23.337822664858699</c:v>
                </c:pt>
                <c:pt idx="54">
                  <c:v>23.231736471815225</c:v>
                </c:pt>
                <c:pt idx="55">
                  <c:v>23.104509046336958</c:v>
                </c:pt>
                <c:pt idx="56">
                  <c:v>22.998549530249999</c:v>
                </c:pt>
                <c:pt idx="57">
                  <c:v>22.786803239380436</c:v>
                </c:pt>
                <c:pt idx="58">
                  <c:v>22.702169213119564</c:v>
                </c:pt>
                <c:pt idx="59">
                  <c:v>22.575287270249998</c:v>
                </c:pt>
                <c:pt idx="60">
                  <c:v>22.427363133293483</c:v>
                </c:pt>
                <c:pt idx="61">
                  <c:v>22.237340788858695</c:v>
                </c:pt>
                <c:pt idx="62">
                  <c:v>22.110762870684788</c:v>
                </c:pt>
                <c:pt idx="63">
                  <c:v>21.963193429206527</c:v>
                </c:pt>
                <c:pt idx="64">
                  <c:v>21.878918704858702</c:v>
                </c:pt>
                <c:pt idx="65">
                  <c:v>21.752575714858697</c:v>
                </c:pt>
                <c:pt idx="66">
                  <c:v>21.647353228336957</c:v>
                </c:pt>
                <c:pt idx="67">
                  <c:v>21.479117017206526</c:v>
                </c:pt>
                <c:pt idx="68">
                  <c:v>21.311028211989132</c:v>
                </c:pt>
                <c:pt idx="69">
                  <c:v>21.185058343206521</c:v>
                </c:pt>
                <c:pt idx="70">
                  <c:v>21.101124495032611</c:v>
                </c:pt>
                <c:pt idx="71">
                  <c:v>20.975292819293479</c:v>
                </c:pt>
                <c:pt idx="72">
                  <c:v>20.870496427989128</c:v>
                </c:pt>
                <c:pt idx="73">
                  <c:v>20.786700772858698</c:v>
                </c:pt>
                <c:pt idx="74">
                  <c:v>20.598295287032617</c:v>
                </c:pt>
                <c:pt idx="75">
                  <c:v>20.49370618529348</c:v>
                </c:pt>
                <c:pt idx="76">
                  <c:v>20.36827526938044</c:v>
                </c:pt>
                <c:pt idx="77">
                  <c:v>20.242927269293478</c:v>
                </c:pt>
                <c:pt idx="78">
                  <c:v>20.117662185032611</c:v>
                </c:pt>
                <c:pt idx="79">
                  <c:v>19.929920025815221</c:v>
                </c:pt>
                <c:pt idx="80">
                  <c:v>19.804862231119568</c:v>
                </c:pt>
                <c:pt idx="81">
                  <c:v>19.700710740684787</c:v>
                </c:pt>
                <c:pt idx="82">
                  <c:v>19.617431006250001</c:v>
                </c:pt>
                <c:pt idx="83">
                  <c:v>19.471780144858702</c:v>
                </c:pt>
                <c:pt idx="84">
                  <c:v>19.367812911815218</c:v>
                </c:pt>
                <c:pt idx="85">
                  <c:v>19.222355520684783</c:v>
                </c:pt>
                <c:pt idx="86">
                  <c:v>19.097767582336957</c:v>
                </c:pt>
                <c:pt idx="87">
                  <c:v>18.952519783989132</c:v>
                </c:pt>
                <c:pt idx="88">
                  <c:v>18.80738484329348</c:v>
                </c:pt>
                <c:pt idx="89">
                  <c:v>18.641654532684782</c:v>
                </c:pt>
                <c:pt idx="90">
                  <c:v>18.538147943119565</c:v>
                </c:pt>
                <c:pt idx="91">
                  <c:v>18.41401604181522</c:v>
                </c:pt>
                <c:pt idx="92">
                  <c:v>18.207313797032615</c:v>
                </c:pt>
                <c:pt idx="93">
                  <c:v>18.062759267119571</c:v>
                </c:pt>
                <c:pt idx="94">
                  <c:v>17.918317594858699</c:v>
                </c:pt>
                <c:pt idx="95">
                  <c:v>17.732772705032609</c:v>
                </c:pt>
                <c:pt idx="96">
                  <c:v>17.609179756597825</c:v>
                </c:pt>
                <c:pt idx="97">
                  <c:v>17.444518138858694</c:v>
                </c:pt>
                <c:pt idx="98">
                  <c:v>17.321118660684785</c:v>
                </c:pt>
                <c:pt idx="99">
                  <c:v>17.115637121119569</c:v>
                </c:pt>
                <c:pt idx="100">
                  <c:v>16.951417721119569</c:v>
                </c:pt>
                <c:pt idx="101">
                  <c:v>16.828349906250004</c:v>
                </c:pt>
                <c:pt idx="102">
                  <c:v>16.705365007206524</c:v>
                </c:pt>
                <c:pt idx="103">
                  <c:v>16.541514121989131</c:v>
                </c:pt>
                <c:pt idx="104">
                  <c:v>16.398265516336956</c:v>
                </c:pt>
                <c:pt idx="105">
                  <c:v>16.296014180250005</c:v>
                </c:pt>
                <c:pt idx="106">
                  <c:v>16.13253180981522</c:v>
                </c:pt>
                <c:pt idx="107">
                  <c:v>15.907984236684785</c:v>
                </c:pt>
                <c:pt idx="108">
                  <c:v>15.765235429206525</c:v>
                </c:pt>
                <c:pt idx="109">
                  <c:v>15.541143893119568</c:v>
                </c:pt>
                <c:pt idx="110">
                  <c:v>15.419029610250002</c:v>
                </c:pt>
                <c:pt idx="111">
                  <c:v>14.833475743206524</c:v>
                </c:pt>
                <c:pt idx="112">
                  <c:v>14.715058891989132</c:v>
                </c:pt>
                <c:pt idx="113">
                  <c:v>14.577010695293483</c:v>
                </c:pt>
                <c:pt idx="114">
                  <c:v>14.419379520684787</c:v>
                </c:pt>
                <c:pt idx="115">
                  <c:v>14.242220645380435</c:v>
                </c:pt>
                <c:pt idx="116">
                  <c:v>14.104559389206521</c:v>
                </c:pt>
                <c:pt idx="117">
                  <c:v>13.986653852249997</c:v>
                </c:pt>
                <c:pt idx="118">
                  <c:v>13.69225276659783</c:v>
                </c:pt>
                <c:pt idx="119">
                  <c:v>13.53545075025</c:v>
                </c:pt>
                <c:pt idx="120">
                  <c:v>13.417945973119565</c:v>
                </c:pt>
                <c:pt idx="121">
                  <c:v>13.222288935293481</c:v>
                </c:pt>
                <c:pt idx="122">
                  <c:v>13.085466050249998</c:v>
                </c:pt>
                <c:pt idx="123">
                  <c:v>12.909716743989133</c:v>
                </c:pt>
                <c:pt idx="124">
                  <c:v>12.773151819293478</c:v>
                </c:pt>
                <c:pt idx="125">
                  <c:v>12.65618599503261</c:v>
                </c:pt>
                <c:pt idx="126">
                  <c:v>12.500360542858697</c:v>
                </c:pt>
                <c:pt idx="127">
                  <c:v>12.30578601720652</c:v>
                </c:pt>
                <c:pt idx="128">
                  <c:v>12.208585125032609</c:v>
                </c:pt>
                <c:pt idx="129">
                  <c:v>12.111441813293478</c:v>
                </c:pt>
                <c:pt idx="130">
                  <c:v>11.936728954858696</c:v>
                </c:pt>
                <c:pt idx="131">
                  <c:v>11.762202657032608</c:v>
                </c:pt>
                <c:pt idx="132">
                  <c:v>11.568503353989131</c:v>
                </c:pt>
                <c:pt idx="133">
                  <c:v>11.278386252684783</c:v>
                </c:pt>
                <c:pt idx="134">
                  <c:v>11.085262753989131</c:v>
                </c:pt>
                <c:pt idx="135">
                  <c:v>10.85381858025</c:v>
                </c:pt>
                <c:pt idx="136">
                  <c:v>10.699706721815218</c:v>
                </c:pt>
                <c:pt idx="137">
                  <c:v>10.545742269293481</c:v>
                </c:pt>
                <c:pt idx="138">
                  <c:v>10.353493993206524</c:v>
                </c:pt>
                <c:pt idx="139">
                  <c:v>10.084733347206521</c:v>
                </c:pt>
                <c:pt idx="140">
                  <c:v>9.9121970292065225</c:v>
                </c:pt>
                <c:pt idx="141">
                  <c:v>9.7207088148586998</c:v>
                </c:pt>
                <c:pt idx="142">
                  <c:v>9.6250510783369592</c:v>
                </c:pt>
                <c:pt idx="143">
                  <c:v>9.4339083465978284</c:v>
                </c:pt>
                <c:pt idx="144">
                  <c:v>9.262076813119565</c:v>
                </c:pt>
                <c:pt idx="145">
                  <c:v>9.0523138483369578</c:v>
                </c:pt>
                <c:pt idx="146">
                  <c:v>8.8808968939891315</c:v>
                </c:pt>
                <c:pt idx="147">
                  <c:v>8.70966650025</c:v>
                </c:pt>
                <c:pt idx="148">
                  <c:v>8.5196293128586955</c:v>
                </c:pt>
                <c:pt idx="149">
                  <c:v>8.2539641910326083</c:v>
                </c:pt>
                <c:pt idx="150">
                  <c:v>8.0834178528586964</c:v>
                </c:pt>
                <c:pt idx="151">
                  <c:v>7.8752256823369571</c:v>
                </c:pt>
                <c:pt idx="152">
                  <c:v>7.7239882392065224</c:v>
                </c:pt>
                <c:pt idx="153">
                  <c:v>7.6106568919891311</c:v>
                </c:pt>
                <c:pt idx="154">
                  <c:v>7.4030981062500016</c:v>
                </c:pt>
                <c:pt idx="155">
                  <c:v>7.195818009815218</c:v>
                </c:pt>
                <c:pt idx="156">
                  <c:v>6.9512099250326109</c:v>
                </c:pt>
                <c:pt idx="157">
                  <c:v>6.6506881671195641</c:v>
                </c:pt>
                <c:pt idx="158">
                  <c:v>6.4256837892065217</c:v>
                </c:pt>
                <c:pt idx="159">
                  <c:v>6.2384334948586941</c:v>
                </c:pt>
                <c:pt idx="160">
                  <c:v>5.9871980299891305</c:v>
                </c:pt>
                <c:pt idx="161">
                  <c:v>5.7934787017500007</c:v>
                </c:pt>
                <c:pt idx="162">
                  <c:v>5.5461207033586959</c:v>
                </c:pt>
                <c:pt idx="163">
                  <c:v>5.2978598437500004</c:v>
                </c:pt>
                <c:pt idx="164">
                  <c:v>5.1021643549891316</c:v>
                </c:pt>
                <c:pt idx="165">
                  <c:v>4.9237756895543487</c:v>
                </c:pt>
                <c:pt idx="166">
                  <c:v>4.7628320404891298</c:v>
                </c:pt>
                <c:pt idx="167">
                  <c:v>4.3684095170543484</c:v>
                </c:pt>
                <c:pt idx="168">
                  <c:v>4.2118097359891298</c:v>
                </c:pt>
                <c:pt idx="169">
                  <c:v>3.9674684405543514</c:v>
                </c:pt>
                <c:pt idx="170">
                  <c:v>3.7222242839021749</c:v>
                </c:pt>
                <c:pt idx="171">
                  <c:v>3.4232140124021737</c:v>
                </c:pt>
                <c:pt idx="172">
                  <c:v>3.1405764816195654</c:v>
                </c:pt>
                <c:pt idx="173">
                  <c:v>2.8567597035326093</c:v>
                </c:pt>
                <c:pt idx="174">
                  <c:v>2.7144090967500003</c:v>
                </c:pt>
                <c:pt idx="175">
                  <c:v>2.5896104779891305</c:v>
                </c:pt>
                <c:pt idx="176">
                  <c:v>2.3751448551195682</c:v>
                </c:pt>
                <c:pt idx="177">
                  <c:v>2.0701830698804353</c:v>
                </c:pt>
                <c:pt idx="178">
                  <c:v>1.818038473923913</c:v>
                </c:pt>
                <c:pt idx="179">
                  <c:v>1.6192914780326089</c:v>
                </c:pt>
                <c:pt idx="180">
                  <c:v>1.3292099486413045</c:v>
                </c:pt>
                <c:pt idx="181">
                  <c:v>1.0744212591195654</c:v>
                </c:pt>
                <c:pt idx="182">
                  <c:v>0.87359676114130447</c:v>
                </c:pt>
                <c:pt idx="183">
                  <c:v>0.69054536005434786</c:v>
                </c:pt>
                <c:pt idx="184">
                  <c:v>0.45188987664130437</c:v>
                </c:pt>
                <c:pt idx="185">
                  <c:v>0.21245590574999995</c:v>
                </c:pt>
                <c:pt idx="186">
                  <c:v>9.2498809891304358E-3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000E-442D-A1C7-06FF4C329CF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Model'!$CJ$57:$CJ$421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Model'!$DE$57:$DE$421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2.1897862379999999</c:v>
                </c:pt>
                <c:pt idx="2">
                  <c:v>3.4630261166739142</c:v>
                </c:pt>
                <c:pt idx="3">
                  <c:v>3.947268360326087</c:v>
                </c:pt>
                <c:pt idx="4">
                  <c:v>4.4915122960434788</c:v>
                </c:pt>
                <c:pt idx="5">
                  <c:v>5.0955713632173918</c:v>
                </c:pt>
                <c:pt idx="6">
                  <c:v>6.120886012239132</c:v>
                </c:pt>
                <c:pt idx="7">
                  <c:v>6.5424939863478278</c:v>
                </c:pt>
                <c:pt idx="8">
                  <c:v>7.324581969195652</c:v>
                </c:pt>
                <c:pt idx="9">
                  <c:v>7.8653434402173916</c:v>
                </c:pt>
                <c:pt idx="10">
                  <c:v>8.2855487549347817</c:v>
                </c:pt>
                <c:pt idx="11">
                  <c:v>8.7054154966956538</c:v>
                </c:pt>
                <c:pt idx="12">
                  <c:v>9.0650317989130453</c:v>
                </c:pt>
                <c:pt idx="13">
                  <c:v>9.5441332613478274</c:v>
                </c:pt>
                <c:pt idx="14">
                  <c:v>10.02279250604348</c:v>
                </c:pt>
                <c:pt idx="15">
                  <c:v>10.261956296739131</c:v>
                </c:pt>
                <c:pt idx="16">
                  <c:v>10.441256588413045</c:v>
                </c:pt>
                <c:pt idx="17">
                  <c:v>10.799670611152175</c:v>
                </c:pt>
                <c:pt idx="18">
                  <c:v>11.157835886413046</c:v>
                </c:pt>
                <c:pt idx="19">
                  <c:v>11.515752414195653</c:v>
                </c:pt>
                <c:pt idx="20">
                  <c:v>11.813826171913046</c:v>
                </c:pt>
                <c:pt idx="21">
                  <c:v>12.171286662652173</c:v>
                </c:pt>
                <c:pt idx="22">
                  <c:v>12.528498405913046</c:v>
                </c:pt>
                <c:pt idx="23">
                  <c:v>13.004393789739131</c:v>
                </c:pt>
                <c:pt idx="24">
                  <c:v>13.420439493847828</c:v>
                </c:pt>
                <c:pt idx="25">
                  <c:v>13.717407707217394</c:v>
                </c:pt>
                <c:pt idx="26">
                  <c:v>14.01420317928261</c:v>
                </c:pt>
                <c:pt idx="27">
                  <c:v>14.429426634782612</c:v>
                </c:pt>
                <c:pt idx="28">
                  <c:v>14.666545168434778</c:v>
                </c:pt>
                <c:pt idx="29">
                  <c:v>15.022015679347826</c:v>
                </c:pt>
                <c:pt idx="30">
                  <c:v>15.258857826913044</c:v>
                </c:pt>
                <c:pt idx="31">
                  <c:v>15.554755044195655</c:v>
                </c:pt>
                <c:pt idx="32">
                  <c:v>15.909603686413046</c:v>
                </c:pt>
                <c:pt idx="33">
                  <c:v>16.264203581152177</c:v>
                </c:pt>
                <c:pt idx="34">
                  <c:v>16.795637021739132</c:v>
                </c:pt>
                <c:pt idx="35">
                  <c:v>17.090635984239132</c:v>
                </c:pt>
                <c:pt idx="36">
                  <c:v>17.385462205434784</c:v>
                </c:pt>
                <c:pt idx="37">
                  <c:v>17.503344326347829</c:v>
                </c:pt>
                <c:pt idx="38">
                  <c:v>17.739025652347831</c:v>
                </c:pt>
                <c:pt idx="39">
                  <c:v>18.15120195123913</c:v>
                </c:pt>
                <c:pt idx="40">
                  <c:v>18.563039677173915</c:v>
                </c:pt>
                <c:pt idx="41">
                  <c:v>18.974538830152177</c:v>
                </c:pt>
                <c:pt idx="42">
                  <c:v>19.32698291341304</c:v>
                </c:pt>
                <c:pt idx="43">
                  <c:v>19.855182636782615</c:v>
                </c:pt>
                <c:pt idx="44">
                  <c:v>20.148385089717397</c:v>
                </c:pt>
                <c:pt idx="45">
                  <c:v>20.617149712500002</c:v>
                </c:pt>
                <c:pt idx="46">
                  <c:v>20.909903038043478</c:v>
                </c:pt>
                <c:pt idx="47">
                  <c:v>21.319467488413043</c:v>
                </c:pt>
                <c:pt idx="48">
                  <c:v>21.553352304847831</c:v>
                </c:pt>
                <c:pt idx="49">
                  <c:v>21.787126566847832</c:v>
                </c:pt>
                <c:pt idx="50">
                  <c:v>22.079188927173917</c:v>
                </c:pt>
                <c:pt idx="51">
                  <c:v>22.371078546195655</c:v>
                </c:pt>
                <c:pt idx="52">
                  <c:v>22.837742634717394</c:v>
                </c:pt>
                <c:pt idx="53">
                  <c:v>23.129183126347826</c:v>
                </c:pt>
                <c:pt idx="54">
                  <c:v>23.420450876673911</c:v>
                </c:pt>
                <c:pt idx="55">
                  <c:v>23.769744158543478</c:v>
                </c:pt>
                <c:pt idx="56">
                  <c:v>24.060631877999999</c:v>
                </c:pt>
                <c:pt idx="57">
                  <c:v>24.641889093000003</c:v>
                </c:pt>
                <c:pt idx="58">
                  <c:v>24.874198508739134</c:v>
                </c:pt>
                <c:pt idx="59">
                  <c:v>25.222455342782606</c:v>
                </c:pt>
                <c:pt idx="60">
                  <c:v>25.628440593326093</c:v>
                </c:pt>
                <c:pt idx="61">
                  <c:v>26.149924134782609</c:v>
                </c:pt>
                <c:pt idx="62">
                  <c:v>26.497268894739136</c:v>
                </c:pt>
                <c:pt idx="63">
                  <c:v>26.902190058847825</c:v>
                </c:pt>
                <c:pt idx="64">
                  <c:v>27.133421568847837</c:v>
                </c:pt>
                <c:pt idx="65">
                  <c:v>27.480061544282609</c:v>
                </c:pt>
                <c:pt idx="66">
                  <c:v>27.768738175043477</c:v>
                </c:pt>
                <c:pt idx="67">
                  <c:v>28.230261482347828</c:v>
                </c:pt>
                <c:pt idx="68">
                  <c:v>28.691342571913044</c:v>
                </c:pt>
                <c:pt idx="69">
                  <c:v>29.036863183695658</c:v>
                </c:pt>
                <c:pt idx="70">
                  <c:v>29.267072065173913</c:v>
                </c:pt>
                <c:pt idx="71">
                  <c:v>29.612178097826085</c:v>
                </c:pt>
                <c:pt idx="72">
                  <c:v>29.899576442934784</c:v>
                </c:pt>
                <c:pt idx="73">
                  <c:v>30.129370745282603</c:v>
                </c:pt>
                <c:pt idx="74">
                  <c:v>30.64600371091305</c:v>
                </c:pt>
                <c:pt idx="75">
                  <c:v>30.932780187326081</c:v>
                </c:pt>
                <c:pt idx="76">
                  <c:v>31.2766839405</c:v>
                </c:pt>
                <c:pt idx="77">
                  <c:v>31.620338946195655</c:v>
                </c:pt>
                <c:pt idx="78">
                  <c:v>31.963745204413048</c:v>
                </c:pt>
                <c:pt idx="79">
                  <c:v>32.478388190217402</c:v>
                </c:pt>
                <c:pt idx="80">
                  <c:v>32.821172579739141</c:v>
                </c:pt>
                <c:pt idx="81">
                  <c:v>33.106636222239132</c:v>
                </c:pt>
                <c:pt idx="82">
                  <c:v>33.334882762500008</c:v>
                </c:pt>
                <c:pt idx="83">
                  <c:v>33.734048186347835</c:v>
                </c:pt>
                <c:pt idx="84">
                  <c:v>34.018959056673921</c:v>
                </c:pt>
                <c:pt idx="85">
                  <c:v>34.417544069739137</c:v>
                </c:pt>
                <c:pt idx="86">
                  <c:v>34.758918890217394</c:v>
                </c:pt>
                <c:pt idx="87">
                  <c:v>35.156875124934793</c:v>
                </c:pt>
                <c:pt idx="88">
                  <c:v>35.554492786695654</c:v>
                </c:pt>
                <c:pt idx="89">
                  <c:v>36.008498392434788</c:v>
                </c:pt>
                <c:pt idx="90">
                  <c:v>36.2920273323261</c:v>
                </c:pt>
                <c:pt idx="91">
                  <c:v>36.632034041673911</c:v>
                </c:pt>
                <c:pt idx="92">
                  <c:v>37.198159118413045</c:v>
                </c:pt>
                <c:pt idx="93">
                  <c:v>37.594035547826088</c:v>
                </c:pt>
                <c:pt idx="94">
                  <c:v>37.989573404282623</c:v>
                </c:pt>
                <c:pt idx="95">
                  <c:v>38.497624581913051</c:v>
                </c:pt>
                <c:pt idx="96">
                  <c:v>38.836014432652178</c:v>
                </c:pt>
                <c:pt idx="97">
                  <c:v>39.286813959782613</c:v>
                </c:pt>
                <c:pt idx="98">
                  <c:v>39.624623399739129</c:v>
                </c:pt>
                <c:pt idx="99">
                  <c:v>40.187086360826093</c:v>
                </c:pt>
                <c:pt idx="100">
                  <c:v>40.636559234739131</c:v>
                </c:pt>
                <c:pt idx="101">
                  <c:v>40.973373684782608</c:v>
                </c:pt>
                <c:pt idx="102">
                  <c:v>41.309939387347825</c:v>
                </c:pt>
                <c:pt idx="103">
                  <c:v>41.758306716913047</c:v>
                </c:pt>
                <c:pt idx="104">
                  <c:v>42.150265373543476</c:v>
                </c:pt>
                <c:pt idx="105">
                  <c:v>42.430028553000007</c:v>
                </c:pt>
                <c:pt idx="106">
                  <c:v>42.877290338217399</c:v>
                </c:pt>
                <c:pt idx="107">
                  <c:v>43.491553234239134</c:v>
                </c:pt>
                <c:pt idx="108">
                  <c:v>43.882012496347841</c:v>
                </c:pt>
                <c:pt idx="109">
                  <c:v>44.494907281239136</c:v>
                </c:pt>
                <c:pt idx="110">
                  <c:v>44.828861135282622</c:v>
                </c:pt>
                <c:pt idx="111">
                  <c:v>43.794071241847838</c:v>
                </c:pt>
                <c:pt idx="112">
                  <c:v>44.116932800934791</c:v>
                </c:pt>
                <c:pt idx="113">
                  <c:v>44.493290230695656</c:v>
                </c:pt>
                <c:pt idx="114">
                  <c:v>44.922998428434788</c:v>
                </c:pt>
                <c:pt idx="115">
                  <c:v>45.40589156250001</c:v>
                </c:pt>
                <c:pt idx="116">
                  <c:v>45.781088170695654</c:v>
                </c:pt>
                <c:pt idx="117">
                  <c:v>46.102415786999991</c:v>
                </c:pt>
                <c:pt idx="118">
                  <c:v>46.904646557543472</c:v>
                </c:pt>
                <c:pt idx="119">
                  <c:v>47.331867280499999</c:v>
                </c:pt>
                <c:pt idx="120">
                  <c:v>47.651992617326094</c:v>
                </c:pt>
                <c:pt idx="121">
                  <c:v>48.184982073195656</c:v>
                </c:pt>
                <c:pt idx="122">
                  <c:v>48.557663568000009</c:v>
                </c:pt>
                <c:pt idx="123">
                  <c:v>49.03632799493478</c:v>
                </c:pt>
                <c:pt idx="124">
                  <c:v>49.408235608695655</c:v>
                </c:pt>
                <c:pt idx="125">
                  <c:v>49.726744086913037</c:v>
                </c:pt>
                <c:pt idx="126">
                  <c:v>50.151035117347831</c:v>
                </c:pt>
                <c:pt idx="127">
                  <c:v>50.680777036695666</c:v>
                </c:pt>
                <c:pt idx="128">
                  <c:v>50.945388884413056</c:v>
                </c:pt>
                <c:pt idx="129">
                  <c:v>51.209827990826106</c:v>
                </c:pt>
                <c:pt idx="130">
                  <c:v>51.685383074282612</c:v>
                </c:pt>
                <c:pt idx="131">
                  <c:v>52.160378475913049</c:v>
                </c:pt>
                <c:pt idx="132">
                  <c:v>52.687494727434796</c:v>
                </c:pt>
                <c:pt idx="133">
                  <c:v>53.476873544934804</c:v>
                </c:pt>
                <c:pt idx="134">
                  <c:v>54.002262383413054</c:v>
                </c:pt>
                <c:pt idx="135">
                  <c:v>54.631816915500011</c:v>
                </c:pt>
                <c:pt idx="136">
                  <c:v>55.050967164717406</c:v>
                </c:pt>
                <c:pt idx="137">
                  <c:v>55.469675196195659</c:v>
                </c:pt>
                <c:pt idx="138">
                  <c:v>55.992438366847836</c:v>
                </c:pt>
                <c:pt idx="139">
                  <c:v>56.723145984195668</c:v>
                </c:pt>
                <c:pt idx="140">
                  <c:v>57.192171446347821</c:v>
                </c:pt>
                <c:pt idx="141">
                  <c:v>57.71265443178261</c:v>
                </c:pt>
                <c:pt idx="142">
                  <c:v>57.972636812543477</c:v>
                </c:pt>
                <c:pt idx="143">
                  <c:v>58.492083350152178</c:v>
                </c:pt>
                <c:pt idx="144">
                  <c:v>58.958994458739134</c:v>
                </c:pt>
                <c:pt idx="145">
                  <c:v>59.528903529717397</c:v>
                </c:pt>
                <c:pt idx="146">
                  <c:v>59.994570900913054</c:v>
                </c:pt>
                <c:pt idx="147">
                  <c:v>60.459678590282593</c:v>
                </c:pt>
                <c:pt idx="148">
                  <c:v>60.975808494847826</c:v>
                </c:pt>
                <c:pt idx="149">
                  <c:v>61.697229539673913</c:v>
                </c:pt>
                <c:pt idx="150">
                  <c:v>62.160285062347846</c:v>
                </c:pt>
                <c:pt idx="151">
                  <c:v>62.725481750543487</c:v>
                </c:pt>
                <c:pt idx="152">
                  <c:v>63.136008753847825</c:v>
                </c:pt>
                <c:pt idx="153">
                  <c:v>63.443613800934799</c:v>
                </c:pt>
                <c:pt idx="154">
                  <c:v>64.006910334782617</c:v>
                </c:pt>
                <c:pt idx="155">
                  <c:v>64.569370800717394</c:v>
                </c:pt>
                <c:pt idx="156">
                  <c:v>65.233018900173931</c:v>
                </c:pt>
                <c:pt idx="157">
                  <c:v>66.048213521739129</c:v>
                </c:pt>
                <c:pt idx="158">
                  <c:v>66.658448666347837</c:v>
                </c:pt>
                <c:pt idx="159">
                  <c:v>67.166217891782622</c:v>
                </c:pt>
                <c:pt idx="160">
                  <c:v>67.995498607043473</c:v>
                </c:pt>
                <c:pt idx="161">
                  <c:v>68.695416238499988</c:v>
                </c:pt>
                <c:pt idx="162">
                  <c:v>69.588638874978258</c:v>
                </c:pt>
                <c:pt idx="163">
                  <c:v>70.484570095108708</c:v>
                </c:pt>
                <c:pt idx="164">
                  <c:v>71.190416208130443</c:v>
                </c:pt>
                <c:pt idx="165">
                  <c:v>71.833545519652162</c:v>
                </c:pt>
                <c:pt idx="166">
                  <c:v>72.413543450543486</c:v>
                </c:pt>
                <c:pt idx="167">
                  <c:v>70.988897162152185</c:v>
                </c:pt>
                <c:pt idx="168">
                  <c:v>71.555863489043489</c:v>
                </c:pt>
                <c:pt idx="169">
                  <c:v>72.440036016652172</c:v>
                </c:pt>
                <c:pt idx="170">
                  <c:v>73.326917127913035</c:v>
                </c:pt>
                <c:pt idx="171">
                  <c:v>74.407485578282618</c:v>
                </c:pt>
                <c:pt idx="172">
                  <c:v>75.428139474978266</c:v>
                </c:pt>
                <c:pt idx="173">
                  <c:v>76.452331113586965</c:v>
                </c:pt>
                <c:pt idx="174">
                  <c:v>76.965753586108704</c:v>
                </c:pt>
                <c:pt idx="175">
                  <c:v>77.415723763043488</c:v>
                </c:pt>
                <c:pt idx="176">
                  <c:v>78.188676609913045</c:v>
                </c:pt>
                <c:pt idx="177">
                  <c:v>79.287099601500032</c:v>
                </c:pt>
                <c:pt idx="178">
                  <c:v>80.194682030673931</c:v>
                </c:pt>
                <c:pt idx="179">
                  <c:v>80.909682665086976</c:v>
                </c:pt>
                <c:pt idx="180">
                  <c:v>81.952668557608717</c:v>
                </c:pt>
                <c:pt idx="181">
                  <c:v>82.868183267478273</c:v>
                </c:pt>
                <c:pt idx="182">
                  <c:v>83.589416408152175</c:v>
                </c:pt>
                <c:pt idx="183">
                  <c:v>84.246533926630434</c:v>
                </c:pt>
                <c:pt idx="184">
                  <c:v>85.102852686652184</c:v>
                </c:pt>
                <c:pt idx="185">
                  <c:v>85.961506909108692</c:v>
                </c:pt>
                <c:pt idx="186">
                  <c:v>86.68988463013045</c:v>
                </c:pt>
                <c:pt idx="187">
                  <c:v>87.55285047554348</c:v>
                </c:pt>
                <c:pt idx="188">
                  <c:v>88.751581847413064</c:v>
                </c:pt>
                <c:pt idx="189">
                  <c:v>90.021766892086958</c:v>
                </c:pt>
                <c:pt idx="190">
                  <c:v>90.893715285326095</c:v>
                </c:pt>
                <c:pt idx="191">
                  <c:v>92.104884031108696</c:v>
                </c:pt>
                <c:pt idx="192">
                  <c:v>92.914817336413051</c:v>
                </c:pt>
                <c:pt idx="193">
                  <c:v>93.997823934326092</c:v>
                </c:pt>
                <c:pt idx="194">
                  <c:v>95.15239475947827</c:v>
                </c:pt>
                <c:pt idx="195">
                  <c:v>95.969790489130432</c:v>
                </c:pt>
                <c:pt idx="196">
                  <c:v>97.268070179543486</c:v>
                </c:pt>
                <c:pt idx="197">
                  <c:v>98.433917557043472</c:v>
                </c:pt>
                <c:pt idx="198">
                  <c:v>96.172654806000025</c:v>
                </c:pt>
                <c:pt idx="199">
                  <c:v>96.642670651630439</c:v>
                </c:pt>
                <c:pt idx="200">
                  <c:v>97.921841315086965</c:v>
                </c:pt>
                <c:pt idx="201">
                  <c:v>98.664693989673907</c:v>
                </c:pt>
                <c:pt idx="202">
                  <c:v>100.22333474817393</c:v>
                </c:pt>
                <c:pt idx="203">
                  <c:v>101.03944067608694</c:v>
                </c:pt>
                <c:pt idx="204">
                  <c:v>102.26733078013046</c:v>
                </c:pt>
                <c:pt idx="205">
                  <c:v>102.9514266516522</c:v>
                </c:pt>
                <c:pt idx="206">
                  <c:v>104.11756116358697</c:v>
                </c:pt>
                <c:pt idx="207">
                  <c:v>105.35664490415219</c:v>
                </c:pt>
                <c:pt idx="208">
                  <c:v>106.32347222654346</c:v>
                </c:pt>
                <c:pt idx="209">
                  <c:v>107.77879180447829</c:v>
                </c:pt>
                <c:pt idx="210">
                  <c:v>108.75239058599999</c:v>
                </c:pt>
                <c:pt idx="211">
                  <c:v>110.28780397291305</c:v>
                </c:pt>
                <c:pt idx="212">
                  <c:v>111.54902623904349</c:v>
                </c:pt>
                <c:pt idx="213">
                  <c:v>112.46269357663046</c:v>
                </c:pt>
                <c:pt idx="214">
                  <c:v>113.09660061378261</c:v>
                </c:pt>
                <c:pt idx="215">
                  <c:v>114.15559981715218</c:v>
                </c:pt>
                <c:pt idx="216">
                  <c:v>114.86332669910871</c:v>
                </c:pt>
                <c:pt idx="217">
                  <c:v>115.71442310563043</c:v>
                </c:pt>
                <c:pt idx="218">
                  <c:v>116.85231383849997</c:v>
                </c:pt>
                <c:pt idx="219">
                  <c:v>118.20815400247828</c:v>
                </c:pt>
                <c:pt idx="220">
                  <c:v>119.5689829353261</c:v>
                </c:pt>
                <c:pt idx="221">
                  <c:v>116.72814163089132</c:v>
                </c:pt>
                <c:pt idx="222">
                  <c:v>118.20442048708699</c:v>
                </c:pt>
                <c:pt idx="223">
                  <c:v>119.05074462717391</c:v>
                </c:pt>
                <c:pt idx="224">
                  <c:v>119.89905874708694</c:v>
                </c:pt>
                <c:pt idx="225">
                  <c:v>121.24629255541306</c:v>
                </c:pt>
                <c:pt idx="226">
                  <c:v>122.3846746413261</c:v>
                </c:pt>
                <c:pt idx="227">
                  <c:v>123.95572647867395</c:v>
                </c:pt>
                <c:pt idx="228">
                  <c:v>125.3992766789647</c:v>
                </c:pt>
                <c:pt idx="229">
                  <c:v>125.61182083143531</c:v>
                </c:pt>
                <c:pt idx="230">
                  <c:v>125.7681984175059</c:v>
                </c:pt>
                <c:pt idx="231">
                  <c:v>125.93734294531768</c:v>
                </c:pt>
                <c:pt idx="232">
                  <c:v>126.16259919585883</c:v>
                </c:pt>
                <c:pt idx="233">
                  <c:v>126.29813784903531</c:v>
                </c:pt>
                <c:pt idx="234">
                  <c:v>126.47281493985885</c:v>
                </c:pt>
                <c:pt idx="235">
                  <c:v>126.69852323520004</c:v>
                </c:pt>
                <c:pt idx="236">
                  <c:v>126.78789182738828</c:v>
                </c:pt>
                <c:pt idx="237">
                  <c:v>126.90199990080001</c:v>
                </c:pt>
                <c:pt idx="238">
                  <c:v>126.98644752</c:v>
                </c:pt>
                <c:pt idx="239">
                  <c:v>122.78419584903529</c:v>
                </c:pt>
                <c:pt idx="240">
                  <c:v>122.82325700696472</c:v>
                </c:pt>
                <c:pt idx="241">
                  <c:v>122.83359670080002</c:v>
                </c:pt>
                <c:pt idx="242">
                  <c:v>122.81987747350591</c:v>
                </c:pt>
                <c:pt idx="243">
                  <c:v>122.78911266720002</c:v>
                </c:pt>
                <c:pt idx="244">
                  <c:v>122.73241428338824</c:v>
                </c:pt>
                <c:pt idx="245">
                  <c:v>122.66395691802356</c:v>
                </c:pt>
                <c:pt idx="246">
                  <c:v>122.55009397920004</c:v>
                </c:pt>
                <c:pt idx="247">
                  <c:v>122.44700449778826</c:v>
                </c:pt>
                <c:pt idx="248">
                  <c:v>122.35921723143532</c:v>
                </c:pt>
                <c:pt idx="249">
                  <c:v>122.35228200000002</c:v>
                </c:pt>
                <c:pt idx="250">
                  <c:v>123.08685480000001</c:v>
                </c:pt>
                <c:pt idx="251">
                  <c:v>124.18871400000002</c:v>
                </c:pt>
                <c:pt idx="252">
                  <c:v>120.82486499999999</c:v>
                </c:pt>
                <c:pt idx="253">
                  <c:v>121.66362000000002</c:v>
                </c:pt>
                <c:pt idx="254">
                  <c:v>122.94382500000002</c:v>
                </c:pt>
                <c:pt idx="255">
                  <c:v>124.00330500000003</c:v>
                </c:pt>
                <c:pt idx="256">
                  <c:v>125.15107500000001</c:v>
                </c:pt>
                <c:pt idx="257">
                  <c:v>125.90154000000001</c:v>
                </c:pt>
                <c:pt idx="258">
                  <c:v>127.27003500000005</c:v>
                </c:pt>
                <c:pt idx="259">
                  <c:v>128.32951499999999</c:v>
                </c:pt>
                <c:pt idx="260">
                  <c:v>129.34485000000001</c:v>
                </c:pt>
                <c:pt idx="261">
                  <c:v>130.44847500000003</c:v>
                </c:pt>
                <c:pt idx="262">
                  <c:v>131.15479500000001</c:v>
                </c:pt>
                <c:pt idx="263">
                  <c:v>132.43500000000003</c:v>
                </c:pt>
                <c:pt idx="264">
                  <c:v>132.43500000000003</c:v>
                </c:pt>
                <c:pt idx="265">
                  <c:v>127.13760000000001</c:v>
                </c:pt>
                <c:pt idx="266">
                  <c:v>127.13760000000001</c:v>
                </c:pt>
                <c:pt idx="267">
                  <c:v>127.13760000000001</c:v>
                </c:pt>
                <c:pt idx="268">
                  <c:v>127.13760000000001</c:v>
                </c:pt>
                <c:pt idx="269">
                  <c:v>127.13760000000001</c:v>
                </c:pt>
                <c:pt idx="270">
                  <c:v>127.13760000000001</c:v>
                </c:pt>
                <c:pt idx="271">
                  <c:v>127.13760000000001</c:v>
                </c:pt>
                <c:pt idx="272">
                  <c:v>127.13760000000001</c:v>
                </c:pt>
                <c:pt idx="273">
                  <c:v>127.13760000000001</c:v>
                </c:pt>
                <c:pt idx="274">
                  <c:v>127.13760000000001</c:v>
                </c:pt>
                <c:pt idx="275">
                  <c:v>121.84020000000001</c:v>
                </c:pt>
                <c:pt idx="276">
                  <c:v>121.84020000000001</c:v>
                </c:pt>
                <c:pt idx="277">
                  <c:v>121.84020000000001</c:v>
                </c:pt>
                <c:pt idx="278">
                  <c:v>121.84020000000001</c:v>
                </c:pt>
                <c:pt idx="279">
                  <c:v>121.84020000000001</c:v>
                </c:pt>
                <c:pt idx="280">
                  <c:v>121.84020000000001</c:v>
                </c:pt>
                <c:pt idx="281">
                  <c:v>121.84020000000001</c:v>
                </c:pt>
                <c:pt idx="282">
                  <c:v>121.84020000000001</c:v>
                </c:pt>
                <c:pt idx="283">
                  <c:v>116.54280000000003</c:v>
                </c:pt>
                <c:pt idx="284">
                  <c:v>116.54280000000003</c:v>
                </c:pt>
                <c:pt idx="285">
                  <c:v>116.54280000000003</c:v>
                </c:pt>
                <c:pt idx="286">
                  <c:v>116.54280000000003</c:v>
                </c:pt>
                <c:pt idx="287">
                  <c:v>116.54280000000003</c:v>
                </c:pt>
                <c:pt idx="288">
                  <c:v>116.54280000000003</c:v>
                </c:pt>
                <c:pt idx="289">
                  <c:v>116.54280000000003</c:v>
                </c:pt>
                <c:pt idx="290">
                  <c:v>116.54280000000003</c:v>
                </c:pt>
                <c:pt idx="291">
                  <c:v>111.24540000000002</c:v>
                </c:pt>
                <c:pt idx="292">
                  <c:v>111.24540000000002</c:v>
                </c:pt>
                <c:pt idx="293">
                  <c:v>111.24540000000002</c:v>
                </c:pt>
                <c:pt idx="294">
                  <c:v>111.24540000000002</c:v>
                </c:pt>
                <c:pt idx="295">
                  <c:v>111.24540000000002</c:v>
                </c:pt>
                <c:pt idx="296">
                  <c:v>111.24540000000002</c:v>
                </c:pt>
                <c:pt idx="297">
                  <c:v>111.24540000000002</c:v>
                </c:pt>
                <c:pt idx="298">
                  <c:v>105.94800000000001</c:v>
                </c:pt>
                <c:pt idx="299">
                  <c:v>105.94800000000001</c:v>
                </c:pt>
                <c:pt idx="300">
                  <c:v>105.94800000000001</c:v>
                </c:pt>
                <c:pt idx="301">
                  <c:v>105.94800000000001</c:v>
                </c:pt>
                <c:pt idx="302">
                  <c:v>105.94800000000001</c:v>
                </c:pt>
                <c:pt idx="303">
                  <c:v>105.94800000000001</c:v>
                </c:pt>
                <c:pt idx="304">
                  <c:v>100.65060000000001</c:v>
                </c:pt>
                <c:pt idx="305">
                  <c:v>100.65060000000001</c:v>
                </c:pt>
                <c:pt idx="306">
                  <c:v>100.65060000000001</c:v>
                </c:pt>
                <c:pt idx="307">
                  <c:v>100.65060000000001</c:v>
                </c:pt>
                <c:pt idx="308">
                  <c:v>100.65060000000001</c:v>
                </c:pt>
                <c:pt idx="309">
                  <c:v>100.65060000000001</c:v>
                </c:pt>
                <c:pt idx="310">
                  <c:v>95.353200000000015</c:v>
                </c:pt>
                <c:pt idx="311">
                  <c:v>95.353200000000015</c:v>
                </c:pt>
                <c:pt idx="312">
                  <c:v>95.353200000000015</c:v>
                </c:pt>
                <c:pt idx="313">
                  <c:v>95.353200000000015</c:v>
                </c:pt>
                <c:pt idx="314">
                  <c:v>90.055800000000005</c:v>
                </c:pt>
                <c:pt idx="315">
                  <c:v>90.055800000000005</c:v>
                </c:pt>
                <c:pt idx="316">
                  <c:v>90.055800000000005</c:v>
                </c:pt>
                <c:pt idx="317">
                  <c:v>90.055800000000005</c:v>
                </c:pt>
                <c:pt idx="318">
                  <c:v>90.055800000000005</c:v>
                </c:pt>
                <c:pt idx="319">
                  <c:v>84.758400000000023</c:v>
                </c:pt>
                <c:pt idx="320">
                  <c:v>84.758400000000023</c:v>
                </c:pt>
                <c:pt idx="321">
                  <c:v>84.758400000000023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000E-442D-A1C7-06FF4C329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86471984"/>
        <c:axId val="68647690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Model'!$CK$54:$CK$56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Model'!$CK$57:$CK$421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000E-442D-A1C7-06FF4C329CF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Model'!$CL$54:$CL$56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Model'!$CL$57:$CL$421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25680</c:v>
                      </c:pt>
                      <c:pt idx="100">
                        <c:v>48720.000000000233</c:v>
                      </c:pt>
                      <c:pt idx="101">
                        <c:v>66000</c:v>
                      </c:pt>
                      <c:pt idx="102">
                        <c:v>83279.999999999767</c:v>
                      </c:pt>
                      <c:pt idx="103">
                        <c:v>106320</c:v>
                      </c:pt>
                      <c:pt idx="104">
                        <c:v>126479.99999999977</c:v>
                      </c:pt>
                      <c:pt idx="105">
                        <c:v>140880</c:v>
                      </c:pt>
                      <c:pt idx="106">
                        <c:v>163920</c:v>
                      </c:pt>
                      <c:pt idx="107">
                        <c:v>195600</c:v>
                      </c:pt>
                      <c:pt idx="108">
                        <c:v>215760</c:v>
                      </c:pt>
                      <c:pt idx="109">
                        <c:v>247440</c:v>
                      </c:pt>
                      <c:pt idx="110">
                        <c:v>264720</c:v>
                      </c:pt>
                      <c:pt idx="111">
                        <c:v>282000</c:v>
                      </c:pt>
                      <c:pt idx="112">
                        <c:v>299280</c:v>
                      </c:pt>
                      <c:pt idx="113">
                        <c:v>319440</c:v>
                      </c:pt>
                      <c:pt idx="114">
                        <c:v>342480</c:v>
                      </c:pt>
                      <c:pt idx="115">
                        <c:v>368400</c:v>
                      </c:pt>
                      <c:pt idx="116">
                        <c:v>388560</c:v>
                      </c:pt>
                      <c:pt idx="117">
                        <c:v>405840</c:v>
                      </c:pt>
                      <c:pt idx="118">
                        <c:v>449040</c:v>
                      </c:pt>
                      <c:pt idx="119">
                        <c:v>472080</c:v>
                      </c:pt>
                      <c:pt idx="120">
                        <c:v>489360</c:v>
                      </c:pt>
                      <c:pt idx="121">
                        <c:v>518160</c:v>
                      </c:pt>
                      <c:pt idx="122">
                        <c:v>538320</c:v>
                      </c:pt>
                      <c:pt idx="123">
                        <c:v>564240</c:v>
                      </c:pt>
                      <c:pt idx="124">
                        <c:v>584400</c:v>
                      </c:pt>
                      <c:pt idx="125">
                        <c:v>601680</c:v>
                      </c:pt>
                      <c:pt idx="126">
                        <c:v>624720</c:v>
                      </c:pt>
                      <c:pt idx="127">
                        <c:v>653520</c:v>
                      </c:pt>
                      <c:pt idx="128">
                        <c:v>667920</c:v>
                      </c:pt>
                      <c:pt idx="129">
                        <c:v>682320</c:v>
                      </c:pt>
                      <c:pt idx="130">
                        <c:v>708240</c:v>
                      </c:pt>
                      <c:pt idx="131">
                        <c:v>734160</c:v>
                      </c:pt>
                      <c:pt idx="132">
                        <c:v>762960</c:v>
                      </c:pt>
                      <c:pt idx="133">
                        <c:v>806160</c:v>
                      </c:pt>
                      <c:pt idx="134">
                        <c:v>834960</c:v>
                      </c:pt>
                      <c:pt idx="135">
                        <c:v>869520</c:v>
                      </c:pt>
                      <c:pt idx="136">
                        <c:v>892560</c:v>
                      </c:pt>
                      <c:pt idx="137">
                        <c:v>915600</c:v>
                      </c:pt>
                      <c:pt idx="138">
                        <c:v>944400</c:v>
                      </c:pt>
                      <c:pt idx="139">
                        <c:v>984720</c:v>
                      </c:pt>
                      <c:pt idx="140">
                        <c:v>1010640</c:v>
                      </c:pt>
                      <c:pt idx="141">
                        <c:v>1039440</c:v>
                      </c:pt>
                      <c:pt idx="142">
                        <c:v>1053840</c:v>
                      </c:pt>
                      <c:pt idx="143">
                        <c:v>1082640</c:v>
                      </c:pt>
                      <c:pt idx="144">
                        <c:v>1108560</c:v>
                      </c:pt>
                      <c:pt idx="145">
                        <c:v>1140240</c:v>
                      </c:pt>
                      <c:pt idx="146">
                        <c:v>1166160</c:v>
                      </c:pt>
                      <c:pt idx="147">
                        <c:v>1192080</c:v>
                      </c:pt>
                      <c:pt idx="148">
                        <c:v>1220880</c:v>
                      </c:pt>
                      <c:pt idx="149">
                        <c:v>1261200</c:v>
                      </c:pt>
                      <c:pt idx="150">
                        <c:v>1287120</c:v>
                      </c:pt>
                      <c:pt idx="151">
                        <c:v>1318800</c:v>
                      </c:pt>
                      <c:pt idx="152">
                        <c:v>1341840</c:v>
                      </c:pt>
                      <c:pt idx="153">
                        <c:v>1359120</c:v>
                      </c:pt>
                      <c:pt idx="154">
                        <c:v>1390800</c:v>
                      </c:pt>
                      <c:pt idx="155">
                        <c:v>1422480</c:v>
                      </c:pt>
                      <c:pt idx="156">
                        <c:v>1459920</c:v>
                      </c:pt>
                      <c:pt idx="157">
                        <c:v>1506000</c:v>
                      </c:pt>
                      <c:pt idx="158">
                        <c:v>1540560</c:v>
                      </c:pt>
                      <c:pt idx="159">
                        <c:v>1569360</c:v>
                      </c:pt>
                      <c:pt idx="160">
                        <c:v>1609680</c:v>
                      </c:pt>
                      <c:pt idx="161">
                        <c:v>1641360</c:v>
                      </c:pt>
                      <c:pt idx="162">
                        <c:v>1681680</c:v>
                      </c:pt>
                      <c:pt idx="163">
                        <c:v>1722000</c:v>
                      </c:pt>
                      <c:pt idx="164">
                        <c:v>1753680</c:v>
                      </c:pt>
                      <c:pt idx="165">
                        <c:v>1782480</c:v>
                      </c:pt>
                      <c:pt idx="166">
                        <c:v>1808400</c:v>
                      </c:pt>
                      <c:pt idx="167">
                        <c:v>1848720</c:v>
                      </c:pt>
                      <c:pt idx="168">
                        <c:v>1874640</c:v>
                      </c:pt>
                      <c:pt idx="169">
                        <c:v>1914959.9999999995</c:v>
                      </c:pt>
                      <c:pt idx="170">
                        <c:v>1955280</c:v>
                      </c:pt>
                      <c:pt idx="171">
                        <c:v>2004240</c:v>
                      </c:pt>
                      <c:pt idx="172">
                        <c:v>2050320</c:v>
                      </c:pt>
                      <c:pt idx="173">
                        <c:v>2096400</c:v>
                      </c:pt>
                      <c:pt idx="174">
                        <c:v>2119440</c:v>
                      </c:pt>
                      <c:pt idx="175">
                        <c:v>2139600</c:v>
                      </c:pt>
                      <c:pt idx="176">
                        <c:v>2174159.9999999995</c:v>
                      </c:pt>
                      <c:pt idx="177">
                        <c:v>2223120</c:v>
                      </c:pt>
                      <c:pt idx="178">
                        <c:v>2263440</c:v>
                      </c:pt>
                      <c:pt idx="179">
                        <c:v>2295120</c:v>
                      </c:pt>
                      <c:pt idx="180">
                        <c:v>2341200</c:v>
                      </c:pt>
                      <c:pt idx="181">
                        <c:v>2381520</c:v>
                      </c:pt>
                      <c:pt idx="182">
                        <c:v>2413200</c:v>
                      </c:pt>
                      <c:pt idx="183">
                        <c:v>2442000</c:v>
                      </c:pt>
                      <c:pt idx="184">
                        <c:v>2479440</c:v>
                      </c:pt>
                      <c:pt idx="185">
                        <c:v>2516880</c:v>
                      </c:pt>
                      <c:pt idx="186">
                        <c:v>2548560</c:v>
                      </c:pt>
                      <c:pt idx="187">
                        <c:v>2586000</c:v>
                      </c:pt>
                      <c:pt idx="188">
                        <c:v>2637840</c:v>
                      </c:pt>
                      <c:pt idx="189">
                        <c:v>2692560</c:v>
                      </c:pt>
                      <c:pt idx="190">
                        <c:v>2730000</c:v>
                      </c:pt>
                      <c:pt idx="191">
                        <c:v>2781840</c:v>
                      </c:pt>
                      <c:pt idx="192">
                        <c:v>2816400</c:v>
                      </c:pt>
                      <c:pt idx="193">
                        <c:v>2862480</c:v>
                      </c:pt>
                      <c:pt idx="194">
                        <c:v>2911440</c:v>
                      </c:pt>
                      <c:pt idx="195">
                        <c:v>2946000</c:v>
                      </c:pt>
                      <c:pt idx="196">
                        <c:v>3000720</c:v>
                      </c:pt>
                      <c:pt idx="197">
                        <c:v>3049680</c:v>
                      </c:pt>
                      <c:pt idx="198">
                        <c:v>3084240</c:v>
                      </c:pt>
                      <c:pt idx="199">
                        <c:v>3104400</c:v>
                      </c:pt>
                      <c:pt idx="200">
                        <c:v>3159120</c:v>
                      </c:pt>
                      <c:pt idx="201">
                        <c:v>3190800</c:v>
                      </c:pt>
                      <c:pt idx="202">
                        <c:v>3257040</c:v>
                      </c:pt>
                      <c:pt idx="203">
                        <c:v>3291600</c:v>
                      </c:pt>
                      <c:pt idx="204">
                        <c:v>3343440</c:v>
                      </c:pt>
                      <c:pt idx="205">
                        <c:v>3372240</c:v>
                      </c:pt>
                      <c:pt idx="206">
                        <c:v>3421200</c:v>
                      </c:pt>
                      <c:pt idx="207">
                        <c:v>3473040</c:v>
                      </c:pt>
                      <c:pt idx="208">
                        <c:v>3513360</c:v>
                      </c:pt>
                      <c:pt idx="209">
                        <c:v>3573840.0000000009</c:v>
                      </c:pt>
                      <c:pt idx="210">
                        <c:v>3614159.9999999991</c:v>
                      </c:pt>
                      <c:pt idx="211">
                        <c:v>3677520</c:v>
                      </c:pt>
                      <c:pt idx="212">
                        <c:v>3729360</c:v>
                      </c:pt>
                      <c:pt idx="213">
                        <c:v>3766800</c:v>
                      </c:pt>
                      <c:pt idx="214">
                        <c:v>3792720</c:v>
                      </c:pt>
                      <c:pt idx="215">
                        <c:v>3835920</c:v>
                      </c:pt>
                      <c:pt idx="216">
                        <c:v>3864720</c:v>
                      </c:pt>
                      <c:pt idx="217">
                        <c:v>3899280</c:v>
                      </c:pt>
                      <c:pt idx="218">
                        <c:v>3945360</c:v>
                      </c:pt>
                      <c:pt idx="219">
                        <c:v>4000080</c:v>
                      </c:pt>
                      <c:pt idx="220">
                        <c:v>4054800</c:v>
                      </c:pt>
                      <c:pt idx="221">
                        <c:v>4089360</c:v>
                      </c:pt>
                      <c:pt idx="222">
                        <c:v>4149840</c:v>
                      </c:pt>
                      <c:pt idx="223">
                        <c:v>4184400</c:v>
                      </c:pt>
                      <c:pt idx="224">
                        <c:v>4218960</c:v>
                      </c:pt>
                      <c:pt idx="225">
                        <c:v>4273680</c:v>
                      </c:pt>
                      <c:pt idx="226">
                        <c:v>4319760</c:v>
                      </c:pt>
                      <c:pt idx="227">
                        <c:v>4383120</c:v>
                      </c:pt>
                      <c:pt idx="228">
                        <c:v>4446480</c:v>
                      </c:pt>
                      <c:pt idx="229">
                        <c:v>4498320</c:v>
                      </c:pt>
                      <c:pt idx="230">
                        <c:v>4538640.0000000009</c:v>
                      </c:pt>
                      <c:pt idx="231">
                        <c:v>4584720</c:v>
                      </c:pt>
                      <c:pt idx="232">
                        <c:v>4650960</c:v>
                      </c:pt>
                      <c:pt idx="233">
                        <c:v>4694160</c:v>
                      </c:pt>
                      <c:pt idx="234">
                        <c:v>4754640</c:v>
                      </c:pt>
                      <c:pt idx="235">
                        <c:v>4843920</c:v>
                      </c:pt>
                      <c:pt idx="236">
                        <c:v>4884240</c:v>
                      </c:pt>
                      <c:pt idx="237">
                        <c:v>4941840.0000000009</c:v>
                      </c:pt>
                      <c:pt idx="238">
                        <c:v>4990800</c:v>
                      </c:pt>
                      <c:pt idx="239">
                        <c:v>5054160</c:v>
                      </c:pt>
                      <c:pt idx="240">
                        <c:v>5131920</c:v>
                      </c:pt>
                      <c:pt idx="241">
                        <c:v>5198160</c:v>
                      </c:pt>
                      <c:pt idx="242">
                        <c:v>5273040</c:v>
                      </c:pt>
                      <c:pt idx="243">
                        <c:v>5333520</c:v>
                      </c:pt>
                      <c:pt idx="244">
                        <c:v>5402640.0000000009</c:v>
                      </c:pt>
                      <c:pt idx="245">
                        <c:v>5463119.9999999991</c:v>
                      </c:pt>
                      <c:pt idx="246">
                        <c:v>5540880.0000000009</c:v>
                      </c:pt>
                      <c:pt idx="247">
                        <c:v>5598480.0000000009</c:v>
                      </c:pt>
                      <c:pt idx="248">
                        <c:v>5641680.0000000009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00E-442D-A1C7-06FF4C329CF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Model'!$CM$54:$CM$56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Model'!$CM$57:$CM$421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4500000</c:v>
                      </c:pt>
                      <c:pt idx="1">
                        <c:v>4396320</c:v>
                      </c:pt>
                      <c:pt idx="2">
                        <c:v>4335840</c:v>
                      </c:pt>
                      <c:pt idx="3">
                        <c:v>4312800</c:v>
                      </c:pt>
                      <c:pt idx="4">
                        <c:v>4286880</c:v>
                      </c:pt>
                      <c:pt idx="5">
                        <c:v>4258080</c:v>
                      </c:pt>
                      <c:pt idx="6">
                        <c:v>4209120</c:v>
                      </c:pt>
                      <c:pt idx="7">
                        <c:v>4188960</c:v>
                      </c:pt>
                      <c:pt idx="8">
                        <c:v>4151520</c:v>
                      </c:pt>
                      <c:pt idx="9">
                        <c:v>4125600</c:v>
                      </c:pt>
                      <c:pt idx="10">
                        <c:v>4105440</c:v>
                      </c:pt>
                      <c:pt idx="11">
                        <c:v>4085280</c:v>
                      </c:pt>
                      <c:pt idx="12">
                        <c:v>4068000</c:v>
                      </c:pt>
                      <c:pt idx="13">
                        <c:v>4044960</c:v>
                      </c:pt>
                      <c:pt idx="14">
                        <c:v>4021920</c:v>
                      </c:pt>
                      <c:pt idx="15">
                        <c:v>4010400</c:v>
                      </c:pt>
                      <c:pt idx="16">
                        <c:v>4001760</c:v>
                      </c:pt>
                      <c:pt idx="17">
                        <c:v>3984480</c:v>
                      </c:pt>
                      <c:pt idx="18">
                        <c:v>3967200</c:v>
                      </c:pt>
                      <c:pt idx="19">
                        <c:v>3949920</c:v>
                      </c:pt>
                      <c:pt idx="20">
                        <c:v>3935520</c:v>
                      </c:pt>
                      <c:pt idx="21">
                        <c:v>3918240</c:v>
                      </c:pt>
                      <c:pt idx="22">
                        <c:v>3900960</c:v>
                      </c:pt>
                      <c:pt idx="23">
                        <c:v>3877920</c:v>
                      </c:pt>
                      <c:pt idx="24">
                        <c:v>3857760</c:v>
                      </c:pt>
                      <c:pt idx="25">
                        <c:v>3843360</c:v>
                      </c:pt>
                      <c:pt idx="26">
                        <c:v>3828960</c:v>
                      </c:pt>
                      <c:pt idx="27">
                        <c:v>3808800</c:v>
                      </c:pt>
                      <c:pt idx="28">
                        <c:v>3797280</c:v>
                      </c:pt>
                      <c:pt idx="29">
                        <c:v>3780000</c:v>
                      </c:pt>
                      <c:pt idx="30">
                        <c:v>3768480</c:v>
                      </c:pt>
                      <c:pt idx="31">
                        <c:v>3754080</c:v>
                      </c:pt>
                      <c:pt idx="32">
                        <c:v>3736800</c:v>
                      </c:pt>
                      <c:pt idx="33">
                        <c:v>3719520</c:v>
                      </c:pt>
                      <c:pt idx="34">
                        <c:v>3693600</c:v>
                      </c:pt>
                      <c:pt idx="35">
                        <c:v>3679200</c:v>
                      </c:pt>
                      <c:pt idx="36">
                        <c:v>3664800</c:v>
                      </c:pt>
                      <c:pt idx="37">
                        <c:v>3659040</c:v>
                      </c:pt>
                      <c:pt idx="38">
                        <c:v>3647520</c:v>
                      </c:pt>
                      <c:pt idx="39">
                        <c:v>3627360</c:v>
                      </c:pt>
                      <c:pt idx="40">
                        <c:v>3607200</c:v>
                      </c:pt>
                      <c:pt idx="41">
                        <c:v>3587040</c:v>
                      </c:pt>
                      <c:pt idx="42">
                        <c:v>3569760</c:v>
                      </c:pt>
                      <c:pt idx="43">
                        <c:v>3543840</c:v>
                      </c:pt>
                      <c:pt idx="44">
                        <c:v>3529440</c:v>
                      </c:pt>
                      <c:pt idx="45">
                        <c:v>3506400</c:v>
                      </c:pt>
                      <c:pt idx="46">
                        <c:v>3492000</c:v>
                      </c:pt>
                      <c:pt idx="47">
                        <c:v>3471840</c:v>
                      </c:pt>
                      <c:pt idx="48">
                        <c:v>3460320</c:v>
                      </c:pt>
                      <c:pt idx="49">
                        <c:v>3448800</c:v>
                      </c:pt>
                      <c:pt idx="50">
                        <c:v>3434400</c:v>
                      </c:pt>
                      <c:pt idx="51">
                        <c:v>3420000</c:v>
                      </c:pt>
                      <c:pt idx="52">
                        <c:v>3396960</c:v>
                      </c:pt>
                      <c:pt idx="53">
                        <c:v>3382560</c:v>
                      </c:pt>
                      <c:pt idx="54">
                        <c:v>3368160</c:v>
                      </c:pt>
                      <c:pt idx="55">
                        <c:v>3350880</c:v>
                      </c:pt>
                      <c:pt idx="56">
                        <c:v>3336480</c:v>
                      </c:pt>
                      <c:pt idx="57">
                        <c:v>3307680</c:v>
                      </c:pt>
                      <c:pt idx="58">
                        <c:v>3296160</c:v>
                      </c:pt>
                      <c:pt idx="59">
                        <c:v>3278880</c:v>
                      </c:pt>
                      <c:pt idx="60">
                        <c:v>3258720</c:v>
                      </c:pt>
                      <c:pt idx="61">
                        <c:v>3232800</c:v>
                      </c:pt>
                      <c:pt idx="62">
                        <c:v>3215520</c:v>
                      </c:pt>
                      <c:pt idx="63">
                        <c:v>3195360</c:v>
                      </c:pt>
                      <c:pt idx="64">
                        <c:v>3183840</c:v>
                      </c:pt>
                      <c:pt idx="65">
                        <c:v>3166560</c:v>
                      </c:pt>
                      <c:pt idx="66">
                        <c:v>3152160</c:v>
                      </c:pt>
                      <c:pt idx="67">
                        <c:v>3129120</c:v>
                      </c:pt>
                      <c:pt idx="68">
                        <c:v>3106080</c:v>
                      </c:pt>
                      <c:pt idx="69">
                        <c:v>3088800</c:v>
                      </c:pt>
                      <c:pt idx="70">
                        <c:v>3077280</c:v>
                      </c:pt>
                      <c:pt idx="71">
                        <c:v>3060000</c:v>
                      </c:pt>
                      <c:pt idx="72">
                        <c:v>3045600</c:v>
                      </c:pt>
                      <c:pt idx="73">
                        <c:v>3034080</c:v>
                      </c:pt>
                      <c:pt idx="74">
                        <c:v>3008160</c:v>
                      </c:pt>
                      <c:pt idx="75">
                        <c:v>2993760</c:v>
                      </c:pt>
                      <c:pt idx="76">
                        <c:v>2976480</c:v>
                      </c:pt>
                      <c:pt idx="77">
                        <c:v>2959200</c:v>
                      </c:pt>
                      <c:pt idx="78">
                        <c:v>2941920</c:v>
                      </c:pt>
                      <c:pt idx="79">
                        <c:v>2916000</c:v>
                      </c:pt>
                      <c:pt idx="80">
                        <c:v>2898720</c:v>
                      </c:pt>
                      <c:pt idx="81">
                        <c:v>2884320</c:v>
                      </c:pt>
                      <c:pt idx="82">
                        <c:v>2872800</c:v>
                      </c:pt>
                      <c:pt idx="83">
                        <c:v>2852640</c:v>
                      </c:pt>
                      <c:pt idx="84">
                        <c:v>2838240</c:v>
                      </c:pt>
                      <c:pt idx="85">
                        <c:v>2818080</c:v>
                      </c:pt>
                      <c:pt idx="86">
                        <c:v>2800800</c:v>
                      </c:pt>
                      <c:pt idx="87">
                        <c:v>2780640</c:v>
                      </c:pt>
                      <c:pt idx="88">
                        <c:v>2760480</c:v>
                      </c:pt>
                      <c:pt idx="89">
                        <c:v>2737440</c:v>
                      </c:pt>
                      <c:pt idx="90">
                        <c:v>2723040</c:v>
                      </c:pt>
                      <c:pt idx="91">
                        <c:v>2705760</c:v>
                      </c:pt>
                      <c:pt idx="92">
                        <c:v>2676960</c:v>
                      </c:pt>
                      <c:pt idx="93">
                        <c:v>2656800</c:v>
                      </c:pt>
                      <c:pt idx="94">
                        <c:v>2636640</c:v>
                      </c:pt>
                      <c:pt idx="95">
                        <c:v>2610720</c:v>
                      </c:pt>
                      <c:pt idx="96">
                        <c:v>2593440</c:v>
                      </c:pt>
                      <c:pt idx="97">
                        <c:v>2570400</c:v>
                      </c:pt>
                      <c:pt idx="98">
                        <c:v>2553120</c:v>
                      </c:pt>
                      <c:pt idx="99">
                        <c:v>2524320</c:v>
                      </c:pt>
                      <c:pt idx="100">
                        <c:v>2501280</c:v>
                      </c:pt>
                      <c:pt idx="101">
                        <c:v>2484000</c:v>
                      </c:pt>
                      <c:pt idx="102">
                        <c:v>2466720</c:v>
                      </c:pt>
                      <c:pt idx="103">
                        <c:v>2443680</c:v>
                      </c:pt>
                      <c:pt idx="104">
                        <c:v>2423520</c:v>
                      </c:pt>
                      <c:pt idx="105">
                        <c:v>2409120</c:v>
                      </c:pt>
                      <c:pt idx="106">
                        <c:v>2386080</c:v>
                      </c:pt>
                      <c:pt idx="107">
                        <c:v>2354400</c:v>
                      </c:pt>
                      <c:pt idx="108">
                        <c:v>2334240</c:v>
                      </c:pt>
                      <c:pt idx="109">
                        <c:v>2302560</c:v>
                      </c:pt>
                      <c:pt idx="110">
                        <c:v>2285280</c:v>
                      </c:pt>
                      <c:pt idx="111">
                        <c:v>2268000</c:v>
                      </c:pt>
                      <c:pt idx="112">
                        <c:v>2250720</c:v>
                      </c:pt>
                      <c:pt idx="113">
                        <c:v>2230560</c:v>
                      </c:pt>
                      <c:pt idx="114">
                        <c:v>2207520</c:v>
                      </c:pt>
                      <c:pt idx="115">
                        <c:v>2181600</c:v>
                      </c:pt>
                      <c:pt idx="116">
                        <c:v>2161440</c:v>
                      </c:pt>
                      <c:pt idx="117">
                        <c:v>2144160</c:v>
                      </c:pt>
                      <c:pt idx="118">
                        <c:v>2100960</c:v>
                      </c:pt>
                      <c:pt idx="119">
                        <c:v>2077920</c:v>
                      </c:pt>
                      <c:pt idx="120">
                        <c:v>2060640</c:v>
                      </c:pt>
                      <c:pt idx="121">
                        <c:v>2031840</c:v>
                      </c:pt>
                      <c:pt idx="122">
                        <c:v>2011680</c:v>
                      </c:pt>
                      <c:pt idx="123">
                        <c:v>1985760</c:v>
                      </c:pt>
                      <c:pt idx="124">
                        <c:v>1965600</c:v>
                      </c:pt>
                      <c:pt idx="125">
                        <c:v>1948320</c:v>
                      </c:pt>
                      <c:pt idx="126">
                        <c:v>1925280</c:v>
                      </c:pt>
                      <c:pt idx="127">
                        <c:v>1896480</c:v>
                      </c:pt>
                      <c:pt idx="128">
                        <c:v>1882080</c:v>
                      </c:pt>
                      <c:pt idx="129">
                        <c:v>1867680</c:v>
                      </c:pt>
                      <c:pt idx="130">
                        <c:v>1841760</c:v>
                      </c:pt>
                      <c:pt idx="131">
                        <c:v>1815840</c:v>
                      </c:pt>
                      <c:pt idx="132">
                        <c:v>1787040</c:v>
                      </c:pt>
                      <c:pt idx="133">
                        <c:v>1743840</c:v>
                      </c:pt>
                      <c:pt idx="134">
                        <c:v>1715040</c:v>
                      </c:pt>
                      <c:pt idx="135">
                        <c:v>1680480</c:v>
                      </c:pt>
                      <c:pt idx="136">
                        <c:v>1657440</c:v>
                      </c:pt>
                      <c:pt idx="137">
                        <c:v>1634400</c:v>
                      </c:pt>
                      <c:pt idx="138">
                        <c:v>1605600</c:v>
                      </c:pt>
                      <c:pt idx="139">
                        <c:v>1565280</c:v>
                      </c:pt>
                      <c:pt idx="140">
                        <c:v>1539360</c:v>
                      </c:pt>
                      <c:pt idx="141">
                        <c:v>1510560</c:v>
                      </c:pt>
                      <c:pt idx="142">
                        <c:v>1496160</c:v>
                      </c:pt>
                      <c:pt idx="143">
                        <c:v>1467360</c:v>
                      </c:pt>
                      <c:pt idx="144">
                        <c:v>1441440</c:v>
                      </c:pt>
                      <c:pt idx="145">
                        <c:v>1409760</c:v>
                      </c:pt>
                      <c:pt idx="146">
                        <c:v>1383840</c:v>
                      </c:pt>
                      <c:pt idx="147">
                        <c:v>1357920</c:v>
                      </c:pt>
                      <c:pt idx="148">
                        <c:v>1329120</c:v>
                      </c:pt>
                      <c:pt idx="149">
                        <c:v>1288800</c:v>
                      </c:pt>
                      <c:pt idx="150">
                        <c:v>1262880</c:v>
                      </c:pt>
                      <c:pt idx="151">
                        <c:v>1231200</c:v>
                      </c:pt>
                      <c:pt idx="152">
                        <c:v>1208160</c:v>
                      </c:pt>
                      <c:pt idx="153">
                        <c:v>1190880</c:v>
                      </c:pt>
                      <c:pt idx="154">
                        <c:v>1159200</c:v>
                      </c:pt>
                      <c:pt idx="155">
                        <c:v>1127520</c:v>
                      </c:pt>
                      <c:pt idx="156">
                        <c:v>1090080</c:v>
                      </c:pt>
                      <c:pt idx="157">
                        <c:v>1044000</c:v>
                      </c:pt>
                      <c:pt idx="158">
                        <c:v>1009440</c:v>
                      </c:pt>
                      <c:pt idx="159">
                        <c:v>980640</c:v>
                      </c:pt>
                      <c:pt idx="160">
                        <c:v>940320</c:v>
                      </c:pt>
                      <c:pt idx="161">
                        <c:v>908640</c:v>
                      </c:pt>
                      <c:pt idx="162">
                        <c:v>868320</c:v>
                      </c:pt>
                      <c:pt idx="163">
                        <c:v>828000</c:v>
                      </c:pt>
                      <c:pt idx="164">
                        <c:v>796320</c:v>
                      </c:pt>
                      <c:pt idx="165">
                        <c:v>767520</c:v>
                      </c:pt>
                      <c:pt idx="166">
                        <c:v>741600</c:v>
                      </c:pt>
                      <c:pt idx="167">
                        <c:v>701280</c:v>
                      </c:pt>
                      <c:pt idx="168">
                        <c:v>675360</c:v>
                      </c:pt>
                      <c:pt idx="169">
                        <c:v>635040.00000000047</c:v>
                      </c:pt>
                      <c:pt idx="170">
                        <c:v>594720</c:v>
                      </c:pt>
                      <c:pt idx="171">
                        <c:v>545760</c:v>
                      </c:pt>
                      <c:pt idx="172">
                        <c:v>499680</c:v>
                      </c:pt>
                      <c:pt idx="173">
                        <c:v>453600</c:v>
                      </c:pt>
                      <c:pt idx="174">
                        <c:v>430560</c:v>
                      </c:pt>
                      <c:pt idx="175">
                        <c:v>410400</c:v>
                      </c:pt>
                      <c:pt idx="176">
                        <c:v>375840.00000000047</c:v>
                      </c:pt>
                      <c:pt idx="177">
                        <c:v>326880</c:v>
                      </c:pt>
                      <c:pt idx="178">
                        <c:v>286560</c:v>
                      </c:pt>
                      <c:pt idx="179">
                        <c:v>254880</c:v>
                      </c:pt>
                      <c:pt idx="180">
                        <c:v>208800</c:v>
                      </c:pt>
                      <c:pt idx="181">
                        <c:v>168480</c:v>
                      </c:pt>
                      <c:pt idx="182">
                        <c:v>136800</c:v>
                      </c:pt>
                      <c:pt idx="183">
                        <c:v>108000</c:v>
                      </c:pt>
                      <c:pt idx="184">
                        <c:v>70560</c:v>
                      </c:pt>
                      <c:pt idx="185">
                        <c:v>33120</c:v>
                      </c:pt>
                      <c:pt idx="186">
                        <c:v>1440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00E-442D-A1C7-06FF4C329CF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Model'!$CN$54:$CN$56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Model'!$CN$57:$CN$421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21</c:v>
                      </c:pt>
                      <c:pt idx="1">
                        <c:v>20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20</c:v>
                      </c:pt>
                      <c:pt idx="5">
                        <c:v>20</c:v>
                      </c:pt>
                      <c:pt idx="6">
                        <c:v>19</c:v>
                      </c:pt>
                      <c:pt idx="7">
                        <c:v>19</c:v>
                      </c:pt>
                      <c:pt idx="8">
                        <c:v>19</c:v>
                      </c:pt>
                      <c:pt idx="9">
                        <c:v>19</c:v>
                      </c:pt>
                      <c:pt idx="10">
                        <c:v>19</c:v>
                      </c:pt>
                      <c:pt idx="11">
                        <c:v>19</c:v>
                      </c:pt>
                      <c:pt idx="12">
                        <c:v>19</c:v>
                      </c:pt>
                      <c:pt idx="13">
                        <c:v>19</c:v>
                      </c:pt>
                      <c:pt idx="14">
                        <c:v>19</c:v>
                      </c:pt>
                      <c:pt idx="15">
                        <c:v>19</c:v>
                      </c:pt>
                      <c:pt idx="16">
                        <c:v>18</c:v>
                      </c:pt>
                      <c:pt idx="17">
                        <c:v>18</c:v>
                      </c:pt>
                      <c:pt idx="18">
                        <c:v>18</c:v>
                      </c:pt>
                      <c:pt idx="19">
                        <c:v>18</c:v>
                      </c:pt>
                      <c:pt idx="20">
                        <c:v>18</c:v>
                      </c:pt>
                      <c:pt idx="21">
                        <c:v>18</c:v>
                      </c:pt>
                      <c:pt idx="22">
                        <c:v>18</c:v>
                      </c:pt>
                      <c:pt idx="23">
                        <c:v>18</c:v>
                      </c:pt>
                      <c:pt idx="24">
                        <c:v>18</c:v>
                      </c:pt>
                      <c:pt idx="25">
                        <c:v>18</c:v>
                      </c:pt>
                      <c:pt idx="26">
                        <c:v>18</c:v>
                      </c:pt>
                      <c:pt idx="27">
                        <c:v>18</c:v>
                      </c:pt>
                      <c:pt idx="28">
                        <c:v>18</c:v>
                      </c:pt>
                      <c:pt idx="29">
                        <c:v>17</c:v>
                      </c:pt>
                      <c:pt idx="30">
                        <c:v>17</c:v>
                      </c:pt>
                      <c:pt idx="31">
                        <c:v>17</c:v>
                      </c:pt>
                      <c:pt idx="32">
                        <c:v>17</c:v>
                      </c:pt>
                      <c:pt idx="33">
                        <c:v>17</c:v>
                      </c:pt>
                      <c:pt idx="34">
                        <c:v>17</c:v>
                      </c:pt>
                      <c:pt idx="35">
                        <c:v>17</c:v>
                      </c:pt>
                      <c:pt idx="36">
                        <c:v>17</c:v>
                      </c:pt>
                      <c:pt idx="37">
                        <c:v>17</c:v>
                      </c:pt>
                      <c:pt idx="38">
                        <c:v>17</c:v>
                      </c:pt>
                      <c:pt idx="39">
                        <c:v>17</c:v>
                      </c:pt>
                      <c:pt idx="40">
                        <c:v>17</c:v>
                      </c:pt>
                      <c:pt idx="41">
                        <c:v>17</c:v>
                      </c:pt>
                      <c:pt idx="42">
                        <c:v>17</c:v>
                      </c:pt>
                      <c:pt idx="43">
                        <c:v>16</c:v>
                      </c:pt>
                      <c:pt idx="44">
                        <c:v>16</c:v>
                      </c:pt>
                      <c:pt idx="45">
                        <c:v>16</c:v>
                      </c:pt>
                      <c:pt idx="46">
                        <c:v>16</c:v>
                      </c:pt>
                      <c:pt idx="47">
                        <c:v>16</c:v>
                      </c:pt>
                      <c:pt idx="48">
                        <c:v>16</c:v>
                      </c:pt>
                      <c:pt idx="49">
                        <c:v>16</c:v>
                      </c:pt>
                      <c:pt idx="50">
                        <c:v>16</c:v>
                      </c:pt>
                      <c:pt idx="51">
                        <c:v>16</c:v>
                      </c:pt>
                      <c:pt idx="52">
                        <c:v>16</c:v>
                      </c:pt>
                      <c:pt idx="53">
                        <c:v>16</c:v>
                      </c:pt>
                      <c:pt idx="54">
                        <c:v>16</c:v>
                      </c:pt>
                      <c:pt idx="55">
                        <c:v>16</c:v>
                      </c:pt>
                      <c:pt idx="56">
                        <c:v>15</c:v>
                      </c:pt>
                      <c:pt idx="57">
                        <c:v>15</c:v>
                      </c:pt>
                      <c:pt idx="58">
                        <c:v>15</c:v>
                      </c:pt>
                      <c:pt idx="59">
                        <c:v>15</c:v>
                      </c:pt>
                      <c:pt idx="60">
                        <c:v>15</c:v>
                      </c:pt>
                      <c:pt idx="61">
                        <c:v>15</c:v>
                      </c:pt>
                      <c:pt idx="62">
                        <c:v>15</c:v>
                      </c:pt>
                      <c:pt idx="63">
                        <c:v>15</c:v>
                      </c:pt>
                      <c:pt idx="64">
                        <c:v>15</c:v>
                      </c:pt>
                      <c:pt idx="65">
                        <c:v>15</c:v>
                      </c:pt>
                      <c:pt idx="66">
                        <c:v>15</c:v>
                      </c:pt>
                      <c:pt idx="67">
                        <c:v>15</c:v>
                      </c:pt>
                      <c:pt idx="68">
                        <c:v>14</c:v>
                      </c:pt>
                      <c:pt idx="69">
                        <c:v>14</c:v>
                      </c:pt>
                      <c:pt idx="70">
                        <c:v>14</c:v>
                      </c:pt>
                      <c:pt idx="71">
                        <c:v>14</c:v>
                      </c:pt>
                      <c:pt idx="72">
                        <c:v>14</c:v>
                      </c:pt>
                      <c:pt idx="73">
                        <c:v>14</c:v>
                      </c:pt>
                      <c:pt idx="74">
                        <c:v>14</c:v>
                      </c:pt>
                      <c:pt idx="75">
                        <c:v>14</c:v>
                      </c:pt>
                      <c:pt idx="76">
                        <c:v>14</c:v>
                      </c:pt>
                      <c:pt idx="77">
                        <c:v>14</c:v>
                      </c:pt>
                      <c:pt idx="78">
                        <c:v>14</c:v>
                      </c:pt>
                      <c:pt idx="79">
                        <c:v>14</c:v>
                      </c:pt>
                      <c:pt idx="80">
                        <c:v>14</c:v>
                      </c:pt>
                      <c:pt idx="81">
                        <c:v>13</c:v>
                      </c:pt>
                      <c:pt idx="82">
                        <c:v>13</c:v>
                      </c:pt>
                      <c:pt idx="83">
                        <c:v>13</c:v>
                      </c:pt>
                      <c:pt idx="84">
                        <c:v>13</c:v>
                      </c:pt>
                      <c:pt idx="85">
                        <c:v>13</c:v>
                      </c:pt>
                      <c:pt idx="86">
                        <c:v>13</c:v>
                      </c:pt>
                      <c:pt idx="87">
                        <c:v>13</c:v>
                      </c:pt>
                      <c:pt idx="88">
                        <c:v>13</c:v>
                      </c:pt>
                      <c:pt idx="89">
                        <c:v>13</c:v>
                      </c:pt>
                      <c:pt idx="90">
                        <c:v>13</c:v>
                      </c:pt>
                      <c:pt idx="91">
                        <c:v>13</c:v>
                      </c:pt>
                      <c:pt idx="92">
                        <c:v>13</c:v>
                      </c:pt>
                      <c:pt idx="93">
                        <c:v>12</c:v>
                      </c:pt>
                      <c:pt idx="94">
                        <c:v>12</c:v>
                      </c:pt>
                      <c:pt idx="95">
                        <c:v>12</c:v>
                      </c:pt>
                      <c:pt idx="96">
                        <c:v>12</c:v>
                      </c:pt>
                      <c:pt idx="97">
                        <c:v>12</c:v>
                      </c:pt>
                      <c:pt idx="98">
                        <c:v>12</c:v>
                      </c:pt>
                      <c:pt idx="99">
                        <c:v>12</c:v>
                      </c:pt>
                      <c:pt idx="100">
                        <c:v>12</c:v>
                      </c:pt>
                      <c:pt idx="101">
                        <c:v>12</c:v>
                      </c:pt>
                      <c:pt idx="102">
                        <c:v>12</c:v>
                      </c:pt>
                      <c:pt idx="103">
                        <c:v>11</c:v>
                      </c:pt>
                      <c:pt idx="104">
                        <c:v>11</c:v>
                      </c:pt>
                      <c:pt idx="105">
                        <c:v>11</c:v>
                      </c:pt>
                      <c:pt idx="106">
                        <c:v>11</c:v>
                      </c:pt>
                      <c:pt idx="107">
                        <c:v>11</c:v>
                      </c:pt>
                      <c:pt idx="108">
                        <c:v>11</c:v>
                      </c:pt>
                      <c:pt idx="109">
                        <c:v>11</c:v>
                      </c:pt>
                      <c:pt idx="110">
                        <c:v>11</c:v>
                      </c:pt>
                      <c:pt idx="111">
                        <c:v>11</c:v>
                      </c:pt>
                      <c:pt idx="112">
                        <c:v>11</c:v>
                      </c:pt>
                      <c:pt idx="113">
                        <c:v>11</c:v>
                      </c:pt>
                      <c:pt idx="114">
                        <c:v>10</c:v>
                      </c:pt>
                      <c:pt idx="115">
                        <c:v>10</c:v>
                      </c:pt>
                      <c:pt idx="116">
                        <c:v>10</c:v>
                      </c:pt>
                      <c:pt idx="117">
                        <c:v>10</c:v>
                      </c:pt>
                      <c:pt idx="118">
                        <c:v>10</c:v>
                      </c:pt>
                      <c:pt idx="119">
                        <c:v>10</c:v>
                      </c:pt>
                      <c:pt idx="120">
                        <c:v>10</c:v>
                      </c:pt>
                      <c:pt idx="121">
                        <c:v>10</c:v>
                      </c:pt>
                      <c:pt idx="122">
                        <c:v>10</c:v>
                      </c:pt>
                      <c:pt idx="123">
                        <c:v>9</c:v>
                      </c:pt>
                      <c:pt idx="124">
                        <c:v>9</c:v>
                      </c:pt>
                      <c:pt idx="125">
                        <c:v>9</c:v>
                      </c:pt>
                      <c:pt idx="126">
                        <c:v>9</c:v>
                      </c:pt>
                      <c:pt idx="127">
                        <c:v>9</c:v>
                      </c:pt>
                      <c:pt idx="128">
                        <c:v>9</c:v>
                      </c:pt>
                      <c:pt idx="129">
                        <c:v>9</c:v>
                      </c:pt>
                      <c:pt idx="130">
                        <c:v>9</c:v>
                      </c:pt>
                      <c:pt idx="131">
                        <c:v>9</c:v>
                      </c:pt>
                      <c:pt idx="132">
                        <c:v>9</c:v>
                      </c:pt>
                      <c:pt idx="133">
                        <c:v>8</c:v>
                      </c:pt>
                      <c:pt idx="134">
                        <c:v>8</c:v>
                      </c:pt>
                      <c:pt idx="135">
                        <c:v>8</c:v>
                      </c:pt>
                      <c:pt idx="136">
                        <c:v>8</c:v>
                      </c:pt>
                      <c:pt idx="137">
                        <c:v>8</c:v>
                      </c:pt>
                      <c:pt idx="138">
                        <c:v>8</c:v>
                      </c:pt>
                      <c:pt idx="139">
                        <c:v>8</c:v>
                      </c:pt>
                      <c:pt idx="140">
                        <c:v>7</c:v>
                      </c:pt>
                      <c:pt idx="141">
                        <c:v>7</c:v>
                      </c:pt>
                      <c:pt idx="142">
                        <c:v>7</c:v>
                      </c:pt>
                      <c:pt idx="143">
                        <c:v>7</c:v>
                      </c:pt>
                      <c:pt idx="144">
                        <c:v>7</c:v>
                      </c:pt>
                      <c:pt idx="145">
                        <c:v>7</c:v>
                      </c:pt>
                      <c:pt idx="146">
                        <c:v>7</c:v>
                      </c:pt>
                      <c:pt idx="147">
                        <c:v>7</c:v>
                      </c:pt>
                      <c:pt idx="148">
                        <c:v>6</c:v>
                      </c:pt>
                      <c:pt idx="149">
                        <c:v>6</c:v>
                      </c:pt>
                      <c:pt idx="150">
                        <c:v>6</c:v>
                      </c:pt>
                      <c:pt idx="151">
                        <c:v>6</c:v>
                      </c:pt>
                      <c:pt idx="152">
                        <c:v>6</c:v>
                      </c:pt>
                      <c:pt idx="153">
                        <c:v>6</c:v>
                      </c:pt>
                      <c:pt idx="154">
                        <c:v>6</c:v>
                      </c:pt>
                      <c:pt idx="155">
                        <c:v>6</c:v>
                      </c:pt>
                      <c:pt idx="156">
                        <c:v>5</c:v>
                      </c:pt>
                      <c:pt idx="157">
                        <c:v>5</c:v>
                      </c:pt>
                      <c:pt idx="158">
                        <c:v>5</c:v>
                      </c:pt>
                      <c:pt idx="159">
                        <c:v>5</c:v>
                      </c:pt>
                      <c:pt idx="160">
                        <c:v>5</c:v>
                      </c:pt>
                      <c:pt idx="161">
                        <c:v>5</c:v>
                      </c:pt>
                      <c:pt idx="162">
                        <c:v>4</c:v>
                      </c:pt>
                      <c:pt idx="163">
                        <c:v>4</c:v>
                      </c:pt>
                      <c:pt idx="164">
                        <c:v>4</c:v>
                      </c:pt>
                      <c:pt idx="165">
                        <c:v>4</c:v>
                      </c:pt>
                      <c:pt idx="166">
                        <c:v>4</c:v>
                      </c:pt>
                      <c:pt idx="167">
                        <c:v>4</c:v>
                      </c:pt>
                      <c:pt idx="168">
                        <c:v>4</c:v>
                      </c:pt>
                      <c:pt idx="169">
                        <c:v>3</c:v>
                      </c:pt>
                      <c:pt idx="170">
                        <c:v>3</c:v>
                      </c:pt>
                      <c:pt idx="171">
                        <c:v>3</c:v>
                      </c:pt>
                      <c:pt idx="172">
                        <c:v>3</c:v>
                      </c:pt>
                      <c:pt idx="173">
                        <c:v>3</c:v>
                      </c:pt>
                      <c:pt idx="174">
                        <c:v>2</c:v>
                      </c:pt>
                      <c:pt idx="175">
                        <c:v>2</c:v>
                      </c:pt>
                      <c:pt idx="176">
                        <c:v>2</c:v>
                      </c:pt>
                      <c:pt idx="177">
                        <c:v>2</c:v>
                      </c:pt>
                      <c:pt idx="178">
                        <c:v>2</c:v>
                      </c:pt>
                      <c:pt idx="179">
                        <c:v>2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00E-442D-A1C7-06FF4C329CF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Model'!$CO$54:$CO$56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Model'!$CO$57:$CO$421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2</c:v>
                      </c:pt>
                      <c:pt idx="194">
                        <c:v>2</c:v>
                      </c:pt>
                      <c:pt idx="195">
                        <c:v>2</c:v>
                      </c:pt>
                      <c:pt idx="196">
                        <c:v>2</c:v>
                      </c:pt>
                      <c:pt idx="197">
                        <c:v>2</c:v>
                      </c:pt>
                      <c:pt idx="198">
                        <c:v>2</c:v>
                      </c:pt>
                      <c:pt idx="199">
                        <c:v>2</c:v>
                      </c:pt>
                      <c:pt idx="200">
                        <c:v>3</c:v>
                      </c:pt>
                      <c:pt idx="201">
                        <c:v>3</c:v>
                      </c:pt>
                      <c:pt idx="202">
                        <c:v>3</c:v>
                      </c:pt>
                      <c:pt idx="203">
                        <c:v>3</c:v>
                      </c:pt>
                      <c:pt idx="204">
                        <c:v>3</c:v>
                      </c:pt>
                      <c:pt idx="205">
                        <c:v>3</c:v>
                      </c:pt>
                      <c:pt idx="206">
                        <c:v>4</c:v>
                      </c:pt>
                      <c:pt idx="207">
                        <c:v>4</c:v>
                      </c:pt>
                      <c:pt idx="208">
                        <c:v>4</c:v>
                      </c:pt>
                      <c:pt idx="209">
                        <c:v>4</c:v>
                      </c:pt>
                      <c:pt idx="210">
                        <c:v>4</c:v>
                      </c:pt>
                      <c:pt idx="211">
                        <c:v>4</c:v>
                      </c:pt>
                      <c:pt idx="212">
                        <c:v>5</c:v>
                      </c:pt>
                      <c:pt idx="213">
                        <c:v>5</c:v>
                      </c:pt>
                      <c:pt idx="214">
                        <c:v>5</c:v>
                      </c:pt>
                      <c:pt idx="215">
                        <c:v>5</c:v>
                      </c:pt>
                      <c:pt idx="216">
                        <c:v>5</c:v>
                      </c:pt>
                      <c:pt idx="217">
                        <c:v>5</c:v>
                      </c:pt>
                      <c:pt idx="218">
                        <c:v>5</c:v>
                      </c:pt>
                      <c:pt idx="219">
                        <c:v>6</c:v>
                      </c:pt>
                      <c:pt idx="220">
                        <c:v>6</c:v>
                      </c:pt>
                      <c:pt idx="221">
                        <c:v>6</c:v>
                      </c:pt>
                      <c:pt idx="222">
                        <c:v>6</c:v>
                      </c:pt>
                      <c:pt idx="223">
                        <c:v>6</c:v>
                      </c:pt>
                      <c:pt idx="224">
                        <c:v>6</c:v>
                      </c:pt>
                      <c:pt idx="225">
                        <c:v>6</c:v>
                      </c:pt>
                      <c:pt idx="226">
                        <c:v>7</c:v>
                      </c:pt>
                      <c:pt idx="227">
                        <c:v>7</c:v>
                      </c:pt>
                      <c:pt idx="228">
                        <c:v>7</c:v>
                      </c:pt>
                      <c:pt idx="229">
                        <c:v>8</c:v>
                      </c:pt>
                      <c:pt idx="230">
                        <c:v>8</c:v>
                      </c:pt>
                      <c:pt idx="231">
                        <c:v>9</c:v>
                      </c:pt>
                      <c:pt idx="232">
                        <c:v>9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11</c:v>
                      </c:pt>
                      <c:pt idx="236">
                        <c:v>12</c:v>
                      </c:pt>
                      <c:pt idx="237">
                        <c:v>12</c:v>
                      </c:pt>
                      <c:pt idx="238">
                        <c:v>13</c:v>
                      </c:pt>
                      <c:pt idx="239">
                        <c:v>13</c:v>
                      </c:pt>
                      <c:pt idx="240">
                        <c:v>14</c:v>
                      </c:pt>
                      <c:pt idx="241">
                        <c:v>15</c:v>
                      </c:pt>
                      <c:pt idx="242">
                        <c:v>16</c:v>
                      </c:pt>
                      <c:pt idx="243">
                        <c:v>16</c:v>
                      </c:pt>
                      <c:pt idx="244">
                        <c:v>17</c:v>
                      </c:pt>
                      <c:pt idx="245">
                        <c:v>18</c:v>
                      </c:pt>
                      <c:pt idx="246">
                        <c:v>19</c:v>
                      </c:pt>
                      <c:pt idx="247">
                        <c:v>19</c:v>
                      </c:pt>
                      <c:pt idx="248">
                        <c:v>20</c:v>
                      </c:pt>
                      <c:pt idx="249">
                        <c:v>20</c:v>
                      </c:pt>
                      <c:pt idx="250">
                        <c:v>21</c:v>
                      </c:pt>
                      <c:pt idx="251">
                        <c:v>22</c:v>
                      </c:pt>
                      <c:pt idx="252">
                        <c:v>23</c:v>
                      </c:pt>
                      <c:pt idx="253">
                        <c:v>23</c:v>
                      </c:pt>
                      <c:pt idx="254">
                        <c:v>24</c:v>
                      </c:pt>
                      <c:pt idx="255">
                        <c:v>25</c:v>
                      </c:pt>
                      <c:pt idx="256">
                        <c:v>26</c:v>
                      </c:pt>
                      <c:pt idx="257">
                        <c:v>26</c:v>
                      </c:pt>
                      <c:pt idx="258">
                        <c:v>27</c:v>
                      </c:pt>
                      <c:pt idx="259">
                        <c:v>28</c:v>
                      </c:pt>
                      <c:pt idx="260">
                        <c:v>28</c:v>
                      </c:pt>
                      <c:pt idx="261">
                        <c:v>29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00E-442D-A1C7-06FF4C329CF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Model'!$CP$54:$CP$56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Model'!$CP$57:$CP$421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25680</c:v>
                      </c:pt>
                      <c:pt idx="100">
                        <c:v>48720</c:v>
                      </c:pt>
                      <c:pt idx="101">
                        <c:v>66000</c:v>
                      </c:pt>
                      <c:pt idx="102">
                        <c:v>83280</c:v>
                      </c:pt>
                      <c:pt idx="103">
                        <c:v>106320</c:v>
                      </c:pt>
                      <c:pt idx="104">
                        <c:v>126480</c:v>
                      </c:pt>
                      <c:pt idx="105">
                        <c:v>140880</c:v>
                      </c:pt>
                      <c:pt idx="106">
                        <c:v>163920</c:v>
                      </c:pt>
                      <c:pt idx="107">
                        <c:v>195600</c:v>
                      </c:pt>
                      <c:pt idx="108">
                        <c:v>215760</c:v>
                      </c:pt>
                      <c:pt idx="109">
                        <c:v>247440</c:v>
                      </c:pt>
                      <c:pt idx="110">
                        <c:v>264720</c:v>
                      </c:pt>
                      <c:pt idx="111">
                        <c:v>282000</c:v>
                      </c:pt>
                      <c:pt idx="112">
                        <c:v>299280</c:v>
                      </c:pt>
                      <c:pt idx="113">
                        <c:v>319440</c:v>
                      </c:pt>
                      <c:pt idx="114">
                        <c:v>342480</c:v>
                      </c:pt>
                      <c:pt idx="115">
                        <c:v>368400</c:v>
                      </c:pt>
                      <c:pt idx="116">
                        <c:v>388560</c:v>
                      </c:pt>
                      <c:pt idx="117">
                        <c:v>405840</c:v>
                      </c:pt>
                      <c:pt idx="118">
                        <c:v>449040</c:v>
                      </c:pt>
                      <c:pt idx="119">
                        <c:v>472080</c:v>
                      </c:pt>
                      <c:pt idx="120">
                        <c:v>489360</c:v>
                      </c:pt>
                      <c:pt idx="121">
                        <c:v>518160</c:v>
                      </c:pt>
                      <c:pt idx="122">
                        <c:v>538320</c:v>
                      </c:pt>
                      <c:pt idx="123">
                        <c:v>564240</c:v>
                      </c:pt>
                      <c:pt idx="124">
                        <c:v>584400</c:v>
                      </c:pt>
                      <c:pt idx="125">
                        <c:v>601680</c:v>
                      </c:pt>
                      <c:pt idx="126">
                        <c:v>624720</c:v>
                      </c:pt>
                      <c:pt idx="127">
                        <c:v>653520</c:v>
                      </c:pt>
                      <c:pt idx="128">
                        <c:v>667920</c:v>
                      </c:pt>
                      <c:pt idx="129">
                        <c:v>682320</c:v>
                      </c:pt>
                      <c:pt idx="130">
                        <c:v>708240</c:v>
                      </c:pt>
                      <c:pt idx="131">
                        <c:v>734160</c:v>
                      </c:pt>
                      <c:pt idx="132">
                        <c:v>762960</c:v>
                      </c:pt>
                      <c:pt idx="133">
                        <c:v>806160</c:v>
                      </c:pt>
                      <c:pt idx="134">
                        <c:v>834960</c:v>
                      </c:pt>
                      <c:pt idx="135">
                        <c:v>869520</c:v>
                      </c:pt>
                      <c:pt idx="136">
                        <c:v>892560</c:v>
                      </c:pt>
                      <c:pt idx="137">
                        <c:v>915600</c:v>
                      </c:pt>
                      <c:pt idx="138">
                        <c:v>944400</c:v>
                      </c:pt>
                      <c:pt idx="139">
                        <c:v>984720</c:v>
                      </c:pt>
                      <c:pt idx="140">
                        <c:v>1010640</c:v>
                      </c:pt>
                      <c:pt idx="141">
                        <c:v>1039440</c:v>
                      </c:pt>
                      <c:pt idx="142">
                        <c:v>1053840</c:v>
                      </c:pt>
                      <c:pt idx="143">
                        <c:v>1082640</c:v>
                      </c:pt>
                      <c:pt idx="144">
                        <c:v>1108560</c:v>
                      </c:pt>
                      <c:pt idx="145">
                        <c:v>1140240</c:v>
                      </c:pt>
                      <c:pt idx="146">
                        <c:v>1166160</c:v>
                      </c:pt>
                      <c:pt idx="147">
                        <c:v>1192080</c:v>
                      </c:pt>
                      <c:pt idx="148">
                        <c:v>1220880</c:v>
                      </c:pt>
                      <c:pt idx="149">
                        <c:v>1261200</c:v>
                      </c:pt>
                      <c:pt idx="150">
                        <c:v>1287120</c:v>
                      </c:pt>
                      <c:pt idx="151">
                        <c:v>1318800</c:v>
                      </c:pt>
                      <c:pt idx="152">
                        <c:v>1341840</c:v>
                      </c:pt>
                      <c:pt idx="153">
                        <c:v>1359120</c:v>
                      </c:pt>
                      <c:pt idx="154">
                        <c:v>1390800</c:v>
                      </c:pt>
                      <c:pt idx="155">
                        <c:v>1422480</c:v>
                      </c:pt>
                      <c:pt idx="156">
                        <c:v>1459920</c:v>
                      </c:pt>
                      <c:pt idx="157">
                        <c:v>1506000</c:v>
                      </c:pt>
                      <c:pt idx="158">
                        <c:v>1540560</c:v>
                      </c:pt>
                      <c:pt idx="159">
                        <c:v>1569360</c:v>
                      </c:pt>
                      <c:pt idx="160">
                        <c:v>1609680</c:v>
                      </c:pt>
                      <c:pt idx="161">
                        <c:v>1641360</c:v>
                      </c:pt>
                      <c:pt idx="162">
                        <c:v>1681680</c:v>
                      </c:pt>
                      <c:pt idx="163">
                        <c:v>1722000</c:v>
                      </c:pt>
                      <c:pt idx="164">
                        <c:v>1753680</c:v>
                      </c:pt>
                      <c:pt idx="165">
                        <c:v>1782480</c:v>
                      </c:pt>
                      <c:pt idx="166">
                        <c:v>1808400</c:v>
                      </c:pt>
                      <c:pt idx="167">
                        <c:v>1848720</c:v>
                      </c:pt>
                      <c:pt idx="168">
                        <c:v>1874640</c:v>
                      </c:pt>
                      <c:pt idx="169">
                        <c:v>1914959.9999999995</c:v>
                      </c:pt>
                      <c:pt idx="170">
                        <c:v>1955280</c:v>
                      </c:pt>
                      <c:pt idx="171">
                        <c:v>2004240</c:v>
                      </c:pt>
                      <c:pt idx="172">
                        <c:v>2050320</c:v>
                      </c:pt>
                      <c:pt idx="173">
                        <c:v>2096400</c:v>
                      </c:pt>
                      <c:pt idx="174">
                        <c:v>2119440</c:v>
                      </c:pt>
                      <c:pt idx="175">
                        <c:v>2139600</c:v>
                      </c:pt>
                      <c:pt idx="176">
                        <c:v>2174159.9999999995</c:v>
                      </c:pt>
                      <c:pt idx="177">
                        <c:v>2223120</c:v>
                      </c:pt>
                      <c:pt idx="178">
                        <c:v>2263440</c:v>
                      </c:pt>
                      <c:pt idx="179">
                        <c:v>2295120</c:v>
                      </c:pt>
                      <c:pt idx="180">
                        <c:v>2341200</c:v>
                      </c:pt>
                      <c:pt idx="181">
                        <c:v>2381520</c:v>
                      </c:pt>
                      <c:pt idx="182">
                        <c:v>2413200</c:v>
                      </c:pt>
                      <c:pt idx="183">
                        <c:v>2442000</c:v>
                      </c:pt>
                      <c:pt idx="184">
                        <c:v>2479440</c:v>
                      </c:pt>
                      <c:pt idx="185">
                        <c:v>2516880</c:v>
                      </c:pt>
                      <c:pt idx="186">
                        <c:v>2548560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2537040</c:v>
                      </c:pt>
                      <c:pt idx="229">
                        <c:v>2433360</c:v>
                      </c:pt>
                      <c:pt idx="230">
                        <c:v>2352719.9999999981</c:v>
                      </c:pt>
                      <c:pt idx="231">
                        <c:v>2260560</c:v>
                      </c:pt>
                      <c:pt idx="232">
                        <c:v>2128080</c:v>
                      </c:pt>
                      <c:pt idx="233">
                        <c:v>2041680</c:v>
                      </c:pt>
                      <c:pt idx="234">
                        <c:v>1920720</c:v>
                      </c:pt>
                      <c:pt idx="235">
                        <c:v>1742160</c:v>
                      </c:pt>
                      <c:pt idx="236">
                        <c:v>1661520</c:v>
                      </c:pt>
                      <c:pt idx="237">
                        <c:v>1546319.9999999981</c:v>
                      </c:pt>
                      <c:pt idx="238">
                        <c:v>1448400</c:v>
                      </c:pt>
                      <c:pt idx="239">
                        <c:v>1321680</c:v>
                      </c:pt>
                      <c:pt idx="240">
                        <c:v>1166160</c:v>
                      </c:pt>
                      <c:pt idx="241">
                        <c:v>1033680</c:v>
                      </c:pt>
                      <c:pt idx="242">
                        <c:v>883920</c:v>
                      </c:pt>
                      <c:pt idx="243">
                        <c:v>762960</c:v>
                      </c:pt>
                      <c:pt idx="244">
                        <c:v>624719.99999999814</c:v>
                      </c:pt>
                      <c:pt idx="245">
                        <c:v>503760.00000000186</c:v>
                      </c:pt>
                      <c:pt idx="246">
                        <c:v>348240</c:v>
                      </c:pt>
                      <c:pt idx="247">
                        <c:v>233040</c:v>
                      </c:pt>
                      <c:pt idx="248">
                        <c:v>146640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00E-442D-A1C7-06FF4C329CF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Model'!$CR$54:$CR$56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Model'!$CR$57:$CR$421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2550000</c:v>
                      </c:pt>
                      <c:pt idx="1">
                        <c:v>2550000</c:v>
                      </c:pt>
                      <c:pt idx="2">
                        <c:v>2550000</c:v>
                      </c:pt>
                      <c:pt idx="3">
                        <c:v>2550000</c:v>
                      </c:pt>
                      <c:pt idx="4">
                        <c:v>2550000</c:v>
                      </c:pt>
                      <c:pt idx="5">
                        <c:v>2550000</c:v>
                      </c:pt>
                      <c:pt idx="6">
                        <c:v>2550000</c:v>
                      </c:pt>
                      <c:pt idx="7">
                        <c:v>2550000</c:v>
                      </c:pt>
                      <c:pt idx="8">
                        <c:v>2550000</c:v>
                      </c:pt>
                      <c:pt idx="9">
                        <c:v>2550000</c:v>
                      </c:pt>
                      <c:pt idx="10">
                        <c:v>2550000</c:v>
                      </c:pt>
                      <c:pt idx="11">
                        <c:v>2550000</c:v>
                      </c:pt>
                      <c:pt idx="12">
                        <c:v>2550000</c:v>
                      </c:pt>
                      <c:pt idx="13">
                        <c:v>2550000</c:v>
                      </c:pt>
                      <c:pt idx="14">
                        <c:v>2550000</c:v>
                      </c:pt>
                      <c:pt idx="15">
                        <c:v>2550000</c:v>
                      </c:pt>
                      <c:pt idx="16">
                        <c:v>2550000</c:v>
                      </c:pt>
                      <c:pt idx="17">
                        <c:v>2550000</c:v>
                      </c:pt>
                      <c:pt idx="18">
                        <c:v>2550000</c:v>
                      </c:pt>
                      <c:pt idx="19">
                        <c:v>2550000</c:v>
                      </c:pt>
                      <c:pt idx="20">
                        <c:v>2550000</c:v>
                      </c:pt>
                      <c:pt idx="21">
                        <c:v>2550000</c:v>
                      </c:pt>
                      <c:pt idx="22">
                        <c:v>2550000</c:v>
                      </c:pt>
                      <c:pt idx="23">
                        <c:v>2550000</c:v>
                      </c:pt>
                      <c:pt idx="24">
                        <c:v>2550000</c:v>
                      </c:pt>
                      <c:pt idx="25">
                        <c:v>2550000</c:v>
                      </c:pt>
                      <c:pt idx="26">
                        <c:v>2550000</c:v>
                      </c:pt>
                      <c:pt idx="27">
                        <c:v>2550000</c:v>
                      </c:pt>
                      <c:pt idx="28">
                        <c:v>2550000</c:v>
                      </c:pt>
                      <c:pt idx="29">
                        <c:v>2550000</c:v>
                      </c:pt>
                      <c:pt idx="30">
                        <c:v>2550000</c:v>
                      </c:pt>
                      <c:pt idx="31">
                        <c:v>2550000</c:v>
                      </c:pt>
                      <c:pt idx="32">
                        <c:v>2550000</c:v>
                      </c:pt>
                      <c:pt idx="33">
                        <c:v>2550000</c:v>
                      </c:pt>
                      <c:pt idx="34">
                        <c:v>2550000</c:v>
                      </c:pt>
                      <c:pt idx="35">
                        <c:v>2550000</c:v>
                      </c:pt>
                      <c:pt idx="36">
                        <c:v>2550000</c:v>
                      </c:pt>
                      <c:pt idx="37">
                        <c:v>2550000</c:v>
                      </c:pt>
                      <c:pt idx="38">
                        <c:v>2550000</c:v>
                      </c:pt>
                      <c:pt idx="39">
                        <c:v>2550000</c:v>
                      </c:pt>
                      <c:pt idx="40">
                        <c:v>2550000</c:v>
                      </c:pt>
                      <c:pt idx="41">
                        <c:v>2550000</c:v>
                      </c:pt>
                      <c:pt idx="42">
                        <c:v>2550000</c:v>
                      </c:pt>
                      <c:pt idx="43">
                        <c:v>2550000</c:v>
                      </c:pt>
                      <c:pt idx="44">
                        <c:v>2550000</c:v>
                      </c:pt>
                      <c:pt idx="45">
                        <c:v>2550000</c:v>
                      </c:pt>
                      <c:pt idx="46">
                        <c:v>2550000</c:v>
                      </c:pt>
                      <c:pt idx="47">
                        <c:v>2550000</c:v>
                      </c:pt>
                      <c:pt idx="48">
                        <c:v>2550000</c:v>
                      </c:pt>
                      <c:pt idx="49">
                        <c:v>2550000</c:v>
                      </c:pt>
                      <c:pt idx="50">
                        <c:v>2550000</c:v>
                      </c:pt>
                      <c:pt idx="51">
                        <c:v>2550000</c:v>
                      </c:pt>
                      <c:pt idx="52">
                        <c:v>2550000</c:v>
                      </c:pt>
                      <c:pt idx="53">
                        <c:v>2550000</c:v>
                      </c:pt>
                      <c:pt idx="54">
                        <c:v>2550000</c:v>
                      </c:pt>
                      <c:pt idx="55">
                        <c:v>2550000</c:v>
                      </c:pt>
                      <c:pt idx="56">
                        <c:v>2550000</c:v>
                      </c:pt>
                      <c:pt idx="57">
                        <c:v>2550000</c:v>
                      </c:pt>
                      <c:pt idx="58">
                        <c:v>2550000</c:v>
                      </c:pt>
                      <c:pt idx="59">
                        <c:v>2550000</c:v>
                      </c:pt>
                      <c:pt idx="60">
                        <c:v>2550000</c:v>
                      </c:pt>
                      <c:pt idx="61">
                        <c:v>2550000</c:v>
                      </c:pt>
                      <c:pt idx="62">
                        <c:v>2550000</c:v>
                      </c:pt>
                      <c:pt idx="63">
                        <c:v>2550000</c:v>
                      </c:pt>
                      <c:pt idx="64">
                        <c:v>2550000</c:v>
                      </c:pt>
                      <c:pt idx="65">
                        <c:v>2550000</c:v>
                      </c:pt>
                      <c:pt idx="66">
                        <c:v>2550000</c:v>
                      </c:pt>
                      <c:pt idx="67">
                        <c:v>2550000</c:v>
                      </c:pt>
                      <c:pt idx="68">
                        <c:v>2550000</c:v>
                      </c:pt>
                      <c:pt idx="69">
                        <c:v>2550000</c:v>
                      </c:pt>
                      <c:pt idx="70">
                        <c:v>2550000</c:v>
                      </c:pt>
                      <c:pt idx="71">
                        <c:v>2550000</c:v>
                      </c:pt>
                      <c:pt idx="72">
                        <c:v>2550000</c:v>
                      </c:pt>
                      <c:pt idx="73">
                        <c:v>2550000</c:v>
                      </c:pt>
                      <c:pt idx="74">
                        <c:v>2550000</c:v>
                      </c:pt>
                      <c:pt idx="75">
                        <c:v>2550000</c:v>
                      </c:pt>
                      <c:pt idx="76">
                        <c:v>2550000</c:v>
                      </c:pt>
                      <c:pt idx="77">
                        <c:v>2550000</c:v>
                      </c:pt>
                      <c:pt idx="78">
                        <c:v>2550000</c:v>
                      </c:pt>
                      <c:pt idx="79">
                        <c:v>2550000</c:v>
                      </c:pt>
                      <c:pt idx="80">
                        <c:v>2550000</c:v>
                      </c:pt>
                      <c:pt idx="81">
                        <c:v>2550000</c:v>
                      </c:pt>
                      <c:pt idx="82">
                        <c:v>2550000</c:v>
                      </c:pt>
                      <c:pt idx="83">
                        <c:v>2550000</c:v>
                      </c:pt>
                      <c:pt idx="84">
                        <c:v>2550000</c:v>
                      </c:pt>
                      <c:pt idx="85">
                        <c:v>2550000</c:v>
                      </c:pt>
                      <c:pt idx="86">
                        <c:v>2550000</c:v>
                      </c:pt>
                      <c:pt idx="87">
                        <c:v>2550000</c:v>
                      </c:pt>
                      <c:pt idx="88">
                        <c:v>2550000</c:v>
                      </c:pt>
                      <c:pt idx="89">
                        <c:v>2550000</c:v>
                      </c:pt>
                      <c:pt idx="90">
                        <c:v>2550000</c:v>
                      </c:pt>
                      <c:pt idx="91">
                        <c:v>2550000</c:v>
                      </c:pt>
                      <c:pt idx="92">
                        <c:v>2550000</c:v>
                      </c:pt>
                      <c:pt idx="93">
                        <c:v>2550000</c:v>
                      </c:pt>
                      <c:pt idx="94">
                        <c:v>2550000</c:v>
                      </c:pt>
                      <c:pt idx="95">
                        <c:v>2550000</c:v>
                      </c:pt>
                      <c:pt idx="96">
                        <c:v>2550000</c:v>
                      </c:pt>
                      <c:pt idx="97">
                        <c:v>2550000</c:v>
                      </c:pt>
                      <c:pt idx="98">
                        <c:v>2550000</c:v>
                      </c:pt>
                      <c:pt idx="99">
                        <c:v>2550000</c:v>
                      </c:pt>
                      <c:pt idx="100">
                        <c:v>2550000</c:v>
                      </c:pt>
                      <c:pt idx="101">
                        <c:v>2550000</c:v>
                      </c:pt>
                      <c:pt idx="102">
                        <c:v>2550000</c:v>
                      </c:pt>
                      <c:pt idx="103">
                        <c:v>2550000</c:v>
                      </c:pt>
                      <c:pt idx="104">
                        <c:v>2550000</c:v>
                      </c:pt>
                      <c:pt idx="105">
                        <c:v>2550000</c:v>
                      </c:pt>
                      <c:pt idx="106">
                        <c:v>2550000</c:v>
                      </c:pt>
                      <c:pt idx="107">
                        <c:v>2550000</c:v>
                      </c:pt>
                      <c:pt idx="108">
                        <c:v>2550000</c:v>
                      </c:pt>
                      <c:pt idx="109">
                        <c:v>2550000</c:v>
                      </c:pt>
                      <c:pt idx="110">
                        <c:v>2550000</c:v>
                      </c:pt>
                      <c:pt idx="111">
                        <c:v>2550000</c:v>
                      </c:pt>
                      <c:pt idx="112">
                        <c:v>2550000</c:v>
                      </c:pt>
                      <c:pt idx="113">
                        <c:v>2550000</c:v>
                      </c:pt>
                      <c:pt idx="114">
                        <c:v>2550000</c:v>
                      </c:pt>
                      <c:pt idx="115">
                        <c:v>2550000</c:v>
                      </c:pt>
                      <c:pt idx="116">
                        <c:v>2550000</c:v>
                      </c:pt>
                      <c:pt idx="117">
                        <c:v>2550000</c:v>
                      </c:pt>
                      <c:pt idx="118">
                        <c:v>2550000</c:v>
                      </c:pt>
                      <c:pt idx="119">
                        <c:v>2550000</c:v>
                      </c:pt>
                      <c:pt idx="120">
                        <c:v>2550000</c:v>
                      </c:pt>
                      <c:pt idx="121">
                        <c:v>2550000</c:v>
                      </c:pt>
                      <c:pt idx="122">
                        <c:v>2550000</c:v>
                      </c:pt>
                      <c:pt idx="123">
                        <c:v>2550000</c:v>
                      </c:pt>
                      <c:pt idx="124">
                        <c:v>2550000</c:v>
                      </c:pt>
                      <c:pt idx="125">
                        <c:v>2550000</c:v>
                      </c:pt>
                      <c:pt idx="126">
                        <c:v>2550000</c:v>
                      </c:pt>
                      <c:pt idx="127">
                        <c:v>2550000</c:v>
                      </c:pt>
                      <c:pt idx="128">
                        <c:v>2550000</c:v>
                      </c:pt>
                      <c:pt idx="129">
                        <c:v>2550000</c:v>
                      </c:pt>
                      <c:pt idx="130">
                        <c:v>2550000</c:v>
                      </c:pt>
                      <c:pt idx="131">
                        <c:v>2550000</c:v>
                      </c:pt>
                      <c:pt idx="132">
                        <c:v>2550000</c:v>
                      </c:pt>
                      <c:pt idx="133">
                        <c:v>2550000</c:v>
                      </c:pt>
                      <c:pt idx="134">
                        <c:v>2550000</c:v>
                      </c:pt>
                      <c:pt idx="135">
                        <c:v>2550000</c:v>
                      </c:pt>
                      <c:pt idx="136">
                        <c:v>2550000</c:v>
                      </c:pt>
                      <c:pt idx="137">
                        <c:v>2550000</c:v>
                      </c:pt>
                      <c:pt idx="138">
                        <c:v>2550000</c:v>
                      </c:pt>
                      <c:pt idx="139">
                        <c:v>2550000</c:v>
                      </c:pt>
                      <c:pt idx="140">
                        <c:v>2550000</c:v>
                      </c:pt>
                      <c:pt idx="141">
                        <c:v>2550000</c:v>
                      </c:pt>
                      <c:pt idx="142">
                        <c:v>2550000</c:v>
                      </c:pt>
                      <c:pt idx="143">
                        <c:v>2550000</c:v>
                      </c:pt>
                      <c:pt idx="144">
                        <c:v>2550000</c:v>
                      </c:pt>
                      <c:pt idx="145">
                        <c:v>2550000</c:v>
                      </c:pt>
                      <c:pt idx="146">
                        <c:v>2550000</c:v>
                      </c:pt>
                      <c:pt idx="147">
                        <c:v>2550000</c:v>
                      </c:pt>
                      <c:pt idx="148">
                        <c:v>2550000</c:v>
                      </c:pt>
                      <c:pt idx="149">
                        <c:v>2550000</c:v>
                      </c:pt>
                      <c:pt idx="150">
                        <c:v>2550000</c:v>
                      </c:pt>
                      <c:pt idx="151">
                        <c:v>2550000</c:v>
                      </c:pt>
                      <c:pt idx="152">
                        <c:v>2550000</c:v>
                      </c:pt>
                      <c:pt idx="153">
                        <c:v>2550000</c:v>
                      </c:pt>
                      <c:pt idx="154">
                        <c:v>2550000</c:v>
                      </c:pt>
                      <c:pt idx="155">
                        <c:v>2550000</c:v>
                      </c:pt>
                      <c:pt idx="156">
                        <c:v>2550000</c:v>
                      </c:pt>
                      <c:pt idx="157">
                        <c:v>2550000</c:v>
                      </c:pt>
                      <c:pt idx="158">
                        <c:v>2550000</c:v>
                      </c:pt>
                      <c:pt idx="159">
                        <c:v>2550000</c:v>
                      </c:pt>
                      <c:pt idx="160">
                        <c:v>2550000</c:v>
                      </c:pt>
                      <c:pt idx="161">
                        <c:v>2550000</c:v>
                      </c:pt>
                      <c:pt idx="162">
                        <c:v>2550000</c:v>
                      </c:pt>
                      <c:pt idx="163">
                        <c:v>2550000</c:v>
                      </c:pt>
                      <c:pt idx="164">
                        <c:v>2550000</c:v>
                      </c:pt>
                      <c:pt idx="165">
                        <c:v>2550000</c:v>
                      </c:pt>
                      <c:pt idx="166">
                        <c:v>2550000</c:v>
                      </c:pt>
                      <c:pt idx="167">
                        <c:v>2550000</c:v>
                      </c:pt>
                      <c:pt idx="168">
                        <c:v>2550000</c:v>
                      </c:pt>
                      <c:pt idx="169">
                        <c:v>2550000</c:v>
                      </c:pt>
                      <c:pt idx="170">
                        <c:v>2550000</c:v>
                      </c:pt>
                      <c:pt idx="171">
                        <c:v>2550000</c:v>
                      </c:pt>
                      <c:pt idx="172">
                        <c:v>2550000</c:v>
                      </c:pt>
                      <c:pt idx="173">
                        <c:v>2550000</c:v>
                      </c:pt>
                      <c:pt idx="174">
                        <c:v>2550000</c:v>
                      </c:pt>
                      <c:pt idx="175">
                        <c:v>2550000</c:v>
                      </c:pt>
                      <c:pt idx="176">
                        <c:v>2550000</c:v>
                      </c:pt>
                      <c:pt idx="177">
                        <c:v>2550000</c:v>
                      </c:pt>
                      <c:pt idx="178">
                        <c:v>2550000</c:v>
                      </c:pt>
                      <c:pt idx="179">
                        <c:v>2550000</c:v>
                      </c:pt>
                      <c:pt idx="180">
                        <c:v>2550000</c:v>
                      </c:pt>
                      <c:pt idx="181">
                        <c:v>2550000</c:v>
                      </c:pt>
                      <c:pt idx="182">
                        <c:v>2550000</c:v>
                      </c:pt>
                      <c:pt idx="183">
                        <c:v>2550000</c:v>
                      </c:pt>
                      <c:pt idx="184">
                        <c:v>2550000</c:v>
                      </c:pt>
                      <c:pt idx="185">
                        <c:v>2550000</c:v>
                      </c:pt>
                      <c:pt idx="186">
                        <c:v>2550000</c:v>
                      </c:pt>
                      <c:pt idx="187">
                        <c:v>2550000</c:v>
                      </c:pt>
                      <c:pt idx="188">
                        <c:v>2550000</c:v>
                      </c:pt>
                      <c:pt idx="189">
                        <c:v>2550000</c:v>
                      </c:pt>
                      <c:pt idx="190">
                        <c:v>2550000</c:v>
                      </c:pt>
                      <c:pt idx="191">
                        <c:v>2550000</c:v>
                      </c:pt>
                      <c:pt idx="192">
                        <c:v>2550000</c:v>
                      </c:pt>
                      <c:pt idx="193">
                        <c:v>2550000</c:v>
                      </c:pt>
                      <c:pt idx="194">
                        <c:v>2550000</c:v>
                      </c:pt>
                      <c:pt idx="195">
                        <c:v>2550000</c:v>
                      </c:pt>
                      <c:pt idx="196">
                        <c:v>2550000</c:v>
                      </c:pt>
                      <c:pt idx="197">
                        <c:v>2550000</c:v>
                      </c:pt>
                      <c:pt idx="198">
                        <c:v>2550000</c:v>
                      </c:pt>
                      <c:pt idx="199">
                        <c:v>2550000</c:v>
                      </c:pt>
                      <c:pt idx="200">
                        <c:v>2550000</c:v>
                      </c:pt>
                      <c:pt idx="201">
                        <c:v>2550000</c:v>
                      </c:pt>
                      <c:pt idx="202">
                        <c:v>2550000</c:v>
                      </c:pt>
                      <c:pt idx="203">
                        <c:v>2550000</c:v>
                      </c:pt>
                      <c:pt idx="204">
                        <c:v>2550000</c:v>
                      </c:pt>
                      <c:pt idx="205">
                        <c:v>2550000</c:v>
                      </c:pt>
                      <c:pt idx="206">
                        <c:v>2550000</c:v>
                      </c:pt>
                      <c:pt idx="207">
                        <c:v>2550000</c:v>
                      </c:pt>
                      <c:pt idx="208">
                        <c:v>2550000</c:v>
                      </c:pt>
                      <c:pt idx="209">
                        <c:v>2550000</c:v>
                      </c:pt>
                      <c:pt idx="210">
                        <c:v>2550000</c:v>
                      </c:pt>
                      <c:pt idx="211">
                        <c:v>2550000</c:v>
                      </c:pt>
                      <c:pt idx="212">
                        <c:v>2550000</c:v>
                      </c:pt>
                      <c:pt idx="213">
                        <c:v>2550000</c:v>
                      </c:pt>
                      <c:pt idx="214">
                        <c:v>2550000</c:v>
                      </c:pt>
                      <c:pt idx="215">
                        <c:v>2550000</c:v>
                      </c:pt>
                      <c:pt idx="216">
                        <c:v>2550000</c:v>
                      </c:pt>
                      <c:pt idx="217">
                        <c:v>2550000</c:v>
                      </c:pt>
                      <c:pt idx="218">
                        <c:v>2550000</c:v>
                      </c:pt>
                      <c:pt idx="219">
                        <c:v>2550000</c:v>
                      </c:pt>
                      <c:pt idx="220">
                        <c:v>2550000</c:v>
                      </c:pt>
                      <c:pt idx="221">
                        <c:v>2550000</c:v>
                      </c:pt>
                      <c:pt idx="222">
                        <c:v>2550000</c:v>
                      </c:pt>
                      <c:pt idx="223">
                        <c:v>2550000</c:v>
                      </c:pt>
                      <c:pt idx="224">
                        <c:v>2550000</c:v>
                      </c:pt>
                      <c:pt idx="225">
                        <c:v>2550000</c:v>
                      </c:pt>
                      <c:pt idx="226">
                        <c:v>2550000</c:v>
                      </c:pt>
                      <c:pt idx="227">
                        <c:v>2550000</c:v>
                      </c:pt>
                      <c:pt idx="228">
                        <c:v>2537040</c:v>
                      </c:pt>
                      <c:pt idx="229">
                        <c:v>2433360</c:v>
                      </c:pt>
                      <c:pt idx="230">
                        <c:v>2352719.9999999981</c:v>
                      </c:pt>
                      <c:pt idx="231">
                        <c:v>2260560</c:v>
                      </c:pt>
                      <c:pt idx="232">
                        <c:v>2128080</c:v>
                      </c:pt>
                      <c:pt idx="233">
                        <c:v>2041680</c:v>
                      </c:pt>
                      <c:pt idx="234">
                        <c:v>1920720</c:v>
                      </c:pt>
                      <c:pt idx="235">
                        <c:v>1742160</c:v>
                      </c:pt>
                      <c:pt idx="236">
                        <c:v>1661520</c:v>
                      </c:pt>
                      <c:pt idx="237">
                        <c:v>1546319.9999999981</c:v>
                      </c:pt>
                      <c:pt idx="238">
                        <c:v>1448400</c:v>
                      </c:pt>
                      <c:pt idx="239">
                        <c:v>1321680</c:v>
                      </c:pt>
                      <c:pt idx="240">
                        <c:v>1166160</c:v>
                      </c:pt>
                      <c:pt idx="241">
                        <c:v>1033680</c:v>
                      </c:pt>
                      <c:pt idx="242">
                        <c:v>883920</c:v>
                      </c:pt>
                      <c:pt idx="243">
                        <c:v>762960</c:v>
                      </c:pt>
                      <c:pt idx="244">
                        <c:v>624719.99999999814</c:v>
                      </c:pt>
                      <c:pt idx="245">
                        <c:v>503760.00000000186</c:v>
                      </c:pt>
                      <c:pt idx="246">
                        <c:v>348240</c:v>
                      </c:pt>
                      <c:pt idx="247">
                        <c:v>233040</c:v>
                      </c:pt>
                      <c:pt idx="248">
                        <c:v>146640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00E-442D-A1C7-06FF4C329CF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Model'!$CS$54:$CS$56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Model'!$CS$57:$CS$421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1</c:v>
                      </c:pt>
                      <c:pt idx="1">
                        <c:v>1</c:v>
                      </c:pt>
                      <c:pt idx="2">
                        <c:v>1</c:v>
                      </c:pt>
                      <c:pt idx="3">
                        <c:v>1</c:v>
                      </c:pt>
                      <c:pt idx="4">
                        <c:v>1</c:v>
                      </c:pt>
                      <c:pt idx="5">
                        <c:v>1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1</c:v>
                      </c:pt>
                      <c:pt idx="9">
                        <c:v>1</c:v>
                      </c:pt>
                      <c:pt idx="10">
                        <c:v>1</c:v>
                      </c:pt>
                      <c:pt idx="11">
                        <c:v>1</c:v>
                      </c:pt>
                      <c:pt idx="12">
                        <c:v>1</c:v>
                      </c:pt>
                      <c:pt idx="13">
                        <c:v>1</c:v>
                      </c:pt>
                      <c:pt idx="14">
                        <c:v>1</c:v>
                      </c:pt>
                      <c:pt idx="15">
                        <c:v>1</c:v>
                      </c:pt>
                      <c:pt idx="16">
                        <c:v>1</c:v>
                      </c:pt>
                      <c:pt idx="17">
                        <c:v>1</c:v>
                      </c:pt>
                      <c:pt idx="18">
                        <c:v>1</c:v>
                      </c:pt>
                      <c:pt idx="19">
                        <c:v>1</c:v>
                      </c:pt>
                      <c:pt idx="20">
                        <c:v>1</c:v>
                      </c:pt>
                      <c:pt idx="21">
                        <c:v>1</c:v>
                      </c:pt>
                      <c:pt idx="22">
                        <c:v>1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</c:v>
                      </c:pt>
                      <c:pt idx="26">
                        <c:v>1</c:v>
                      </c:pt>
                      <c:pt idx="27">
                        <c:v>1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</c:v>
                      </c:pt>
                      <c:pt idx="39">
                        <c:v>1</c:v>
                      </c:pt>
                      <c:pt idx="40">
                        <c:v>1</c:v>
                      </c:pt>
                      <c:pt idx="41">
                        <c:v>1</c:v>
                      </c:pt>
                      <c:pt idx="42">
                        <c:v>1</c:v>
                      </c:pt>
                      <c:pt idx="43">
                        <c:v>1</c:v>
                      </c:pt>
                      <c:pt idx="44">
                        <c:v>1</c:v>
                      </c:pt>
                      <c:pt idx="45">
                        <c:v>1</c:v>
                      </c:pt>
                      <c:pt idx="46">
                        <c:v>1</c:v>
                      </c:pt>
                      <c:pt idx="47">
                        <c:v>1</c:v>
                      </c:pt>
                      <c:pt idx="48">
                        <c:v>1</c:v>
                      </c:pt>
                      <c:pt idx="49">
                        <c:v>1</c:v>
                      </c:pt>
                      <c:pt idx="50">
                        <c:v>1</c:v>
                      </c:pt>
                      <c:pt idx="51">
                        <c:v>1</c:v>
                      </c:pt>
                      <c:pt idx="52">
                        <c:v>1</c:v>
                      </c:pt>
                      <c:pt idx="53">
                        <c:v>1</c:v>
                      </c:pt>
                      <c:pt idx="54">
                        <c:v>1</c:v>
                      </c:pt>
                      <c:pt idx="55">
                        <c:v>1</c:v>
                      </c:pt>
                      <c:pt idx="56">
                        <c:v>1</c:v>
                      </c:pt>
                      <c:pt idx="57">
                        <c:v>1</c:v>
                      </c:pt>
                      <c:pt idx="58">
                        <c:v>1</c:v>
                      </c:pt>
                      <c:pt idx="59">
                        <c:v>1</c:v>
                      </c:pt>
                      <c:pt idx="60">
                        <c:v>1</c:v>
                      </c:pt>
                      <c:pt idx="61">
                        <c:v>1</c:v>
                      </c:pt>
                      <c:pt idx="62">
                        <c:v>1</c:v>
                      </c:pt>
                      <c:pt idx="63">
                        <c:v>1</c:v>
                      </c:pt>
                      <c:pt idx="64">
                        <c:v>1</c:v>
                      </c:pt>
                      <c:pt idx="65">
                        <c:v>1</c:v>
                      </c:pt>
                      <c:pt idx="66">
                        <c:v>1</c:v>
                      </c:pt>
                      <c:pt idx="67">
                        <c:v>1</c:v>
                      </c:pt>
                      <c:pt idx="68">
                        <c:v>1</c:v>
                      </c:pt>
                      <c:pt idx="69">
                        <c:v>1</c:v>
                      </c:pt>
                      <c:pt idx="70">
                        <c:v>1</c:v>
                      </c:pt>
                      <c:pt idx="71">
                        <c:v>1</c:v>
                      </c:pt>
                      <c:pt idx="72">
                        <c:v>1</c:v>
                      </c:pt>
                      <c:pt idx="73">
                        <c:v>1</c:v>
                      </c:pt>
                      <c:pt idx="74">
                        <c:v>1</c:v>
                      </c:pt>
                      <c:pt idx="75">
                        <c:v>1</c:v>
                      </c:pt>
                      <c:pt idx="76">
                        <c:v>1</c:v>
                      </c:pt>
                      <c:pt idx="77">
                        <c:v>1</c:v>
                      </c:pt>
                      <c:pt idx="78">
                        <c:v>1</c:v>
                      </c:pt>
                      <c:pt idx="79">
                        <c:v>1</c:v>
                      </c:pt>
                      <c:pt idx="80">
                        <c:v>1</c:v>
                      </c:pt>
                      <c:pt idx="81">
                        <c:v>1</c:v>
                      </c:pt>
                      <c:pt idx="82">
                        <c:v>1</c:v>
                      </c:pt>
                      <c:pt idx="83">
                        <c:v>1</c:v>
                      </c:pt>
                      <c:pt idx="84">
                        <c:v>1</c:v>
                      </c:pt>
                      <c:pt idx="85">
                        <c:v>1</c:v>
                      </c:pt>
                      <c:pt idx="86">
                        <c:v>1</c:v>
                      </c:pt>
                      <c:pt idx="87">
                        <c:v>1</c:v>
                      </c:pt>
                      <c:pt idx="88">
                        <c:v>1</c:v>
                      </c:pt>
                      <c:pt idx="89">
                        <c:v>1</c:v>
                      </c:pt>
                      <c:pt idx="90">
                        <c:v>1</c:v>
                      </c:pt>
                      <c:pt idx="91">
                        <c:v>1</c:v>
                      </c:pt>
                      <c:pt idx="92">
                        <c:v>1</c:v>
                      </c:pt>
                      <c:pt idx="93">
                        <c:v>1</c:v>
                      </c:pt>
                      <c:pt idx="94">
                        <c:v>1</c:v>
                      </c:pt>
                      <c:pt idx="95">
                        <c:v>1</c:v>
                      </c:pt>
                      <c:pt idx="96">
                        <c:v>1</c:v>
                      </c:pt>
                      <c:pt idx="97">
                        <c:v>1</c:v>
                      </c:pt>
                      <c:pt idx="98">
                        <c:v>1</c:v>
                      </c:pt>
                      <c:pt idx="99">
                        <c:v>1</c:v>
                      </c:pt>
                      <c:pt idx="100">
                        <c:v>1</c:v>
                      </c:pt>
                      <c:pt idx="101">
                        <c:v>1</c:v>
                      </c:pt>
                      <c:pt idx="102">
                        <c:v>1</c:v>
                      </c:pt>
                      <c:pt idx="103">
                        <c:v>1</c:v>
                      </c:pt>
                      <c:pt idx="104">
                        <c:v>1</c:v>
                      </c:pt>
                      <c:pt idx="105">
                        <c:v>1</c:v>
                      </c:pt>
                      <c:pt idx="106">
                        <c:v>1</c:v>
                      </c:pt>
                      <c:pt idx="107">
                        <c:v>1</c:v>
                      </c:pt>
                      <c:pt idx="108">
                        <c:v>1</c:v>
                      </c:pt>
                      <c:pt idx="109">
                        <c:v>1</c:v>
                      </c:pt>
                      <c:pt idx="110">
                        <c:v>1</c:v>
                      </c:pt>
                      <c:pt idx="111">
                        <c:v>1</c:v>
                      </c:pt>
                      <c:pt idx="112">
                        <c:v>1</c:v>
                      </c:pt>
                      <c:pt idx="113">
                        <c:v>1</c:v>
                      </c:pt>
                      <c:pt idx="114">
                        <c:v>1</c:v>
                      </c:pt>
                      <c:pt idx="115">
                        <c:v>1</c:v>
                      </c:pt>
                      <c:pt idx="116">
                        <c:v>1</c:v>
                      </c:pt>
                      <c:pt idx="117">
                        <c:v>1</c:v>
                      </c:pt>
                      <c:pt idx="118">
                        <c:v>1</c:v>
                      </c:pt>
                      <c:pt idx="119">
                        <c:v>1</c:v>
                      </c:pt>
                      <c:pt idx="120">
                        <c:v>1</c:v>
                      </c:pt>
                      <c:pt idx="121">
                        <c:v>1</c:v>
                      </c:pt>
                      <c:pt idx="122">
                        <c:v>1</c:v>
                      </c:pt>
                      <c:pt idx="123">
                        <c:v>1</c:v>
                      </c:pt>
                      <c:pt idx="124">
                        <c:v>1</c:v>
                      </c:pt>
                      <c:pt idx="125">
                        <c:v>1</c:v>
                      </c:pt>
                      <c:pt idx="126">
                        <c:v>1</c:v>
                      </c:pt>
                      <c:pt idx="127">
                        <c:v>1</c:v>
                      </c:pt>
                      <c:pt idx="128">
                        <c:v>1</c:v>
                      </c:pt>
                      <c:pt idx="129">
                        <c:v>1</c:v>
                      </c:pt>
                      <c:pt idx="130">
                        <c:v>1</c:v>
                      </c:pt>
                      <c:pt idx="131">
                        <c:v>1</c:v>
                      </c:pt>
                      <c:pt idx="132">
                        <c:v>1</c:v>
                      </c:pt>
                      <c:pt idx="133">
                        <c:v>1</c:v>
                      </c:pt>
                      <c:pt idx="134">
                        <c:v>1</c:v>
                      </c:pt>
                      <c:pt idx="135">
                        <c:v>1</c:v>
                      </c:pt>
                      <c:pt idx="136">
                        <c:v>1</c:v>
                      </c:pt>
                      <c:pt idx="137">
                        <c:v>1</c:v>
                      </c:pt>
                      <c:pt idx="138">
                        <c:v>1</c:v>
                      </c:pt>
                      <c:pt idx="139">
                        <c:v>1</c:v>
                      </c:pt>
                      <c:pt idx="140">
                        <c:v>1</c:v>
                      </c:pt>
                      <c:pt idx="141">
                        <c:v>1</c:v>
                      </c:pt>
                      <c:pt idx="142">
                        <c:v>1</c:v>
                      </c:pt>
                      <c:pt idx="143">
                        <c:v>1</c:v>
                      </c:pt>
                      <c:pt idx="144">
                        <c:v>1</c:v>
                      </c:pt>
                      <c:pt idx="145">
                        <c:v>1</c:v>
                      </c:pt>
                      <c:pt idx="146">
                        <c:v>1</c:v>
                      </c:pt>
                      <c:pt idx="147">
                        <c:v>1</c:v>
                      </c:pt>
                      <c:pt idx="148">
                        <c:v>1</c:v>
                      </c:pt>
                      <c:pt idx="149">
                        <c:v>1</c:v>
                      </c:pt>
                      <c:pt idx="150">
                        <c:v>1</c:v>
                      </c:pt>
                      <c:pt idx="151">
                        <c:v>1</c:v>
                      </c:pt>
                      <c:pt idx="152">
                        <c:v>1</c:v>
                      </c:pt>
                      <c:pt idx="153">
                        <c:v>1</c:v>
                      </c:pt>
                      <c:pt idx="154">
                        <c:v>1</c:v>
                      </c:pt>
                      <c:pt idx="155">
                        <c:v>1</c:v>
                      </c:pt>
                      <c:pt idx="156">
                        <c:v>1</c:v>
                      </c:pt>
                      <c:pt idx="157">
                        <c:v>1</c:v>
                      </c:pt>
                      <c:pt idx="158">
                        <c:v>1</c:v>
                      </c:pt>
                      <c:pt idx="159">
                        <c:v>1</c:v>
                      </c:pt>
                      <c:pt idx="160">
                        <c:v>1</c:v>
                      </c:pt>
                      <c:pt idx="161">
                        <c:v>1</c:v>
                      </c:pt>
                      <c:pt idx="162">
                        <c:v>1</c:v>
                      </c:pt>
                      <c:pt idx="163">
                        <c:v>1</c:v>
                      </c:pt>
                      <c:pt idx="164">
                        <c:v>1</c:v>
                      </c:pt>
                      <c:pt idx="165">
                        <c:v>1</c:v>
                      </c:pt>
                      <c:pt idx="166">
                        <c:v>1</c:v>
                      </c:pt>
                      <c:pt idx="167">
                        <c:v>1</c:v>
                      </c:pt>
                      <c:pt idx="168">
                        <c:v>1</c:v>
                      </c:pt>
                      <c:pt idx="169">
                        <c:v>1</c:v>
                      </c:pt>
                      <c:pt idx="170">
                        <c:v>1</c:v>
                      </c:pt>
                      <c:pt idx="171">
                        <c:v>1</c:v>
                      </c:pt>
                      <c:pt idx="172">
                        <c:v>1</c:v>
                      </c:pt>
                      <c:pt idx="173">
                        <c:v>1</c:v>
                      </c:pt>
                      <c:pt idx="174">
                        <c:v>1</c:v>
                      </c:pt>
                      <c:pt idx="175">
                        <c:v>1</c:v>
                      </c:pt>
                      <c:pt idx="176">
                        <c:v>1</c:v>
                      </c:pt>
                      <c:pt idx="177">
                        <c:v>1</c:v>
                      </c:pt>
                      <c:pt idx="178">
                        <c:v>1</c:v>
                      </c:pt>
                      <c:pt idx="179">
                        <c:v>1</c:v>
                      </c:pt>
                      <c:pt idx="180">
                        <c:v>1</c:v>
                      </c:pt>
                      <c:pt idx="181">
                        <c:v>1</c:v>
                      </c:pt>
                      <c:pt idx="182">
                        <c:v>1</c:v>
                      </c:pt>
                      <c:pt idx="183">
                        <c:v>1</c:v>
                      </c:pt>
                      <c:pt idx="184">
                        <c:v>1</c:v>
                      </c:pt>
                      <c:pt idx="185">
                        <c:v>1</c:v>
                      </c:pt>
                      <c:pt idx="186">
                        <c:v>1</c:v>
                      </c:pt>
                      <c:pt idx="187">
                        <c:v>1</c:v>
                      </c:pt>
                      <c:pt idx="188">
                        <c:v>1</c:v>
                      </c:pt>
                      <c:pt idx="189">
                        <c:v>1</c:v>
                      </c:pt>
                      <c:pt idx="190">
                        <c:v>1</c:v>
                      </c:pt>
                      <c:pt idx="191">
                        <c:v>1</c:v>
                      </c:pt>
                      <c:pt idx="192">
                        <c:v>1</c:v>
                      </c:pt>
                      <c:pt idx="193">
                        <c:v>1</c:v>
                      </c:pt>
                      <c:pt idx="194">
                        <c:v>1</c:v>
                      </c:pt>
                      <c:pt idx="195">
                        <c:v>1</c:v>
                      </c:pt>
                      <c:pt idx="196">
                        <c:v>1</c:v>
                      </c:pt>
                      <c:pt idx="197">
                        <c:v>1</c:v>
                      </c:pt>
                      <c:pt idx="198">
                        <c:v>1</c:v>
                      </c:pt>
                      <c:pt idx="199">
                        <c:v>1</c:v>
                      </c:pt>
                      <c:pt idx="200">
                        <c:v>1</c:v>
                      </c:pt>
                      <c:pt idx="201">
                        <c:v>1</c:v>
                      </c:pt>
                      <c:pt idx="202">
                        <c:v>1</c:v>
                      </c:pt>
                      <c:pt idx="203">
                        <c:v>1</c:v>
                      </c:pt>
                      <c:pt idx="204">
                        <c:v>1</c:v>
                      </c:pt>
                      <c:pt idx="205">
                        <c:v>1</c:v>
                      </c:pt>
                      <c:pt idx="206">
                        <c:v>1</c:v>
                      </c:pt>
                      <c:pt idx="207">
                        <c:v>1</c:v>
                      </c:pt>
                      <c:pt idx="208">
                        <c:v>1</c:v>
                      </c:pt>
                      <c:pt idx="209">
                        <c:v>1</c:v>
                      </c:pt>
                      <c:pt idx="210">
                        <c:v>1</c:v>
                      </c:pt>
                      <c:pt idx="211">
                        <c:v>1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1</c:v>
                      </c:pt>
                      <c:pt idx="220">
                        <c:v>1</c:v>
                      </c:pt>
                      <c:pt idx="221">
                        <c:v>1</c:v>
                      </c:pt>
                      <c:pt idx="222">
                        <c:v>1</c:v>
                      </c:pt>
                      <c:pt idx="223">
                        <c:v>1</c:v>
                      </c:pt>
                      <c:pt idx="224">
                        <c:v>1</c:v>
                      </c:pt>
                      <c:pt idx="225">
                        <c:v>1</c:v>
                      </c:pt>
                      <c:pt idx="226">
                        <c:v>1</c:v>
                      </c:pt>
                      <c:pt idx="227">
                        <c:v>1</c:v>
                      </c:pt>
                      <c:pt idx="228">
                        <c:v>0.99491764705882357</c:v>
                      </c:pt>
                      <c:pt idx="229">
                        <c:v>0.95425882352941171</c:v>
                      </c:pt>
                      <c:pt idx="230">
                        <c:v>0.92263529411764633</c:v>
                      </c:pt>
                      <c:pt idx="231">
                        <c:v>0.88649411764705888</c:v>
                      </c:pt>
                      <c:pt idx="232">
                        <c:v>0.83454117647058823</c:v>
                      </c:pt>
                      <c:pt idx="233">
                        <c:v>0.80065882352941176</c:v>
                      </c:pt>
                      <c:pt idx="234">
                        <c:v>0.75322352941176474</c:v>
                      </c:pt>
                      <c:pt idx="235">
                        <c:v>0.68320000000000003</c:v>
                      </c:pt>
                      <c:pt idx="236">
                        <c:v>0.65157647058823531</c:v>
                      </c:pt>
                      <c:pt idx="237">
                        <c:v>0.60639999999999927</c:v>
                      </c:pt>
                      <c:pt idx="238">
                        <c:v>0.56799999999999995</c:v>
                      </c:pt>
                      <c:pt idx="239">
                        <c:v>0.51830588235294117</c:v>
                      </c:pt>
                      <c:pt idx="240">
                        <c:v>0.45731764705882355</c:v>
                      </c:pt>
                      <c:pt idx="241">
                        <c:v>0.40536470588235296</c:v>
                      </c:pt>
                      <c:pt idx="242">
                        <c:v>0.34663529411764704</c:v>
                      </c:pt>
                      <c:pt idx="243">
                        <c:v>0.29920000000000002</c:v>
                      </c:pt>
                      <c:pt idx="244">
                        <c:v>0.24498823529411692</c:v>
                      </c:pt>
                      <c:pt idx="245">
                        <c:v>0.19755294117647132</c:v>
                      </c:pt>
                      <c:pt idx="246">
                        <c:v>0.13656470588235295</c:v>
                      </c:pt>
                      <c:pt idx="247">
                        <c:v>9.1388235294117645E-2</c:v>
                      </c:pt>
                      <c:pt idx="248">
                        <c:v>5.7505882352941178E-2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000E-442D-A1C7-06FF4C329CF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Model'!$CU$54:$CU$56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Model'!$CU$57:$CU$421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36000</c:v>
                      </c:pt>
                      <c:pt idx="188">
                        <c:v>87840</c:v>
                      </c:pt>
                      <c:pt idx="189">
                        <c:v>142560</c:v>
                      </c:pt>
                      <c:pt idx="190">
                        <c:v>180000</c:v>
                      </c:pt>
                      <c:pt idx="191">
                        <c:v>231840</c:v>
                      </c:pt>
                      <c:pt idx="192">
                        <c:v>266400</c:v>
                      </c:pt>
                      <c:pt idx="193">
                        <c:v>312480</c:v>
                      </c:pt>
                      <c:pt idx="194">
                        <c:v>361440</c:v>
                      </c:pt>
                      <c:pt idx="195">
                        <c:v>396000</c:v>
                      </c:pt>
                      <c:pt idx="196">
                        <c:v>450720</c:v>
                      </c:pt>
                      <c:pt idx="197">
                        <c:v>499680</c:v>
                      </c:pt>
                      <c:pt idx="198">
                        <c:v>534240</c:v>
                      </c:pt>
                      <c:pt idx="199">
                        <c:v>554400</c:v>
                      </c:pt>
                      <c:pt idx="200">
                        <c:v>609120</c:v>
                      </c:pt>
                      <c:pt idx="201">
                        <c:v>640800</c:v>
                      </c:pt>
                      <c:pt idx="202">
                        <c:v>707040</c:v>
                      </c:pt>
                      <c:pt idx="203">
                        <c:v>741600</c:v>
                      </c:pt>
                      <c:pt idx="204">
                        <c:v>793440</c:v>
                      </c:pt>
                      <c:pt idx="205">
                        <c:v>822240</c:v>
                      </c:pt>
                      <c:pt idx="206">
                        <c:v>871200</c:v>
                      </c:pt>
                      <c:pt idx="207">
                        <c:v>923040</c:v>
                      </c:pt>
                      <c:pt idx="208">
                        <c:v>963360</c:v>
                      </c:pt>
                      <c:pt idx="209">
                        <c:v>1023840.0000000009</c:v>
                      </c:pt>
                      <c:pt idx="210">
                        <c:v>1064159.9999999991</c:v>
                      </c:pt>
                      <c:pt idx="211">
                        <c:v>1127520</c:v>
                      </c:pt>
                      <c:pt idx="212">
                        <c:v>1179360</c:v>
                      </c:pt>
                      <c:pt idx="213">
                        <c:v>1216800</c:v>
                      </c:pt>
                      <c:pt idx="214">
                        <c:v>1242720</c:v>
                      </c:pt>
                      <c:pt idx="215">
                        <c:v>1285920</c:v>
                      </c:pt>
                      <c:pt idx="216">
                        <c:v>1314720</c:v>
                      </c:pt>
                      <c:pt idx="217">
                        <c:v>1349280</c:v>
                      </c:pt>
                      <c:pt idx="218">
                        <c:v>1395360</c:v>
                      </c:pt>
                      <c:pt idx="219">
                        <c:v>1450080</c:v>
                      </c:pt>
                      <c:pt idx="220">
                        <c:v>1504800</c:v>
                      </c:pt>
                      <c:pt idx="221">
                        <c:v>1539360</c:v>
                      </c:pt>
                      <c:pt idx="222">
                        <c:v>1599840</c:v>
                      </c:pt>
                      <c:pt idx="223">
                        <c:v>1634400</c:v>
                      </c:pt>
                      <c:pt idx="224">
                        <c:v>1668960</c:v>
                      </c:pt>
                      <c:pt idx="225">
                        <c:v>1723680</c:v>
                      </c:pt>
                      <c:pt idx="226">
                        <c:v>1769760</c:v>
                      </c:pt>
                      <c:pt idx="227">
                        <c:v>1833120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8640000</c:v>
                      </c:pt>
                      <c:pt idx="265">
                        <c:v>8640000</c:v>
                      </c:pt>
                      <c:pt idx="266">
                        <c:v>8640000</c:v>
                      </c:pt>
                      <c:pt idx="267">
                        <c:v>8640000</c:v>
                      </c:pt>
                      <c:pt idx="268">
                        <c:v>8640000</c:v>
                      </c:pt>
                      <c:pt idx="269">
                        <c:v>8640000</c:v>
                      </c:pt>
                      <c:pt idx="270">
                        <c:v>8640000</c:v>
                      </c:pt>
                      <c:pt idx="271">
                        <c:v>8640000</c:v>
                      </c:pt>
                      <c:pt idx="272">
                        <c:v>8640000</c:v>
                      </c:pt>
                      <c:pt idx="273">
                        <c:v>8640000</c:v>
                      </c:pt>
                      <c:pt idx="274">
                        <c:v>8640000</c:v>
                      </c:pt>
                      <c:pt idx="275">
                        <c:v>8640000</c:v>
                      </c:pt>
                      <c:pt idx="276">
                        <c:v>8640000</c:v>
                      </c:pt>
                      <c:pt idx="277">
                        <c:v>8640000</c:v>
                      </c:pt>
                      <c:pt idx="278">
                        <c:v>8640000</c:v>
                      </c:pt>
                      <c:pt idx="279">
                        <c:v>8640000</c:v>
                      </c:pt>
                      <c:pt idx="280">
                        <c:v>8640000</c:v>
                      </c:pt>
                      <c:pt idx="281">
                        <c:v>8640000</c:v>
                      </c:pt>
                      <c:pt idx="282">
                        <c:v>8640000</c:v>
                      </c:pt>
                      <c:pt idx="283">
                        <c:v>8640000</c:v>
                      </c:pt>
                      <c:pt idx="284">
                        <c:v>8640000</c:v>
                      </c:pt>
                      <c:pt idx="285">
                        <c:v>8640000</c:v>
                      </c:pt>
                      <c:pt idx="286">
                        <c:v>8640000</c:v>
                      </c:pt>
                      <c:pt idx="287">
                        <c:v>8640000</c:v>
                      </c:pt>
                      <c:pt idx="288">
                        <c:v>8640000</c:v>
                      </c:pt>
                      <c:pt idx="289">
                        <c:v>8640000</c:v>
                      </c:pt>
                      <c:pt idx="290">
                        <c:v>8640000</c:v>
                      </c:pt>
                      <c:pt idx="291">
                        <c:v>8640000</c:v>
                      </c:pt>
                      <c:pt idx="292">
                        <c:v>8640000</c:v>
                      </c:pt>
                      <c:pt idx="293">
                        <c:v>8640000</c:v>
                      </c:pt>
                      <c:pt idx="294">
                        <c:v>8640000</c:v>
                      </c:pt>
                      <c:pt idx="295">
                        <c:v>8640000</c:v>
                      </c:pt>
                      <c:pt idx="296">
                        <c:v>8640000</c:v>
                      </c:pt>
                      <c:pt idx="297">
                        <c:v>8640000</c:v>
                      </c:pt>
                      <c:pt idx="298">
                        <c:v>8640000</c:v>
                      </c:pt>
                      <c:pt idx="299">
                        <c:v>8640000</c:v>
                      </c:pt>
                      <c:pt idx="300">
                        <c:v>8640000</c:v>
                      </c:pt>
                      <c:pt idx="301">
                        <c:v>8640000</c:v>
                      </c:pt>
                      <c:pt idx="302">
                        <c:v>8640000</c:v>
                      </c:pt>
                      <c:pt idx="303">
                        <c:v>8640000</c:v>
                      </c:pt>
                      <c:pt idx="304">
                        <c:v>8640000</c:v>
                      </c:pt>
                      <c:pt idx="305">
                        <c:v>8640000</c:v>
                      </c:pt>
                      <c:pt idx="306">
                        <c:v>8640000</c:v>
                      </c:pt>
                      <c:pt idx="307">
                        <c:v>8640000</c:v>
                      </c:pt>
                      <c:pt idx="308">
                        <c:v>8640000</c:v>
                      </c:pt>
                      <c:pt idx="309">
                        <c:v>8640000</c:v>
                      </c:pt>
                      <c:pt idx="310">
                        <c:v>8640000</c:v>
                      </c:pt>
                      <c:pt idx="311">
                        <c:v>8640000</c:v>
                      </c:pt>
                      <c:pt idx="312">
                        <c:v>8640000</c:v>
                      </c:pt>
                      <c:pt idx="313">
                        <c:v>8640000</c:v>
                      </c:pt>
                      <c:pt idx="314">
                        <c:v>8640000</c:v>
                      </c:pt>
                      <c:pt idx="315">
                        <c:v>8640000</c:v>
                      </c:pt>
                      <c:pt idx="316">
                        <c:v>8640000</c:v>
                      </c:pt>
                      <c:pt idx="317">
                        <c:v>8640000</c:v>
                      </c:pt>
                      <c:pt idx="318">
                        <c:v>8640000</c:v>
                      </c:pt>
                      <c:pt idx="319">
                        <c:v>8640000</c:v>
                      </c:pt>
                      <c:pt idx="320">
                        <c:v>8640000</c:v>
                      </c:pt>
                      <c:pt idx="321">
                        <c:v>8640000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000E-442D-A1C7-06FF4C329CF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Model'!$CV$54:$CV$56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Model'!$CV$57:$CV$421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83520</c:v>
                      </c:pt>
                      <c:pt idx="265">
                        <c:v>169920</c:v>
                      </c:pt>
                      <c:pt idx="266">
                        <c:v>264960</c:v>
                      </c:pt>
                      <c:pt idx="267">
                        <c:v>328320</c:v>
                      </c:pt>
                      <c:pt idx="268">
                        <c:v>411840</c:v>
                      </c:pt>
                      <c:pt idx="269">
                        <c:v>486720</c:v>
                      </c:pt>
                      <c:pt idx="270">
                        <c:v>558720</c:v>
                      </c:pt>
                      <c:pt idx="271">
                        <c:v>645120</c:v>
                      </c:pt>
                      <c:pt idx="272">
                        <c:v>745920</c:v>
                      </c:pt>
                      <c:pt idx="273">
                        <c:v>861120</c:v>
                      </c:pt>
                      <c:pt idx="274">
                        <c:v>964800</c:v>
                      </c:pt>
                      <c:pt idx="275">
                        <c:v>1013760</c:v>
                      </c:pt>
                      <c:pt idx="276">
                        <c:v>1128960</c:v>
                      </c:pt>
                      <c:pt idx="277">
                        <c:v>1212480</c:v>
                      </c:pt>
                      <c:pt idx="278">
                        <c:v>1287360</c:v>
                      </c:pt>
                      <c:pt idx="279">
                        <c:v>1385280</c:v>
                      </c:pt>
                      <c:pt idx="280">
                        <c:v>1486080.0000000019</c:v>
                      </c:pt>
                      <c:pt idx="281">
                        <c:v>1607040</c:v>
                      </c:pt>
                      <c:pt idx="282">
                        <c:v>1696320</c:v>
                      </c:pt>
                      <c:pt idx="283">
                        <c:v>1823040</c:v>
                      </c:pt>
                      <c:pt idx="284">
                        <c:v>1892160</c:v>
                      </c:pt>
                      <c:pt idx="285">
                        <c:v>1964160</c:v>
                      </c:pt>
                      <c:pt idx="286">
                        <c:v>2076480</c:v>
                      </c:pt>
                      <c:pt idx="287">
                        <c:v>2188800</c:v>
                      </c:pt>
                      <c:pt idx="288">
                        <c:v>2292480</c:v>
                      </c:pt>
                      <c:pt idx="289">
                        <c:v>2381760</c:v>
                      </c:pt>
                      <c:pt idx="290">
                        <c:v>2502720</c:v>
                      </c:pt>
                      <c:pt idx="291">
                        <c:v>2600640</c:v>
                      </c:pt>
                      <c:pt idx="292">
                        <c:v>2707200</c:v>
                      </c:pt>
                      <c:pt idx="293">
                        <c:v>2796480</c:v>
                      </c:pt>
                      <c:pt idx="294">
                        <c:v>2917440</c:v>
                      </c:pt>
                      <c:pt idx="295">
                        <c:v>3035520</c:v>
                      </c:pt>
                      <c:pt idx="296">
                        <c:v>3168000</c:v>
                      </c:pt>
                      <c:pt idx="297">
                        <c:v>3274560</c:v>
                      </c:pt>
                      <c:pt idx="298">
                        <c:v>3378240</c:v>
                      </c:pt>
                      <c:pt idx="299">
                        <c:v>3504960</c:v>
                      </c:pt>
                      <c:pt idx="300">
                        <c:v>3637440</c:v>
                      </c:pt>
                      <c:pt idx="301">
                        <c:v>3686400</c:v>
                      </c:pt>
                      <c:pt idx="302">
                        <c:v>3795840</c:v>
                      </c:pt>
                      <c:pt idx="303">
                        <c:v>3985919.9999999981</c:v>
                      </c:pt>
                      <c:pt idx="304">
                        <c:v>4118400</c:v>
                      </c:pt>
                      <c:pt idx="305">
                        <c:v>4296960</c:v>
                      </c:pt>
                      <c:pt idx="306">
                        <c:v>4371840</c:v>
                      </c:pt>
                      <c:pt idx="307">
                        <c:v>4484160</c:v>
                      </c:pt>
                      <c:pt idx="308">
                        <c:v>4619520</c:v>
                      </c:pt>
                      <c:pt idx="309">
                        <c:v>4783680</c:v>
                      </c:pt>
                      <c:pt idx="310">
                        <c:v>4901760</c:v>
                      </c:pt>
                      <c:pt idx="311">
                        <c:v>5086080.0000000019</c:v>
                      </c:pt>
                      <c:pt idx="312">
                        <c:v>5227200</c:v>
                      </c:pt>
                      <c:pt idx="313">
                        <c:v>5411520</c:v>
                      </c:pt>
                      <c:pt idx="314">
                        <c:v>5558400</c:v>
                      </c:pt>
                      <c:pt idx="315">
                        <c:v>5765760</c:v>
                      </c:pt>
                      <c:pt idx="316">
                        <c:v>5976000</c:v>
                      </c:pt>
                      <c:pt idx="317">
                        <c:v>6145919.9999999981</c:v>
                      </c:pt>
                      <c:pt idx="318">
                        <c:v>6327360</c:v>
                      </c:pt>
                      <c:pt idx="319">
                        <c:v>6517439.9999999981</c:v>
                      </c:pt>
                      <c:pt idx="320">
                        <c:v>6693120</c:v>
                      </c:pt>
                      <c:pt idx="321">
                        <c:v>6842880.0000000019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000E-442D-A1C7-06FF4C329CF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Model'!$CW$54:$CW$56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Model'!$CW$57:$CW$421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000E-442D-A1C7-06FF4C329CF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Model'!$CX$54:$CX$56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Model'!$CX$57:$CX$421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4500000</c:v>
                      </c:pt>
                      <c:pt idx="1">
                        <c:v>4707360</c:v>
                      </c:pt>
                      <c:pt idx="2">
                        <c:v>4828320</c:v>
                      </c:pt>
                      <c:pt idx="3">
                        <c:v>4874400</c:v>
                      </c:pt>
                      <c:pt idx="4">
                        <c:v>4926240</c:v>
                      </c:pt>
                      <c:pt idx="5">
                        <c:v>4983840</c:v>
                      </c:pt>
                      <c:pt idx="6">
                        <c:v>5081760</c:v>
                      </c:pt>
                      <c:pt idx="7">
                        <c:v>5122080</c:v>
                      </c:pt>
                      <c:pt idx="8">
                        <c:v>5196960</c:v>
                      </c:pt>
                      <c:pt idx="9">
                        <c:v>5248800</c:v>
                      </c:pt>
                      <c:pt idx="10">
                        <c:v>5289120</c:v>
                      </c:pt>
                      <c:pt idx="11">
                        <c:v>5329440</c:v>
                      </c:pt>
                      <c:pt idx="12">
                        <c:v>5364000</c:v>
                      </c:pt>
                      <c:pt idx="13">
                        <c:v>5410080</c:v>
                      </c:pt>
                      <c:pt idx="14">
                        <c:v>5456160</c:v>
                      </c:pt>
                      <c:pt idx="15">
                        <c:v>5479200</c:v>
                      </c:pt>
                      <c:pt idx="16">
                        <c:v>5496480</c:v>
                      </c:pt>
                      <c:pt idx="17">
                        <c:v>5531040</c:v>
                      </c:pt>
                      <c:pt idx="18">
                        <c:v>5565600</c:v>
                      </c:pt>
                      <c:pt idx="19">
                        <c:v>5600160</c:v>
                      </c:pt>
                      <c:pt idx="20">
                        <c:v>5628960</c:v>
                      </c:pt>
                      <c:pt idx="21">
                        <c:v>5663520</c:v>
                      </c:pt>
                      <c:pt idx="22">
                        <c:v>5698080</c:v>
                      </c:pt>
                      <c:pt idx="23">
                        <c:v>5744160</c:v>
                      </c:pt>
                      <c:pt idx="24">
                        <c:v>5784480</c:v>
                      </c:pt>
                      <c:pt idx="25">
                        <c:v>5813280</c:v>
                      </c:pt>
                      <c:pt idx="26">
                        <c:v>5842080</c:v>
                      </c:pt>
                      <c:pt idx="27">
                        <c:v>5882400</c:v>
                      </c:pt>
                      <c:pt idx="28">
                        <c:v>5905440</c:v>
                      </c:pt>
                      <c:pt idx="29">
                        <c:v>5940000</c:v>
                      </c:pt>
                      <c:pt idx="30">
                        <c:v>5963040</c:v>
                      </c:pt>
                      <c:pt idx="31">
                        <c:v>5991840</c:v>
                      </c:pt>
                      <c:pt idx="32">
                        <c:v>6026400</c:v>
                      </c:pt>
                      <c:pt idx="33">
                        <c:v>6060960</c:v>
                      </c:pt>
                      <c:pt idx="34">
                        <c:v>6112800</c:v>
                      </c:pt>
                      <c:pt idx="35">
                        <c:v>6141600</c:v>
                      </c:pt>
                      <c:pt idx="36">
                        <c:v>6170400</c:v>
                      </c:pt>
                      <c:pt idx="37">
                        <c:v>6181920</c:v>
                      </c:pt>
                      <c:pt idx="38">
                        <c:v>6204960</c:v>
                      </c:pt>
                      <c:pt idx="39">
                        <c:v>6245280</c:v>
                      </c:pt>
                      <c:pt idx="40">
                        <c:v>6285600</c:v>
                      </c:pt>
                      <c:pt idx="41">
                        <c:v>6325920</c:v>
                      </c:pt>
                      <c:pt idx="42">
                        <c:v>6360480</c:v>
                      </c:pt>
                      <c:pt idx="43">
                        <c:v>6412320</c:v>
                      </c:pt>
                      <c:pt idx="44">
                        <c:v>6441120</c:v>
                      </c:pt>
                      <c:pt idx="45">
                        <c:v>6487200</c:v>
                      </c:pt>
                      <c:pt idx="46">
                        <c:v>6516000</c:v>
                      </c:pt>
                      <c:pt idx="47">
                        <c:v>6556320</c:v>
                      </c:pt>
                      <c:pt idx="48">
                        <c:v>6579360</c:v>
                      </c:pt>
                      <c:pt idx="49">
                        <c:v>6602400</c:v>
                      </c:pt>
                      <c:pt idx="50">
                        <c:v>6631200</c:v>
                      </c:pt>
                      <c:pt idx="51">
                        <c:v>6660000</c:v>
                      </c:pt>
                      <c:pt idx="52">
                        <c:v>6706080</c:v>
                      </c:pt>
                      <c:pt idx="53">
                        <c:v>6734880</c:v>
                      </c:pt>
                      <c:pt idx="54">
                        <c:v>6763680</c:v>
                      </c:pt>
                      <c:pt idx="55">
                        <c:v>6798240</c:v>
                      </c:pt>
                      <c:pt idx="56">
                        <c:v>6827040</c:v>
                      </c:pt>
                      <c:pt idx="57">
                        <c:v>6884640</c:v>
                      </c:pt>
                      <c:pt idx="58">
                        <c:v>6907680</c:v>
                      </c:pt>
                      <c:pt idx="59">
                        <c:v>6942240</c:v>
                      </c:pt>
                      <c:pt idx="60">
                        <c:v>6982560</c:v>
                      </c:pt>
                      <c:pt idx="61">
                        <c:v>7034400</c:v>
                      </c:pt>
                      <c:pt idx="62">
                        <c:v>7068960</c:v>
                      </c:pt>
                      <c:pt idx="63">
                        <c:v>7109280</c:v>
                      </c:pt>
                      <c:pt idx="64">
                        <c:v>7132320</c:v>
                      </c:pt>
                      <c:pt idx="65">
                        <c:v>7166880</c:v>
                      </c:pt>
                      <c:pt idx="66">
                        <c:v>7195680</c:v>
                      </c:pt>
                      <c:pt idx="67">
                        <c:v>7241760</c:v>
                      </c:pt>
                      <c:pt idx="68">
                        <c:v>7287840</c:v>
                      </c:pt>
                      <c:pt idx="69">
                        <c:v>7322400</c:v>
                      </c:pt>
                      <c:pt idx="70">
                        <c:v>7345440</c:v>
                      </c:pt>
                      <c:pt idx="71">
                        <c:v>7380000</c:v>
                      </c:pt>
                      <c:pt idx="72">
                        <c:v>7408800</c:v>
                      </c:pt>
                      <c:pt idx="73">
                        <c:v>7431840</c:v>
                      </c:pt>
                      <c:pt idx="74">
                        <c:v>7483680</c:v>
                      </c:pt>
                      <c:pt idx="75">
                        <c:v>7512480</c:v>
                      </c:pt>
                      <c:pt idx="76">
                        <c:v>7547040</c:v>
                      </c:pt>
                      <c:pt idx="77">
                        <c:v>7581600</c:v>
                      </c:pt>
                      <c:pt idx="78">
                        <c:v>7616160</c:v>
                      </c:pt>
                      <c:pt idx="79">
                        <c:v>7668000</c:v>
                      </c:pt>
                      <c:pt idx="80">
                        <c:v>7702560</c:v>
                      </c:pt>
                      <c:pt idx="81">
                        <c:v>7731360</c:v>
                      </c:pt>
                      <c:pt idx="82">
                        <c:v>7754400</c:v>
                      </c:pt>
                      <c:pt idx="83">
                        <c:v>7794720</c:v>
                      </c:pt>
                      <c:pt idx="84">
                        <c:v>7823520</c:v>
                      </c:pt>
                      <c:pt idx="85">
                        <c:v>7863840</c:v>
                      </c:pt>
                      <c:pt idx="86">
                        <c:v>7898400</c:v>
                      </c:pt>
                      <c:pt idx="87">
                        <c:v>7938720</c:v>
                      </c:pt>
                      <c:pt idx="88">
                        <c:v>7979040</c:v>
                      </c:pt>
                      <c:pt idx="89">
                        <c:v>8025120</c:v>
                      </c:pt>
                      <c:pt idx="90">
                        <c:v>8053920</c:v>
                      </c:pt>
                      <c:pt idx="91">
                        <c:v>8088480</c:v>
                      </c:pt>
                      <c:pt idx="92">
                        <c:v>8146080</c:v>
                      </c:pt>
                      <c:pt idx="93">
                        <c:v>8186400</c:v>
                      </c:pt>
                      <c:pt idx="94">
                        <c:v>8226720</c:v>
                      </c:pt>
                      <c:pt idx="95">
                        <c:v>8278560</c:v>
                      </c:pt>
                      <c:pt idx="96">
                        <c:v>8313120</c:v>
                      </c:pt>
                      <c:pt idx="97">
                        <c:v>8359200</c:v>
                      </c:pt>
                      <c:pt idx="98">
                        <c:v>8393760</c:v>
                      </c:pt>
                      <c:pt idx="99">
                        <c:v>8451360</c:v>
                      </c:pt>
                      <c:pt idx="100">
                        <c:v>8497440</c:v>
                      </c:pt>
                      <c:pt idx="101">
                        <c:v>8532000</c:v>
                      </c:pt>
                      <c:pt idx="102">
                        <c:v>8566560</c:v>
                      </c:pt>
                      <c:pt idx="103">
                        <c:v>8612640</c:v>
                      </c:pt>
                      <c:pt idx="104">
                        <c:v>8652960</c:v>
                      </c:pt>
                      <c:pt idx="105">
                        <c:v>8681760</c:v>
                      </c:pt>
                      <c:pt idx="106">
                        <c:v>8727840</c:v>
                      </c:pt>
                      <c:pt idx="107">
                        <c:v>8791200</c:v>
                      </c:pt>
                      <c:pt idx="108">
                        <c:v>8831520</c:v>
                      </c:pt>
                      <c:pt idx="109">
                        <c:v>8894880</c:v>
                      </c:pt>
                      <c:pt idx="110">
                        <c:v>8929440</c:v>
                      </c:pt>
                      <c:pt idx="111">
                        <c:v>8964000</c:v>
                      </c:pt>
                      <c:pt idx="112">
                        <c:v>8998560</c:v>
                      </c:pt>
                      <c:pt idx="113">
                        <c:v>9038880</c:v>
                      </c:pt>
                      <c:pt idx="114">
                        <c:v>9084960</c:v>
                      </c:pt>
                      <c:pt idx="115">
                        <c:v>9136800</c:v>
                      </c:pt>
                      <c:pt idx="116">
                        <c:v>9177120</c:v>
                      </c:pt>
                      <c:pt idx="117">
                        <c:v>9211680</c:v>
                      </c:pt>
                      <c:pt idx="118">
                        <c:v>9298080</c:v>
                      </c:pt>
                      <c:pt idx="119">
                        <c:v>9344160</c:v>
                      </c:pt>
                      <c:pt idx="120">
                        <c:v>9378720</c:v>
                      </c:pt>
                      <c:pt idx="121">
                        <c:v>9436320</c:v>
                      </c:pt>
                      <c:pt idx="122">
                        <c:v>9476640</c:v>
                      </c:pt>
                      <c:pt idx="123">
                        <c:v>9528480</c:v>
                      </c:pt>
                      <c:pt idx="124">
                        <c:v>9568800</c:v>
                      </c:pt>
                      <c:pt idx="125">
                        <c:v>9603360</c:v>
                      </c:pt>
                      <c:pt idx="126">
                        <c:v>9649440</c:v>
                      </c:pt>
                      <c:pt idx="127">
                        <c:v>9707040</c:v>
                      </c:pt>
                      <c:pt idx="128">
                        <c:v>9735840</c:v>
                      </c:pt>
                      <c:pt idx="129">
                        <c:v>9764640</c:v>
                      </c:pt>
                      <c:pt idx="130">
                        <c:v>9816480</c:v>
                      </c:pt>
                      <c:pt idx="131">
                        <c:v>9868320</c:v>
                      </c:pt>
                      <c:pt idx="132">
                        <c:v>9925920</c:v>
                      </c:pt>
                      <c:pt idx="133">
                        <c:v>10012320</c:v>
                      </c:pt>
                      <c:pt idx="134">
                        <c:v>10069920</c:v>
                      </c:pt>
                      <c:pt idx="135">
                        <c:v>10139040</c:v>
                      </c:pt>
                      <c:pt idx="136">
                        <c:v>10185120</c:v>
                      </c:pt>
                      <c:pt idx="137">
                        <c:v>10231200</c:v>
                      </c:pt>
                      <c:pt idx="138">
                        <c:v>10288800</c:v>
                      </c:pt>
                      <c:pt idx="139">
                        <c:v>10369440</c:v>
                      </c:pt>
                      <c:pt idx="140">
                        <c:v>10421280</c:v>
                      </c:pt>
                      <c:pt idx="141">
                        <c:v>10478880</c:v>
                      </c:pt>
                      <c:pt idx="142">
                        <c:v>10507680</c:v>
                      </c:pt>
                      <c:pt idx="143">
                        <c:v>10565280</c:v>
                      </c:pt>
                      <c:pt idx="144">
                        <c:v>10617120</c:v>
                      </c:pt>
                      <c:pt idx="145">
                        <c:v>10680480</c:v>
                      </c:pt>
                      <c:pt idx="146">
                        <c:v>10732320</c:v>
                      </c:pt>
                      <c:pt idx="147">
                        <c:v>10784160</c:v>
                      </c:pt>
                      <c:pt idx="148">
                        <c:v>10841760</c:v>
                      </c:pt>
                      <c:pt idx="149">
                        <c:v>10922400</c:v>
                      </c:pt>
                      <c:pt idx="150">
                        <c:v>10974240</c:v>
                      </c:pt>
                      <c:pt idx="151">
                        <c:v>11037600</c:v>
                      </c:pt>
                      <c:pt idx="152">
                        <c:v>11083680</c:v>
                      </c:pt>
                      <c:pt idx="153">
                        <c:v>11118240</c:v>
                      </c:pt>
                      <c:pt idx="154">
                        <c:v>11181600</c:v>
                      </c:pt>
                      <c:pt idx="155">
                        <c:v>11244960</c:v>
                      </c:pt>
                      <c:pt idx="156">
                        <c:v>11319840</c:v>
                      </c:pt>
                      <c:pt idx="157">
                        <c:v>11412000</c:v>
                      </c:pt>
                      <c:pt idx="158">
                        <c:v>11481120</c:v>
                      </c:pt>
                      <c:pt idx="159">
                        <c:v>11538720</c:v>
                      </c:pt>
                      <c:pt idx="160">
                        <c:v>11619360</c:v>
                      </c:pt>
                      <c:pt idx="161">
                        <c:v>11682720</c:v>
                      </c:pt>
                      <c:pt idx="162">
                        <c:v>11763360</c:v>
                      </c:pt>
                      <c:pt idx="163">
                        <c:v>11844000</c:v>
                      </c:pt>
                      <c:pt idx="164">
                        <c:v>11907360</c:v>
                      </c:pt>
                      <c:pt idx="165">
                        <c:v>11964960</c:v>
                      </c:pt>
                      <c:pt idx="166">
                        <c:v>12016800</c:v>
                      </c:pt>
                      <c:pt idx="167">
                        <c:v>12097440</c:v>
                      </c:pt>
                      <c:pt idx="168">
                        <c:v>12149280</c:v>
                      </c:pt>
                      <c:pt idx="169">
                        <c:v>12229920</c:v>
                      </c:pt>
                      <c:pt idx="170">
                        <c:v>12310560</c:v>
                      </c:pt>
                      <c:pt idx="171">
                        <c:v>12408480</c:v>
                      </c:pt>
                      <c:pt idx="172">
                        <c:v>12500640</c:v>
                      </c:pt>
                      <c:pt idx="173">
                        <c:v>12592800</c:v>
                      </c:pt>
                      <c:pt idx="174">
                        <c:v>12638880</c:v>
                      </c:pt>
                      <c:pt idx="175">
                        <c:v>12679200</c:v>
                      </c:pt>
                      <c:pt idx="176">
                        <c:v>12748320</c:v>
                      </c:pt>
                      <c:pt idx="177">
                        <c:v>12846240</c:v>
                      </c:pt>
                      <c:pt idx="178">
                        <c:v>12926880</c:v>
                      </c:pt>
                      <c:pt idx="179">
                        <c:v>12990240</c:v>
                      </c:pt>
                      <c:pt idx="180">
                        <c:v>13082400</c:v>
                      </c:pt>
                      <c:pt idx="181">
                        <c:v>13163040</c:v>
                      </c:pt>
                      <c:pt idx="182">
                        <c:v>13226400</c:v>
                      </c:pt>
                      <c:pt idx="183">
                        <c:v>13284000</c:v>
                      </c:pt>
                      <c:pt idx="184">
                        <c:v>13358880</c:v>
                      </c:pt>
                      <c:pt idx="185">
                        <c:v>13433760</c:v>
                      </c:pt>
                      <c:pt idx="186">
                        <c:v>13497120</c:v>
                      </c:pt>
                      <c:pt idx="187">
                        <c:v>13572000</c:v>
                      </c:pt>
                      <c:pt idx="188">
                        <c:v>13675680</c:v>
                      </c:pt>
                      <c:pt idx="189">
                        <c:v>13785120</c:v>
                      </c:pt>
                      <c:pt idx="190">
                        <c:v>13860000</c:v>
                      </c:pt>
                      <c:pt idx="191">
                        <c:v>13963680</c:v>
                      </c:pt>
                      <c:pt idx="192">
                        <c:v>14032800</c:v>
                      </c:pt>
                      <c:pt idx="193">
                        <c:v>14124960</c:v>
                      </c:pt>
                      <c:pt idx="194">
                        <c:v>14222880</c:v>
                      </c:pt>
                      <c:pt idx="195">
                        <c:v>14292000</c:v>
                      </c:pt>
                      <c:pt idx="196">
                        <c:v>14401440</c:v>
                      </c:pt>
                      <c:pt idx="197">
                        <c:v>14499360</c:v>
                      </c:pt>
                      <c:pt idx="198">
                        <c:v>14568480.000000002</c:v>
                      </c:pt>
                      <c:pt idx="199">
                        <c:v>14608800</c:v>
                      </c:pt>
                      <c:pt idx="200">
                        <c:v>14718240</c:v>
                      </c:pt>
                      <c:pt idx="201">
                        <c:v>14781600</c:v>
                      </c:pt>
                      <c:pt idx="202">
                        <c:v>14914080</c:v>
                      </c:pt>
                      <c:pt idx="203">
                        <c:v>14983200</c:v>
                      </c:pt>
                      <c:pt idx="204">
                        <c:v>15086880</c:v>
                      </c:pt>
                      <c:pt idx="205">
                        <c:v>15144480</c:v>
                      </c:pt>
                      <c:pt idx="206">
                        <c:v>15242400</c:v>
                      </c:pt>
                      <c:pt idx="207">
                        <c:v>15346080</c:v>
                      </c:pt>
                      <c:pt idx="208">
                        <c:v>15426720</c:v>
                      </c:pt>
                      <c:pt idx="209">
                        <c:v>15547680.000000002</c:v>
                      </c:pt>
                      <c:pt idx="210">
                        <c:v>15628319.999999998</c:v>
                      </c:pt>
                      <c:pt idx="211">
                        <c:v>15755040</c:v>
                      </c:pt>
                      <c:pt idx="212">
                        <c:v>15858720</c:v>
                      </c:pt>
                      <c:pt idx="213">
                        <c:v>15933600</c:v>
                      </c:pt>
                      <c:pt idx="214">
                        <c:v>15985440</c:v>
                      </c:pt>
                      <c:pt idx="215">
                        <c:v>16071840</c:v>
                      </c:pt>
                      <c:pt idx="216">
                        <c:v>16129440</c:v>
                      </c:pt>
                      <c:pt idx="217">
                        <c:v>16198560</c:v>
                      </c:pt>
                      <c:pt idx="218">
                        <c:v>16290720</c:v>
                      </c:pt>
                      <c:pt idx="219">
                        <c:v>16400160</c:v>
                      </c:pt>
                      <c:pt idx="220">
                        <c:v>16509600</c:v>
                      </c:pt>
                      <c:pt idx="221">
                        <c:v>16578720</c:v>
                      </c:pt>
                      <c:pt idx="222">
                        <c:v>16699680</c:v>
                      </c:pt>
                      <c:pt idx="223">
                        <c:v>16768800</c:v>
                      </c:pt>
                      <c:pt idx="224">
                        <c:v>16837920</c:v>
                      </c:pt>
                      <c:pt idx="225">
                        <c:v>16947360</c:v>
                      </c:pt>
                      <c:pt idx="226">
                        <c:v>17039520</c:v>
                      </c:pt>
                      <c:pt idx="227">
                        <c:v>17166240</c:v>
                      </c:pt>
                      <c:pt idx="228">
                        <c:v>17280000</c:v>
                      </c:pt>
                      <c:pt idx="229">
                        <c:v>17280000</c:v>
                      </c:pt>
                      <c:pt idx="230">
                        <c:v>17280000</c:v>
                      </c:pt>
                      <c:pt idx="231">
                        <c:v>17280000</c:v>
                      </c:pt>
                      <c:pt idx="232">
                        <c:v>17280000</c:v>
                      </c:pt>
                      <c:pt idx="233">
                        <c:v>17280000</c:v>
                      </c:pt>
                      <c:pt idx="234">
                        <c:v>17280000</c:v>
                      </c:pt>
                      <c:pt idx="235">
                        <c:v>17280000</c:v>
                      </c:pt>
                      <c:pt idx="236">
                        <c:v>17280000</c:v>
                      </c:pt>
                      <c:pt idx="237">
                        <c:v>17280000</c:v>
                      </c:pt>
                      <c:pt idx="238">
                        <c:v>17280000</c:v>
                      </c:pt>
                      <c:pt idx="239">
                        <c:v>17280000</c:v>
                      </c:pt>
                      <c:pt idx="240">
                        <c:v>17280000</c:v>
                      </c:pt>
                      <c:pt idx="241">
                        <c:v>17280000</c:v>
                      </c:pt>
                      <c:pt idx="242">
                        <c:v>17280000</c:v>
                      </c:pt>
                      <c:pt idx="243">
                        <c:v>17280000</c:v>
                      </c:pt>
                      <c:pt idx="244">
                        <c:v>17280000</c:v>
                      </c:pt>
                      <c:pt idx="245">
                        <c:v>17280000</c:v>
                      </c:pt>
                      <c:pt idx="246">
                        <c:v>17280000</c:v>
                      </c:pt>
                      <c:pt idx="247">
                        <c:v>17280000</c:v>
                      </c:pt>
                      <c:pt idx="248">
                        <c:v>17280000</c:v>
                      </c:pt>
                      <c:pt idx="249">
                        <c:v>17280000</c:v>
                      </c:pt>
                      <c:pt idx="250">
                        <c:v>17280000</c:v>
                      </c:pt>
                      <c:pt idx="251">
                        <c:v>17280000</c:v>
                      </c:pt>
                      <c:pt idx="252">
                        <c:v>17280000</c:v>
                      </c:pt>
                      <c:pt idx="253">
                        <c:v>17280000</c:v>
                      </c:pt>
                      <c:pt idx="254">
                        <c:v>17280000</c:v>
                      </c:pt>
                      <c:pt idx="255">
                        <c:v>17280000</c:v>
                      </c:pt>
                      <c:pt idx="256">
                        <c:v>17280000</c:v>
                      </c:pt>
                      <c:pt idx="257">
                        <c:v>17280000</c:v>
                      </c:pt>
                      <c:pt idx="258">
                        <c:v>17280000</c:v>
                      </c:pt>
                      <c:pt idx="259">
                        <c:v>17280000</c:v>
                      </c:pt>
                      <c:pt idx="260">
                        <c:v>17280000</c:v>
                      </c:pt>
                      <c:pt idx="261">
                        <c:v>17280000</c:v>
                      </c:pt>
                      <c:pt idx="262">
                        <c:v>17280000</c:v>
                      </c:pt>
                      <c:pt idx="263">
                        <c:v>17280000</c:v>
                      </c:pt>
                      <c:pt idx="264">
                        <c:v>17280000</c:v>
                      </c:pt>
                      <c:pt idx="265">
                        <c:v>17280000</c:v>
                      </c:pt>
                      <c:pt idx="266">
                        <c:v>17280000</c:v>
                      </c:pt>
                      <c:pt idx="267">
                        <c:v>17280000</c:v>
                      </c:pt>
                      <c:pt idx="268">
                        <c:v>17280000</c:v>
                      </c:pt>
                      <c:pt idx="269">
                        <c:v>17280000</c:v>
                      </c:pt>
                      <c:pt idx="270">
                        <c:v>17280000</c:v>
                      </c:pt>
                      <c:pt idx="271">
                        <c:v>17280000</c:v>
                      </c:pt>
                      <c:pt idx="272">
                        <c:v>17280000</c:v>
                      </c:pt>
                      <c:pt idx="273">
                        <c:v>17280000</c:v>
                      </c:pt>
                      <c:pt idx="274">
                        <c:v>17280000</c:v>
                      </c:pt>
                      <c:pt idx="275">
                        <c:v>17280000</c:v>
                      </c:pt>
                      <c:pt idx="276">
                        <c:v>17280000</c:v>
                      </c:pt>
                      <c:pt idx="277">
                        <c:v>17280000</c:v>
                      </c:pt>
                      <c:pt idx="278">
                        <c:v>17280000</c:v>
                      </c:pt>
                      <c:pt idx="279">
                        <c:v>17280000</c:v>
                      </c:pt>
                      <c:pt idx="280">
                        <c:v>17280000</c:v>
                      </c:pt>
                      <c:pt idx="281">
                        <c:v>17280000</c:v>
                      </c:pt>
                      <c:pt idx="282">
                        <c:v>17280000</c:v>
                      </c:pt>
                      <c:pt idx="283">
                        <c:v>17280000</c:v>
                      </c:pt>
                      <c:pt idx="284">
                        <c:v>17280000</c:v>
                      </c:pt>
                      <c:pt idx="285">
                        <c:v>17280000</c:v>
                      </c:pt>
                      <c:pt idx="286">
                        <c:v>17280000</c:v>
                      </c:pt>
                      <c:pt idx="287">
                        <c:v>17280000</c:v>
                      </c:pt>
                      <c:pt idx="288">
                        <c:v>17280000</c:v>
                      </c:pt>
                      <c:pt idx="289">
                        <c:v>17280000</c:v>
                      </c:pt>
                      <c:pt idx="290">
                        <c:v>17280000</c:v>
                      </c:pt>
                      <c:pt idx="291">
                        <c:v>17280000</c:v>
                      </c:pt>
                      <c:pt idx="292">
                        <c:v>17280000</c:v>
                      </c:pt>
                      <c:pt idx="293">
                        <c:v>17280000</c:v>
                      </c:pt>
                      <c:pt idx="294">
                        <c:v>17280000</c:v>
                      </c:pt>
                      <c:pt idx="295">
                        <c:v>17280000</c:v>
                      </c:pt>
                      <c:pt idx="296">
                        <c:v>17280000</c:v>
                      </c:pt>
                      <c:pt idx="297">
                        <c:v>17280000</c:v>
                      </c:pt>
                      <c:pt idx="298">
                        <c:v>17280000</c:v>
                      </c:pt>
                      <c:pt idx="299">
                        <c:v>17280000</c:v>
                      </c:pt>
                      <c:pt idx="300">
                        <c:v>17280000</c:v>
                      </c:pt>
                      <c:pt idx="301">
                        <c:v>17280000</c:v>
                      </c:pt>
                      <c:pt idx="302">
                        <c:v>17280000</c:v>
                      </c:pt>
                      <c:pt idx="303">
                        <c:v>17280000</c:v>
                      </c:pt>
                      <c:pt idx="304">
                        <c:v>17280000</c:v>
                      </c:pt>
                      <c:pt idx="305">
                        <c:v>17280000</c:v>
                      </c:pt>
                      <c:pt idx="306">
                        <c:v>17280000</c:v>
                      </c:pt>
                      <c:pt idx="307">
                        <c:v>17280000</c:v>
                      </c:pt>
                      <c:pt idx="308">
                        <c:v>17280000</c:v>
                      </c:pt>
                      <c:pt idx="309">
                        <c:v>17280000</c:v>
                      </c:pt>
                      <c:pt idx="310">
                        <c:v>17280000</c:v>
                      </c:pt>
                      <c:pt idx="311">
                        <c:v>17280000</c:v>
                      </c:pt>
                      <c:pt idx="312">
                        <c:v>17280000</c:v>
                      </c:pt>
                      <c:pt idx="313">
                        <c:v>17280000</c:v>
                      </c:pt>
                      <c:pt idx="314">
                        <c:v>17280000</c:v>
                      </c:pt>
                      <c:pt idx="315">
                        <c:v>17280000</c:v>
                      </c:pt>
                      <c:pt idx="316">
                        <c:v>17280000</c:v>
                      </c:pt>
                      <c:pt idx="317">
                        <c:v>17280000</c:v>
                      </c:pt>
                      <c:pt idx="318">
                        <c:v>17280000</c:v>
                      </c:pt>
                      <c:pt idx="319">
                        <c:v>17280000</c:v>
                      </c:pt>
                      <c:pt idx="320">
                        <c:v>17280000</c:v>
                      </c:pt>
                      <c:pt idx="321">
                        <c:v>17280000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000E-442D-A1C7-06FF4C329CF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Model'!$CY$54:$CY$56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Model'!$CY$57:$CY$421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167040</c:v>
                      </c:pt>
                      <c:pt idx="265">
                        <c:v>339840</c:v>
                      </c:pt>
                      <c:pt idx="266">
                        <c:v>529920</c:v>
                      </c:pt>
                      <c:pt idx="267">
                        <c:v>656640</c:v>
                      </c:pt>
                      <c:pt idx="268">
                        <c:v>823680</c:v>
                      </c:pt>
                      <c:pt idx="269">
                        <c:v>973440</c:v>
                      </c:pt>
                      <c:pt idx="270">
                        <c:v>1117440</c:v>
                      </c:pt>
                      <c:pt idx="271">
                        <c:v>1290240</c:v>
                      </c:pt>
                      <c:pt idx="272">
                        <c:v>1491840</c:v>
                      </c:pt>
                      <c:pt idx="273">
                        <c:v>1722240</c:v>
                      </c:pt>
                      <c:pt idx="274">
                        <c:v>1929600</c:v>
                      </c:pt>
                      <c:pt idx="275">
                        <c:v>2027520</c:v>
                      </c:pt>
                      <c:pt idx="276">
                        <c:v>2257920</c:v>
                      </c:pt>
                      <c:pt idx="277">
                        <c:v>2424960</c:v>
                      </c:pt>
                      <c:pt idx="278">
                        <c:v>2574720</c:v>
                      </c:pt>
                      <c:pt idx="279">
                        <c:v>2770560</c:v>
                      </c:pt>
                      <c:pt idx="280">
                        <c:v>2972160</c:v>
                      </c:pt>
                      <c:pt idx="281">
                        <c:v>3214080</c:v>
                      </c:pt>
                      <c:pt idx="282">
                        <c:v>3392640</c:v>
                      </c:pt>
                      <c:pt idx="283">
                        <c:v>3646080</c:v>
                      </c:pt>
                      <c:pt idx="284">
                        <c:v>3784320</c:v>
                      </c:pt>
                      <c:pt idx="285">
                        <c:v>3928320</c:v>
                      </c:pt>
                      <c:pt idx="286">
                        <c:v>4152960</c:v>
                      </c:pt>
                      <c:pt idx="287">
                        <c:v>4377600</c:v>
                      </c:pt>
                      <c:pt idx="288">
                        <c:v>4584960</c:v>
                      </c:pt>
                      <c:pt idx="289">
                        <c:v>4763520</c:v>
                      </c:pt>
                      <c:pt idx="290">
                        <c:v>5005440</c:v>
                      </c:pt>
                      <c:pt idx="291">
                        <c:v>5201280</c:v>
                      </c:pt>
                      <c:pt idx="292">
                        <c:v>5414400</c:v>
                      </c:pt>
                      <c:pt idx="293">
                        <c:v>5592960</c:v>
                      </c:pt>
                      <c:pt idx="294">
                        <c:v>5834880</c:v>
                      </c:pt>
                      <c:pt idx="295">
                        <c:v>6071040</c:v>
                      </c:pt>
                      <c:pt idx="296">
                        <c:v>6336000</c:v>
                      </c:pt>
                      <c:pt idx="297">
                        <c:v>6549120</c:v>
                      </c:pt>
                      <c:pt idx="298">
                        <c:v>6756480</c:v>
                      </c:pt>
                      <c:pt idx="299">
                        <c:v>7009920</c:v>
                      </c:pt>
                      <c:pt idx="300">
                        <c:v>7274880</c:v>
                      </c:pt>
                      <c:pt idx="301">
                        <c:v>7372800</c:v>
                      </c:pt>
                      <c:pt idx="302">
                        <c:v>7591680</c:v>
                      </c:pt>
                      <c:pt idx="303">
                        <c:v>7971840</c:v>
                      </c:pt>
                      <c:pt idx="304">
                        <c:v>8236800</c:v>
                      </c:pt>
                      <c:pt idx="305">
                        <c:v>8593920</c:v>
                      </c:pt>
                      <c:pt idx="306">
                        <c:v>8743680</c:v>
                      </c:pt>
                      <c:pt idx="307">
                        <c:v>8968320</c:v>
                      </c:pt>
                      <c:pt idx="308">
                        <c:v>9239040</c:v>
                      </c:pt>
                      <c:pt idx="309">
                        <c:v>9567360</c:v>
                      </c:pt>
                      <c:pt idx="310">
                        <c:v>9803520</c:v>
                      </c:pt>
                      <c:pt idx="311">
                        <c:v>10172160</c:v>
                      </c:pt>
                      <c:pt idx="312">
                        <c:v>10454400</c:v>
                      </c:pt>
                      <c:pt idx="313">
                        <c:v>10823040</c:v>
                      </c:pt>
                      <c:pt idx="314">
                        <c:v>11116800</c:v>
                      </c:pt>
                      <c:pt idx="315">
                        <c:v>11531520</c:v>
                      </c:pt>
                      <c:pt idx="316">
                        <c:v>11952000</c:v>
                      </c:pt>
                      <c:pt idx="317">
                        <c:v>12291840</c:v>
                      </c:pt>
                      <c:pt idx="318">
                        <c:v>12654720.000000004</c:v>
                      </c:pt>
                      <c:pt idx="319">
                        <c:v>13034879.999999996</c:v>
                      </c:pt>
                      <c:pt idx="320">
                        <c:v>13386240</c:v>
                      </c:pt>
                      <c:pt idx="321">
                        <c:v>13685760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000E-442D-A1C7-06FF4C329CF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Model'!$CZ$54:$CZ$56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Model'!$CZ$57:$CZ$421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</c:v>
                      </c:pt>
                      <c:pt idx="112">
                        <c:v>3</c:v>
                      </c:pt>
                      <c:pt idx="113">
                        <c:v>3</c:v>
                      </c:pt>
                      <c:pt idx="114">
                        <c:v>3</c:v>
                      </c:pt>
                      <c:pt idx="115">
                        <c:v>3</c:v>
                      </c:pt>
                      <c:pt idx="116">
                        <c:v>3</c:v>
                      </c:pt>
                      <c:pt idx="117">
                        <c:v>3</c:v>
                      </c:pt>
                      <c:pt idx="118">
                        <c:v>3</c:v>
                      </c:pt>
                      <c:pt idx="119">
                        <c:v>3</c:v>
                      </c:pt>
                      <c:pt idx="120">
                        <c:v>3</c:v>
                      </c:pt>
                      <c:pt idx="121">
                        <c:v>3</c:v>
                      </c:pt>
                      <c:pt idx="122">
                        <c:v>3</c:v>
                      </c:pt>
                      <c:pt idx="123">
                        <c:v>3</c:v>
                      </c:pt>
                      <c:pt idx="124">
                        <c:v>3</c:v>
                      </c:pt>
                      <c:pt idx="125">
                        <c:v>3</c:v>
                      </c:pt>
                      <c:pt idx="126">
                        <c:v>3</c:v>
                      </c:pt>
                      <c:pt idx="127">
                        <c:v>3</c:v>
                      </c:pt>
                      <c:pt idx="128">
                        <c:v>3</c:v>
                      </c:pt>
                      <c:pt idx="129">
                        <c:v>3</c:v>
                      </c:pt>
                      <c:pt idx="130">
                        <c:v>3</c:v>
                      </c:pt>
                      <c:pt idx="131">
                        <c:v>3</c:v>
                      </c:pt>
                      <c:pt idx="132">
                        <c:v>3</c:v>
                      </c:pt>
                      <c:pt idx="133">
                        <c:v>3</c:v>
                      </c:pt>
                      <c:pt idx="134">
                        <c:v>3</c:v>
                      </c:pt>
                      <c:pt idx="135">
                        <c:v>3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2.9</c:v>
                      </c:pt>
                      <c:pt idx="168">
                        <c:v>2.9</c:v>
                      </c:pt>
                      <c:pt idx="169">
                        <c:v>2.9</c:v>
                      </c:pt>
                      <c:pt idx="170">
                        <c:v>2.9</c:v>
                      </c:pt>
                      <c:pt idx="171">
                        <c:v>2.9</c:v>
                      </c:pt>
                      <c:pt idx="172">
                        <c:v>2.9</c:v>
                      </c:pt>
                      <c:pt idx="173">
                        <c:v>2.9</c:v>
                      </c:pt>
                      <c:pt idx="174">
                        <c:v>2.9</c:v>
                      </c:pt>
                      <c:pt idx="175">
                        <c:v>2.9</c:v>
                      </c:pt>
                      <c:pt idx="176">
                        <c:v>2.9</c:v>
                      </c:pt>
                      <c:pt idx="177">
                        <c:v>2.9</c:v>
                      </c:pt>
                      <c:pt idx="178">
                        <c:v>2.9</c:v>
                      </c:pt>
                      <c:pt idx="179">
                        <c:v>2.9</c:v>
                      </c:pt>
                      <c:pt idx="180">
                        <c:v>2.9</c:v>
                      </c:pt>
                      <c:pt idx="181">
                        <c:v>2.9</c:v>
                      </c:pt>
                      <c:pt idx="182">
                        <c:v>2.9</c:v>
                      </c:pt>
                      <c:pt idx="183">
                        <c:v>2.9</c:v>
                      </c:pt>
                      <c:pt idx="184">
                        <c:v>2.9</c:v>
                      </c:pt>
                      <c:pt idx="185">
                        <c:v>2.9</c:v>
                      </c:pt>
                      <c:pt idx="186">
                        <c:v>2.9</c:v>
                      </c:pt>
                      <c:pt idx="187">
                        <c:v>2.9</c:v>
                      </c:pt>
                      <c:pt idx="188">
                        <c:v>2.9</c:v>
                      </c:pt>
                      <c:pt idx="189">
                        <c:v>2.9</c:v>
                      </c:pt>
                      <c:pt idx="190">
                        <c:v>2.9</c:v>
                      </c:pt>
                      <c:pt idx="191">
                        <c:v>2.9</c:v>
                      </c:pt>
                      <c:pt idx="192">
                        <c:v>2.9</c:v>
                      </c:pt>
                      <c:pt idx="193">
                        <c:v>2.9</c:v>
                      </c:pt>
                      <c:pt idx="194">
                        <c:v>2.9</c:v>
                      </c:pt>
                      <c:pt idx="195">
                        <c:v>2.9</c:v>
                      </c:pt>
                      <c:pt idx="196">
                        <c:v>2.9</c:v>
                      </c:pt>
                      <c:pt idx="197">
                        <c:v>2.9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2.8</c:v>
                      </c:pt>
                      <c:pt idx="209">
                        <c:v>2.8</c:v>
                      </c:pt>
                      <c:pt idx="210">
                        <c:v>2.8</c:v>
                      </c:pt>
                      <c:pt idx="211">
                        <c:v>2.8</c:v>
                      </c:pt>
                      <c:pt idx="212">
                        <c:v>2.8</c:v>
                      </c:pt>
                      <c:pt idx="213">
                        <c:v>2.8</c:v>
                      </c:pt>
                      <c:pt idx="214">
                        <c:v>2.8</c:v>
                      </c:pt>
                      <c:pt idx="215">
                        <c:v>2.8</c:v>
                      </c:pt>
                      <c:pt idx="216">
                        <c:v>2.8</c:v>
                      </c:pt>
                      <c:pt idx="217">
                        <c:v>2.8</c:v>
                      </c:pt>
                      <c:pt idx="218">
                        <c:v>2.8</c:v>
                      </c:pt>
                      <c:pt idx="219">
                        <c:v>2.8</c:v>
                      </c:pt>
                      <c:pt idx="220">
                        <c:v>2.8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2.6</c:v>
                      </c:pt>
                      <c:pt idx="240">
                        <c:v>2.6</c:v>
                      </c:pt>
                      <c:pt idx="241">
                        <c:v>2.6</c:v>
                      </c:pt>
                      <c:pt idx="242">
                        <c:v>2.6</c:v>
                      </c:pt>
                      <c:pt idx="243">
                        <c:v>2.6</c:v>
                      </c:pt>
                      <c:pt idx="244">
                        <c:v>2.6</c:v>
                      </c:pt>
                      <c:pt idx="245">
                        <c:v>2.6</c:v>
                      </c:pt>
                      <c:pt idx="246">
                        <c:v>2.6</c:v>
                      </c:pt>
                      <c:pt idx="247">
                        <c:v>2.6</c:v>
                      </c:pt>
                      <c:pt idx="248">
                        <c:v>2.6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000E-442D-A1C7-06FF4C329CF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Model'!$DA$54:$DA$56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Model'!$DA$57:$DA$421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3.4517934782608695</c:v>
                      </c:pt>
                      <c:pt idx="1">
                        <c:v>3.44475</c:v>
                      </c:pt>
                      <c:pt idx="2">
                        <c:v>3.4406413043478263</c:v>
                      </c:pt>
                      <c:pt idx="3">
                        <c:v>3.439076086956522</c:v>
                      </c:pt>
                      <c:pt idx="4">
                        <c:v>3.4373152173913044</c:v>
                      </c:pt>
                      <c:pt idx="5">
                        <c:v>3.435358695652174</c:v>
                      </c:pt>
                      <c:pt idx="6">
                        <c:v>3.4320326086956525</c:v>
                      </c:pt>
                      <c:pt idx="7">
                        <c:v>3.430663043478261</c:v>
                      </c:pt>
                      <c:pt idx="8">
                        <c:v>3.4281195652173913</c:v>
                      </c:pt>
                      <c:pt idx="9">
                        <c:v>3.4263586956521741</c:v>
                      </c:pt>
                      <c:pt idx="10">
                        <c:v>3.4249891304347826</c:v>
                      </c:pt>
                      <c:pt idx="11">
                        <c:v>3.4236195652173915</c:v>
                      </c:pt>
                      <c:pt idx="12">
                        <c:v>3.4224456521739133</c:v>
                      </c:pt>
                      <c:pt idx="13">
                        <c:v>3.4208804347826089</c:v>
                      </c:pt>
                      <c:pt idx="14">
                        <c:v>3.4193152173913042</c:v>
                      </c:pt>
                      <c:pt idx="15">
                        <c:v>3.418532608695652</c:v>
                      </c:pt>
                      <c:pt idx="16">
                        <c:v>3.4179456521739131</c:v>
                      </c:pt>
                      <c:pt idx="17">
                        <c:v>3.4167717391304349</c:v>
                      </c:pt>
                      <c:pt idx="18">
                        <c:v>3.4155978260869566</c:v>
                      </c:pt>
                      <c:pt idx="19">
                        <c:v>3.4144239130434784</c:v>
                      </c:pt>
                      <c:pt idx="20">
                        <c:v>3.4134456521739134</c:v>
                      </c:pt>
                      <c:pt idx="21">
                        <c:v>3.4122717391304347</c:v>
                      </c:pt>
                      <c:pt idx="22">
                        <c:v>3.4110978260869564</c:v>
                      </c:pt>
                      <c:pt idx="23">
                        <c:v>3.4095326086956521</c:v>
                      </c:pt>
                      <c:pt idx="24">
                        <c:v>3.408163043478261</c:v>
                      </c:pt>
                      <c:pt idx="25">
                        <c:v>3.4071847826086956</c:v>
                      </c:pt>
                      <c:pt idx="26">
                        <c:v>3.4062065217391306</c:v>
                      </c:pt>
                      <c:pt idx="27">
                        <c:v>3.4048369565217391</c:v>
                      </c:pt>
                      <c:pt idx="28">
                        <c:v>3.404054347826087</c:v>
                      </c:pt>
                      <c:pt idx="29">
                        <c:v>3.4028804347826087</c:v>
                      </c:pt>
                      <c:pt idx="30">
                        <c:v>3.4020978260869565</c:v>
                      </c:pt>
                      <c:pt idx="31">
                        <c:v>3.4011195652173916</c:v>
                      </c:pt>
                      <c:pt idx="32">
                        <c:v>3.3999456521739129</c:v>
                      </c:pt>
                      <c:pt idx="33">
                        <c:v>3.3987717391304351</c:v>
                      </c:pt>
                      <c:pt idx="34">
                        <c:v>3.3970108695652175</c:v>
                      </c:pt>
                      <c:pt idx="35">
                        <c:v>3.396032608695652</c:v>
                      </c:pt>
                      <c:pt idx="36">
                        <c:v>3.3950543478260871</c:v>
                      </c:pt>
                      <c:pt idx="37">
                        <c:v>3.394663043478261</c:v>
                      </c:pt>
                      <c:pt idx="38">
                        <c:v>3.3938804347826088</c:v>
                      </c:pt>
                      <c:pt idx="39">
                        <c:v>3.3925108695652173</c:v>
                      </c:pt>
                      <c:pt idx="40">
                        <c:v>3.3911413043478262</c:v>
                      </c:pt>
                      <c:pt idx="41">
                        <c:v>3.3897717391304347</c:v>
                      </c:pt>
                      <c:pt idx="42">
                        <c:v>3.3885978260869565</c:v>
                      </c:pt>
                      <c:pt idx="43">
                        <c:v>3.3868369565217393</c:v>
                      </c:pt>
                      <c:pt idx="44">
                        <c:v>3.3858586956521739</c:v>
                      </c:pt>
                      <c:pt idx="45">
                        <c:v>3.3842934782608696</c:v>
                      </c:pt>
                      <c:pt idx="46">
                        <c:v>3.3833152173913046</c:v>
                      </c:pt>
                      <c:pt idx="47">
                        <c:v>3.3819456521739131</c:v>
                      </c:pt>
                      <c:pt idx="48">
                        <c:v>3.3811630434782609</c:v>
                      </c:pt>
                      <c:pt idx="49">
                        <c:v>3.3803804347826087</c:v>
                      </c:pt>
                      <c:pt idx="50">
                        <c:v>3.3794021739130438</c:v>
                      </c:pt>
                      <c:pt idx="51">
                        <c:v>3.3784239130434783</c:v>
                      </c:pt>
                      <c:pt idx="52">
                        <c:v>3.376858695652174</c:v>
                      </c:pt>
                      <c:pt idx="53">
                        <c:v>3.3758804347826086</c:v>
                      </c:pt>
                      <c:pt idx="54">
                        <c:v>3.3749021739130436</c:v>
                      </c:pt>
                      <c:pt idx="55">
                        <c:v>3.3737282608695653</c:v>
                      </c:pt>
                      <c:pt idx="56">
                        <c:v>3.3727499999999999</c:v>
                      </c:pt>
                      <c:pt idx="57">
                        <c:v>3.3707934782608695</c:v>
                      </c:pt>
                      <c:pt idx="58">
                        <c:v>3.3700108695652173</c:v>
                      </c:pt>
                      <c:pt idx="59">
                        <c:v>3.3688369565217391</c:v>
                      </c:pt>
                      <c:pt idx="60">
                        <c:v>3.367467391304348</c:v>
                      </c:pt>
                      <c:pt idx="61">
                        <c:v>3.3657065217391304</c:v>
                      </c:pt>
                      <c:pt idx="62">
                        <c:v>3.3645326086956522</c:v>
                      </c:pt>
                      <c:pt idx="63">
                        <c:v>3.3631630434782611</c:v>
                      </c:pt>
                      <c:pt idx="64">
                        <c:v>3.362380434782609</c:v>
                      </c:pt>
                      <c:pt idx="65">
                        <c:v>3.3612065217391307</c:v>
                      </c:pt>
                      <c:pt idx="66">
                        <c:v>3.3602282608695653</c:v>
                      </c:pt>
                      <c:pt idx="67">
                        <c:v>3.3586630434782609</c:v>
                      </c:pt>
                      <c:pt idx="68">
                        <c:v>3.3570978260869566</c:v>
                      </c:pt>
                      <c:pt idx="69">
                        <c:v>3.3559239130434784</c:v>
                      </c:pt>
                      <c:pt idx="70">
                        <c:v>3.3551413043478262</c:v>
                      </c:pt>
                      <c:pt idx="71">
                        <c:v>3.353967391304348</c:v>
                      </c:pt>
                      <c:pt idx="72">
                        <c:v>3.3529891304347825</c:v>
                      </c:pt>
                      <c:pt idx="73">
                        <c:v>3.3522065217391304</c:v>
                      </c:pt>
                      <c:pt idx="74">
                        <c:v>3.3504456521739132</c:v>
                      </c:pt>
                      <c:pt idx="75">
                        <c:v>3.3494673913043478</c:v>
                      </c:pt>
                      <c:pt idx="76">
                        <c:v>3.3482934782608695</c:v>
                      </c:pt>
                      <c:pt idx="77">
                        <c:v>3.3471195652173913</c:v>
                      </c:pt>
                      <c:pt idx="78">
                        <c:v>3.345945652173913</c:v>
                      </c:pt>
                      <c:pt idx="79">
                        <c:v>3.3441847826086959</c:v>
                      </c:pt>
                      <c:pt idx="80">
                        <c:v>3.3430108695652176</c:v>
                      </c:pt>
                      <c:pt idx="81">
                        <c:v>3.3420326086956522</c:v>
                      </c:pt>
                      <c:pt idx="82">
                        <c:v>3.3412500000000001</c:v>
                      </c:pt>
                      <c:pt idx="83">
                        <c:v>3.339880434782609</c:v>
                      </c:pt>
                      <c:pt idx="84">
                        <c:v>3.3389021739130436</c:v>
                      </c:pt>
                      <c:pt idx="85">
                        <c:v>3.3375326086956525</c:v>
                      </c:pt>
                      <c:pt idx="86">
                        <c:v>3.3363586956521738</c:v>
                      </c:pt>
                      <c:pt idx="87">
                        <c:v>3.3349891304347827</c:v>
                      </c:pt>
                      <c:pt idx="88">
                        <c:v>3.3336195652173912</c:v>
                      </c:pt>
                      <c:pt idx="89">
                        <c:v>3.3320543478260869</c:v>
                      </c:pt>
                      <c:pt idx="90">
                        <c:v>3.3310760869565219</c:v>
                      </c:pt>
                      <c:pt idx="91">
                        <c:v>3.3299021739130437</c:v>
                      </c:pt>
                      <c:pt idx="92">
                        <c:v>3.3279456521739132</c:v>
                      </c:pt>
                      <c:pt idx="93">
                        <c:v>3.3265760869565217</c:v>
                      </c:pt>
                      <c:pt idx="94">
                        <c:v>3.3252065217391307</c:v>
                      </c:pt>
                      <c:pt idx="95">
                        <c:v>3.3234456521739131</c:v>
                      </c:pt>
                      <c:pt idx="96">
                        <c:v>3.3222717391304348</c:v>
                      </c:pt>
                      <c:pt idx="97">
                        <c:v>3.3207065217391305</c:v>
                      </c:pt>
                      <c:pt idx="98">
                        <c:v>3.3195326086956523</c:v>
                      </c:pt>
                      <c:pt idx="99">
                        <c:v>3.3175760869565218</c:v>
                      </c:pt>
                      <c:pt idx="100">
                        <c:v>3.3160108695652175</c:v>
                      </c:pt>
                      <c:pt idx="101">
                        <c:v>3.3148369565217393</c:v>
                      </c:pt>
                      <c:pt idx="102">
                        <c:v>3.313663043478261</c:v>
                      </c:pt>
                      <c:pt idx="103">
                        <c:v>3.3120978260869567</c:v>
                      </c:pt>
                      <c:pt idx="104">
                        <c:v>3.3107282608695652</c:v>
                      </c:pt>
                      <c:pt idx="105">
                        <c:v>3.3097500000000002</c:v>
                      </c:pt>
                      <c:pt idx="106">
                        <c:v>3.3081847826086959</c:v>
                      </c:pt>
                      <c:pt idx="107">
                        <c:v>3.3060326086956522</c:v>
                      </c:pt>
                      <c:pt idx="108">
                        <c:v>3.3046630434782611</c:v>
                      </c:pt>
                      <c:pt idx="109">
                        <c:v>3.3025108695652174</c:v>
                      </c:pt>
                      <c:pt idx="110">
                        <c:v>3.3013369565217392</c:v>
                      </c:pt>
                      <c:pt idx="111">
                        <c:v>3.2001630434782609</c:v>
                      </c:pt>
                      <c:pt idx="112">
                        <c:v>3.1989891304347826</c:v>
                      </c:pt>
                      <c:pt idx="113">
                        <c:v>3.1976195652173915</c:v>
                      </c:pt>
                      <c:pt idx="114">
                        <c:v>3.1960543478260868</c:v>
                      </c:pt>
                      <c:pt idx="115">
                        <c:v>3.1942934782608696</c:v>
                      </c:pt>
                      <c:pt idx="116">
                        <c:v>3.1929239130434781</c:v>
                      </c:pt>
                      <c:pt idx="117">
                        <c:v>3.1917499999999999</c:v>
                      </c:pt>
                      <c:pt idx="118">
                        <c:v>3.1888152173913045</c:v>
                      </c:pt>
                      <c:pt idx="119">
                        <c:v>3.1872500000000001</c:v>
                      </c:pt>
                      <c:pt idx="120">
                        <c:v>3.1860760869565219</c:v>
                      </c:pt>
                      <c:pt idx="121">
                        <c:v>3.1841195652173915</c:v>
                      </c:pt>
                      <c:pt idx="122">
                        <c:v>3.18275</c:v>
                      </c:pt>
                      <c:pt idx="123">
                        <c:v>3.1809891304347824</c:v>
                      </c:pt>
                      <c:pt idx="124">
                        <c:v>3.1796195652173913</c:v>
                      </c:pt>
                      <c:pt idx="125">
                        <c:v>3.1784456521739131</c:v>
                      </c:pt>
                      <c:pt idx="126">
                        <c:v>3.1768804347826087</c:v>
                      </c:pt>
                      <c:pt idx="127">
                        <c:v>3.1749239130434783</c:v>
                      </c:pt>
                      <c:pt idx="128">
                        <c:v>3.1739456521739129</c:v>
                      </c:pt>
                      <c:pt idx="129">
                        <c:v>3.1729673913043479</c:v>
                      </c:pt>
                      <c:pt idx="130">
                        <c:v>3.1712065217391303</c:v>
                      </c:pt>
                      <c:pt idx="131">
                        <c:v>3.1694456521739132</c:v>
                      </c:pt>
                      <c:pt idx="132">
                        <c:v>3.1674891304347828</c:v>
                      </c:pt>
                      <c:pt idx="133">
                        <c:v>3.1645543478260869</c:v>
                      </c:pt>
                      <c:pt idx="134">
                        <c:v>3.1625978260869565</c:v>
                      </c:pt>
                      <c:pt idx="135">
                        <c:v>3.16025</c:v>
                      </c:pt>
                      <c:pt idx="136">
                        <c:v>3.1586847826086957</c:v>
                      </c:pt>
                      <c:pt idx="137">
                        <c:v>3.1571195652173913</c:v>
                      </c:pt>
                      <c:pt idx="138">
                        <c:v>3.1551630434782609</c:v>
                      </c:pt>
                      <c:pt idx="139">
                        <c:v>3.1524239130434784</c:v>
                      </c:pt>
                      <c:pt idx="140">
                        <c:v>3.1506630434782608</c:v>
                      </c:pt>
                      <c:pt idx="141">
                        <c:v>3.1487065217391303</c:v>
                      </c:pt>
                      <c:pt idx="142">
                        <c:v>3.1477282608695654</c:v>
                      </c:pt>
                      <c:pt idx="143">
                        <c:v>3.145771739130435</c:v>
                      </c:pt>
                      <c:pt idx="144">
                        <c:v>3.1440108695652174</c:v>
                      </c:pt>
                      <c:pt idx="145">
                        <c:v>3.1418586956521741</c:v>
                      </c:pt>
                      <c:pt idx="146">
                        <c:v>3.1400978260869565</c:v>
                      </c:pt>
                      <c:pt idx="147">
                        <c:v>3.1383369565217389</c:v>
                      </c:pt>
                      <c:pt idx="148">
                        <c:v>3.1363804347826085</c:v>
                      </c:pt>
                      <c:pt idx="149">
                        <c:v>3.133641304347826</c:v>
                      </c:pt>
                      <c:pt idx="150">
                        <c:v>3.1318804347826088</c:v>
                      </c:pt>
                      <c:pt idx="151">
                        <c:v>3.1297282608695651</c:v>
                      </c:pt>
                      <c:pt idx="152">
                        <c:v>3.1281630434782608</c:v>
                      </c:pt>
                      <c:pt idx="153">
                        <c:v>3.1269891304347825</c:v>
                      </c:pt>
                      <c:pt idx="154">
                        <c:v>3.1248369565217393</c:v>
                      </c:pt>
                      <c:pt idx="155">
                        <c:v>3.1226847826086956</c:v>
                      </c:pt>
                      <c:pt idx="156">
                        <c:v>3.1201413043478263</c:v>
                      </c:pt>
                      <c:pt idx="157">
                        <c:v>3.1170108695652172</c:v>
                      </c:pt>
                      <c:pt idx="158">
                        <c:v>3.1146630434782607</c:v>
                      </c:pt>
                      <c:pt idx="159">
                        <c:v>3.1127065217391303</c:v>
                      </c:pt>
                      <c:pt idx="160">
                        <c:v>3.1154456521739129</c:v>
                      </c:pt>
                      <c:pt idx="161">
                        <c:v>3.1197499999999998</c:v>
                      </c:pt>
                      <c:pt idx="162">
                        <c:v>3.1252282608695654</c:v>
                      </c:pt>
                      <c:pt idx="163">
                        <c:v>3.1307065217391306</c:v>
                      </c:pt>
                      <c:pt idx="164">
                        <c:v>3.1350108695652175</c:v>
                      </c:pt>
                      <c:pt idx="165">
                        <c:v>3.1389239130434783</c:v>
                      </c:pt>
                      <c:pt idx="166">
                        <c:v>3.142445652173913</c:v>
                      </c:pt>
                      <c:pt idx="167">
                        <c:v>3.0479239130434781</c:v>
                      </c:pt>
                      <c:pt idx="168">
                        <c:v>3.0514456521739128</c:v>
                      </c:pt>
                      <c:pt idx="169">
                        <c:v>3.056923913043478</c:v>
                      </c:pt>
                      <c:pt idx="170">
                        <c:v>3.0624021739130436</c:v>
                      </c:pt>
                      <c:pt idx="171">
                        <c:v>3.069054347826087</c:v>
                      </c:pt>
                      <c:pt idx="172">
                        <c:v>3.0753152173913043</c:v>
                      </c:pt>
                      <c:pt idx="173">
                        <c:v>3.0815760869565216</c:v>
                      </c:pt>
                      <c:pt idx="174">
                        <c:v>3.0847065217391303</c:v>
                      </c:pt>
                      <c:pt idx="175">
                        <c:v>3.0874456521739129</c:v>
                      </c:pt>
                      <c:pt idx="176">
                        <c:v>3.0921413043478259</c:v>
                      </c:pt>
                      <c:pt idx="177">
                        <c:v>3.0987934782608697</c:v>
                      </c:pt>
                      <c:pt idx="178">
                        <c:v>3.1042717391304349</c:v>
                      </c:pt>
                      <c:pt idx="179">
                        <c:v>3.1085760869565218</c:v>
                      </c:pt>
                      <c:pt idx="180">
                        <c:v>3.1148369565217391</c:v>
                      </c:pt>
                      <c:pt idx="181">
                        <c:v>3.1203152173913042</c:v>
                      </c:pt>
                      <c:pt idx="182">
                        <c:v>3.1246195652173911</c:v>
                      </c:pt>
                      <c:pt idx="183">
                        <c:v>3.128532608695652</c:v>
                      </c:pt>
                      <c:pt idx="184">
                        <c:v>3.133619565217391</c:v>
                      </c:pt>
                      <c:pt idx="185">
                        <c:v>3.1387065217391301</c:v>
                      </c:pt>
                      <c:pt idx="186">
                        <c:v>3.1430108695652175</c:v>
                      </c:pt>
                      <c:pt idx="187">
                        <c:v>3.1480978260869565</c:v>
                      </c:pt>
                      <c:pt idx="188">
                        <c:v>3.155141304347826</c:v>
                      </c:pt>
                      <c:pt idx="189">
                        <c:v>3.1625760869565216</c:v>
                      </c:pt>
                      <c:pt idx="190">
                        <c:v>3.1676630434782607</c:v>
                      </c:pt>
                      <c:pt idx="191">
                        <c:v>3.1747065217391306</c:v>
                      </c:pt>
                      <c:pt idx="192">
                        <c:v>3.1794021739130436</c:v>
                      </c:pt>
                      <c:pt idx="193">
                        <c:v>3.1856630434782609</c:v>
                      </c:pt>
                      <c:pt idx="194">
                        <c:v>3.1923152173913043</c:v>
                      </c:pt>
                      <c:pt idx="195">
                        <c:v>3.1970108695652173</c:v>
                      </c:pt>
                      <c:pt idx="196">
                        <c:v>3.2044456521739129</c:v>
                      </c:pt>
                      <c:pt idx="197">
                        <c:v>3.2110978260869563</c:v>
                      </c:pt>
                      <c:pt idx="198">
                        <c:v>3.1157934782608696</c:v>
                      </c:pt>
                      <c:pt idx="199">
                        <c:v>3.1185326086956522</c:v>
                      </c:pt>
                      <c:pt idx="200">
                        <c:v>3.1259673913043478</c:v>
                      </c:pt>
                      <c:pt idx="201">
                        <c:v>3.1302717391304347</c:v>
                      </c:pt>
                      <c:pt idx="202">
                        <c:v>3.1392717391304346</c:v>
                      </c:pt>
                      <c:pt idx="203">
                        <c:v>3.1439673913043475</c:v>
                      </c:pt>
                      <c:pt idx="204">
                        <c:v>3.1510108695652175</c:v>
                      </c:pt>
                      <c:pt idx="205">
                        <c:v>3.1549239130434783</c:v>
                      </c:pt>
                      <c:pt idx="206">
                        <c:v>3.1615760869565217</c:v>
                      </c:pt>
                      <c:pt idx="207">
                        <c:v>3.1686195652173912</c:v>
                      </c:pt>
                      <c:pt idx="208">
                        <c:v>3.1740978260869563</c:v>
                      </c:pt>
                      <c:pt idx="209">
                        <c:v>3.1823152173913041</c:v>
                      </c:pt>
                      <c:pt idx="210">
                        <c:v>3.1877934782608692</c:v>
                      </c:pt>
                      <c:pt idx="211">
                        <c:v>3.1964021739130435</c:v>
                      </c:pt>
                      <c:pt idx="212">
                        <c:v>3.203445652173913</c:v>
                      </c:pt>
                      <c:pt idx="213">
                        <c:v>3.208532608695652</c:v>
                      </c:pt>
                      <c:pt idx="214">
                        <c:v>3.2120543478260868</c:v>
                      </c:pt>
                      <c:pt idx="215">
                        <c:v>3.217923913043478</c:v>
                      </c:pt>
                      <c:pt idx="216">
                        <c:v>3.2218369565217388</c:v>
                      </c:pt>
                      <c:pt idx="217">
                        <c:v>3.2265326086956518</c:v>
                      </c:pt>
                      <c:pt idx="218">
                        <c:v>3.2327934782608692</c:v>
                      </c:pt>
                      <c:pt idx="219">
                        <c:v>3.2402282608695652</c:v>
                      </c:pt>
                      <c:pt idx="220">
                        <c:v>3.2476630434782607</c:v>
                      </c:pt>
                      <c:pt idx="221">
                        <c:v>3.1523586956521741</c:v>
                      </c:pt>
                      <c:pt idx="222">
                        <c:v>3.1605760869565218</c:v>
                      </c:pt>
                      <c:pt idx="223">
                        <c:v>3.1652717391304348</c:v>
                      </c:pt>
                      <c:pt idx="224">
                        <c:v>3.1699673913043478</c:v>
                      </c:pt>
                      <c:pt idx="225">
                        <c:v>3.1774021739130438</c:v>
                      </c:pt>
                      <c:pt idx="226">
                        <c:v>3.1836630434782611</c:v>
                      </c:pt>
                      <c:pt idx="227">
                        <c:v>3.1922717391304349</c:v>
                      </c:pt>
                      <c:pt idx="228">
                        <c:v>3.1974588235294119</c:v>
                      </c:pt>
                      <c:pt idx="229">
                        <c:v>3.1771294117647062</c:v>
                      </c:pt>
                      <c:pt idx="230">
                        <c:v>3.1613176470588233</c:v>
                      </c:pt>
                      <c:pt idx="231">
                        <c:v>3.1432470588235297</c:v>
                      </c:pt>
                      <c:pt idx="232">
                        <c:v>3.1172705882352942</c:v>
                      </c:pt>
                      <c:pt idx="233">
                        <c:v>3.1003294117647062</c:v>
                      </c:pt>
                      <c:pt idx="234">
                        <c:v>3.0766117647058824</c:v>
                      </c:pt>
                      <c:pt idx="235">
                        <c:v>3.0416000000000003</c:v>
                      </c:pt>
                      <c:pt idx="236">
                        <c:v>3.0257882352941179</c:v>
                      </c:pt>
                      <c:pt idx="237">
                        <c:v>3.0031999999999996</c:v>
                      </c:pt>
                      <c:pt idx="238">
                        <c:v>2.984</c:v>
                      </c:pt>
                      <c:pt idx="239">
                        <c:v>2.8591529411764709</c:v>
                      </c:pt>
                      <c:pt idx="240">
                        <c:v>2.8286588235294117</c:v>
                      </c:pt>
                      <c:pt idx="241">
                        <c:v>2.8026823529411766</c:v>
                      </c:pt>
                      <c:pt idx="242">
                        <c:v>2.7733176470588234</c:v>
                      </c:pt>
                      <c:pt idx="243">
                        <c:v>2.7496</c:v>
                      </c:pt>
                      <c:pt idx="244">
                        <c:v>2.7224941176470585</c:v>
                      </c:pt>
                      <c:pt idx="245">
                        <c:v>2.6987764705882356</c:v>
                      </c:pt>
                      <c:pt idx="246">
                        <c:v>2.6682823529411768</c:v>
                      </c:pt>
                      <c:pt idx="247">
                        <c:v>2.645694117647059</c:v>
                      </c:pt>
                      <c:pt idx="248">
                        <c:v>2.6287529411764705</c:v>
                      </c:pt>
                      <c:pt idx="249">
                        <c:v>2.6</c:v>
                      </c:pt>
                      <c:pt idx="250">
                        <c:v>2.6</c:v>
                      </c:pt>
                      <c:pt idx="251">
                        <c:v>2.6</c:v>
                      </c:pt>
                      <c:pt idx="252">
                        <c:v>2.5</c:v>
                      </c:pt>
                      <c:pt idx="253">
                        <c:v>2.5</c:v>
                      </c:pt>
                      <c:pt idx="254">
                        <c:v>2.5</c:v>
                      </c:pt>
                      <c:pt idx="255">
                        <c:v>2.5</c:v>
                      </c:pt>
                      <c:pt idx="256">
                        <c:v>2.5</c:v>
                      </c:pt>
                      <c:pt idx="257">
                        <c:v>2.5</c:v>
                      </c:pt>
                      <c:pt idx="258">
                        <c:v>2.5</c:v>
                      </c:pt>
                      <c:pt idx="259">
                        <c:v>2.5</c:v>
                      </c:pt>
                      <c:pt idx="260">
                        <c:v>2.5</c:v>
                      </c:pt>
                      <c:pt idx="261">
                        <c:v>2.5</c:v>
                      </c:pt>
                      <c:pt idx="262">
                        <c:v>2.5</c:v>
                      </c:pt>
                      <c:pt idx="263">
                        <c:v>2.5</c:v>
                      </c:pt>
                      <c:pt idx="264">
                        <c:v>2.5</c:v>
                      </c:pt>
                      <c:pt idx="265">
                        <c:v>2.4</c:v>
                      </c:pt>
                      <c:pt idx="266">
                        <c:v>2.4</c:v>
                      </c:pt>
                      <c:pt idx="267">
                        <c:v>2.4</c:v>
                      </c:pt>
                      <c:pt idx="268">
                        <c:v>2.4</c:v>
                      </c:pt>
                      <c:pt idx="269">
                        <c:v>2.4</c:v>
                      </c:pt>
                      <c:pt idx="270">
                        <c:v>2.4</c:v>
                      </c:pt>
                      <c:pt idx="271">
                        <c:v>2.4</c:v>
                      </c:pt>
                      <c:pt idx="272">
                        <c:v>2.4</c:v>
                      </c:pt>
                      <c:pt idx="273">
                        <c:v>2.4</c:v>
                      </c:pt>
                      <c:pt idx="274">
                        <c:v>2.4</c:v>
                      </c:pt>
                      <c:pt idx="275">
                        <c:v>2.2999999999999998</c:v>
                      </c:pt>
                      <c:pt idx="276">
                        <c:v>2.2999999999999998</c:v>
                      </c:pt>
                      <c:pt idx="277">
                        <c:v>2.2999999999999998</c:v>
                      </c:pt>
                      <c:pt idx="278">
                        <c:v>2.2999999999999998</c:v>
                      </c:pt>
                      <c:pt idx="279">
                        <c:v>2.2999999999999998</c:v>
                      </c:pt>
                      <c:pt idx="280">
                        <c:v>2.2999999999999998</c:v>
                      </c:pt>
                      <c:pt idx="281">
                        <c:v>2.2999999999999998</c:v>
                      </c:pt>
                      <c:pt idx="282">
                        <c:v>2.2999999999999998</c:v>
                      </c:pt>
                      <c:pt idx="283">
                        <c:v>2.2000000000000002</c:v>
                      </c:pt>
                      <c:pt idx="284">
                        <c:v>2.2000000000000002</c:v>
                      </c:pt>
                      <c:pt idx="285">
                        <c:v>2.2000000000000002</c:v>
                      </c:pt>
                      <c:pt idx="286">
                        <c:v>2.2000000000000002</c:v>
                      </c:pt>
                      <c:pt idx="287">
                        <c:v>2.2000000000000002</c:v>
                      </c:pt>
                      <c:pt idx="288">
                        <c:v>2.2000000000000002</c:v>
                      </c:pt>
                      <c:pt idx="289">
                        <c:v>2.2000000000000002</c:v>
                      </c:pt>
                      <c:pt idx="290">
                        <c:v>2.2000000000000002</c:v>
                      </c:pt>
                      <c:pt idx="291">
                        <c:v>2.1</c:v>
                      </c:pt>
                      <c:pt idx="292">
                        <c:v>2.1</c:v>
                      </c:pt>
                      <c:pt idx="293">
                        <c:v>2.1</c:v>
                      </c:pt>
                      <c:pt idx="294">
                        <c:v>2.1</c:v>
                      </c:pt>
                      <c:pt idx="295">
                        <c:v>2.1</c:v>
                      </c:pt>
                      <c:pt idx="296">
                        <c:v>2.1</c:v>
                      </c:pt>
                      <c:pt idx="297">
                        <c:v>2.1</c:v>
                      </c:pt>
                      <c:pt idx="298">
                        <c:v>2</c:v>
                      </c:pt>
                      <c:pt idx="299">
                        <c:v>2</c:v>
                      </c:pt>
                      <c:pt idx="300">
                        <c:v>2</c:v>
                      </c:pt>
                      <c:pt idx="301">
                        <c:v>2</c:v>
                      </c:pt>
                      <c:pt idx="302">
                        <c:v>2</c:v>
                      </c:pt>
                      <c:pt idx="303">
                        <c:v>2</c:v>
                      </c:pt>
                      <c:pt idx="304">
                        <c:v>1.9</c:v>
                      </c:pt>
                      <c:pt idx="305">
                        <c:v>1.9</c:v>
                      </c:pt>
                      <c:pt idx="306">
                        <c:v>1.9</c:v>
                      </c:pt>
                      <c:pt idx="307">
                        <c:v>1.9</c:v>
                      </c:pt>
                      <c:pt idx="308">
                        <c:v>1.9</c:v>
                      </c:pt>
                      <c:pt idx="309">
                        <c:v>1.9</c:v>
                      </c:pt>
                      <c:pt idx="310">
                        <c:v>1.8</c:v>
                      </c:pt>
                      <c:pt idx="311">
                        <c:v>1.8</c:v>
                      </c:pt>
                      <c:pt idx="312">
                        <c:v>1.8</c:v>
                      </c:pt>
                      <c:pt idx="313">
                        <c:v>1.8</c:v>
                      </c:pt>
                      <c:pt idx="314">
                        <c:v>1.7</c:v>
                      </c:pt>
                      <c:pt idx="315">
                        <c:v>1.7</c:v>
                      </c:pt>
                      <c:pt idx="316">
                        <c:v>1.7</c:v>
                      </c:pt>
                      <c:pt idx="317">
                        <c:v>1.7</c:v>
                      </c:pt>
                      <c:pt idx="318">
                        <c:v>1.7</c:v>
                      </c:pt>
                      <c:pt idx="319">
                        <c:v>1.6</c:v>
                      </c:pt>
                      <c:pt idx="320">
                        <c:v>1.6</c:v>
                      </c:pt>
                      <c:pt idx="321">
                        <c:v>1.6</c:v>
                      </c:pt>
                      <c:pt idx="322">
                        <c:v>1.5</c:v>
                      </c:pt>
                      <c:pt idx="323">
                        <c:v>1.5</c:v>
                      </c:pt>
                      <c:pt idx="324">
                        <c:v>1.5</c:v>
                      </c:pt>
                      <c:pt idx="325">
                        <c:v>1.5</c:v>
                      </c:pt>
                      <c:pt idx="326">
                        <c:v>1.4</c:v>
                      </c:pt>
                      <c:pt idx="327">
                        <c:v>1.4</c:v>
                      </c:pt>
                      <c:pt idx="328">
                        <c:v>1.4</c:v>
                      </c:pt>
                      <c:pt idx="329">
                        <c:v>1.4</c:v>
                      </c:pt>
                      <c:pt idx="330">
                        <c:v>1.3</c:v>
                      </c:pt>
                      <c:pt idx="331">
                        <c:v>1.3</c:v>
                      </c:pt>
                      <c:pt idx="332">
                        <c:v>1.3</c:v>
                      </c:pt>
                      <c:pt idx="333">
                        <c:v>1.2</c:v>
                      </c:pt>
                      <c:pt idx="334">
                        <c:v>1.2</c:v>
                      </c:pt>
                      <c:pt idx="335">
                        <c:v>1.2</c:v>
                      </c:pt>
                      <c:pt idx="336">
                        <c:v>1.2</c:v>
                      </c:pt>
                      <c:pt idx="337">
                        <c:v>1.1000000000000001</c:v>
                      </c:pt>
                      <c:pt idx="338">
                        <c:v>1.1000000000000001</c:v>
                      </c:pt>
                      <c:pt idx="339">
                        <c:v>1.1000000000000001</c:v>
                      </c:pt>
                      <c:pt idx="340">
                        <c:v>1</c:v>
                      </c:pt>
                      <c:pt idx="341">
                        <c:v>1</c:v>
                      </c:pt>
                      <c:pt idx="342">
                        <c:v>1</c:v>
                      </c:pt>
                      <c:pt idx="343">
                        <c:v>0.9</c:v>
                      </c:pt>
                      <c:pt idx="344">
                        <c:v>0.9</c:v>
                      </c:pt>
                      <c:pt idx="345">
                        <c:v>0.9</c:v>
                      </c:pt>
                      <c:pt idx="346">
                        <c:v>0.8</c:v>
                      </c:pt>
                      <c:pt idx="347">
                        <c:v>0.8</c:v>
                      </c:pt>
                      <c:pt idx="348">
                        <c:v>0.8</c:v>
                      </c:pt>
                      <c:pt idx="349">
                        <c:v>0.7</c:v>
                      </c:pt>
                      <c:pt idx="350">
                        <c:v>0.7</c:v>
                      </c:pt>
                      <c:pt idx="351">
                        <c:v>0.7</c:v>
                      </c:pt>
                      <c:pt idx="352">
                        <c:v>0.6</c:v>
                      </c:pt>
                      <c:pt idx="353">
                        <c:v>0.6</c:v>
                      </c:pt>
                      <c:pt idx="354">
                        <c:v>0.6</c:v>
                      </c:pt>
                      <c:pt idx="355">
                        <c:v>0.5</c:v>
                      </c:pt>
                      <c:pt idx="356">
                        <c:v>0.5</c:v>
                      </c:pt>
                      <c:pt idx="357">
                        <c:v>0.5</c:v>
                      </c:pt>
                      <c:pt idx="358">
                        <c:v>0.5</c:v>
                      </c:pt>
                      <c:pt idx="359">
                        <c:v>0.5</c:v>
                      </c:pt>
                      <c:pt idx="360">
                        <c:v>0.4</c:v>
                      </c:pt>
                      <c:pt idx="361">
                        <c:v>0.4</c:v>
                      </c:pt>
                      <c:pt idx="362">
                        <c:v>0.3</c:v>
                      </c:pt>
                      <c:pt idx="363">
                        <c:v>0.3</c:v>
                      </c:pt>
                      <c:pt idx="364">
                        <c:v>0.3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000E-442D-A1C7-06FF4C329CF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Model'!$DC$54:$DC$56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Model'!$CJ$57:$CJ$421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Model'!$DC$57:$DC$421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9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10</c:v>
                      </c:pt>
                      <c:pt idx="9">
                        <c:v>10</c:v>
                      </c:pt>
                      <c:pt idx="10">
                        <c:v>10</c:v>
                      </c:pt>
                      <c:pt idx="11">
                        <c:v>10</c:v>
                      </c:pt>
                      <c:pt idx="12">
                        <c:v>10</c:v>
                      </c:pt>
                      <c:pt idx="13">
                        <c:v>10</c:v>
                      </c:pt>
                      <c:pt idx="14">
                        <c:v>10</c:v>
                      </c:pt>
                      <c:pt idx="15">
                        <c:v>10</c:v>
                      </c:pt>
                      <c:pt idx="16">
                        <c:v>10</c:v>
                      </c:pt>
                      <c:pt idx="17">
                        <c:v>10</c:v>
                      </c:pt>
                      <c:pt idx="18">
                        <c:v>10</c:v>
                      </c:pt>
                      <c:pt idx="19">
                        <c:v>10</c:v>
                      </c:pt>
                      <c:pt idx="20">
                        <c:v>10</c:v>
                      </c:pt>
                      <c:pt idx="21">
                        <c:v>10</c:v>
                      </c:pt>
                      <c:pt idx="22">
                        <c:v>10</c:v>
                      </c:pt>
                      <c:pt idx="23">
                        <c:v>10</c:v>
                      </c:pt>
                      <c:pt idx="24">
                        <c:v>11</c:v>
                      </c:pt>
                      <c:pt idx="25">
                        <c:v>11</c:v>
                      </c:pt>
                      <c:pt idx="26">
                        <c:v>11</c:v>
                      </c:pt>
                      <c:pt idx="27">
                        <c:v>11</c:v>
                      </c:pt>
                      <c:pt idx="28">
                        <c:v>11</c:v>
                      </c:pt>
                      <c:pt idx="29">
                        <c:v>11</c:v>
                      </c:pt>
                      <c:pt idx="30">
                        <c:v>11</c:v>
                      </c:pt>
                      <c:pt idx="31">
                        <c:v>11</c:v>
                      </c:pt>
                      <c:pt idx="32">
                        <c:v>11</c:v>
                      </c:pt>
                      <c:pt idx="33">
                        <c:v>11</c:v>
                      </c:pt>
                      <c:pt idx="34">
                        <c:v>11</c:v>
                      </c:pt>
                      <c:pt idx="35">
                        <c:v>11</c:v>
                      </c:pt>
                      <c:pt idx="36">
                        <c:v>11</c:v>
                      </c:pt>
                      <c:pt idx="37">
                        <c:v>11</c:v>
                      </c:pt>
                      <c:pt idx="38">
                        <c:v>11</c:v>
                      </c:pt>
                      <c:pt idx="39">
                        <c:v>11</c:v>
                      </c:pt>
                      <c:pt idx="40">
                        <c:v>11</c:v>
                      </c:pt>
                      <c:pt idx="41">
                        <c:v>11</c:v>
                      </c:pt>
                      <c:pt idx="42">
                        <c:v>12</c:v>
                      </c:pt>
                      <c:pt idx="43">
                        <c:v>12</c:v>
                      </c:pt>
                      <c:pt idx="44">
                        <c:v>12</c:v>
                      </c:pt>
                      <c:pt idx="45">
                        <c:v>12</c:v>
                      </c:pt>
                      <c:pt idx="46">
                        <c:v>12</c:v>
                      </c:pt>
                      <c:pt idx="47">
                        <c:v>12</c:v>
                      </c:pt>
                      <c:pt idx="48">
                        <c:v>12</c:v>
                      </c:pt>
                      <c:pt idx="49">
                        <c:v>12</c:v>
                      </c:pt>
                      <c:pt idx="50">
                        <c:v>12</c:v>
                      </c:pt>
                      <c:pt idx="51">
                        <c:v>12</c:v>
                      </c:pt>
                      <c:pt idx="52">
                        <c:v>12</c:v>
                      </c:pt>
                      <c:pt idx="53">
                        <c:v>12</c:v>
                      </c:pt>
                      <c:pt idx="54">
                        <c:v>12</c:v>
                      </c:pt>
                      <c:pt idx="55">
                        <c:v>12</c:v>
                      </c:pt>
                      <c:pt idx="56">
                        <c:v>12</c:v>
                      </c:pt>
                      <c:pt idx="57">
                        <c:v>12</c:v>
                      </c:pt>
                      <c:pt idx="58">
                        <c:v>12</c:v>
                      </c:pt>
                      <c:pt idx="59">
                        <c:v>13</c:v>
                      </c:pt>
                      <c:pt idx="60">
                        <c:v>13</c:v>
                      </c:pt>
                      <c:pt idx="61">
                        <c:v>13</c:v>
                      </c:pt>
                      <c:pt idx="62">
                        <c:v>13</c:v>
                      </c:pt>
                      <c:pt idx="63">
                        <c:v>13</c:v>
                      </c:pt>
                      <c:pt idx="64">
                        <c:v>13</c:v>
                      </c:pt>
                      <c:pt idx="65">
                        <c:v>13</c:v>
                      </c:pt>
                      <c:pt idx="66">
                        <c:v>13</c:v>
                      </c:pt>
                      <c:pt idx="67">
                        <c:v>13</c:v>
                      </c:pt>
                      <c:pt idx="68">
                        <c:v>13</c:v>
                      </c:pt>
                      <c:pt idx="69">
                        <c:v>13</c:v>
                      </c:pt>
                      <c:pt idx="70">
                        <c:v>13</c:v>
                      </c:pt>
                      <c:pt idx="71">
                        <c:v>13</c:v>
                      </c:pt>
                      <c:pt idx="72">
                        <c:v>13</c:v>
                      </c:pt>
                      <c:pt idx="73">
                        <c:v>13</c:v>
                      </c:pt>
                      <c:pt idx="74">
                        <c:v>13</c:v>
                      </c:pt>
                      <c:pt idx="75">
                        <c:v>14</c:v>
                      </c:pt>
                      <c:pt idx="76">
                        <c:v>14</c:v>
                      </c:pt>
                      <c:pt idx="77">
                        <c:v>14</c:v>
                      </c:pt>
                      <c:pt idx="78">
                        <c:v>14</c:v>
                      </c:pt>
                      <c:pt idx="79">
                        <c:v>14</c:v>
                      </c:pt>
                      <c:pt idx="80">
                        <c:v>14</c:v>
                      </c:pt>
                      <c:pt idx="81">
                        <c:v>14</c:v>
                      </c:pt>
                      <c:pt idx="82">
                        <c:v>14</c:v>
                      </c:pt>
                      <c:pt idx="83">
                        <c:v>14</c:v>
                      </c:pt>
                      <c:pt idx="84">
                        <c:v>14</c:v>
                      </c:pt>
                      <c:pt idx="85">
                        <c:v>14</c:v>
                      </c:pt>
                      <c:pt idx="86">
                        <c:v>14</c:v>
                      </c:pt>
                      <c:pt idx="87">
                        <c:v>14</c:v>
                      </c:pt>
                      <c:pt idx="88">
                        <c:v>14</c:v>
                      </c:pt>
                      <c:pt idx="89">
                        <c:v>14</c:v>
                      </c:pt>
                      <c:pt idx="90">
                        <c:v>14</c:v>
                      </c:pt>
                      <c:pt idx="91">
                        <c:v>15</c:v>
                      </c:pt>
                      <c:pt idx="92">
                        <c:v>15</c:v>
                      </c:pt>
                      <c:pt idx="93">
                        <c:v>15</c:v>
                      </c:pt>
                      <c:pt idx="94">
                        <c:v>15</c:v>
                      </c:pt>
                      <c:pt idx="95">
                        <c:v>15</c:v>
                      </c:pt>
                      <c:pt idx="96">
                        <c:v>15</c:v>
                      </c:pt>
                      <c:pt idx="97">
                        <c:v>15</c:v>
                      </c:pt>
                      <c:pt idx="98">
                        <c:v>15</c:v>
                      </c:pt>
                      <c:pt idx="99">
                        <c:v>15</c:v>
                      </c:pt>
                      <c:pt idx="100">
                        <c:v>15</c:v>
                      </c:pt>
                      <c:pt idx="101">
                        <c:v>15</c:v>
                      </c:pt>
                      <c:pt idx="102">
                        <c:v>15</c:v>
                      </c:pt>
                      <c:pt idx="103">
                        <c:v>15</c:v>
                      </c:pt>
                      <c:pt idx="104">
                        <c:v>16</c:v>
                      </c:pt>
                      <c:pt idx="105">
                        <c:v>16</c:v>
                      </c:pt>
                      <c:pt idx="106">
                        <c:v>16</c:v>
                      </c:pt>
                      <c:pt idx="107">
                        <c:v>16</c:v>
                      </c:pt>
                      <c:pt idx="108">
                        <c:v>16</c:v>
                      </c:pt>
                      <c:pt idx="109">
                        <c:v>16</c:v>
                      </c:pt>
                      <c:pt idx="110">
                        <c:v>16</c:v>
                      </c:pt>
                      <c:pt idx="111">
                        <c:v>16</c:v>
                      </c:pt>
                      <c:pt idx="112">
                        <c:v>16</c:v>
                      </c:pt>
                      <c:pt idx="113">
                        <c:v>16</c:v>
                      </c:pt>
                      <c:pt idx="114">
                        <c:v>16</c:v>
                      </c:pt>
                      <c:pt idx="115">
                        <c:v>16</c:v>
                      </c:pt>
                      <c:pt idx="116">
                        <c:v>16</c:v>
                      </c:pt>
                      <c:pt idx="117">
                        <c:v>16</c:v>
                      </c:pt>
                      <c:pt idx="118">
                        <c:v>17</c:v>
                      </c:pt>
                      <c:pt idx="119">
                        <c:v>17</c:v>
                      </c:pt>
                      <c:pt idx="120">
                        <c:v>17</c:v>
                      </c:pt>
                      <c:pt idx="121">
                        <c:v>17</c:v>
                      </c:pt>
                      <c:pt idx="122">
                        <c:v>17</c:v>
                      </c:pt>
                      <c:pt idx="123">
                        <c:v>17</c:v>
                      </c:pt>
                      <c:pt idx="124">
                        <c:v>17</c:v>
                      </c:pt>
                      <c:pt idx="125">
                        <c:v>17</c:v>
                      </c:pt>
                      <c:pt idx="126">
                        <c:v>17</c:v>
                      </c:pt>
                      <c:pt idx="127">
                        <c:v>17</c:v>
                      </c:pt>
                      <c:pt idx="128">
                        <c:v>17</c:v>
                      </c:pt>
                      <c:pt idx="129">
                        <c:v>17</c:v>
                      </c:pt>
                      <c:pt idx="130">
                        <c:v>18</c:v>
                      </c:pt>
                      <c:pt idx="131">
                        <c:v>18</c:v>
                      </c:pt>
                      <c:pt idx="132">
                        <c:v>18</c:v>
                      </c:pt>
                      <c:pt idx="133">
                        <c:v>18</c:v>
                      </c:pt>
                      <c:pt idx="134">
                        <c:v>18</c:v>
                      </c:pt>
                      <c:pt idx="135">
                        <c:v>18</c:v>
                      </c:pt>
                      <c:pt idx="136">
                        <c:v>18</c:v>
                      </c:pt>
                      <c:pt idx="137">
                        <c:v>18</c:v>
                      </c:pt>
                      <c:pt idx="138">
                        <c:v>18</c:v>
                      </c:pt>
                      <c:pt idx="139">
                        <c:v>19</c:v>
                      </c:pt>
                      <c:pt idx="140">
                        <c:v>19</c:v>
                      </c:pt>
                      <c:pt idx="141">
                        <c:v>19</c:v>
                      </c:pt>
                      <c:pt idx="142">
                        <c:v>19</c:v>
                      </c:pt>
                      <c:pt idx="143">
                        <c:v>19</c:v>
                      </c:pt>
                      <c:pt idx="144">
                        <c:v>19</c:v>
                      </c:pt>
                      <c:pt idx="145">
                        <c:v>19</c:v>
                      </c:pt>
                      <c:pt idx="146">
                        <c:v>19</c:v>
                      </c:pt>
                      <c:pt idx="147">
                        <c:v>19</c:v>
                      </c:pt>
                      <c:pt idx="148">
                        <c:v>19</c:v>
                      </c:pt>
                      <c:pt idx="149">
                        <c:v>19</c:v>
                      </c:pt>
                      <c:pt idx="150">
                        <c:v>20</c:v>
                      </c:pt>
                      <c:pt idx="151">
                        <c:v>20</c:v>
                      </c:pt>
                      <c:pt idx="152">
                        <c:v>20</c:v>
                      </c:pt>
                      <c:pt idx="153">
                        <c:v>20</c:v>
                      </c:pt>
                      <c:pt idx="154">
                        <c:v>20</c:v>
                      </c:pt>
                      <c:pt idx="155">
                        <c:v>20</c:v>
                      </c:pt>
                      <c:pt idx="156">
                        <c:v>20</c:v>
                      </c:pt>
                      <c:pt idx="157">
                        <c:v>20</c:v>
                      </c:pt>
                      <c:pt idx="158">
                        <c:v>20</c:v>
                      </c:pt>
                      <c:pt idx="159">
                        <c:v>21</c:v>
                      </c:pt>
                      <c:pt idx="160">
                        <c:v>21</c:v>
                      </c:pt>
                      <c:pt idx="161">
                        <c:v>21</c:v>
                      </c:pt>
                      <c:pt idx="162">
                        <c:v>21</c:v>
                      </c:pt>
                      <c:pt idx="163">
                        <c:v>21</c:v>
                      </c:pt>
                      <c:pt idx="164">
                        <c:v>21</c:v>
                      </c:pt>
                      <c:pt idx="165">
                        <c:v>21</c:v>
                      </c:pt>
                      <c:pt idx="166">
                        <c:v>21</c:v>
                      </c:pt>
                      <c:pt idx="167">
                        <c:v>22</c:v>
                      </c:pt>
                      <c:pt idx="168">
                        <c:v>22</c:v>
                      </c:pt>
                      <c:pt idx="169">
                        <c:v>22</c:v>
                      </c:pt>
                      <c:pt idx="170">
                        <c:v>22</c:v>
                      </c:pt>
                      <c:pt idx="171">
                        <c:v>22</c:v>
                      </c:pt>
                      <c:pt idx="172">
                        <c:v>22</c:v>
                      </c:pt>
                      <c:pt idx="173">
                        <c:v>22</c:v>
                      </c:pt>
                      <c:pt idx="174">
                        <c:v>22</c:v>
                      </c:pt>
                      <c:pt idx="175">
                        <c:v>23</c:v>
                      </c:pt>
                      <c:pt idx="176">
                        <c:v>23</c:v>
                      </c:pt>
                      <c:pt idx="177">
                        <c:v>23</c:v>
                      </c:pt>
                      <c:pt idx="178">
                        <c:v>23</c:v>
                      </c:pt>
                      <c:pt idx="179">
                        <c:v>23</c:v>
                      </c:pt>
                      <c:pt idx="180">
                        <c:v>23</c:v>
                      </c:pt>
                      <c:pt idx="181">
                        <c:v>23</c:v>
                      </c:pt>
                      <c:pt idx="182">
                        <c:v>23</c:v>
                      </c:pt>
                      <c:pt idx="183">
                        <c:v>24</c:v>
                      </c:pt>
                      <c:pt idx="184">
                        <c:v>24</c:v>
                      </c:pt>
                      <c:pt idx="185">
                        <c:v>24</c:v>
                      </c:pt>
                      <c:pt idx="186">
                        <c:v>24</c:v>
                      </c:pt>
                      <c:pt idx="187">
                        <c:v>24</c:v>
                      </c:pt>
                      <c:pt idx="188">
                        <c:v>24</c:v>
                      </c:pt>
                      <c:pt idx="189">
                        <c:v>24</c:v>
                      </c:pt>
                      <c:pt idx="190">
                        <c:v>25</c:v>
                      </c:pt>
                      <c:pt idx="191">
                        <c:v>25</c:v>
                      </c:pt>
                      <c:pt idx="192">
                        <c:v>25</c:v>
                      </c:pt>
                      <c:pt idx="193">
                        <c:v>25</c:v>
                      </c:pt>
                      <c:pt idx="194">
                        <c:v>25</c:v>
                      </c:pt>
                      <c:pt idx="195">
                        <c:v>25</c:v>
                      </c:pt>
                      <c:pt idx="196">
                        <c:v>26</c:v>
                      </c:pt>
                      <c:pt idx="197">
                        <c:v>26</c:v>
                      </c:pt>
                      <c:pt idx="198">
                        <c:v>26</c:v>
                      </c:pt>
                      <c:pt idx="199">
                        <c:v>26</c:v>
                      </c:pt>
                      <c:pt idx="200">
                        <c:v>26</c:v>
                      </c:pt>
                      <c:pt idx="201">
                        <c:v>26</c:v>
                      </c:pt>
                      <c:pt idx="202">
                        <c:v>26</c:v>
                      </c:pt>
                      <c:pt idx="203">
                        <c:v>27</c:v>
                      </c:pt>
                      <c:pt idx="204">
                        <c:v>27</c:v>
                      </c:pt>
                      <c:pt idx="205">
                        <c:v>27</c:v>
                      </c:pt>
                      <c:pt idx="206">
                        <c:v>27</c:v>
                      </c:pt>
                      <c:pt idx="207">
                        <c:v>27</c:v>
                      </c:pt>
                      <c:pt idx="208">
                        <c:v>27</c:v>
                      </c:pt>
                      <c:pt idx="209">
                        <c:v>27</c:v>
                      </c:pt>
                      <c:pt idx="210">
                        <c:v>28</c:v>
                      </c:pt>
                      <c:pt idx="211">
                        <c:v>28</c:v>
                      </c:pt>
                      <c:pt idx="212">
                        <c:v>28</c:v>
                      </c:pt>
                      <c:pt idx="213">
                        <c:v>28</c:v>
                      </c:pt>
                      <c:pt idx="214">
                        <c:v>28</c:v>
                      </c:pt>
                      <c:pt idx="215">
                        <c:v>28</c:v>
                      </c:pt>
                      <c:pt idx="216">
                        <c:v>29</c:v>
                      </c:pt>
                      <c:pt idx="217">
                        <c:v>29</c:v>
                      </c:pt>
                      <c:pt idx="218">
                        <c:v>29</c:v>
                      </c:pt>
                      <c:pt idx="219">
                        <c:v>29</c:v>
                      </c:pt>
                      <c:pt idx="220">
                        <c:v>29</c:v>
                      </c:pt>
                      <c:pt idx="221">
                        <c:v>29</c:v>
                      </c:pt>
                      <c:pt idx="222">
                        <c:v>29</c:v>
                      </c:pt>
                      <c:pt idx="223">
                        <c:v>30</c:v>
                      </c:pt>
                      <c:pt idx="224">
                        <c:v>30</c:v>
                      </c:pt>
                      <c:pt idx="225">
                        <c:v>30</c:v>
                      </c:pt>
                      <c:pt idx="226">
                        <c:v>30</c:v>
                      </c:pt>
                      <c:pt idx="227">
                        <c:v>30</c:v>
                      </c:pt>
                      <c:pt idx="228">
                        <c:v>30</c:v>
                      </c:pt>
                      <c:pt idx="229">
                        <c:v>30</c:v>
                      </c:pt>
                      <c:pt idx="230">
                        <c:v>30</c:v>
                      </c:pt>
                      <c:pt idx="231">
                        <c:v>30</c:v>
                      </c:pt>
                      <c:pt idx="232">
                        <c:v>30</c:v>
                      </c:pt>
                      <c:pt idx="233">
                        <c:v>30</c:v>
                      </c:pt>
                      <c:pt idx="234">
                        <c:v>30</c:v>
                      </c:pt>
                      <c:pt idx="235">
                        <c:v>30</c:v>
                      </c:pt>
                      <c:pt idx="236">
                        <c:v>30</c:v>
                      </c:pt>
                      <c:pt idx="237">
                        <c:v>30</c:v>
                      </c:pt>
                      <c:pt idx="238">
                        <c:v>30</c:v>
                      </c:pt>
                      <c:pt idx="239">
                        <c:v>30</c:v>
                      </c:pt>
                      <c:pt idx="240">
                        <c:v>30</c:v>
                      </c:pt>
                      <c:pt idx="241">
                        <c:v>30</c:v>
                      </c:pt>
                      <c:pt idx="242">
                        <c:v>30</c:v>
                      </c:pt>
                      <c:pt idx="243">
                        <c:v>30</c:v>
                      </c:pt>
                      <c:pt idx="244">
                        <c:v>30</c:v>
                      </c:pt>
                      <c:pt idx="245">
                        <c:v>30</c:v>
                      </c:pt>
                      <c:pt idx="246">
                        <c:v>30</c:v>
                      </c:pt>
                      <c:pt idx="247">
                        <c:v>30</c:v>
                      </c:pt>
                      <c:pt idx="248">
                        <c:v>30</c:v>
                      </c:pt>
                      <c:pt idx="249">
                        <c:v>30</c:v>
                      </c:pt>
                      <c:pt idx="250">
                        <c:v>30</c:v>
                      </c:pt>
                      <c:pt idx="251">
                        <c:v>30</c:v>
                      </c:pt>
                      <c:pt idx="252">
                        <c:v>30</c:v>
                      </c:pt>
                      <c:pt idx="253">
                        <c:v>30</c:v>
                      </c:pt>
                      <c:pt idx="254">
                        <c:v>30</c:v>
                      </c:pt>
                      <c:pt idx="255">
                        <c:v>30</c:v>
                      </c:pt>
                      <c:pt idx="256">
                        <c:v>30</c:v>
                      </c:pt>
                      <c:pt idx="257">
                        <c:v>30</c:v>
                      </c:pt>
                      <c:pt idx="258">
                        <c:v>30</c:v>
                      </c:pt>
                      <c:pt idx="259">
                        <c:v>30</c:v>
                      </c:pt>
                      <c:pt idx="260">
                        <c:v>30</c:v>
                      </c:pt>
                      <c:pt idx="261">
                        <c:v>30</c:v>
                      </c:pt>
                      <c:pt idx="262">
                        <c:v>30</c:v>
                      </c:pt>
                      <c:pt idx="263">
                        <c:v>30</c:v>
                      </c:pt>
                      <c:pt idx="264">
                        <c:v>30</c:v>
                      </c:pt>
                      <c:pt idx="265">
                        <c:v>30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30</c:v>
                      </c:pt>
                      <c:pt idx="294">
                        <c:v>30</c:v>
                      </c:pt>
                      <c:pt idx="295">
                        <c:v>30</c:v>
                      </c:pt>
                      <c:pt idx="296">
                        <c:v>30</c:v>
                      </c:pt>
                      <c:pt idx="297">
                        <c:v>30</c:v>
                      </c:pt>
                      <c:pt idx="298">
                        <c:v>30</c:v>
                      </c:pt>
                      <c:pt idx="299">
                        <c:v>30</c:v>
                      </c:pt>
                      <c:pt idx="300">
                        <c:v>30</c:v>
                      </c:pt>
                      <c:pt idx="301">
                        <c:v>30</c:v>
                      </c:pt>
                      <c:pt idx="302">
                        <c:v>30</c:v>
                      </c:pt>
                      <c:pt idx="303">
                        <c:v>30</c:v>
                      </c:pt>
                      <c:pt idx="304">
                        <c:v>30</c:v>
                      </c:pt>
                      <c:pt idx="305">
                        <c:v>30</c:v>
                      </c:pt>
                      <c:pt idx="306">
                        <c:v>30</c:v>
                      </c:pt>
                      <c:pt idx="307">
                        <c:v>30</c:v>
                      </c:pt>
                      <c:pt idx="308">
                        <c:v>30</c:v>
                      </c:pt>
                      <c:pt idx="309">
                        <c:v>30</c:v>
                      </c:pt>
                      <c:pt idx="310">
                        <c:v>30</c:v>
                      </c:pt>
                      <c:pt idx="311">
                        <c:v>30</c:v>
                      </c:pt>
                      <c:pt idx="312">
                        <c:v>30</c:v>
                      </c:pt>
                      <c:pt idx="313">
                        <c:v>30</c:v>
                      </c:pt>
                      <c:pt idx="314">
                        <c:v>30</c:v>
                      </c:pt>
                      <c:pt idx="315">
                        <c:v>30</c:v>
                      </c:pt>
                      <c:pt idx="316">
                        <c:v>30</c:v>
                      </c:pt>
                      <c:pt idx="317">
                        <c:v>30</c:v>
                      </c:pt>
                      <c:pt idx="318">
                        <c:v>30</c:v>
                      </c:pt>
                      <c:pt idx="319">
                        <c:v>30</c:v>
                      </c:pt>
                      <c:pt idx="320">
                        <c:v>30</c:v>
                      </c:pt>
                      <c:pt idx="321">
                        <c:v>30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000E-442D-A1C7-06FF4C329CFD}"/>
                  </c:ext>
                </c:extLst>
              </c15:ser>
            </c15:filteredLineSeries>
          </c:ext>
        </c:extLst>
      </c:lineChart>
      <c:catAx>
        <c:axId val="6864719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6904"/>
        <c:crosses val="autoZero"/>
        <c:auto val="1"/>
        <c:lblAlgn val="ctr"/>
        <c:lblOffset val="100"/>
        <c:noMultiLvlLbl val="0"/>
      </c:catAx>
      <c:valAx>
        <c:axId val="686476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647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Sambeek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Model'!$BT$57:$BT$421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0.23925870244565223</c:v>
                </c:pt>
                <c:pt idx="188">
                  <c:v>0.58252676761956523</c:v>
                </c:pt>
                <c:pt idx="189">
                  <c:v>0.94324611903260858</c:v>
                </c:pt>
                <c:pt idx="190">
                  <c:v>1.189095957880435</c:v>
                </c:pt>
                <c:pt idx="191">
                  <c:v>1.5282182317499999</c:v>
                </c:pt>
                <c:pt idx="192">
                  <c:v>1.7534705894021736</c:v>
                </c:pt>
                <c:pt idx="193">
                  <c:v>2.0527752248804347</c:v>
                </c:pt>
                <c:pt idx="194">
                  <c:v>2.3694942951195661</c:v>
                </c:pt>
                <c:pt idx="195">
                  <c:v>2.5922591779891304</c:v>
                </c:pt>
                <c:pt idx="196">
                  <c:v>2.9436136474891312</c:v>
                </c:pt>
                <c:pt idx="197">
                  <c:v>3.2565738669456534</c:v>
                </c:pt>
                <c:pt idx="198">
                  <c:v>3.4766854433804339</c:v>
                </c:pt>
                <c:pt idx="199">
                  <c:v>3.6047775350543483</c:v>
                </c:pt>
                <c:pt idx="200">
                  <c:v>3.9513182802065216</c:v>
                </c:pt>
                <c:pt idx="201">
                  <c:v>4.151187070923914</c:v>
                </c:pt>
                <c:pt idx="202">
                  <c:v>4.5672934264239142</c:v>
                </c:pt>
                <c:pt idx="203">
                  <c:v>4.7834250432065231</c:v>
                </c:pt>
                <c:pt idx="204">
                  <c:v>5.1063787309891318</c:v>
                </c:pt>
                <c:pt idx="205">
                  <c:v>5.2851525455543475</c:v>
                </c:pt>
                <c:pt idx="206">
                  <c:v>5.5880108535326087</c:v>
                </c:pt>
                <c:pt idx="207">
                  <c:v>5.9072333291413042</c:v>
                </c:pt>
                <c:pt idx="208">
                  <c:v>6.1544856354456519</c:v>
                </c:pt>
                <c:pt idx="209">
                  <c:v>6.5236712301195707</c:v>
                </c:pt>
                <c:pt idx="210">
                  <c:v>6.7686663833804301</c:v>
                </c:pt>
                <c:pt idx="211">
                  <c:v>7.1518346189021749</c:v>
                </c:pt>
                <c:pt idx="212">
                  <c:v>7.4636775859891316</c:v>
                </c:pt>
                <c:pt idx="213">
                  <c:v>7.6879693100543482</c:v>
                </c:pt>
                <c:pt idx="214">
                  <c:v>7.8427921589021743</c:v>
                </c:pt>
                <c:pt idx="215">
                  <c:v>7.610191386163045</c:v>
                </c:pt>
                <c:pt idx="216">
                  <c:v>7.238168035728263</c:v>
                </c:pt>
                <c:pt idx="217">
                  <c:v>6.7929561139891312</c:v>
                </c:pt>
                <c:pt idx="218">
                  <c:v>6.2014039011195656</c:v>
                </c:pt>
                <c:pt idx="219">
                  <c:v>5.5019989274673922</c:v>
                </c:pt>
                <c:pt idx="220">
                  <c:v>4.8059197997282608</c:v>
                </c:pt>
                <c:pt idx="221">
                  <c:v>4.3680044706847836</c:v>
                </c:pt>
                <c:pt idx="222">
                  <c:v>3.6048449041630439</c:v>
                </c:pt>
                <c:pt idx="223">
                  <c:v>3.0661013714673921</c:v>
                </c:pt>
                <c:pt idx="224">
                  <c:v>2.6472873919891304</c:v>
                </c:pt>
                <c:pt idx="225">
                  <c:v>1.9868784479021737</c:v>
                </c:pt>
                <c:pt idx="226">
                  <c:v>1.4333242037282607</c:v>
                </c:pt>
                <c:pt idx="227">
                  <c:v>0.67603809746739141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72C-41E2-8D10-F9CF1BA2A99D}"/>
            </c:ext>
          </c:extLst>
        </c:ser>
        <c:ser>
          <c:idx val="9"/>
          <c:order val="9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Model'!$BW$57:$BW$421</c:f>
              <c:numCache>
                <c:formatCode>0</c:formatCode>
                <c:ptCount val="365"/>
                <c:pt idx="0">
                  <c:v>78.85502066086957</c:v>
                </c:pt>
                <c:pt idx="1">
                  <c:v>79.026011520000012</c:v>
                </c:pt>
                <c:pt idx="2">
                  <c:v>79.125756187826084</c:v>
                </c:pt>
                <c:pt idx="3">
                  <c:v>79.163754156521733</c:v>
                </c:pt>
                <c:pt idx="4">
                  <c:v>79.206501871304354</c:v>
                </c:pt>
                <c:pt idx="5">
                  <c:v>79.253999332173919</c:v>
                </c:pt>
                <c:pt idx="6">
                  <c:v>79.334745015652175</c:v>
                </c:pt>
                <c:pt idx="7">
                  <c:v>79.367993238260865</c:v>
                </c:pt>
                <c:pt idx="8">
                  <c:v>79.429739937391318</c:v>
                </c:pt>
                <c:pt idx="9">
                  <c:v>79.472487652173925</c:v>
                </c:pt>
                <c:pt idx="10">
                  <c:v>79.505735874782616</c:v>
                </c:pt>
                <c:pt idx="11">
                  <c:v>79.538984097391307</c:v>
                </c:pt>
                <c:pt idx="12">
                  <c:v>79.56748257391304</c:v>
                </c:pt>
                <c:pt idx="13">
                  <c:v>79.605480542608703</c:v>
                </c:pt>
                <c:pt idx="14">
                  <c:v>79.643478511304352</c:v>
                </c:pt>
                <c:pt idx="15">
                  <c:v>79.662477495652169</c:v>
                </c:pt>
                <c:pt idx="16">
                  <c:v>79.676726733913043</c:v>
                </c:pt>
                <c:pt idx="17">
                  <c:v>79.70522521043479</c:v>
                </c:pt>
                <c:pt idx="18">
                  <c:v>79.733723686956523</c:v>
                </c:pt>
                <c:pt idx="19">
                  <c:v>79.762222163478256</c:v>
                </c:pt>
                <c:pt idx="20">
                  <c:v>79.785970893913046</c:v>
                </c:pt>
                <c:pt idx="21">
                  <c:v>79.814469370434793</c:v>
                </c:pt>
                <c:pt idx="22">
                  <c:v>79.842967846956526</c:v>
                </c:pt>
                <c:pt idx="23">
                  <c:v>79.880965815652175</c:v>
                </c:pt>
                <c:pt idx="24">
                  <c:v>79.91421403826088</c:v>
                </c:pt>
                <c:pt idx="25">
                  <c:v>79.937962768695655</c:v>
                </c:pt>
                <c:pt idx="26">
                  <c:v>79.961711499130445</c:v>
                </c:pt>
                <c:pt idx="27">
                  <c:v>79.994959721739136</c:v>
                </c:pt>
                <c:pt idx="28">
                  <c:v>80.013958706086967</c:v>
                </c:pt>
                <c:pt idx="29">
                  <c:v>80.0424571826087</c:v>
                </c:pt>
                <c:pt idx="30">
                  <c:v>80.061456166956532</c:v>
                </c:pt>
                <c:pt idx="31">
                  <c:v>80.085204897391307</c:v>
                </c:pt>
                <c:pt idx="32">
                  <c:v>80.11370337391304</c:v>
                </c:pt>
                <c:pt idx="33">
                  <c:v>80.142201850434773</c:v>
                </c:pt>
                <c:pt idx="34">
                  <c:v>80.184949565217394</c:v>
                </c:pt>
                <c:pt idx="35">
                  <c:v>80.208698295652184</c:v>
                </c:pt>
                <c:pt idx="36">
                  <c:v>80.232447026086959</c:v>
                </c:pt>
                <c:pt idx="37">
                  <c:v>80.241946518260875</c:v>
                </c:pt>
                <c:pt idx="38">
                  <c:v>80.260945502608706</c:v>
                </c:pt>
                <c:pt idx="39">
                  <c:v>80.294193725217397</c:v>
                </c:pt>
                <c:pt idx="40">
                  <c:v>80.327441947826088</c:v>
                </c:pt>
                <c:pt idx="41">
                  <c:v>80.360690170434779</c:v>
                </c:pt>
                <c:pt idx="42">
                  <c:v>80.389188646956541</c:v>
                </c:pt>
                <c:pt idx="43">
                  <c:v>80.431936361739133</c:v>
                </c:pt>
                <c:pt idx="44">
                  <c:v>80.455685092173923</c:v>
                </c:pt>
                <c:pt idx="45">
                  <c:v>80.493683060869571</c:v>
                </c:pt>
                <c:pt idx="46">
                  <c:v>80.517431791304347</c:v>
                </c:pt>
                <c:pt idx="47">
                  <c:v>80.550680013913052</c:v>
                </c:pt>
                <c:pt idx="48">
                  <c:v>80.569678998260869</c:v>
                </c:pt>
                <c:pt idx="49">
                  <c:v>80.588677982608701</c:v>
                </c:pt>
                <c:pt idx="50">
                  <c:v>80.612426713043476</c:v>
                </c:pt>
                <c:pt idx="51">
                  <c:v>80.636175443478265</c:v>
                </c:pt>
                <c:pt idx="52">
                  <c:v>80.674173412173914</c:v>
                </c:pt>
                <c:pt idx="53">
                  <c:v>80.697922142608704</c:v>
                </c:pt>
                <c:pt idx="54">
                  <c:v>80.721670873043493</c:v>
                </c:pt>
                <c:pt idx="55">
                  <c:v>80.750169349565212</c:v>
                </c:pt>
                <c:pt idx="56">
                  <c:v>80.773918080000016</c:v>
                </c:pt>
                <c:pt idx="57">
                  <c:v>80.821415540869566</c:v>
                </c:pt>
                <c:pt idx="58">
                  <c:v>80.840414525217398</c:v>
                </c:pt>
                <c:pt idx="59">
                  <c:v>80.868913001739145</c:v>
                </c:pt>
                <c:pt idx="60">
                  <c:v>80.902161224347836</c:v>
                </c:pt>
                <c:pt idx="61">
                  <c:v>80.944908939130443</c:v>
                </c:pt>
                <c:pt idx="62">
                  <c:v>80.973407415652176</c:v>
                </c:pt>
                <c:pt idx="63">
                  <c:v>81.006655638260867</c:v>
                </c:pt>
                <c:pt idx="64">
                  <c:v>81.025654622608698</c:v>
                </c:pt>
                <c:pt idx="65">
                  <c:v>81.054153099130431</c:v>
                </c:pt>
                <c:pt idx="66">
                  <c:v>81.077901829565221</c:v>
                </c:pt>
                <c:pt idx="67">
                  <c:v>81.11589979826087</c:v>
                </c:pt>
                <c:pt idx="68">
                  <c:v>81.153897766956518</c:v>
                </c:pt>
                <c:pt idx="69">
                  <c:v>81.18239624347828</c:v>
                </c:pt>
                <c:pt idx="70">
                  <c:v>81.201395227826097</c:v>
                </c:pt>
                <c:pt idx="71">
                  <c:v>81.229893704347816</c:v>
                </c:pt>
                <c:pt idx="72">
                  <c:v>81.25364243478262</c:v>
                </c:pt>
                <c:pt idx="73">
                  <c:v>81.272641419130451</c:v>
                </c:pt>
                <c:pt idx="74">
                  <c:v>81.315389133913044</c:v>
                </c:pt>
                <c:pt idx="75">
                  <c:v>81.339137864347833</c:v>
                </c:pt>
                <c:pt idx="76">
                  <c:v>81.367636340869581</c:v>
                </c:pt>
                <c:pt idx="77">
                  <c:v>81.396134817391314</c:v>
                </c:pt>
                <c:pt idx="78">
                  <c:v>81.424633293913047</c:v>
                </c:pt>
                <c:pt idx="79">
                  <c:v>81.467381008695654</c:v>
                </c:pt>
                <c:pt idx="80">
                  <c:v>81.495879485217387</c:v>
                </c:pt>
                <c:pt idx="81">
                  <c:v>81.519628215652176</c:v>
                </c:pt>
                <c:pt idx="82">
                  <c:v>81.538627200000008</c:v>
                </c:pt>
                <c:pt idx="83">
                  <c:v>81.571875422608699</c:v>
                </c:pt>
                <c:pt idx="84">
                  <c:v>81.595624153043474</c:v>
                </c:pt>
                <c:pt idx="85">
                  <c:v>81.628872375652179</c:v>
                </c:pt>
                <c:pt idx="86">
                  <c:v>81.657370852173926</c:v>
                </c:pt>
                <c:pt idx="87">
                  <c:v>81.690619074782603</c:v>
                </c:pt>
                <c:pt idx="88">
                  <c:v>81.723867297391308</c:v>
                </c:pt>
                <c:pt idx="89">
                  <c:v>81.761865266086957</c:v>
                </c:pt>
                <c:pt idx="90">
                  <c:v>81.785613996521747</c:v>
                </c:pt>
                <c:pt idx="91">
                  <c:v>81.81411247304348</c:v>
                </c:pt>
                <c:pt idx="92">
                  <c:v>81.861609933913044</c:v>
                </c:pt>
                <c:pt idx="93">
                  <c:v>81.894858156521749</c:v>
                </c:pt>
                <c:pt idx="94">
                  <c:v>81.928106379130426</c:v>
                </c:pt>
                <c:pt idx="95">
                  <c:v>81.970854093913047</c:v>
                </c:pt>
                <c:pt idx="96">
                  <c:v>81.99935257043478</c:v>
                </c:pt>
                <c:pt idx="97">
                  <c:v>82.037350539130429</c:v>
                </c:pt>
                <c:pt idx="98">
                  <c:v>82.065849015652191</c:v>
                </c:pt>
                <c:pt idx="99">
                  <c:v>82.113346476521741</c:v>
                </c:pt>
                <c:pt idx="100">
                  <c:v>82.15134444521739</c:v>
                </c:pt>
                <c:pt idx="101">
                  <c:v>82.179842921739137</c:v>
                </c:pt>
                <c:pt idx="102">
                  <c:v>82.20834139826087</c:v>
                </c:pt>
                <c:pt idx="103">
                  <c:v>82.246339366956533</c:v>
                </c:pt>
                <c:pt idx="104">
                  <c:v>82.279587589565224</c:v>
                </c:pt>
                <c:pt idx="105">
                  <c:v>82.30333632</c:v>
                </c:pt>
                <c:pt idx="106">
                  <c:v>82.341334288695649</c:v>
                </c:pt>
                <c:pt idx="107">
                  <c:v>82.393581495652185</c:v>
                </c:pt>
                <c:pt idx="108">
                  <c:v>82.426829718260862</c:v>
                </c:pt>
                <c:pt idx="109">
                  <c:v>82.479076925217399</c:v>
                </c:pt>
                <c:pt idx="110">
                  <c:v>82.507575401739146</c:v>
                </c:pt>
                <c:pt idx="111">
                  <c:v>82.536073878260865</c:v>
                </c:pt>
                <c:pt idx="112">
                  <c:v>82.564572354782626</c:v>
                </c:pt>
                <c:pt idx="113">
                  <c:v>82.597820577391317</c:v>
                </c:pt>
                <c:pt idx="114">
                  <c:v>82.635818546086966</c:v>
                </c:pt>
                <c:pt idx="115">
                  <c:v>82.678566260869573</c:v>
                </c:pt>
                <c:pt idx="116">
                  <c:v>82.711814483478278</c:v>
                </c:pt>
                <c:pt idx="117">
                  <c:v>82.740312960000011</c:v>
                </c:pt>
                <c:pt idx="118">
                  <c:v>82.811559151304351</c:v>
                </c:pt>
                <c:pt idx="119">
                  <c:v>82.84955712</c:v>
                </c:pt>
                <c:pt idx="120">
                  <c:v>82.878055596521733</c:v>
                </c:pt>
                <c:pt idx="121">
                  <c:v>82.925553057391298</c:v>
                </c:pt>
                <c:pt idx="122">
                  <c:v>82.958801280000003</c:v>
                </c:pt>
                <c:pt idx="123">
                  <c:v>83.001548994782596</c:v>
                </c:pt>
                <c:pt idx="124">
                  <c:v>83.034797217391301</c:v>
                </c:pt>
                <c:pt idx="125">
                  <c:v>83.063295693913048</c:v>
                </c:pt>
                <c:pt idx="126">
                  <c:v>83.101293662608697</c:v>
                </c:pt>
                <c:pt idx="127">
                  <c:v>83.148791123478262</c:v>
                </c:pt>
                <c:pt idx="128">
                  <c:v>83.172539853913051</c:v>
                </c:pt>
                <c:pt idx="129">
                  <c:v>83.196288584347826</c:v>
                </c:pt>
                <c:pt idx="130">
                  <c:v>83.239036299130447</c:v>
                </c:pt>
                <c:pt idx="131">
                  <c:v>83.28178401391304</c:v>
                </c:pt>
                <c:pt idx="132">
                  <c:v>83.329281474782604</c:v>
                </c:pt>
                <c:pt idx="133">
                  <c:v>83.400527666086958</c:v>
                </c:pt>
                <c:pt idx="134">
                  <c:v>83.448025126956537</c:v>
                </c:pt>
                <c:pt idx="135">
                  <c:v>83.505022080000003</c:v>
                </c:pt>
                <c:pt idx="136">
                  <c:v>81.115372048695662</c:v>
                </c:pt>
                <c:pt idx="137">
                  <c:v>81.15337001739131</c:v>
                </c:pt>
                <c:pt idx="138">
                  <c:v>81.200867478260875</c:v>
                </c:pt>
                <c:pt idx="139">
                  <c:v>81.267363923478257</c:v>
                </c:pt>
                <c:pt idx="140">
                  <c:v>81.310111638260878</c:v>
                </c:pt>
                <c:pt idx="141">
                  <c:v>81.357609099130443</c:v>
                </c:pt>
                <c:pt idx="142">
                  <c:v>81.381357829565232</c:v>
                </c:pt>
                <c:pt idx="143">
                  <c:v>81.428855290434768</c:v>
                </c:pt>
                <c:pt idx="144">
                  <c:v>81.471603005217403</c:v>
                </c:pt>
                <c:pt idx="145">
                  <c:v>81.523850212173912</c:v>
                </c:pt>
                <c:pt idx="146">
                  <c:v>81.566597926956533</c:v>
                </c:pt>
                <c:pt idx="147">
                  <c:v>81.609345641739125</c:v>
                </c:pt>
                <c:pt idx="148">
                  <c:v>81.656843102608704</c:v>
                </c:pt>
                <c:pt idx="149">
                  <c:v>81.7233395478261</c:v>
                </c:pt>
                <c:pt idx="150">
                  <c:v>81.766087262608693</c:v>
                </c:pt>
                <c:pt idx="151">
                  <c:v>81.818334469565215</c:v>
                </c:pt>
                <c:pt idx="152">
                  <c:v>81.856332438260864</c:v>
                </c:pt>
                <c:pt idx="153">
                  <c:v>81.884830914782611</c:v>
                </c:pt>
                <c:pt idx="154">
                  <c:v>81.937078121739134</c:v>
                </c:pt>
                <c:pt idx="155">
                  <c:v>81.989325328695656</c:v>
                </c:pt>
                <c:pt idx="156">
                  <c:v>82.051072027826081</c:v>
                </c:pt>
                <c:pt idx="157">
                  <c:v>82.127067965217407</c:v>
                </c:pt>
                <c:pt idx="158">
                  <c:v>82.184064918260873</c:v>
                </c:pt>
                <c:pt idx="159">
                  <c:v>82.231562379130438</c:v>
                </c:pt>
                <c:pt idx="160">
                  <c:v>81.173418586434792</c:v>
                </c:pt>
                <c:pt idx="161">
                  <c:v>79.902944424000012</c:v>
                </c:pt>
                <c:pt idx="162">
                  <c:v>78.290276647304339</c:v>
                </c:pt>
                <c:pt idx="163">
                  <c:v>76.682424130434796</c:v>
                </c:pt>
                <c:pt idx="164">
                  <c:v>75.42248949078261</c:v>
                </c:pt>
                <c:pt idx="165">
                  <c:v>74.279673967304333</c:v>
                </c:pt>
                <c:pt idx="166">
                  <c:v>73.25324053043478</c:v>
                </c:pt>
                <c:pt idx="167">
                  <c:v>71.660521687304353</c:v>
                </c:pt>
                <c:pt idx="168">
                  <c:v>70.639173754434779</c:v>
                </c:pt>
                <c:pt idx="169">
                  <c:v>69.054365695304355</c:v>
                </c:pt>
                <c:pt idx="170">
                  <c:v>67.474372896000006</c:v>
                </c:pt>
                <c:pt idx="171">
                  <c:v>65.56228378747825</c:v>
                </c:pt>
                <c:pt idx="172">
                  <c:v>63.769156369043486</c:v>
                </c:pt>
                <c:pt idx="173">
                  <c:v>61.982318269565212</c:v>
                </c:pt>
                <c:pt idx="174">
                  <c:v>61.091257714434782</c:v>
                </c:pt>
                <c:pt idx="175">
                  <c:v>60.312869530434789</c:v>
                </c:pt>
                <c:pt idx="176">
                  <c:v>58.98129049878262</c:v>
                </c:pt>
                <c:pt idx="177">
                  <c:v>57.100942796869582</c:v>
                </c:pt>
                <c:pt idx="178">
                  <c:v>55.557752340521745</c:v>
                </c:pt>
                <c:pt idx="179">
                  <c:v>54.348623605565223</c:v>
                </c:pt>
                <c:pt idx="180">
                  <c:v>52.59519751304348</c:v>
                </c:pt>
                <c:pt idx="181">
                  <c:v>51.066108889043484</c:v>
                </c:pt>
                <c:pt idx="182">
                  <c:v>49.868060165217386</c:v>
                </c:pt>
                <c:pt idx="183">
                  <c:v>48.781504565217396</c:v>
                </c:pt>
                <c:pt idx="184">
                  <c:v>47.372655149217394</c:v>
                </c:pt>
                <c:pt idx="185">
                  <c:v>45.967957666434778</c:v>
                </c:pt>
                <c:pt idx="186">
                  <c:v>44.782610418782603</c:v>
                </c:pt>
                <c:pt idx="187">
                  <c:v>43.385578043478262</c:v>
                </c:pt>
                <c:pt idx="188">
                  <c:v>41.458079898782607</c:v>
                </c:pt>
                <c:pt idx="189">
                  <c:v>39.432134053565221</c:v>
                </c:pt>
                <c:pt idx="190">
                  <c:v>38.051070652173912</c:v>
                </c:pt>
                <c:pt idx="191">
                  <c:v>36.145683394434791</c:v>
                </c:pt>
                <c:pt idx="192">
                  <c:v>34.879847399999996</c:v>
                </c:pt>
                <c:pt idx="193">
                  <c:v>33.197569228173911</c:v>
                </c:pt>
                <c:pt idx="194">
                  <c:v>31.417039897043477</c:v>
                </c:pt>
                <c:pt idx="195">
                  <c:v>30.164470434782615</c:v>
                </c:pt>
                <c:pt idx="196">
                  <c:v>28.188470626434789</c:v>
                </c:pt>
                <c:pt idx="197">
                  <c:v>26.427988499478268</c:v>
                </c:pt>
                <c:pt idx="198">
                  <c:v>25.189570004869545</c:v>
                </c:pt>
                <c:pt idx="199">
                  <c:v>24.468792965217393</c:v>
                </c:pt>
                <c:pt idx="200">
                  <c:v>22.518466353391307</c:v>
                </c:pt>
                <c:pt idx="201">
                  <c:v>21.393383556521737</c:v>
                </c:pt>
                <c:pt idx="202">
                  <c:v>19.05054366052174</c:v>
                </c:pt>
                <c:pt idx="203">
                  <c:v>17.833351617391305</c:v>
                </c:pt>
                <c:pt idx="204">
                  <c:v>16.014196818782612</c:v>
                </c:pt>
                <c:pt idx="205">
                  <c:v>15.006994735304346</c:v>
                </c:pt>
                <c:pt idx="206">
                  <c:v>13.300389469565218</c:v>
                </c:pt>
                <c:pt idx="207">
                  <c:v>11.501134469217394</c:v>
                </c:pt>
                <c:pt idx="208">
                  <c:v>10.107217067478262</c:v>
                </c:pt>
                <c:pt idx="209">
                  <c:v>8.0253695770434472</c:v>
                </c:pt>
                <c:pt idx="210">
                  <c:v>6.6434903248695978</c:v>
                </c:pt>
                <c:pt idx="211">
                  <c:v>4.4816945760000007</c:v>
                </c:pt>
                <c:pt idx="212">
                  <c:v>2.7217969544347831</c:v>
                </c:pt>
                <c:pt idx="213">
                  <c:v>1.4557101652173914</c:v>
                </c:pt>
                <c:pt idx="214">
                  <c:v>0.58162073947826098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72C-41E2-8D10-F9CF1BA2A99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Model'!$CG$57:$CG$421</c:f>
              <c:numCache>
                <c:formatCode>0</c:formatCode>
                <c:ptCount val="365"/>
                <c:pt idx="0">
                  <c:v>44.35594912173913</c:v>
                </c:pt>
                <c:pt idx="1">
                  <c:v>44.452131480000006</c:v>
                </c:pt>
                <c:pt idx="2">
                  <c:v>44.508237855652176</c:v>
                </c:pt>
                <c:pt idx="3">
                  <c:v>44.529611713043479</c:v>
                </c:pt>
                <c:pt idx="4">
                  <c:v>44.553657302608705</c:v>
                </c:pt>
                <c:pt idx="5">
                  <c:v>44.580374624347833</c:v>
                </c:pt>
                <c:pt idx="6">
                  <c:v>44.625794071304348</c:v>
                </c:pt>
                <c:pt idx="7">
                  <c:v>44.644496196521743</c:v>
                </c:pt>
                <c:pt idx="8">
                  <c:v>44.67922871478261</c:v>
                </c:pt>
                <c:pt idx="9">
                  <c:v>44.703274304347829</c:v>
                </c:pt>
                <c:pt idx="10">
                  <c:v>44.721976429565217</c:v>
                </c:pt>
                <c:pt idx="11">
                  <c:v>44.740678554782612</c:v>
                </c:pt>
                <c:pt idx="12">
                  <c:v>44.756708947826091</c:v>
                </c:pt>
                <c:pt idx="13">
                  <c:v>44.778082805217387</c:v>
                </c:pt>
                <c:pt idx="14">
                  <c:v>44.799456662608705</c:v>
                </c:pt>
                <c:pt idx="15">
                  <c:v>44.810143591304353</c:v>
                </c:pt>
                <c:pt idx="16">
                  <c:v>44.8181587878261</c:v>
                </c:pt>
                <c:pt idx="17">
                  <c:v>44.834189180869572</c:v>
                </c:pt>
                <c:pt idx="18">
                  <c:v>44.850219573913044</c:v>
                </c:pt>
                <c:pt idx="19">
                  <c:v>44.866249966956524</c:v>
                </c:pt>
                <c:pt idx="20">
                  <c:v>44.879608627826094</c:v>
                </c:pt>
                <c:pt idx="21">
                  <c:v>44.895639020869567</c:v>
                </c:pt>
                <c:pt idx="22">
                  <c:v>44.911669413913046</c:v>
                </c:pt>
                <c:pt idx="23">
                  <c:v>44.933043271304356</c:v>
                </c:pt>
                <c:pt idx="24">
                  <c:v>44.951745396521744</c:v>
                </c:pt>
                <c:pt idx="25">
                  <c:v>44.965104057391315</c:v>
                </c:pt>
                <c:pt idx="26">
                  <c:v>44.978462718260872</c:v>
                </c:pt>
                <c:pt idx="27">
                  <c:v>44.997164843478267</c:v>
                </c:pt>
                <c:pt idx="28">
                  <c:v>45.007851772173922</c:v>
                </c:pt>
                <c:pt idx="29">
                  <c:v>45.023882165217401</c:v>
                </c:pt>
                <c:pt idx="30">
                  <c:v>45.034569093913049</c:v>
                </c:pt>
                <c:pt idx="31">
                  <c:v>45.047927754782606</c:v>
                </c:pt>
                <c:pt idx="32">
                  <c:v>45.063958147826085</c:v>
                </c:pt>
                <c:pt idx="33">
                  <c:v>45.079988540869572</c:v>
                </c:pt>
                <c:pt idx="34">
                  <c:v>45.10403413043479</c:v>
                </c:pt>
                <c:pt idx="35">
                  <c:v>45.117392791304361</c:v>
                </c:pt>
                <c:pt idx="36">
                  <c:v>45.130751452173911</c:v>
                </c:pt>
                <c:pt idx="37">
                  <c:v>45.136094916521742</c:v>
                </c:pt>
                <c:pt idx="38">
                  <c:v>45.146781845217397</c:v>
                </c:pt>
                <c:pt idx="39">
                  <c:v>45.165483970434785</c:v>
                </c:pt>
                <c:pt idx="40">
                  <c:v>45.184186095652173</c:v>
                </c:pt>
                <c:pt idx="41">
                  <c:v>45.202888220869575</c:v>
                </c:pt>
                <c:pt idx="42">
                  <c:v>45.218918613913047</c:v>
                </c:pt>
                <c:pt idx="43">
                  <c:v>45.242964203478259</c:v>
                </c:pt>
                <c:pt idx="44">
                  <c:v>45.256322864347837</c:v>
                </c:pt>
                <c:pt idx="45">
                  <c:v>45.277696721739133</c:v>
                </c:pt>
                <c:pt idx="46">
                  <c:v>45.291055382608697</c:v>
                </c:pt>
                <c:pt idx="47">
                  <c:v>45.309757507826092</c:v>
                </c:pt>
                <c:pt idx="48">
                  <c:v>45.32044443652174</c:v>
                </c:pt>
                <c:pt idx="49">
                  <c:v>45.331131365217395</c:v>
                </c:pt>
                <c:pt idx="50">
                  <c:v>45.344490026086952</c:v>
                </c:pt>
                <c:pt idx="51">
                  <c:v>45.35784868695653</c:v>
                </c:pt>
                <c:pt idx="52">
                  <c:v>45.379222544347833</c:v>
                </c:pt>
                <c:pt idx="53">
                  <c:v>45.392581205217404</c:v>
                </c:pt>
                <c:pt idx="54">
                  <c:v>45.405939866086953</c:v>
                </c:pt>
                <c:pt idx="55">
                  <c:v>45.42197025913044</c:v>
                </c:pt>
                <c:pt idx="56">
                  <c:v>45.435328920000018</c:v>
                </c:pt>
                <c:pt idx="57">
                  <c:v>45.462046241739131</c:v>
                </c:pt>
                <c:pt idx="58">
                  <c:v>45.472733170434786</c:v>
                </c:pt>
                <c:pt idx="59">
                  <c:v>45.488763563478265</c:v>
                </c:pt>
                <c:pt idx="60">
                  <c:v>45.507465688695653</c:v>
                </c:pt>
                <c:pt idx="61">
                  <c:v>45.531511278260872</c:v>
                </c:pt>
                <c:pt idx="62">
                  <c:v>45.547541671304351</c:v>
                </c:pt>
                <c:pt idx="63">
                  <c:v>45.566243796521739</c:v>
                </c:pt>
                <c:pt idx="64">
                  <c:v>45.576930725217387</c:v>
                </c:pt>
                <c:pt idx="65">
                  <c:v>45.592961118260874</c:v>
                </c:pt>
                <c:pt idx="66">
                  <c:v>45.60631977913043</c:v>
                </c:pt>
                <c:pt idx="67">
                  <c:v>45.627693636521748</c:v>
                </c:pt>
                <c:pt idx="68">
                  <c:v>45.649067493913044</c:v>
                </c:pt>
                <c:pt idx="69">
                  <c:v>45.665097886956524</c:v>
                </c:pt>
                <c:pt idx="70">
                  <c:v>45.675784815652179</c:v>
                </c:pt>
                <c:pt idx="71">
                  <c:v>45.691815208695651</c:v>
                </c:pt>
                <c:pt idx="72">
                  <c:v>45.705173869565229</c:v>
                </c:pt>
                <c:pt idx="73">
                  <c:v>45.715860798260884</c:v>
                </c:pt>
                <c:pt idx="74">
                  <c:v>45.739906387826096</c:v>
                </c:pt>
                <c:pt idx="75">
                  <c:v>45.753265048695653</c:v>
                </c:pt>
                <c:pt idx="76">
                  <c:v>45.769295441739139</c:v>
                </c:pt>
                <c:pt idx="77">
                  <c:v>45.785325834782611</c:v>
                </c:pt>
                <c:pt idx="78">
                  <c:v>45.801356227826084</c:v>
                </c:pt>
                <c:pt idx="79">
                  <c:v>45.82540181739131</c:v>
                </c:pt>
                <c:pt idx="80">
                  <c:v>45.841432210434782</c:v>
                </c:pt>
                <c:pt idx="81">
                  <c:v>45.854790871304353</c:v>
                </c:pt>
                <c:pt idx="82">
                  <c:v>45.865477800000001</c:v>
                </c:pt>
                <c:pt idx="83">
                  <c:v>45.884179925217396</c:v>
                </c:pt>
                <c:pt idx="84">
                  <c:v>45.897538586086966</c:v>
                </c:pt>
                <c:pt idx="85">
                  <c:v>45.916240711304354</c:v>
                </c:pt>
                <c:pt idx="86">
                  <c:v>45.932271104347834</c:v>
                </c:pt>
                <c:pt idx="87">
                  <c:v>45.950973229565221</c:v>
                </c:pt>
                <c:pt idx="88">
                  <c:v>45.969675354782609</c:v>
                </c:pt>
                <c:pt idx="89">
                  <c:v>45.991049212173913</c:v>
                </c:pt>
                <c:pt idx="90">
                  <c:v>46.004407873043483</c:v>
                </c:pt>
                <c:pt idx="91">
                  <c:v>46.020438266086963</c:v>
                </c:pt>
                <c:pt idx="92">
                  <c:v>46.047155587826083</c:v>
                </c:pt>
                <c:pt idx="93">
                  <c:v>46.065857713043478</c:v>
                </c:pt>
                <c:pt idx="94">
                  <c:v>46.084559838260873</c:v>
                </c:pt>
                <c:pt idx="95">
                  <c:v>46.108605427826092</c:v>
                </c:pt>
                <c:pt idx="96">
                  <c:v>46.124635820869564</c:v>
                </c:pt>
                <c:pt idx="97">
                  <c:v>46.146009678260867</c:v>
                </c:pt>
                <c:pt idx="98">
                  <c:v>46.162040071304354</c:v>
                </c:pt>
                <c:pt idx="99">
                  <c:v>46.188757393043481</c:v>
                </c:pt>
                <c:pt idx="100">
                  <c:v>46.210131250434785</c:v>
                </c:pt>
                <c:pt idx="101">
                  <c:v>46.226161643478264</c:v>
                </c:pt>
                <c:pt idx="102">
                  <c:v>46.242192036521743</c:v>
                </c:pt>
                <c:pt idx="103">
                  <c:v>46.263565893913047</c:v>
                </c:pt>
                <c:pt idx="104">
                  <c:v>46.282268019130441</c:v>
                </c:pt>
                <c:pt idx="105">
                  <c:v>46.295626679999998</c:v>
                </c:pt>
                <c:pt idx="106">
                  <c:v>46.317000537391301</c:v>
                </c:pt>
                <c:pt idx="107">
                  <c:v>46.346389591304352</c:v>
                </c:pt>
                <c:pt idx="108">
                  <c:v>46.365091716521739</c:v>
                </c:pt>
                <c:pt idx="109">
                  <c:v>46.394480770434782</c:v>
                </c:pt>
                <c:pt idx="110">
                  <c:v>46.410511163478276</c:v>
                </c:pt>
                <c:pt idx="111">
                  <c:v>46.426541556521741</c:v>
                </c:pt>
                <c:pt idx="112">
                  <c:v>46.44257194956522</c:v>
                </c:pt>
                <c:pt idx="113">
                  <c:v>46.461274074782615</c:v>
                </c:pt>
                <c:pt idx="114">
                  <c:v>46.482647932173919</c:v>
                </c:pt>
                <c:pt idx="115">
                  <c:v>46.50669352173913</c:v>
                </c:pt>
                <c:pt idx="116">
                  <c:v>46.525395646956525</c:v>
                </c:pt>
                <c:pt idx="117">
                  <c:v>46.541426040000005</c:v>
                </c:pt>
                <c:pt idx="118">
                  <c:v>46.581502022608703</c:v>
                </c:pt>
                <c:pt idx="119">
                  <c:v>46.602875880000006</c:v>
                </c:pt>
                <c:pt idx="120">
                  <c:v>46.618906273043478</c:v>
                </c:pt>
                <c:pt idx="121">
                  <c:v>46.645623594782606</c:v>
                </c:pt>
                <c:pt idx="122">
                  <c:v>46.664325720000001</c:v>
                </c:pt>
                <c:pt idx="123">
                  <c:v>46.688371309565213</c:v>
                </c:pt>
                <c:pt idx="124">
                  <c:v>46.707073434782608</c:v>
                </c:pt>
                <c:pt idx="125">
                  <c:v>46.723103827826087</c:v>
                </c:pt>
                <c:pt idx="126">
                  <c:v>46.744477685217397</c:v>
                </c:pt>
                <c:pt idx="127">
                  <c:v>46.771195006956525</c:v>
                </c:pt>
                <c:pt idx="128">
                  <c:v>46.784553667826088</c:v>
                </c:pt>
                <c:pt idx="129">
                  <c:v>46.797912328695659</c:v>
                </c:pt>
                <c:pt idx="130">
                  <c:v>46.821957918260871</c:v>
                </c:pt>
                <c:pt idx="131">
                  <c:v>46.846003507826083</c:v>
                </c:pt>
                <c:pt idx="132">
                  <c:v>46.872720829565225</c:v>
                </c:pt>
                <c:pt idx="133">
                  <c:v>46.912796812173916</c:v>
                </c:pt>
                <c:pt idx="134">
                  <c:v>46.939514133913043</c:v>
                </c:pt>
                <c:pt idx="135">
                  <c:v>46.971574920000009</c:v>
                </c:pt>
                <c:pt idx="136">
                  <c:v>45.627396777391311</c:v>
                </c:pt>
                <c:pt idx="137">
                  <c:v>45.648770634782608</c:v>
                </c:pt>
                <c:pt idx="138">
                  <c:v>45.675487956521742</c:v>
                </c:pt>
                <c:pt idx="139">
                  <c:v>45.712892206956525</c:v>
                </c:pt>
                <c:pt idx="140">
                  <c:v>45.736937796521744</c:v>
                </c:pt>
                <c:pt idx="141">
                  <c:v>45.763655118260871</c:v>
                </c:pt>
                <c:pt idx="142">
                  <c:v>45.777013779130435</c:v>
                </c:pt>
                <c:pt idx="143">
                  <c:v>45.80373110086957</c:v>
                </c:pt>
                <c:pt idx="144">
                  <c:v>45.827776690434789</c:v>
                </c:pt>
                <c:pt idx="145">
                  <c:v>45.857165744347832</c:v>
                </c:pt>
                <c:pt idx="146">
                  <c:v>45.881211333913051</c:v>
                </c:pt>
                <c:pt idx="147">
                  <c:v>45.905256923478255</c:v>
                </c:pt>
                <c:pt idx="148">
                  <c:v>45.931974245217397</c:v>
                </c:pt>
                <c:pt idx="149">
                  <c:v>45.969378495652187</c:v>
                </c:pt>
                <c:pt idx="150">
                  <c:v>45.993424085217391</c:v>
                </c:pt>
                <c:pt idx="151">
                  <c:v>46.022813139130434</c:v>
                </c:pt>
                <c:pt idx="152">
                  <c:v>46.044186996521738</c:v>
                </c:pt>
                <c:pt idx="153">
                  <c:v>46.060217389565224</c:v>
                </c:pt>
                <c:pt idx="154">
                  <c:v>46.08960644347826</c:v>
                </c:pt>
                <c:pt idx="155">
                  <c:v>46.118995497391303</c:v>
                </c:pt>
                <c:pt idx="156">
                  <c:v>46.15372801565217</c:v>
                </c:pt>
                <c:pt idx="157">
                  <c:v>46.196475730434784</c:v>
                </c:pt>
                <c:pt idx="158">
                  <c:v>46.228536516521736</c:v>
                </c:pt>
                <c:pt idx="159">
                  <c:v>46.255253838260877</c:v>
                </c:pt>
                <c:pt idx="160">
                  <c:v>45.660047954869576</c:v>
                </c:pt>
                <c:pt idx="161">
                  <c:v>44.945406238500006</c:v>
                </c:pt>
                <c:pt idx="162">
                  <c:v>44.038280614108693</c:v>
                </c:pt>
                <c:pt idx="163">
                  <c:v>43.133863573369567</c:v>
                </c:pt>
                <c:pt idx="164">
                  <c:v>42.425150338565224</c:v>
                </c:pt>
                <c:pt idx="165">
                  <c:v>41.782316606608696</c:v>
                </c:pt>
                <c:pt idx="166">
                  <c:v>41.20494779836956</c:v>
                </c:pt>
                <c:pt idx="167">
                  <c:v>40.3090434491087</c:v>
                </c:pt>
                <c:pt idx="168">
                  <c:v>39.734535236869576</c:v>
                </c:pt>
                <c:pt idx="169">
                  <c:v>38.843080703608699</c:v>
                </c:pt>
                <c:pt idx="170">
                  <c:v>37.954334754000001</c:v>
                </c:pt>
                <c:pt idx="171">
                  <c:v>36.878784630456515</c:v>
                </c:pt>
                <c:pt idx="172">
                  <c:v>35.870150457586959</c:v>
                </c:pt>
                <c:pt idx="173">
                  <c:v>34.865054026630439</c:v>
                </c:pt>
                <c:pt idx="174">
                  <c:v>34.363832464369558</c:v>
                </c:pt>
                <c:pt idx="175">
                  <c:v>33.925989110869565</c:v>
                </c:pt>
                <c:pt idx="176">
                  <c:v>33.176975905565222</c:v>
                </c:pt>
                <c:pt idx="177">
                  <c:v>32.119280323239138</c:v>
                </c:pt>
                <c:pt idx="178">
                  <c:v>31.251235691543478</c:v>
                </c:pt>
                <c:pt idx="179">
                  <c:v>30.57110077813044</c:v>
                </c:pt>
                <c:pt idx="180">
                  <c:v>29.584798601086955</c:v>
                </c:pt>
                <c:pt idx="181">
                  <c:v>28.724686250086961</c:v>
                </c:pt>
                <c:pt idx="182">
                  <c:v>28.050783842934784</c:v>
                </c:pt>
                <c:pt idx="183">
                  <c:v>27.439596317934789</c:v>
                </c:pt>
                <c:pt idx="184">
                  <c:v>26.647118521434784</c:v>
                </c:pt>
                <c:pt idx="185">
                  <c:v>25.856976187369561</c:v>
                </c:pt>
                <c:pt idx="186">
                  <c:v>25.190218360565218</c:v>
                </c:pt>
                <c:pt idx="187">
                  <c:v>24.404387649456527</c:v>
                </c:pt>
                <c:pt idx="188">
                  <c:v>23.320169943065221</c:v>
                </c:pt>
                <c:pt idx="189">
                  <c:v>22.180575405130437</c:v>
                </c:pt>
                <c:pt idx="190">
                  <c:v>21.403727241847829</c:v>
                </c:pt>
                <c:pt idx="191">
                  <c:v>20.331946909369567</c:v>
                </c:pt>
                <c:pt idx="192">
                  <c:v>19.619914162500002</c:v>
                </c:pt>
                <c:pt idx="193">
                  <c:v>18.673632690847825</c:v>
                </c:pt>
                <c:pt idx="194">
                  <c:v>17.672084942086958</c:v>
                </c:pt>
                <c:pt idx="195">
                  <c:v>16.967514619565218</c:v>
                </c:pt>
                <c:pt idx="196">
                  <c:v>15.856014727369567</c:v>
                </c:pt>
                <c:pt idx="197">
                  <c:v>14.865743530956527</c:v>
                </c:pt>
                <c:pt idx="198">
                  <c:v>14.169133127739117</c:v>
                </c:pt>
                <c:pt idx="199">
                  <c:v>13.763696042934784</c:v>
                </c:pt>
                <c:pt idx="200">
                  <c:v>12.666637323782609</c:v>
                </c:pt>
                <c:pt idx="201">
                  <c:v>12.033778250543479</c:v>
                </c:pt>
                <c:pt idx="202">
                  <c:v>10.715930809043479</c:v>
                </c:pt>
                <c:pt idx="203">
                  <c:v>10.031260284782611</c:v>
                </c:pt>
                <c:pt idx="204">
                  <c:v>9.0079857105652188</c:v>
                </c:pt>
                <c:pt idx="205">
                  <c:v>8.4414345386086946</c:v>
                </c:pt>
                <c:pt idx="206">
                  <c:v>7.481469076630435</c:v>
                </c:pt>
                <c:pt idx="207">
                  <c:v>6.4693881389347832</c:v>
                </c:pt>
                <c:pt idx="208">
                  <c:v>5.6853096004565211</c:v>
                </c:pt>
                <c:pt idx="209">
                  <c:v>4.5142703870869392</c:v>
                </c:pt>
                <c:pt idx="210">
                  <c:v>3.7369633077391491</c:v>
                </c:pt>
                <c:pt idx="211">
                  <c:v>2.5209531990000005</c:v>
                </c:pt>
                <c:pt idx="212">
                  <c:v>1.5310107868695655</c:v>
                </c:pt>
                <c:pt idx="213">
                  <c:v>0.81883696793478267</c:v>
                </c:pt>
                <c:pt idx="214">
                  <c:v>0.3271616659565218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172C-41E2-8D10-F9CF1BA2A99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Model'!$BM$57:$BM$421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Model'!$CH$57:$CH$421</c:f>
              <c:numCache>
                <c:formatCode>0</c:formatCode>
                <c:ptCount val="365"/>
                <c:pt idx="0">
                  <c:v>9.9999999999999995E-7</c:v>
                </c:pt>
                <c:pt idx="1">
                  <c:v>2.0693233620000004</c:v>
                </c:pt>
                <c:pt idx="2">
                  <c:v>3.2805640833260878</c:v>
                </c:pt>
                <c:pt idx="3">
                  <c:v>3.7427906396739128</c:v>
                </c:pt>
                <c:pt idx="4">
                  <c:v>4.2633241039565224</c:v>
                </c:pt>
                <c:pt idx="5">
                  <c:v>4.8423510367826097</c:v>
                </c:pt>
                <c:pt idx="6">
                  <c:v>5.8282825877608699</c:v>
                </c:pt>
                <c:pt idx="7">
                  <c:v>6.2348348136521752</c:v>
                </c:pt>
                <c:pt idx="8">
                  <c:v>6.9907586308043479</c:v>
                </c:pt>
                <c:pt idx="9">
                  <c:v>7.5147745597826088</c:v>
                </c:pt>
                <c:pt idx="10">
                  <c:v>7.922729445065217</c:v>
                </c:pt>
                <c:pt idx="11">
                  <c:v>8.3310229033043495</c:v>
                </c:pt>
                <c:pt idx="12">
                  <c:v>8.6812582010869566</c:v>
                </c:pt>
                <c:pt idx="13">
                  <c:v>9.1486255386521744</c:v>
                </c:pt>
                <c:pt idx="14">
                  <c:v>9.6164350939565235</c:v>
                </c:pt>
                <c:pt idx="15">
                  <c:v>9.85050570326087</c:v>
                </c:pt>
                <c:pt idx="16">
                  <c:v>10.026131211586959</c:v>
                </c:pt>
                <c:pt idx="17">
                  <c:v>10.377568788847826</c:v>
                </c:pt>
                <c:pt idx="18">
                  <c:v>10.729255113586959</c:v>
                </c:pt>
                <c:pt idx="19">
                  <c:v>11.081190185804349</c:v>
                </c:pt>
                <c:pt idx="20">
                  <c:v>11.374659428086957</c:v>
                </c:pt>
                <c:pt idx="21">
                  <c:v>11.727050537347829</c:v>
                </c:pt>
                <c:pt idx="22">
                  <c:v>12.07969039408696</c:v>
                </c:pt>
                <c:pt idx="23">
                  <c:v>12.550263810260873</c:v>
                </c:pt>
                <c:pt idx="24">
                  <c:v>12.962378306152177</c:v>
                </c:pt>
                <c:pt idx="25">
                  <c:v>13.256953092782613</c:v>
                </c:pt>
                <c:pt idx="26">
                  <c:v>13.551700620717392</c:v>
                </c:pt>
                <c:pt idx="27">
                  <c:v>13.964637365217396</c:v>
                </c:pt>
                <c:pt idx="28">
                  <c:v>14.200753231565214</c:v>
                </c:pt>
                <c:pt idx="29">
                  <c:v>14.555134320652174</c:v>
                </c:pt>
                <c:pt idx="30">
                  <c:v>14.791526573086957</c:v>
                </c:pt>
                <c:pt idx="31">
                  <c:v>15.087172355804348</c:v>
                </c:pt>
                <c:pt idx="32">
                  <c:v>15.442175313586958</c:v>
                </c:pt>
                <c:pt idx="33">
                  <c:v>15.797427018847825</c:v>
                </c:pt>
                <c:pt idx="34">
                  <c:v>16.330770978260873</c:v>
                </c:pt>
                <c:pt idx="35">
                  <c:v>16.627315015760871</c:v>
                </c:pt>
                <c:pt idx="36">
                  <c:v>16.92403179456522</c:v>
                </c:pt>
                <c:pt idx="37">
                  <c:v>17.042766873652177</c:v>
                </c:pt>
                <c:pt idx="38">
                  <c:v>17.280319947652178</c:v>
                </c:pt>
                <c:pt idx="39">
                  <c:v>17.696303848760873</c:v>
                </c:pt>
                <c:pt idx="40">
                  <c:v>18.112626322826092</c:v>
                </c:pt>
                <c:pt idx="41">
                  <c:v>18.529287369847832</c:v>
                </c:pt>
                <c:pt idx="42">
                  <c:v>18.886694886586955</c:v>
                </c:pt>
                <c:pt idx="43">
                  <c:v>19.423272563217392</c:v>
                </c:pt>
                <c:pt idx="44">
                  <c:v>19.721613110282615</c:v>
                </c:pt>
                <c:pt idx="45">
                  <c:v>20.199317287500005</c:v>
                </c:pt>
                <c:pt idx="46">
                  <c:v>20.49810696195652</c:v>
                </c:pt>
                <c:pt idx="47">
                  <c:v>20.916702711586957</c:v>
                </c:pt>
                <c:pt idx="48">
                  <c:v>21.156052295152179</c:v>
                </c:pt>
                <c:pt idx="49">
                  <c:v>21.395512433152177</c:v>
                </c:pt>
                <c:pt idx="50">
                  <c:v>21.694993072826087</c:v>
                </c:pt>
                <c:pt idx="51">
                  <c:v>21.99464645380435</c:v>
                </c:pt>
                <c:pt idx="52">
                  <c:v>22.474451165282613</c:v>
                </c:pt>
                <c:pt idx="53">
                  <c:v>22.774553673652179</c:v>
                </c:pt>
                <c:pt idx="54">
                  <c:v>23.074828923326084</c:v>
                </c:pt>
                <c:pt idx="55">
                  <c:v>23.435387241456521</c:v>
                </c:pt>
                <c:pt idx="56">
                  <c:v>23.736042522000002</c:v>
                </c:pt>
                <c:pt idx="57">
                  <c:v>24.337871307</c:v>
                </c:pt>
                <c:pt idx="58">
                  <c:v>24.578796291260876</c:v>
                </c:pt>
                <c:pt idx="59">
                  <c:v>24.940391057217393</c:v>
                </c:pt>
                <c:pt idx="60">
                  <c:v>25.362566006673919</c:v>
                </c:pt>
                <c:pt idx="61">
                  <c:v>25.905859865217394</c:v>
                </c:pt>
                <c:pt idx="62">
                  <c:v>26.268366705260878</c:v>
                </c:pt>
                <c:pt idx="63">
                  <c:v>26.69160574115217</c:v>
                </c:pt>
                <c:pt idx="64">
                  <c:v>26.933608631152179</c:v>
                </c:pt>
                <c:pt idx="65">
                  <c:v>27.296820255717389</c:v>
                </c:pt>
                <c:pt idx="66">
                  <c:v>27.599686624956522</c:v>
                </c:pt>
                <c:pt idx="67">
                  <c:v>28.084632117652177</c:v>
                </c:pt>
                <c:pt idx="68">
                  <c:v>28.570019828086956</c:v>
                </c:pt>
                <c:pt idx="69">
                  <c:v>28.934350816304356</c:v>
                </c:pt>
                <c:pt idx="70">
                  <c:v>29.177376334826086</c:v>
                </c:pt>
                <c:pt idx="71">
                  <c:v>29.542121902173914</c:v>
                </c:pt>
                <c:pt idx="72">
                  <c:v>29.846266557065224</c:v>
                </c:pt>
                <c:pt idx="73">
                  <c:v>30.089706654717389</c:v>
                </c:pt>
                <c:pt idx="74">
                  <c:v>30.637851089086958</c:v>
                </c:pt>
                <c:pt idx="75">
                  <c:v>30.942617612673907</c:v>
                </c:pt>
                <c:pt idx="76">
                  <c:v>31.308565459500002</c:v>
                </c:pt>
                <c:pt idx="77">
                  <c:v>31.674762053804351</c:v>
                </c:pt>
                <c:pt idx="78">
                  <c:v>32.041207395586959</c:v>
                </c:pt>
                <c:pt idx="79">
                  <c:v>32.591341809782612</c:v>
                </c:pt>
                <c:pt idx="80">
                  <c:v>32.958409020260873</c:v>
                </c:pt>
                <c:pt idx="81">
                  <c:v>33.26448837776087</c:v>
                </c:pt>
                <c:pt idx="82">
                  <c:v>33.509476237499996</c:v>
                </c:pt>
                <c:pt idx="83">
                  <c:v>33.938471013652183</c:v>
                </c:pt>
                <c:pt idx="84">
                  <c:v>34.245103143326091</c:v>
                </c:pt>
                <c:pt idx="85">
                  <c:v>34.674678330260868</c:v>
                </c:pt>
                <c:pt idx="86">
                  <c:v>35.043155109782617</c:v>
                </c:pt>
                <c:pt idx="87">
                  <c:v>35.473359075065233</c:v>
                </c:pt>
                <c:pt idx="88">
                  <c:v>35.903901613304356</c:v>
                </c:pt>
                <c:pt idx="89">
                  <c:v>36.39636480756522</c:v>
                </c:pt>
                <c:pt idx="90">
                  <c:v>36.704378867673924</c:v>
                </c:pt>
                <c:pt idx="91">
                  <c:v>37.074223758326085</c:v>
                </c:pt>
                <c:pt idx="92">
                  <c:v>37.691184681586954</c:v>
                </c:pt>
                <c:pt idx="93">
                  <c:v>38.123468452173917</c:v>
                </c:pt>
                <c:pt idx="94">
                  <c:v>38.556090795717395</c:v>
                </c:pt>
                <c:pt idx="95">
                  <c:v>39.112817018086965</c:v>
                </c:pt>
                <c:pt idx="96">
                  <c:v>39.484278767347831</c:v>
                </c:pt>
                <c:pt idx="97">
                  <c:v>39.979948040217401</c:v>
                </c:pt>
                <c:pt idx="98">
                  <c:v>40.351990200260865</c:v>
                </c:pt>
                <c:pt idx="99">
                  <c:v>40.972613239173917</c:v>
                </c:pt>
                <c:pt idx="100">
                  <c:v>41.469609165260877</c:v>
                </c:pt>
                <c:pt idx="101">
                  <c:v>41.842646315217387</c:v>
                </c:pt>
                <c:pt idx="102">
                  <c:v>42.21593221265217</c:v>
                </c:pt>
                <c:pt idx="103">
                  <c:v>42.714033683086953</c:v>
                </c:pt>
                <c:pt idx="104">
                  <c:v>43.15023522645653</c:v>
                </c:pt>
                <c:pt idx="105">
                  <c:v>43.462015047000001</c:v>
                </c:pt>
                <c:pt idx="106">
                  <c:v>43.961222061782614</c:v>
                </c:pt>
                <c:pt idx="107">
                  <c:v>44.648353765760881</c:v>
                </c:pt>
                <c:pt idx="108">
                  <c:v>45.086054703652181</c:v>
                </c:pt>
                <c:pt idx="109">
                  <c:v>45.77455451876088</c:v>
                </c:pt>
                <c:pt idx="110">
                  <c:v>46.150452264717401</c:v>
                </c:pt>
                <c:pt idx="111">
                  <c:v>46.526598758152183</c:v>
                </c:pt>
                <c:pt idx="112">
                  <c:v>46.902993999065217</c:v>
                </c:pt>
                <c:pt idx="113">
                  <c:v>47.342436169304349</c:v>
                </c:pt>
                <c:pt idx="114">
                  <c:v>47.845070371565228</c:v>
                </c:pt>
                <c:pt idx="115">
                  <c:v>48.411062437500014</c:v>
                </c:pt>
                <c:pt idx="116">
                  <c:v>48.851665429304362</c:v>
                </c:pt>
                <c:pt idx="117">
                  <c:v>49.229594613000003</c:v>
                </c:pt>
                <c:pt idx="118">
                  <c:v>50.175505842456516</c:v>
                </c:pt>
                <c:pt idx="119">
                  <c:v>50.6806275195</c:v>
                </c:pt>
                <c:pt idx="120">
                  <c:v>51.05975898267392</c:v>
                </c:pt>
                <c:pt idx="121">
                  <c:v>51.69219752680435</c:v>
                </c:pt>
                <c:pt idx="122">
                  <c:v>52.135315632000015</c:v>
                </c:pt>
                <c:pt idx="123">
                  <c:v>52.70553640506521</c:v>
                </c:pt>
                <c:pt idx="124">
                  <c:v>53.149428391304355</c:v>
                </c:pt>
                <c:pt idx="125">
                  <c:v>53.530176713086945</c:v>
                </c:pt>
                <c:pt idx="126">
                  <c:v>54.038228082652182</c:v>
                </c:pt>
                <c:pt idx="127">
                  <c:v>54.67391416330436</c:v>
                </c:pt>
                <c:pt idx="128">
                  <c:v>54.992016315586973</c:v>
                </c:pt>
                <c:pt idx="129">
                  <c:v>55.310291209173926</c:v>
                </c:pt>
                <c:pt idx="130">
                  <c:v>55.883621325717392</c:v>
                </c:pt>
                <c:pt idx="131">
                  <c:v>56.457511124086956</c:v>
                </c:pt>
                <c:pt idx="132">
                  <c:v>57.095822872565229</c:v>
                </c:pt>
                <c:pt idx="133">
                  <c:v>58.054586055065236</c:v>
                </c:pt>
                <c:pt idx="134">
                  <c:v>58.694625216586971</c:v>
                </c:pt>
                <c:pt idx="135">
                  <c:v>59.463584284500016</c:v>
                </c:pt>
                <c:pt idx="136">
                  <c:v>58.233931835282625</c:v>
                </c:pt>
                <c:pt idx="137">
                  <c:v>58.733439803804359</c:v>
                </c:pt>
                <c:pt idx="138">
                  <c:v>59.358446633152177</c:v>
                </c:pt>
                <c:pt idx="139">
                  <c:v>60.234617015804361</c:v>
                </c:pt>
                <c:pt idx="140">
                  <c:v>60.798584553652177</c:v>
                </c:pt>
                <c:pt idx="141">
                  <c:v>61.425871568217396</c:v>
                </c:pt>
                <c:pt idx="142">
                  <c:v>61.739774187456511</c:v>
                </c:pt>
                <c:pt idx="143">
                  <c:v>62.368097649847819</c:v>
                </c:pt>
                <c:pt idx="144">
                  <c:v>62.934179541260875</c:v>
                </c:pt>
                <c:pt idx="145">
                  <c:v>63.626817470282603</c:v>
                </c:pt>
                <c:pt idx="146">
                  <c:v>64.194143099086958</c:v>
                </c:pt>
                <c:pt idx="147">
                  <c:v>64.762028409717388</c:v>
                </c:pt>
                <c:pt idx="148">
                  <c:v>65.393668505152192</c:v>
                </c:pt>
                <c:pt idx="149">
                  <c:v>66.279125460326085</c:v>
                </c:pt>
                <c:pt idx="150">
                  <c:v>66.849062937652178</c:v>
                </c:pt>
                <c:pt idx="151">
                  <c:v>67.546413249456521</c:v>
                </c:pt>
                <c:pt idx="152">
                  <c:v>68.054102246152183</c:v>
                </c:pt>
                <c:pt idx="153">
                  <c:v>68.435159199065239</c:v>
                </c:pt>
                <c:pt idx="154">
                  <c:v>69.13440966521739</c:v>
                </c:pt>
                <c:pt idx="155">
                  <c:v>69.834496199282611</c:v>
                </c:pt>
                <c:pt idx="156">
                  <c:v>70.662949099826093</c:v>
                </c:pt>
                <c:pt idx="157">
                  <c:v>71.68418647826087</c:v>
                </c:pt>
                <c:pt idx="158">
                  <c:v>72.451275333652191</c:v>
                </c:pt>
                <c:pt idx="159">
                  <c:v>73.091276108217414</c:v>
                </c:pt>
                <c:pt idx="160">
                  <c:v>73.868873392956516</c:v>
                </c:pt>
                <c:pt idx="161">
                  <c:v>74.431502761500013</c:v>
                </c:pt>
                <c:pt idx="162">
                  <c:v>75.145158125021737</c:v>
                </c:pt>
                <c:pt idx="163">
                  <c:v>75.856104904891311</c:v>
                </c:pt>
                <c:pt idx="164">
                  <c:v>76.412805791869573</c:v>
                </c:pt>
                <c:pt idx="165">
                  <c:v>76.91744648034782</c:v>
                </c:pt>
                <c:pt idx="166">
                  <c:v>77.37044154945653</c:v>
                </c:pt>
                <c:pt idx="167">
                  <c:v>78.072875637847829</c:v>
                </c:pt>
                <c:pt idx="168">
                  <c:v>78.523010110956548</c:v>
                </c:pt>
                <c:pt idx="169">
                  <c:v>79.220994383347829</c:v>
                </c:pt>
                <c:pt idx="170">
                  <c:v>79.916270072086959</c:v>
                </c:pt>
                <c:pt idx="171">
                  <c:v>80.756892021717405</c:v>
                </c:pt>
                <c:pt idx="172">
                  <c:v>81.54441732502174</c:v>
                </c:pt>
                <c:pt idx="173">
                  <c:v>82.32840488641304</c:v>
                </c:pt>
                <c:pt idx="174">
                  <c:v>82.719072013891321</c:v>
                </c:pt>
                <c:pt idx="175">
                  <c:v>83.060180236956541</c:v>
                </c:pt>
                <c:pt idx="176">
                  <c:v>83.643361790086956</c:v>
                </c:pt>
                <c:pt idx="177">
                  <c:v>84.466129198500028</c:v>
                </c:pt>
                <c:pt idx="178">
                  <c:v>85.140703569326078</c:v>
                </c:pt>
                <c:pt idx="179">
                  <c:v>85.668826134913061</c:v>
                </c:pt>
                <c:pt idx="180">
                  <c:v>86.434019442391318</c:v>
                </c:pt>
                <c:pt idx="181">
                  <c:v>87.100661532521755</c:v>
                </c:pt>
                <c:pt idx="182">
                  <c:v>87.622551591847838</c:v>
                </c:pt>
                <c:pt idx="183">
                  <c:v>88.095546073369562</c:v>
                </c:pt>
                <c:pt idx="184">
                  <c:v>88.708372913347844</c:v>
                </c:pt>
                <c:pt idx="185">
                  <c:v>89.318864290891298</c:v>
                </c:pt>
                <c:pt idx="186">
                  <c:v>89.833609769869568</c:v>
                </c:pt>
                <c:pt idx="187">
                  <c:v>90.439789524456529</c:v>
                </c:pt>
                <c:pt idx="188">
                  <c:v>91.275259752586976</c:v>
                </c:pt>
                <c:pt idx="189">
                  <c:v>92.152287507913059</c:v>
                </c:pt>
                <c:pt idx="190">
                  <c:v>92.74948471467394</c:v>
                </c:pt>
                <c:pt idx="191">
                  <c:v>93.572517568891314</c:v>
                </c:pt>
                <c:pt idx="192">
                  <c:v>94.118718663586961</c:v>
                </c:pt>
                <c:pt idx="193">
                  <c:v>94.843891265673918</c:v>
                </c:pt>
                <c:pt idx="194">
                  <c:v>95.610510840521741</c:v>
                </c:pt>
                <c:pt idx="195">
                  <c:v>96.149249510869566</c:v>
                </c:pt>
                <c:pt idx="196">
                  <c:v>96.998182620456546</c:v>
                </c:pt>
                <c:pt idx="197">
                  <c:v>97.753525642956532</c:v>
                </c:pt>
                <c:pt idx="198">
                  <c:v>98.284304394000017</c:v>
                </c:pt>
                <c:pt idx="199">
                  <c:v>98.593006348369556</c:v>
                </c:pt>
                <c:pt idx="200">
                  <c:v>99.427498284913042</c:v>
                </c:pt>
                <c:pt idx="201">
                  <c:v>99.908345010326087</c:v>
                </c:pt>
                <c:pt idx="202">
                  <c:v>100.90834845182611</c:v>
                </c:pt>
                <c:pt idx="203">
                  <c:v>101.42718732391305</c:v>
                </c:pt>
                <c:pt idx="204">
                  <c:v>102.2017144198696</c:v>
                </c:pt>
                <c:pt idx="205">
                  <c:v>102.63007254834784</c:v>
                </c:pt>
                <c:pt idx="206">
                  <c:v>103.35510983641306</c:v>
                </c:pt>
                <c:pt idx="207">
                  <c:v>104.11844329584783</c:v>
                </c:pt>
                <c:pt idx="208">
                  <c:v>104.70905157345651</c:v>
                </c:pt>
                <c:pt idx="209">
                  <c:v>105.58988539552176</c:v>
                </c:pt>
                <c:pt idx="210">
                  <c:v>106.17372221400001</c:v>
                </c:pt>
                <c:pt idx="211">
                  <c:v>107.08570762708696</c:v>
                </c:pt>
                <c:pt idx="212">
                  <c:v>107.82690256095651</c:v>
                </c:pt>
                <c:pt idx="213">
                  <c:v>108.35942542336959</c:v>
                </c:pt>
                <c:pt idx="214">
                  <c:v>108.7267269862174</c:v>
                </c:pt>
                <c:pt idx="215">
                  <c:v>109.33640878284785</c:v>
                </c:pt>
                <c:pt idx="216">
                  <c:v>109.74113590089132</c:v>
                </c:pt>
                <c:pt idx="217">
                  <c:v>110.22498429436956</c:v>
                </c:pt>
                <c:pt idx="218">
                  <c:v>110.86701996149998</c:v>
                </c:pt>
                <c:pt idx="219">
                  <c:v>111.62484239752176</c:v>
                </c:pt>
                <c:pt idx="220">
                  <c:v>112.37767606467392</c:v>
                </c:pt>
                <c:pt idx="221">
                  <c:v>112.8505795691087</c:v>
                </c:pt>
                <c:pt idx="222">
                  <c:v>113.67337231291307</c:v>
                </c:pt>
                <c:pt idx="223">
                  <c:v>110.37964937282609</c:v>
                </c:pt>
                <c:pt idx="224">
                  <c:v>110.82390085291304</c:v>
                </c:pt>
                <c:pt idx="225">
                  <c:v>111.52322924458696</c:v>
                </c:pt>
                <c:pt idx="226">
                  <c:v>112.10826795867391</c:v>
                </c:pt>
                <c:pt idx="227">
                  <c:v>112.9069197213261</c:v>
                </c:pt>
                <c:pt idx="228">
                  <c:v>113.73341219999999</c:v>
                </c:pt>
                <c:pt idx="229">
                  <c:v>114.65515980000001</c:v>
                </c:pt>
                <c:pt idx="230">
                  <c:v>115.37207460000002</c:v>
                </c:pt>
                <c:pt idx="231">
                  <c:v>116.19140580000003</c:v>
                </c:pt>
                <c:pt idx="232">
                  <c:v>117.3691944</c:v>
                </c:pt>
                <c:pt idx="233">
                  <c:v>118.1373174</c:v>
                </c:pt>
                <c:pt idx="234">
                  <c:v>119.21268960000002</c:v>
                </c:pt>
                <c:pt idx="235">
                  <c:v>120.80014380000001</c:v>
                </c:pt>
                <c:pt idx="236">
                  <c:v>121.51705860000001</c:v>
                </c:pt>
                <c:pt idx="237">
                  <c:v>122.54122260000001</c:v>
                </c:pt>
                <c:pt idx="238">
                  <c:v>123.41176199999998</c:v>
                </c:pt>
                <c:pt idx="239">
                  <c:v>124.53834239999998</c:v>
                </c:pt>
                <c:pt idx="240">
                  <c:v>125.92096380000001</c:v>
                </c:pt>
                <c:pt idx="241">
                  <c:v>127.0987524</c:v>
                </c:pt>
                <c:pt idx="242">
                  <c:v>128.43016560000001</c:v>
                </c:pt>
                <c:pt idx="243">
                  <c:v>129.50553780000001</c:v>
                </c:pt>
                <c:pt idx="244">
                  <c:v>130.73453459999999</c:v>
                </c:pt>
                <c:pt idx="245">
                  <c:v>131.80990679999999</c:v>
                </c:pt>
                <c:pt idx="246">
                  <c:v>133.19252820000003</c:v>
                </c:pt>
                <c:pt idx="247">
                  <c:v>134.21669219999998</c:v>
                </c:pt>
                <c:pt idx="248">
                  <c:v>134.98481520000004</c:v>
                </c:pt>
                <c:pt idx="249">
                  <c:v>136.469853</c:v>
                </c:pt>
                <c:pt idx="250">
                  <c:v>137.28918420000002</c:v>
                </c:pt>
                <c:pt idx="251">
                  <c:v>138.518181</c:v>
                </c:pt>
                <c:pt idx="252">
                  <c:v>140.15684339999999</c:v>
                </c:pt>
                <c:pt idx="253">
                  <c:v>141.12979920000004</c:v>
                </c:pt>
                <c:pt idx="254">
                  <c:v>142.61483699999999</c:v>
                </c:pt>
                <c:pt idx="255">
                  <c:v>138.88370159999999</c:v>
                </c:pt>
                <c:pt idx="256">
                  <c:v>140.16920400000001</c:v>
                </c:pt>
                <c:pt idx="257">
                  <c:v>141.00972479999999</c:v>
                </c:pt>
                <c:pt idx="258">
                  <c:v>142.54243920000005</c:v>
                </c:pt>
                <c:pt idx="259">
                  <c:v>143.7290568</c:v>
                </c:pt>
                <c:pt idx="260">
                  <c:v>144.866232</c:v>
                </c:pt>
                <c:pt idx="261">
                  <c:v>146.10229200000001</c:v>
                </c:pt>
                <c:pt idx="262">
                  <c:v>146.89337040000001</c:v>
                </c:pt>
                <c:pt idx="263">
                  <c:v>148.3272</c:v>
                </c:pt>
                <c:pt idx="264">
                  <c:v>148.3272</c:v>
                </c:pt>
                <c:pt idx="265">
                  <c:v>148.3272</c:v>
                </c:pt>
                <c:pt idx="266">
                  <c:v>148.3272</c:v>
                </c:pt>
                <c:pt idx="267">
                  <c:v>148.3272</c:v>
                </c:pt>
                <c:pt idx="268">
                  <c:v>148.3272</c:v>
                </c:pt>
                <c:pt idx="269">
                  <c:v>148.3272</c:v>
                </c:pt>
                <c:pt idx="270">
                  <c:v>148.3272</c:v>
                </c:pt>
                <c:pt idx="271">
                  <c:v>148.3272</c:v>
                </c:pt>
                <c:pt idx="272">
                  <c:v>148.3272</c:v>
                </c:pt>
                <c:pt idx="273">
                  <c:v>148.3272</c:v>
                </c:pt>
                <c:pt idx="274">
                  <c:v>148.3272</c:v>
                </c:pt>
                <c:pt idx="275">
                  <c:v>143.02980000000002</c:v>
                </c:pt>
                <c:pt idx="276">
                  <c:v>143.02980000000002</c:v>
                </c:pt>
                <c:pt idx="277">
                  <c:v>143.02980000000002</c:v>
                </c:pt>
                <c:pt idx="278">
                  <c:v>143.02980000000002</c:v>
                </c:pt>
                <c:pt idx="279">
                  <c:v>143.02980000000002</c:v>
                </c:pt>
                <c:pt idx="280">
                  <c:v>143.02980000000002</c:v>
                </c:pt>
                <c:pt idx="281">
                  <c:v>143.02980000000002</c:v>
                </c:pt>
                <c:pt idx="282">
                  <c:v>143.02980000000002</c:v>
                </c:pt>
                <c:pt idx="283">
                  <c:v>143.02980000000002</c:v>
                </c:pt>
                <c:pt idx="284">
                  <c:v>143.02980000000002</c:v>
                </c:pt>
                <c:pt idx="285">
                  <c:v>143.02980000000002</c:v>
                </c:pt>
                <c:pt idx="286">
                  <c:v>143.02980000000002</c:v>
                </c:pt>
                <c:pt idx="287">
                  <c:v>143.02980000000002</c:v>
                </c:pt>
                <c:pt idx="288">
                  <c:v>143.02980000000002</c:v>
                </c:pt>
                <c:pt idx="289">
                  <c:v>143.02980000000002</c:v>
                </c:pt>
                <c:pt idx="290">
                  <c:v>137.73240000000001</c:v>
                </c:pt>
                <c:pt idx="291">
                  <c:v>137.73240000000001</c:v>
                </c:pt>
                <c:pt idx="292">
                  <c:v>137.73240000000001</c:v>
                </c:pt>
                <c:pt idx="293">
                  <c:v>137.73240000000001</c:v>
                </c:pt>
                <c:pt idx="294">
                  <c:v>137.73240000000001</c:v>
                </c:pt>
                <c:pt idx="295">
                  <c:v>137.73240000000001</c:v>
                </c:pt>
                <c:pt idx="296">
                  <c:v>137.73240000000001</c:v>
                </c:pt>
                <c:pt idx="297">
                  <c:v>137.73240000000001</c:v>
                </c:pt>
                <c:pt idx="298">
                  <c:v>137.73240000000001</c:v>
                </c:pt>
                <c:pt idx="299">
                  <c:v>137.73240000000001</c:v>
                </c:pt>
                <c:pt idx="300">
                  <c:v>137.73240000000001</c:v>
                </c:pt>
                <c:pt idx="301">
                  <c:v>137.73240000000001</c:v>
                </c:pt>
                <c:pt idx="302">
                  <c:v>132.43500000000003</c:v>
                </c:pt>
                <c:pt idx="303">
                  <c:v>132.43500000000003</c:v>
                </c:pt>
                <c:pt idx="304">
                  <c:v>132.43500000000003</c:v>
                </c:pt>
                <c:pt idx="305">
                  <c:v>132.43500000000003</c:v>
                </c:pt>
                <c:pt idx="306">
                  <c:v>132.43500000000003</c:v>
                </c:pt>
                <c:pt idx="307">
                  <c:v>132.43500000000003</c:v>
                </c:pt>
                <c:pt idx="308">
                  <c:v>132.43500000000003</c:v>
                </c:pt>
                <c:pt idx="309">
                  <c:v>132.43500000000003</c:v>
                </c:pt>
                <c:pt idx="310">
                  <c:v>127.13760000000001</c:v>
                </c:pt>
                <c:pt idx="311">
                  <c:v>127.13760000000001</c:v>
                </c:pt>
                <c:pt idx="312">
                  <c:v>127.13760000000001</c:v>
                </c:pt>
                <c:pt idx="313">
                  <c:v>127.13760000000001</c:v>
                </c:pt>
                <c:pt idx="314">
                  <c:v>127.13760000000001</c:v>
                </c:pt>
                <c:pt idx="315">
                  <c:v>127.13760000000001</c:v>
                </c:pt>
                <c:pt idx="316">
                  <c:v>127.13760000000001</c:v>
                </c:pt>
                <c:pt idx="317">
                  <c:v>127.13760000000001</c:v>
                </c:pt>
                <c:pt idx="318">
                  <c:v>121.84020000000001</c:v>
                </c:pt>
                <c:pt idx="319">
                  <c:v>121.84020000000001</c:v>
                </c:pt>
                <c:pt idx="320">
                  <c:v>121.84020000000001</c:v>
                </c:pt>
                <c:pt idx="321">
                  <c:v>121.84020000000001</c:v>
                </c:pt>
                <c:pt idx="322">
                  <c:v>121.84020000000001</c:v>
                </c:pt>
                <c:pt idx="323">
                  <c:v>116.54280000000003</c:v>
                </c:pt>
                <c:pt idx="324">
                  <c:v>116.54280000000003</c:v>
                </c:pt>
                <c:pt idx="325">
                  <c:v>116.54280000000003</c:v>
                </c:pt>
                <c:pt idx="326">
                  <c:v>116.54280000000003</c:v>
                </c:pt>
                <c:pt idx="327">
                  <c:v>116.54280000000003</c:v>
                </c:pt>
                <c:pt idx="328">
                  <c:v>111.24540000000002</c:v>
                </c:pt>
                <c:pt idx="329">
                  <c:v>111.24540000000002</c:v>
                </c:pt>
                <c:pt idx="330">
                  <c:v>111.24540000000002</c:v>
                </c:pt>
                <c:pt idx="331">
                  <c:v>111.24540000000002</c:v>
                </c:pt>
                <c:pt idx="332">
                  <c:v>105.94800000000001</c:v>
                </c:pt>
                <c:pt idx="333">
                  <c:v>105.94800000000001</c:v>
                </c:pt>
                <c:pt idx="334">
                  <c:v>105.94800000000001</c:v>
                </c:pt>
                <c:pt idx="335">
                  <c:v>105.94800000000001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172C-41E2-8D10-F9CF1BA2A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34214480"/>
        <c:axId val="53421120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Model'!$BN$54:$BN$56</c15:sqref>
                        </c15:formulaRef>
                      </c:ext>
                    </c:extLst>
                    <c:strCache>
                      <c:ptCount val="3"/>
                      <c:pt idx="0">
                        <c:v>QA: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Model'!$BN$57:$BN$421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172C-41E2-8D10-F9CF1BA2A99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Model'!$BO$54:$BO$56</c15:sqref>
                        </c15:formulaRef>
                      </c:ext>
                    </c:extLst>
                    <c:strCache>
                      <c:ptCount val="3"/>
                      <c:pt idx="0">
                        <c:v>DVS_ups: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Model'!$BO$57:$BO$421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36000</c:v>
                      </c:pt>
                      <c:pt idx="188">
                        <c:v>87840</c:v>
                      </c:pt>
                      <c:pt idx="189">
                        <c:v>142560</c:v>
                      </c:pt>
                      <c:pt idx="190">
                        <c:v>180000</c:v>
                      </c:pt>
                      <c:pt idx="191">
                        <c:v>231840</c:v>
                      </c:pt>
                      <c:pt idx="192">
                        <c:v>266400</c:v>
                      </c:pt>
                      <c:pt idx="193">
                        <c:v>312480</c:v>
                      </c:pt>
                      <c:pt idx="194">
                        <c:v>361440</c:v>
                      </c:pt>
                      <c:pt idx="195">
                        <c:v>396000</c:v>
                      </c:pt>
                      <c:pt idx="196">
                        <c:v>450720</c:v>
                      </c:pt>
                      <c:pt idx="197">
                        <c:v>499680</c:v>
                      </c:pt>
                      <c:pt idx="198">
                        <c:v>534240</c:v>
                      </c:pt>
                      <c:pt idx="199">
                        <c:v>554400</c:v>
                      </c:pt>
                      <c:pt idx="200">
                        <c:v>609120</c:v>
                      </c:pt>
                      <c:pt idx="201">
                        <c:v>640800</c:v>
                      </c:pt>
                      <c:pt idx="202">
                        <c:v>707040</c:v>
                      </c:pt>
                      <c:pt idx="203">
                        <c:v>741600</c:v>
                      </c:pt>
                      <c:pt idx="204">
                        <c:v>793440</c:v>
                      </c:pt>
                      <c:pt idx="205">
                        <c:v>822240</c:v>
                      </c:pt>
                      <c:pt idx="206">
                        <c:v>871200</c:v>
                      </c:pt>
                      <c:pt idx="207">
                        <c:v>923040</c:v>
                      </c:pt>
                      <c:pt idx="208">
                        <c:v>963360</c:v>
                      </c:pt>
                      <c:pt idx="209">
                        <c:v>1023840.0000000009</c:v>
                      </c:pt>
                      <c:pt idx="210">
                        <c:v>1064159.9999999991</c:v>
                      </c:pt>
                      <c:pt idx="211">
                        <c:v>1127520</c:v>
                      </c:pt>
                      <c:pt idx="212">
                        <c:v>1179360</c:v>
                      </c:pt>
                      <c:pt idx="213">
                        <c:v>1216800</c:v>
                      </c:pt>
                      <c:pt idx="214">
                        <c:v>1242720</c:v>
                      </c:pt>
                      <c:pt idx="215">
                        <c:v>1285920</c:v>
                      </c:pt>
                      <c:pt idx="216">
                        <c:v>1314720</c:v>
                      </c:pt>
                      <c:pt idx="217">
                        <c:v>1349280</c:v>
                      </c:pt>
                      <c:pt idx="218">
                        <c:v>1395360</c:v>
                      </c:pt>
                      <c:pt idx="219">
                        <c:v>1450080</c:v>
                      </c:pt>
                      <c:pt idx="220">
                        <c:v>1504800</c:v>
                      </c:pt>
                      <c:pt idx="221">
                        <c:v>1539360</c:v>
                      </c:pt>
                      <c:pt idx="222">
                        <c:v>1599840</c:v>
                      </c:pt>
                      <c:pt idx="223">
                        <c:v>1634400</c:v>
                      </c:pt>
                      <c:pt idx="224">
                        <c:v>1668960</c:v>
                      </c:pt>
                      <c:pt idx="225">
                        <c:v>1723680</c:v>
                      </c:pt>
                      <c:pt idx="226">
                        <c:v>1769760</c:v>
                      </c:pt>
                      <c:pt idx="227">
                        <c:v>1833120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72C-41E2-8D10-F9CF1BA2A99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Model'!$BP$54:$BP$56</c15:sqref>
                        </c15:formulaRef>
                      </c:ext>
                    </c:extLst>
                    <c:strCache>
                      <c:ptCount val="3"/>
                      <c:pt idx="0">
                        <c:v>PV: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Model'!$BP$57:$BP$421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6681600</c:v>
                      </c:pt>
                      <c:pt idx="1">
                        <c:v>6681600</c:v>
                      </c:pt>
                      <c:pt idx="2">
                        <c:v>6681600</c:v>
                      </c:pt>
                      <c:pt idx="3">
                        <c:v>6681600</c:v>
                      </c:pt>
                      <c:pt idx="4">
                        <c:v>6681600</c:v>
                      </c:pt>
                      <c:pt idx="5">
                        <c:v>6681600</c:v>
                      </c:pt>
                      <c:pt idx="6">
                        <c:v>6681600</c:v>
                      </c:pt>
                      <c:pt idx="7">
                        <c:v>6681600</c:v>
                      </c:pt>
                      <c:pt idx="8">
                        <c:v>6681600</c:v>
                      </c:pt>
                      <c:pt idx="9">
                        <c:v>6681600</c:v>
                      </c:pt>
                      <c:pt idx="10">
                        <c:v>6681600</c:v>
                      </c:pt>
                      <c:pt idx="11">
                        <c:v>6681600</c:v>
                      </c:pt>
                      <c:pt idx="12">
                        <c:v>6681600</c:v>
                      </c:pt>
                      <c:pt idx="13">
                        <c:v>6681600</c:v>
                      </c:pt>
                      <c:pt idx="14">
                        <c:v>6681600</c:v>
                      </c:pt>
                      <c:pt idx="15">
                        <c:v>6681600</c:v>
                      </c:pt>
                      <c:pt idx="16">
                        <c:v>6681600</c:v>
                      </c:pt>
                      <c:pt idx="17">
                        <c:v>6681600</c:v>
                      </c:pt>
                      <c:pt idx="18">
                        <c:v>6681600</c:v>
                      </c:pt>
                      <c:pt idx="19">
                        <c:v>6681600</c:v>
                      </c:pt>
                      <c:pt idx="20">
                        <c:v>6681600</c:v>
                      </c:pt>
                      <c:pt idx="21">
                        <c:v>6681600</c:v>
                      </c:pt>
                      <c:pt idx="22">
                        <c:v>6681600</c:v>
                      </c:pt>
                      <c:pt idx="23">
                        <c:v>6681600</c:v>
                      </c:pt>
                      <c:pt idx="24">
                        <c:v>6681600</c:v>
                      </c:pt>
                      <c:pt idx="25">
                        <c:v>6681600</c:v>
                      </c:pt>
                      <c:pt idx="26">
                        <c:v>6681600</c:v>
                      </c:pt>
                      <c:pt idx="27">
                        <c:v>6681600</c:v>
                      </c:pt>
                      <c:pt idx="28">
                        <c:v>6681600</c:v>
                      </c:pt>
                      <c:pt idx="29">
                        <c:v>6681600</c:v>
                      </c:pt>
                      <c:pt idx="30">
                        <c:v>6681600</c:v>
                      </c:pt>
                      <c:pt idx="31">
                        <c:v>6681600</c:v>
                      </c:pt>
                      <c:pt idx="32">
                        <c:v>6681600</c:v>
                      </c:pt>
                      <c:pt idx="33">
                        <c:v>6681600</c:v>
                      </c:pt>
                      <c:pt idx="34">
                        <c:v>6681600</c:v>
                      </c:pt>
                      <c:pt idx="35">
                        <c:v>6681600</c:v>
                      </c:pt>
                      <c:pt idx="36">
                        <c:v>6681600</c:v>
                      </c:pt>
                      <c:pt idx="37">
                        <c:v>6681600</c:v>
                      </c:pt>
                      <c:pt idx="38">
                        <c:v>6681600</c:v>
                      </c:pt>
                      <c:pt idx="39">
                        <c:v>6681600</c:v>
                      </c:pt>
                      <c:pt idx="40">
                        <c:v>6681600</c:v>
                      </c:pt>
                      <c:pt idx="41">
                        <c:v>6681600</c:v>
                      </c:pt>
                      <c:pt idx="42">
                        <c:v>6681600</c:v>
                      </c:pt>
                      <c:pt idx="43">
                        <c:v>6681600</c:v>
                      </c:pt>
                      <c:pt idx="44">
                        <c:v>6681600</c:v>
                      </c:pt>
                      <c:pt idx="45">
                        <c:v>6681600</c:v>
                      </c:pt>
                      <c:pt idx="46">
                        <c:v>6681600</c:v>
                      </c:pt>
                      <c:pt idx="47">
                        <c:v>6681600</c:v>
                      </c:pt>
                      <c:pt idx="48">
                        <c:v>6681600</c:v>
                      </c:pt>
                      <c:pt idx="49">
                        <c:v>6681600</c:v>
                      </c:pt>
                      <c:pt idx="50">
                        <c:v>6681600</c:v>
                      </c:pt>
                      <c:pt idx="51">
                        <c:v>6681600</c:v>
                      </c:pt>
                      <c:pt idx="52">
                        <c:v>6681600</c:v>
                      </c:pt>
                      <c:pt idx="53">
                        <c:v>6681600</c:v>
                      </c:pt>
                      <c:pt idx="54">
                        <c:v>6681600</c:v>
                      </c:pt>
                      <c:pt idx="55">
                        <c:v>6681600</c:v>
                      </c:pt>
                      <c:pt idx="56">
                        <c:v>6681600</c:v>
                      </c:pt>
                      <c:pt idx="57">
                        <c:v>6681600</c:v>
                      </c:pt>
                      <c:pt idx="58">
                        <c:v>6681600</c:v>
                      </c:pt>
                      <c:pt idx="59">
                        <c:v>6681600</c:v>
                      </c:pt>
                      <c:pt idx="60">
                        <c:v>6681600</c:v>
                      </c:pt>
                      <c:pt idx="61">
                        <c:v>6681600</c:v>
                      </c:pt>
                      <c:pt idx="62">
                        <c:v>6681600</c:v>
                      </c:pt>
                      <c:pt idx="63">
                        <c:v>6681600</c:v>
                      </c:pt>
                      <c:pt idx="64">
                        <c:v>6681600</c:v>
                      </c:pt>
                      <c:pt idx="65">
                        <c:v>6681600</c:v>
                      </c:pt>
                      <c:pt idx="66">
                        <c:v>6681600</c:v>
                      </c:pt>
                      <c:pt idx="67">
                        <c:v>6681600</c:v>
                      </c:pt>
                      <c:pt idx="68">
                        <c:v>6681600</c:v>
                      </c:pt>
                      <c:pt idx="69">
                        <c:v>6681600</c:v>
                      </c:pt>
                      <c:pt idx="70">
                        <c:v>6681600</c:v>
                      </c:pt>
                      <c:pt idx="71">
                        <c:v>6681600</c:v>
                      </c:pt>
                      <c:pt idx="72">
                        <c:v>6681600</c:v>
                      </c:pt>
                      <c:pt idx="73">
                        <c:v>6681600</c:v>
                      </c:pt>
                      <c:pt idx="74">
                        <c:v>6681600</c:v>
                      </c:pt>
                      <c:pt idx="75">
                        <c:v>6681600</c:v>
                      </c:pt>
                      <c:pt idx="76">
                        <c:v>6681600</c:v>
                      </c:pt>
                      <c:pt idx="77">
                        <c:v>6681600</c:v>
                      </c:pt>
                      <c:pt idx="78">
                        <c:v>6681600</c:v>
                      </c:pt>
                      <c:pt idx="79">
                        <c:v>6681600</c:v>
                      </c:pt>
                      <c:pt idx="80">
                        <c:v>6681600</c:v>
                      </c:pt>
                      <c:pt idx="81">
                        <c:v>6681600</c:v>
                      </c:pt>
                      <c:pt idx="82">
                        <c:v>6681600</c:v>
                      </c:pt>
                      <c:pt idx="83">
                        <c:v>6681600</c:v>
                      </c:pt>
                      <c:pt idx="84">
                        <c:v>6681600</c:v>
                      </c:pt>
                      <c:pt idx="85">
                        <c:v>6681600</c:v>
                      </c:pt>
                      <c:pt idx="86">
                        <c:v>6681600</c:v>
                      </c:pt>
                      <c:pt idx="87">
                        <c:v>6681600</c:v>
                      </c:pt>
                      <c:pt idx="88">
                        <c:v>6681600</c:v>
                      </c:pt>
                      <c:pt idx="89">
                        <c:v>6681600</c:v>
                      </c:pt>
                      <c:pt idx="90">
                        <c:v>6681600</c:v>
                      </c:pt>
                      <c:pt idx="91">
                        <c:v>6681600</c:v>
                      </c:pt>
                      <c:pt idx="92">
                        <c:v>6681600</c:v>
                      </c:pt>
                      <c:pt idx="93">
                        <c:v>6681600</c:v>
                      </c:pt>
                      <c:pt idx="94">
                        <c:v>6681600</c:v>
                      </c:pt>
                      <c:pt idx="95">
                        <c:v>6681600</c:v>
                      </c:pt>
                      <c:pt idx="96">
                        <c:v>6681600</c:v>
                      </c:pt>
                      <c:pt idx="97">
                        <c:v>6681600</c:v>
                      </c:pt>
                      <c:pt idx="98">
                        <c:v>6681600</c:v>
                      </c:pt>
                      <c:pt idx="99">
                        <c:v>6681600</c:v>
                      </c:pt>
                      <c:pt idx="100">
                        <c:v>6681600</c:v>
                      </c:pt>
                      <c:pt idx="101">
                        <c:v>6681600</c:v>
                      </c:pt>
                      <c:pt idx="102">
                        <c:v>6681600</c:v>
                      </c:pt>
                      <c:pt idx="103">
                        <c:v>6681600</c:v>
                      </c:pt>
                      <c:pt idx="104">
                        <c:v>6681600</c:v>
                      </c:pt>
                      <c:pt idx="105">
                        <c:v>6681600</c:v>
                      </c:pt>
                      <c:pt idx="106">
                        <c:v>6681600</c:v>
                      </c:pt>
                      <c:pt idx="107">
                        <c:v>6681600</c:v>
                      </c:pt>
                      <c:pt idx="108">
                        <c:v>6681600</c:v>
                      </c:pt>
                      <c:pt idx="109">
                        <c:v>6681600</c:v>
                      </c:pt>
                      <c:pt idx="110">
                        <c:v>6681600</c:v>
                      </c:pt>
                      <c:pt idx="111">
                        <c:v>6681600</c:v>
                      </c:pt>
                      <c:pt idx="112">
                        <c:v>6681600</c:v>
                      </c:pt>
                      <c:pt idx="113">
                        <c:v>6681600</c:v>
                      </c:pt>
                      <c:pt idx="114">
                        <c:v>6681600</c:v>
                      </c:pt>
                      <c:pt idx="115">
                        <c:v>6681600</c:v>
                      </c:pt>
                      <c:pt idx="116">
                        <c:v>6681600</c:v>
                      </c:pt>
                      <c:pt idx="117">
                        <c:v>6681600</c:v>
                      </c:pt>
                      <c:pt idx="118">
                        <c:v>6681600</c:v>
                      </c:pt>
                      <c:pt idx="119">
                        <c:v>6681600</c:v>
                      </c:pt>
                      <c:pt idx="120">
                        <c:v>6681600</c:v>
                      </c:pt>
                      <c:pt idx="121">
                        <c:v>6681600</c:v>
                      </c:pt>
                      <c:pt idx="122">
                        <c:v>6681600</c:v>
                      </c:pt>
                      <c:pt idx="123">
                        <c:v>6681600</c:v>
                      </c:pt>
                      <c:pt idx="124">
                        <c:v>6681600</c:v>
                      </c:pt>
                      <c:pt idx="125">
                        <c:v>6681600</c:v>
                      </c:pt>
                      <c:pt idx="126">
                        <c:v>6681600</c:v>
                      </c:pt>
                      <c:pt idx="127">
                        <c:v>6681600</c:v>
                      </c:pt>
                      <c:pt idx="128">
                        <c:v>6681600</c:v>
                      </c:pt>
                      <c:pt idx="129">
                        <c:v>6681600</c:v>
                      </c:pt>
                      <c:pt idx="130">
                        <c:v>6681600</c:v>
                      </c:pt>
                      <c:pt idx="131">
                        <c:v>6681600</c:v>
                      </c:pt>
                      <c:pt idx="132">
                        <c:v>6681600</c:v>
                      </c:pt>
                      <c:pt idx="133">
                        <c:v>6681600</c:v>
                      </c:pt>
                      <c:pt idx="134">
                        <c:v>6681600</c:v>
                      </c:pt>
                      <c:pt idx="135">
                        <c:v>6681600</c:v>
                      </c:pt>
                      <c:pt idx="136">
                        <c:v>6681600</c:v>
                      </c:pt>
                      <c:pt idx="137">
                        <c:v>6681600</c:v>
                      </c:pt>
                      <c:pt idx="138">
                        <c:v>6681600</c:v>
                      </c:pt>
                      <c:pt idx="139">
                        <c:v>6681600</c:v>
                      </c:pt>
                      <c:pt idx="140">
                        <c:v>6681600</c:v>
                      </c:pt>
                      <c:pt idx="141">
                        <c:v>6681600</c:v>
                      </c:pt>
                      <c:pt idx="142">
                        <c:v>6681600</c:v>
                      </c:pt>
                      <c:pt idx="143">
                        <c:v>6681600</c:v>
                      </c:pt>
                      <c:pt idx="144">
                        <c:v>6681600</c:v>
                      </c:pt>
                      <c:pt idx="145">
                        <c:v>6681600</c:v>
                      </c:pt>
                      <c:pt idx="146">
                        <c:v>6681600</c:v>
                      </c:pt>
                      <c:pt idx="147">
                        <c:v>6681600</c:v>
                      </c:pt>
                      <c:pt idx="148">
                        <c:v>6681600</c:v>
                      </c:pt>
                      <c:pt idx="149">
                        <c:v>6681600</c:v>
                      </c:pt>
                      <c:pt idx="150">
                        <c:v>6681600</c:v>
                      </c:pt>
                      <c:pt idx="151">
                        <c:v>6681600</c:v>
                      </c:pt>
                      <c:pt idx="152">
                        <c:v>6681600</c:v>
                      </c:pt>
                      <c:pt idx="153">
                        <c:v>6681600</c:v>
                      </c:pt>
                      <c:pt idx="154">
                        <c:v>6681600</c:v>
                      </c:pt>
                      <c:pt idx="155">
                        <c:v>6681600</c:v>
                      </c:pt>
                      <c:pt idx="156">
                        <c:v>6681600</c:v>
                      </c:pt>
                      <c:pt idx="157">
                        <c:v>6681600</c:v>
                      </c:pt>
                      <c:pt idx="158">
                        <c:v>6681600</c:v>
                      </c:pt>
                      <c:pt idx="159">
                        <c:v>6681600</c:v>
                      </c:pt>
                      <c:pt idx="160">
                        <c:v>6600960</c:v>
                      </c:pt>
                      <c:pt idx="161">
                        <c:v>6505920</c:v>
                      </c:pt>
                      <c:pt idx="162">
                        <c:v>6384960</c:v>
                      </c:pt>
                      <c:pt idx="163">
                        <c:v>6264000</c:v>
                      </c:pt>
                      <c:pt idx="164">
                        <c:v>6168960</c:v>
                      </c:pt>
                      <c:pt idx="165">
                        <c:v>6082560</c:v>
                      </c:pt>
                      <c:pt idx="166">
                        <c:v>6004800</c:v>
                      </c:pt>
                      <c:pt idx="167">
                        <c:v>5883840</c:v>
                      </c:pt>
                      <c:pt idx="168">
                        <c:v>5806080</c:v>
                      </c:pt>
                      <c:pt idx="169">
                        <c:v>5685120</c:v>
                      </c:pt>
                      <c:pt idx="170">
                        <c:v>5564160</c:v>
                      </c:pt>
                      <c:pt idx="171">
                        <c:v>5417280</c:v>
                      </c:pt>
                      <c:pt idx="172">
                        <c:v>5279040</c:v>
                      </c:pt>
                      <c:pt idx="173">
                        <c:v>5140800</c:v>
                      </c:pt>
                      <c:pt idx="174">
                        <c:v>5071680</c:v>
                      </c:pt>
                      <c:pt idx="175">
                        <c:v>5011200</c:v>
                      </c:pt>
                      <c:pt idx="176">
                        <c:v>4907520</c:v>
                      </c:pt>
                      <c:pt idx="177">
                        <c:v>4760640</c:v>
                      </c:pt>
                      <c:pt idx="178">
                        <c:v>4639680</c:v>
                      </c:pt>
                      <c:pt idx="179">
                        <c:v>4544640</c:v>
                      </c:pt>
                      <c:pt idx="180">
                        <c:v>4406400</c:v>
                      </c:pt>
                      <c:pt idx="181">
                        <c:v>4285440</c:v>
                      </c:pt>
                      <c:pt idx="182">
                        <c:v>4190400</c:v>
                      </c:pt>
                      <c:pt idx="183">
                        <c:v>4104000</c:v>
                      </c:pt>
                      <c:pt idx="184">
                        <c:v>3991680</c:v>
                      </c:pt>
                      <c:pt idx="185">
                        <c:v>3879360</c:v>
                      </c:pt>
                      <c:pt idx="186">
                        <c:v>3784320</c:v>
                      </c:pt>
                      <c:pt idx="187">
                        <c:v>3672000</c:v>
                      </c:pt>
                      <c:pt idx="188">
                        <c:v>3516480</c:v>
                      </c:pt>
                      <c:pt idx="189">
                        <c:v>3352320</c:v>
                      </c:pt>
                      <c:pt idx="190">
                        <c:v>3240000</c:v>
                      </c:pt>
                      <c:pt idx="191">
                        <c:v>3084480</c:v>
                      </c:pt>
                      <c:pt idx="192">
                        <c:v>2980800</c:v>
                      </c:pt>
                      <c:pt idx="193">
                        <c:v>2842560</c:v>
                      </c:pt>
                      <c:pt idx="194">
                        <c:v>2695680</c:v>
                      </c:pt>
                      <c:pt idx="195">
                        <c:v>2592000</c:v>
                      </c:pt>
                      <c:pt idx="196">
                        <c:v>2427840</c:v>
                      </c:pt>
                      <c:pt idx="197">
                        <c:v>2280960</c:v>
                      </c:pt>
                      <c:pt idx="198">
                        <c:v>2177279.9999999981</c:v>
                      </c:pt>
                      <c:pt idx="199">
                        <c:v>2116800</c:v>
                      </c:pt>
                      <c:pt idx="200">
                        <c:v>1952640</c:v>
                      </c:pt>
                      <c:pt idx="201">
                        <c:v>1857600</c:v>
                      </c:pt>
                      <c:pt idx="202">
                        <c:v>1658880</c:v>
                      </c:pt>
                      <c:pt idx="203">
                        <c:v>1555200</c:v>
                      </c:pt>
                      <c:pt idx="204">
                        <c:v>1399680</c:v>
                      </c:pt>
                      <c:pt idx="205">
                        <c:v>1313280</c:v>
                      </c:pt>
                      <c:pt idx="206">
                        <c:v>1166400</c:v>
                      </c:pt>
                      <c:pt idx="207">
                        <c:v>1010880</c:v>
                      </c:pt>
                      <c:pt idx="208">
                        <c:v>889920</c:v>
                      </c:pt>
                      <c:pt idx="209">
                        <c:v>708479.99999999721</c:v>
                      </c:pt>
                      <c:pt idx="210">
                        <c:v>587520.00000000279</c:v>
                      </c:pt>
                      <c:pt idx="211">
                        <c:v>397440</c:v>
                      </c:pt>
                      <c:pt idx="212">
                        <c:v>241920</c:v>
                      </c:pt>
                      <c:pt idx="213">
                        <c:v>129600</c:v>
                      </c:pt>
                      <c:pt idx="214">
                        <c:v>51840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72C-41E2-8D10-F9CF1BA2A99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Model'!$BQ$54:$BQ$56</c15:sqref>
                        </c15:formulaRef>
                      </c:ext>
                    </c:extLst>
                    <c:strCache>
                      <c:ptCount val="3"/>
                      <c:pt idx="0">
                        <c:v>NSPS: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Model'!$BQ$57:$BQ$421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20</c:v>
                      </c:pt>
                      <c:pt idx="1">
                        <c:v>20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20</c:v>
                      </c:pt>
                      <c:pt idx="5">
                        <c:v>20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20</c:v>
                      </c:pt>
                      <c:pt idx="11">
                        <c:v>20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20</c:v>
                      </c:pt>
                      <c:pt idx="19">
                        <c:v>20</c:v>
                      </c:pt>
                      <c:pt idx="20">
                        <c:v>20</c:v>
                      </c:pt>
                      <c:pt idx="21">
                        <c:v>20</c:v>
                      </c:pt>
                      <c:pt idx="22">
                        <c:v>20</c:v>
                      </c:pt>
                      <c:pt idx="23">
                        <c:v>20</c:v>
                      </c:pt>
                      <c:pt idx="24">
                        <c:v>20</c:v>
                      </c:pt>
                      <c:pt idx="25">
                        <c:v>20</c:v>
                      </c:pt>
                      <c:pt idx="26">
                        <c:v>20</c:v>
                      </c:pt>
                      <c:pt idx="27">
                        <c:v>20</c:v>
                      </c:pt>
                      <c:pt idx="28">
                        <c:v>20</c:v>
                      </c:pt>
                      <c:pt idx="29">
                        <c:v>20</c:v>
                      </c:pt>
                      <c:pt idx="30">
                        <c:v>20</c:v>
                      </c:pt>
                      <c:pt idx="31">
                        <c:v>20</c:v>
                      </c:pt>
                      <c:pt idx="32">
                        <c:v>20</c:v>
                      </c:pt>
                      <c:pt idx="33">
                        <c:v>20</c:v>
                      </c:pt>
                      <c:pt idx="34">
                        <c:v>20</c:v>
                      </c:pt>
                      <c:pt idx="35">
                        <c:v>20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20</c:v>
                      </c:pt>
                      <c:pt idx="46">
                        <c:v>20</c:v>
                      </c:pt>
                      <c:pt idx="47">
                        <c:v>20</c:v>
                      </c:pt>
                      <c:pt idx="48">
                        <c:v>20</c:v>
                      </c:pt>
                      <c:pt idx="49">
                        <c:v>20</c:v>
                      </c:pt>
                      <c:pt idx="50">
                        <c:v>20</c:v>
                      </c:pt>
                      <c:pt idx="51">
                        <c:v>20</c:v>
                      </c:pt>
                      <c:pt idx="52">
                        <c:v>20</c:v>
                      </c:pt>
                      <c:pt idx="53">
                        <c:v>20</c:v>
                      </c:pt>
                      <c:pt idx="54">
                        <c:v>20</c:v>
                      </c:pt>
                      <c:pt idx="55">
                        <c:v>20</c:v>
                      </c:pt>
                      <c:pt idx="56">
                        <c:v>20</c:v>
                      </c:pt>
                      <c:pt idx="57">
                        <c:v>20</c:v>
                      </c:pt>
                      <c:pt idx="58">
                        <c:v>20</c:v>
                      </c:pt>
                      <c:pt idx="59">
                        <c:v>20</c:v>
                      </c:pt>
                      <c:pt idx="60">
                        <c:v>20</c:v>
                      </c:pt>
                      <c:pt idx="61">
                        <c:v>20</c:v>
                      </c:pt>
                      <c:pt idx="62">
                        <c:v>20</c:v>
                      </c:pt>
                      <c:pt idx="63">
                        <c:v>20</c:v>
                      </c:pt>
                      <c:pt idx="64">
                        <c:v>20</c:v>
                      </c:pt>
                      <c:pt idx="65">
                        <c:v>20</c:v>
                      </c:pt>
                      <c:pt idx="66">
                        <c:v>20</c:v>
                      </c:pt>
                      <c:pt idx="67">
                        <c:v>20</c:v>
                      </c:pt>
                      <c:pt idx="68">
                        <c:v>20</c:v>
                      </c:pt>
                      <c:pt idx="69">
                        <c:v>20</c:v>
                      </c:pt>
                      <c:pt idx="70">
                        <c:v>20</c:v>
                      </c:pt>
                      <c:pt idx="71">
                        <c:v>20</c:v>
                      </c:pt>
                      <c:pt idx="72">
                        <c:v>20</c:v>
                      </c:pt>
                      <c:pt idx="73">
                        <c:v>20</c:v>
                      </c:pt>
                      <c:pt idx="74">
                        <c:v>20</c:v>
                      </c:pt>
                      <c:pt idx="75">
                        <c:v>20</c:v>
                      </c:pt>
                      <c:pt idx="76">
                        <c:v>20</c:v>
                      </c:pt>
                      <c:pt idx="77">
                        <c:v>20</c:v>
                      </c:pt>
                      <c:pt idx="78">
                        <c:v>20</c:v>
                      </c:pt>
                      <c:pt idx="79">
                        <c:v>20</c:v>
                      </c:pt>
                      <c:pt idx="80">
                        <c:v>20</c:v>
                      </c:pt>
                      <c:pt idx="81">
                        <c:v>20</c:v>
                      </c:pt>
                      <c:pt idx="82">
                        <c:v>20</c:v>
                      </c:pt>
                      <c:pt idx="83">
                        <c:v>20</c:v>
                      </c:pt>
                      <c:pt idx="84">
                        <c:v>20</c:v>
                      </c:pt>
                      <c:pt idx="85">
                        <c:v>20</c:v>
                      </c:pt>
                      <c:pt idx="86">
                        <c:v>20</c:v>
                      </c:pt>
                      <c:pt idx="87">
                        <c:v>20</c:v>
                      </c:pt>
                      <c:pt idx="88">
                        <c:v>20</c:v>
                      </c:pt>
                      <c:pt idx="89">
                        <c:v>20</c:v>
                      </c:pt>
                      <c:pt idx="90">
                        <c:v>20</c:v>
                      </c:pt>
                      <c:pt idx="91">
                        <c:v>20</c:v>
                      </c:pt>
                      <c:pt idx="92">
                        <c:v>20</c:v>
                      </c:pt>
                      <c:pt idx="93">
                        <c:v>20</c:v>
                      </c:pt>
                      <c:pt idx="94">
                        <c:v>20</c:v>
                      </c:pt>
                      <c:pt idx="95">
                        <c:v>20</c:v>
                      </c:pt>
                      <c:pt idx="96">
                        <c:v>20</c:v>
                      </c:pt>
                      <c:pt idx="97">
                        <c:v>20</c:v>
                      </c:pt>
                      <c:pt idx="98">
                        <c:v>20</c:v>
                      </c:pt>
                      <c:pt idx="99">
                        <c:v>20</c:v>
                      </c:pt>
                      <c:pt idx="100">
                        <c:v>20</c:v>
                      </c:pt>
                      <c:pt idx="101">
                        <c:v>20</c:v>
                      </c:pt>
                      <c:pt idx="102">
                        <c:v>20</c:v>
                      </c:pt>
                      <c:pt idx="103">
                        <c:v>20</c:v>
                      </c:pt>
                      <c:pt idx="104">
                        <c:v>20</c:v>
                      </c:pt>
                      <c:pt idx="105">
                        <c:v>20</c:v>
                      </c:pt>
                      <c:pt idx="106">
                        <c:v>20</c:v>
                      </c:pt>
                      <c:pt idx="107">
                        <c:v>20</c:v>
                      </c:pt>
                      <c:pt idx="108">
                        <c:v>20</c:v>
                      </c:pt>
                      <c:pt idx="109">
                        <c:v>20</c:v>
                      </c:pt>
                      <c:pt idx="110">
                        <c:v>20</c:v>
                      </c:pt>
                      <c:pt idx="111">
                        <c:v>20</c:v>
                      </c:pt>
                      <c:pt idx="112">
                        <c:v>20</c:v>
                      </c:pt>
                      <c:pt idx="113">
                        <c:v>20</c:v>
                      </c:pt>
                      <c:pt idx="114">
                        <c:v>20</c:v>
                      </c:pt>
                      <c:pt idx="115">
                        <c:v>20</c:v>
                      </c:pt>
                      <c:pt idx="116">
                        <c:v>20</c:v>
                      </c:pt>
                      <c:pt idx="117">
                        <c:v>20</c:v>
                      </c:pt>
                      <c:pt idx="118">
                        <c:v>20</c:v>
                      </c:pt>
                      <c:pt idx="119">
                        <c:v>20</c:v>
                      </c:pt>
                      <c:pt idx="120">
                        <c:v>20</c:v>
                      </c:pt>
                      <c:pt idx="121">
                        <c:v>20</c:v>
                      </c:pt>
                      <c:pt idx="122">
                        <c:v>20</c:v>
                      </c:pt>
                      <c:pt idx="123">
                        <c:v>20</c:v>
                      </c:pt>
                      <c:pt idx="124">
                        <c:v>20</c:v>
                      </c:pt>
                      <c:pt idx="125">
                        <c:v>20</c:v>
                      </c:pt>
                      <c:pt idx="126">
                        <c:v>20</c:v>
                      </c:pt>
                      <c:pt idx="127">
                        <c:v>20</c:v>
                      </c:pt>
                      <c:pt idx="128">
                        <c:v>20</c:v>
                      </c:pt>
                      <c:pt idx="129">
                        <c:v>20</c:v>
                      </c:pt>
                      <c:pt idx="130">
                        <c:v>20</c:v>
                      </c:pt>
                      <c:pt idx="131">
                        <c:v>20</c:v>
                      </c:pt>
                      <c:pt idx="132">
                        <c:v>20</c:v>
                      </c:pt>
                      <c:pt idx="133">
                        <c:v>20</c:v>
                      </c:pt>
                      <c:pt idx="134">
                        <c:v>20</c:v>
                      </c:pt>
                      <c:pt idx="135">
                        <c:v>20</c:v>
                      </c:pt>
                      <c:pt idx="136">
                        <c:v>20</c:v>
                      </c:pt>
                      <c:pt idx="137">
                        <c:v>20</c:v>
                      </c:pt>
                      <c:pt idx="138">
                        <c:v>20</c:v>
                      </c:pt>
                      <c:pt idx="139">
                        <c:v>20</c:v>
                      </c:pt>
                      <c:pt idx="140">
                        <c:v>20</c:v>
                      </c:pt>
                      <c:pt idx="141">
                        <c:v>20</c:v>
                      </c:pt>
                      <c:pt idx="142">
                        <c:v>20</c:v>
                      </c:pt>
                      <c:pt idx="143">
                        <c:v>20</c:v>
                      </c:pt>
                      <c:pt idx="144">
                        <c:v>20</c:v>
                      </c:pt>
                      <c:pt idx="145">
                        <c:v>20</c:v>
                      </c:pt>
                      <c:pt idx="146">
                        <c:v>20</c:v>
                      </c:pt>
                      <c:pt idx="147">
                        <c:v>20</c:v>
                      </c:pt>
                      <c:pt idx="148">
                        <c:v>20</c:v>
                      </c:pt>
                      <c:pt idx="149">
                        <c:v>20</c:v>
                      </c:pt>
                      <c:pt idx="150">
                        <c:v>20</c:v>
                      </c:pt>
                      <c:pt idx="151">
                        <c:v>20</c:v>
                      </c:pt>
                      <c:pt idx="152">
                        <c:v>20</c:v>
                      </c:pt>
                      <c:pt idx="153">
                        <c:v>20</c:v>
                      </c:pt>
                      <c:pt idx="154">
                        <c:v>20</c:v>
                      </c:pt>
                      <c:pt idx="155">
                        <c:v>20</c:v>
                      </c:pt>
                      <c:pt idx="156">
                        <c:v>20</c:v>
                      </c:pt>
                      <c:pt idx="157">
                        <c:v>20</c:v>
                      </c:pt>
                      <c:pt idx="158">
                        <c:v>20</c:v>
                      </c:pt>
                      <c:pt idx="159">
                        <c:v>20</c:v>
                      </c:pt>
                      <c:pt idx="160">
                        <c:v>20</c:v>
                      </c:pt>
                      <c:pt idx="161">
                        <c:v>20</c:v>
                      </c:pt>
                      <c:pt idx="162">
                        <c:v>20</c:v>
                      </c:pt>
                      <c:pt idx="163">
                        <c:v>19</c:v>
                      </c:pt>
                      <c:pt idx="164">
                        <c:v>19</c:v>
                      </c:pt>
                      <c:pt idx="165">
                        <c:v>19</c:v>
                      </c:pt>
                      <c:pt idx="166">
                        <c:v>18</c:v>
                      </c:pt>
                      <c:pt idx="167">
                        <c:v>18</c:v>
                      </c:pt>
                      <c:pt idx="168">
                        <c:v>18</c:v>
                      </c:pt>
                      <c:pt idx="169">
                        <c:v>18</c:v>
                      </c:pt>
                      <c:pt idx="170">
                        <c:v>17</c:v>
                      </c:pt>
                      <c:pt idx="171">
                        <c:v>17</c:v>
                      </c:pt>
                      <c:pt idx="172">
                        <c:v>16</c:v>
                      </c:pt>
                      <c:pt idx="173">
                        <c:v>16</c:v>
                      </c:pt>
                      <c:pt idx="174">
                        <c:v>16</c:v>
                      </c:pt>
                      <c:pt idx="175">
                        <c:v>15</c:v>
                      </c:pt>
                      <c:pt idx="176">
                        <c:v>15</c:v>
                      </c:pt>
                      <c:pt idx="177">
                        <c:v>15</c:v>
                      </c:pt>
                      <c:pt idx="178">
                        <c:v>14</c:v>
                      </c:pt>
                      <c:pt idx="179">
                        <c:v>14</c:v>
                      </c:pt>
                      <c:pt idx="180">
                        <c:v>14</c:v>
                      </c:pt>
                      <c:pt idx="181">
                        <c:v>13</c:v>
                      </c:pt>
                      <c:pt idx="182">
                        <c:v>13</c:v>
                      </c:pt>
                      <c:pt idx="183">
                        <c:v>13</c:v>
                      </c:pt>
                      <c:pt idx="184">
                        <c:v>12</c:v>
                      </c:pt>
                      <c:pt idx="185">
                        <c:v>12</c:v>
                      </c:pt>
                      <c:pt idx="186">
                        <c:v>12</c:v>
                      </c:pt>
                      <c:pt idx="187">
                        <c:v>11</c:v>
                      </c:pt>
                      <c:pt idx="188">
                        <c:v>11</c:v>
                      </c:pt>
                      <c:pt idx="189">
                        <c:v>11</c:v>
                      </c:pt>
                      <c:pt idx="190">
                        <c:v>10</c:v>
                      </c:pt>
                      <c:pt idx="191">
                        <c:v>10</c:v>
                      </c:pt>
                      <c:pt idx="192">
                        <c:v>9</c:v>
                      </c:pt>
                      <c:pt idx="193">
                        <c:v>9</c:v>
                      </c:pt>
                      <c:pt idx="194">
                        <c:v>9</c:v>
                      </c:pt>
                      <c:pt idx="195">
                        <c:v>8</c:v>
                      </c:pt>
                      <c:pt idx="196">
                        <c:v>8</c:v>
                      </c:pt>
                      <c:pt idx="197">
                        <c:v>7</c:v>
                      </c:pt>
                      <c:pt idx="198">
                        <c:v>7</c:v>
                      </c:pt>
                      <c:pt idx="199">
                        <c:v>7</c:v>
                      </c:pt>
                      <c:pt idx="200">
                        <c:v>6</c:v>
                      </c:pt>
                      <c:pt idx="201">
                        <c:v>6</c:v>
                      </c:pt>
                      <c:pt idx="202">
                        <c:v>5</c:v>
                      </c:pt>
                      <c:pt idx="203">
                        <c:v>5</c:v>
                      </c:pt>
                      <c:pt idx="204">
                        <c:v>5</c:v>
                      </c:pt>
                      <c:pt idx="205">
                        <c:v>4</c:v>
                      </c:pt>
                      <c:pt idx="206">
                        <c:v>4</c:v>
                      </c:pt>
                      <c:pt idx="207">
                        <c:v>4</c:v>
                      </c:pt>
                      <c:pt idx="208">
                        <c:v>3</c:v>
                      </c:pt>
                      <c:pt idx="209">
                        <c:v>3</c:v>
                      </c:pt>
                      <c:pt idx="210">
                        <c:v>2</c:v>
                      </c:pt>
                      <c:pt idx="211">
                        <c:v>2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72C-41E2-8D10-F9CF1BA2A99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Model'!$BR$54:$BR$56</c15:sqref>
                        </c15:formulaRef>
                      </c:ext>
                    </c:extLst>
                    <c:strCache>
                      <c:ptCount val="3"/>
                      <c:pt idx="0">
                        <c:v>NSTS: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Model'!$BR$57:$BR$421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2</c:v>
                      </c:pt>
                      <c:pt idx="220">
                        <c:v>2</c:v>
                      </c:pt>
                      <c:pt idx="221">
                        <c:v>2</c:v>
                      </c:pt>
                      <c:pt idx="222">
                        <c:v>3</c:v>
                      </c:pt>
                      <c:pt idx="223">
                        <c:v>3</c:v>
                      </c:pt>
                      <c:pt idx="224">
                        <c:v>3</c:v>
                      </c:pt>
                      <c:pt idx="225">
                        <c:v>4</c:v>
                      </c:pt>
                      <c:pt idx="226">
                        <c:v>4</c:v>
                      </c:pt>
                      <c:pt idx="227">
                        <c:v>4</c:v>
                      </c:pt>
                      <c:pt idx="228">
                        <c:v>5</c:v>
                      </c:pt>
                      <c:pt idx="229">
                        <c:v>5</c:v>
                      </c:pt>
                      <c:pt idx="230">
                        <c:v>6</c:v>
                      </c:pt>
                      <c:pt idx="231">
                        <c:v>6</c:v>
                      </c:pt>
                      <c:pt idx="232">
                        <c:v>6</c:v>
                      </c:pt>
                      <c:pt idx="233">
                        <c:v>7</c:v>
                      </c:pt>
                      <c:pt idx="234">
                        <c:v>7</c:v>
                      </c:pt>
                      <c:pt idx="235">
                        <c:v>8</c:v>
                      </c:pt>
                      <c:pt idx="236">
                        <c:v>8</c:v>
                      </c:pt>
                      <c:pt idx="237">
                        <c:v>8</c:v>
                      </c:pt>
                      <c:pt idx="238">
                        <c:v>9</c:v>
                      </c:pt>
                      <c:pt idx="239">
                        <c:v>9</c:v>
                      </c:pt>
                      <c:pt idx="240">
                        <c:v>10</c:v>
                      </c:pt>
                      <c:pt idx="241">
                        <c:v>10</c:v>
                      </c:pt>
                      <c:pt idx="242">
                        <c:v>11</c:v>
                      </c:pt>
                      <c:pt idx="243">
                        <c:v>11</c:v>
                      </c:pt>
                      <c:pt idx="244">
                        <c:v>12</c:v>
                      </c:pt>
                      <c:pt idx="245">
                        <c:v>12</c:v>
                      </c:pt>
                      <c:pt idx="246">
                        <c:v>13</c:v>
                      </c:pt>
                      <c:pt idx="247">
                        <c:v>13</c:v>
                      </c:pt>
                      <c:pt idx="248">
                        <c:v>13</c:v>
                      </c:pt>
                      <c:pt idx="249">
                        <c:v>14</c:v>
                      </c:pt>
                      <c:pt idx="250">
                        <c:v>14</c:v>
                      </c:pt>
                      <c:pt idx="251">
                        <c:v>15</c:v>
                      </c:pt>
                      <c:pt idx="252">
                        <c:v>15</c:v>
                      </c:pt>
                      <c:pt idx="253">
                        <c:v>16</c:v>
                      </c:pt>
                      <c:pt idx="254">
                        <c:v>16</c:v>
                      </c:pt>
                      <c:pt idx="255">
                        <c:v>17</c:v>
                      </c:pt>
                      <c:pt idx="256">
                        <c:v>17</c:v>
                      </c:pt>
                      <c:pt idx="257">
                        <c:v>18</c:v>
                      </c:pt>
                      <c:pt idx="258">
                        <c:v>18</c:v>
                      </c:pt>
                      <c:pt idx="259">
                        <c:v>19</c:v>
                      </c:pt>
                      <c:pt idx="260">
                        <c:v>19</c:v>
                      </c:pt>
                      <c:pt idx="261">
                        <c:v>20</c:v>
                      </c:pt>
                      <c:pt idx="262">
                        <c:v>20</c:v>
                      </c:pt>
                      <c:pt idx="263">
                        <c:v>20</c:v>
                      </c:pt>
                      <c:pt idx="264">
                        <c:v>20</c:v>
                      </c:pt>
                      <c:pt idx="265">
                        <c:v>20</c:v>
                      </c:pt>
                      <c:pt idx="266">
                        <c:v>20</c:v>
                      </c:pt>
                      <c:pt idx="267">
                        <c:v>20</c:v>
                      </c:pt>
                      <c:pt idx="268">
                        <c:v>20</c:v>
                      </c:pt>
                      <c:pt idx="269">
                        <c:v>20</c:v>
                      </c:pt>
                      <c:pt idx="270">
                        <c:v>20</c:v>
                      </c:pt>
                      <c:pt idx="271">
                        <c:v>20</c:v>
                      </c:pt>
                      <c:pt idx="272">
                        <c:v>20</c:v>
                      </c:pt>
                      <c:pt idx="273">
                        <c:v>20</c:v>
                      </c:pt>
                      <c:pt idx="274">
                        <c:v>20</c:v>
                      </c:pt>
                      <c:pt idx="275">
                        <c:v>20</c:v>
                      </c:pt>
                      <c:pt idx="276">
                        <c:v>20</c:v>
                      </c:pt>
                      <c:pt idx="277">
                        <c:v>20</c:v>
                      </c:pt>
                      <c:pt idx="278">
                        <c:v>20</c:v>
                      </c:pt>
                      <c:pt idx="279">
                        <c:v>20</c:v>
                      </c:pt>
                      <c:pt idx="280">
                        <c:v>20</c:v>
                      </c:pt>
                      <c:pt idx="281">
                        <c:v>20</c:v>
                      </c:pt>
                      <c:pt idx="282">
                        <c:v>20</c:v>
                      </c:pt>
                      <c:pt idx="283">
                        <c:v>20</c:v>
                      </c:pt>
                      <c:pt idx="284">
                        <c:v>20</c:v>
                      </c:pt>
                      <c:pt idx="285">
                        <c:v>20</c:v>
                      </c:pt>
                      <c:pt idx="286">
                        <c:v>20</c:v>
                      </c:pt>
                      <c:pt idx="287">
                        <c:v>20</c:v>
                      </c:pt>
                      <c:pt idx="288">
                        <c:v>20</c:v>
                      </c:pt>
                      <c:pt idx="289">
                        <c:v>20</c:v>
                      </c:pt>
                      <c:pt idx="290">
                        <c:v>20</c:v>
                      </c:pt>
                      <c:pt idx="291">
                        <c:v>20</c:v>
                      </c:pt>
                      <c:pt idx="292">
                        <c:v>20</c:v>
                      </c:pt>
                      <c:pt idx="293">
                        <c:v>20</c:v>
                      </c:pt>
                      <c:pt idx="294">
                        <c:v>20</c:v>
                      </c:pt>
                      <c:pt idx="295">
                        <c:v>20</c:v>
                      </c:pt>
                      <c:pt idx="296">
                        <c:v>20</c:v>
                      </c:pt>
                      <c:pt idx="297">
                        <c:v>20</c:v>
                      </c:pt>
                      <c:pt idx="298">
                        <c:v>20</c:v>
                      </c:pt>
                      <c:pt idx="299">
                        <c:v>20</c:v>
                      </c:pt>
                      <c:pt idx="300">
                        <c:v>20</c:v>
                      </c:pt>
                      <c:pt idx="301">
                        <c:v>20</c:v>
                      </c:pt>
                      <c:pt idx="302">
                        <c:v>20</c:v>
                      </c:pt>
                      <c:pt idx="303">
                        <c:v>20</c:v>
                      </c:pt>
                      <c:pt idx="304">
                        <c:v>20</c:v>
                      </c:pt>
                      <c:pt idx="305">
                        <c:v>20</c:v>
                      </c:pt>
                      <c:pt idx="306">
                        <c:v>20</c:v>
                      </c:pt>
                      <c:pt idx="307">
                        <c:v>20</c:v>
                      </c:pt>
                      <c:pt idx="308">
                        <c:v>20</c:v>
                      </c:pt>
                      <c:pt idx="309">
                        <c:v>20</c:v>
                      </c:pt>
                      <c:pt idx="310">
                        <c:v>20</c:v>
                      </c:pt>
                      <c:pt idx="311">
                        <c:v>20</c:v>
                      </c:pt>
                      <c:pt idx="312">
                        <c:v>20</c:v>
                      </c:pt>
                      <c:pt idx="313">
                        <c:v>20</c:v>
                      </c:pt>
                      <c:pt idx="314">
                        <c:v>20</c:v>
                      </c:pt>
                      <c:pt idx="315">
                        <c:v>20</c:v>
                      </c:pt>
                      <c:pt idx="316">
                        <c:v>20</c:v>
                      </c:pt>
                      <c:pt idx="317">
                        <c:v>20</c:v>
                      </c:pt>
                      <c:pt idx="318">
                        <c:v>20</c:v>
                      </c:pt>
                      <c:pt idx="319">
                        <c:v>20</c:v>
                      </c:pt>
                      <c:pt idx="320">
                        <c:v>20</c:v>
                      </c:pt>
                      <c:pt idx="321">
                        <c:v>20</c:v>
                      </c:pt>
                      <c:pt idx="322">
                        <c:v>20</c:v>
                      </c:pt>
                      <c:pt idx="323">
                        <c:v>20</c:v>
                      </c:pt>
                      <c:pt idx="324">
                        <c:v>20</c:v>
                      </c:pt>
                      <c:pt idx="325">
                        <c:v>20</c:v>
                      </c:pt>
                      <c:pt idx="326">
                        <c:v>20</c:v>
                      </c:pt>
                      <c:pt idx="327">
                        <c:v>20</c:v>
                      </c:pt>
                      <c:pt idx="328">
                        <c:v>20</c:v>
                      </c:pt>
                      <c:pt idx="329">
                        <c:v>20</c:v>
                      </c:pt>
                      <c:pt idx="330">
                        <c:v>20</c:v>
                      </c:pt>
                      <c:pt idx="331">
                        <c:v>20</c:v>
                      </c:pt>
                      <c:pt idx="332">
                        <c:v>20</c:v>
                      </c:pt>
                      <c:pt idx="333">
                        <c:v>20</c:v>
                      </c:pt>
                      <c:pt idx="334">
                        <c:v>20</c:v>
                      </c:pt>
                      <c:pt idx="335">
                        <c:v>20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72C-41E2-8D10-F9CF1BA2A99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Model'!$BS$54:$BS$56</c15:sqref>
                        </c15:formulaRef>
                      </c:ext>
                    </c:extLst>
                    <c:strCache>
                      <c:ptCount val="3"/>
                      <c:pt idx="0">
                        <c:v>SBR: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Model'!$BS$57:$BS$421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36000</c:v>
                      </c:pt>
                      <c:pt idx="188">
                        <c:v>87840</c:v>
                      </c:pt>
                      <c:pt idx="189">
                        <c:v>142560</c:v>
                      </c:pt>
                      <c:pt idx="190">
                        <c:v>180000</c:v>
                      </c:pt>
                      <c:pt idx="191">
                        <c:v>231840</c:v>
                      </c:pt>
                      <c:pt idx="192">
                        <c:v>266400</c:v>
                      </c:pt>
                      <c:pt idx="193">
                        <c:v>312480</c:v>
                      </c:pt>
                      <c:pt idx="194">
                        <c:v>361440</c:v>
                      </c:pt>
                      <c:pt idx="195">
                        <c:v>396000</c:v>
                      </c:pt>
                      <c:pt idx="196">
                        <c:v>450720</c:v>
                      </c:pt>
                      <c:pt idx="197">
                        <c:v>499680</c:v>
                      </c:pt>
                      <c:pt idx="198">
                        <c:v>534240</c:v>
                      </c:pt>
                      <c:pt idx="199">
                        <c:v>554400</c:v>
                      </c:pt>
                      <c:pt idx="200">
                        <c:v>609120</c:v>
                      </c:pt>
                      <c:pt idx="201">
                        <c:v>640800</c:v>
                      </c:pt>
                      <c:pt idx="202">
                        <c:v>707040</c:v>
                      </c:pt>
                      <c:pt idx="203">
                        <c:v>741600</c:v>
                      </c:pt>
                      <c:pt idx="204">
                        <c:v>793440</c:v>
                      </c:pt>
                      <c:pt idx="205">
                        <c:v>822240</c:v>
                      </c:pt>
                      <c:pt idx="206">
                        <c:v>871200</c:v>
                      </c:pt>
                      <c:pt idx="207">
                        <c:v>923040</c:v>
                      </c:pt>
                      <c:pt idx="208">
                        <c:v>963360</c:v>
                      </c:pt>
                      <c:pt idx="209">
                        <c:v>1023840.0000000009</c:v>
                      </c:pt>
                      <c:pt idx="210">
                        <c:v>1064159.9999999991</c:v>
                      </c:pt>
                      <c:pt idx="211">
                        <c:v>1127520</c:v>
                      </c:pt>
                      <c:pt idx="212">
                        <c:v>1179360</c:v>
                      </c:pt>
                      <c:pt idx="213">
                        <c:v>1216800</c:v>
                      </c:pt>
                      <c:pt idx="214">
                        <c:v>1242720</c:v>
                      </c:pt>
                      <c:pt idx="215">
                        <c:v>1208160</c:v>
                      </c:pt>
                      <c:pt idx="216">
                        <c:v>1150560</c:v>
                      </c:pt>
                      <c:pt idx="217">
                        <c:v>1081440</c:v>
                      </c:pt>
                      <c:pt idx="218">
                        <c:v>989280</c:v>
                      </c:pt>
                      <c:pt idx="219">
                        <c:v>879840</c:v>
                      </c:pt>
                      <c:pt idx="220">
                        <c:v>770400</c:v>
                      </c:pt>
                      <c:pt idx="221">
                        <c:v>701280</c:v>
                      </c:pt>
                      <c:pt idx="222">
                        <c:v>580320</c:v>
                      </c:pt>
                      <c:pt idx="223">
                        <c:v>511200</c:v>
                      </c:pt>
                      <c:pt idx="224">
                        <c:v>442080</c:v>
                      </c:pt>
                      <c:pt idx="225">
                        <c:v>332640</c:v>
                      </c:pt>
                      <c:pt idx="226">
                        <c:v>240480</c:v>
                      </c:pt>
                      <c:pt idx="227">
                        <c:v>113760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72C-41E2-8D10-F9CF1BA2A99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Model'!$BU$54:$BU$56</c15:sqref>
                        </c15:formulaRef>
                      </c:ext>
                    </c:extLst>
                    <c:strCache>
                      <c:ptCount val="3"/>
                      <c:pt idx="0">
                        <c:v>TS: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Model'!$BU$57:$BU$421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2181600</c:v>
                      </c:pt>
                      <c:pt idx="1">
                        <c:v>2285280</c:v>
                      </c:pt>
                      <c:pt idx="2">
                        <c:v>2345760</c:v>
                      </c:pt>
                      <c:pt idx="3">
                        <c:v>2368800</c:v>
                      </c:pt>
                      <c:pt idx="4">
                        <c:v>2394720</c:v>
                      </c:pt>
                      <c:pt idx="5">
                        <c:v>2423520</c:v>
                      </c:pt>
                      <c:pt idx="6">
                        <c:v>2472480</c:v>
                      </c:pt>
                      <c:pt idx="7">
                        <c:v>2492640</c:v>
                      </c:pt>
                      <c:pt idx="8">
                        <c:v>2530080</c:v>
                      </c:pt>
                      <c:pt idx="9">
                        <c:v>2556000</c:v>
                      </c:pt>
                      <c:pt idx="10">
                        <c:v>2576160</c:v>
                      </c:pt>
                      <c:pt idx="11">
                        <c:v>2596320</c:v>
                      </c:pt>
                      <c:pt idx="12">
                        <c:v>2613600</c:v>
                      </c:pt>
                      <c:pt idx="13">
                        <c:v>2636640</c:v>
                      </c:pt>
                      <c:pt idx="14">
                        <c:v>2659680</c:v>
                      </c:pt>
                      <c:pt idx="15">
                        <c:v>2671200</c:v>
                      </c:pt>
                      <c:pt idx="16">
                        <c:v>2679840</c:v>
                      </c:pt>
                      <c:pt idx="17">
                        <c:v>2697120</c:v>
                      </c:pt>
                      <c:pt idx="18">
                        <c:v>2714400</c:v>
                      </c:pt>
                      <c:pt idx="19">
                        <c:v>2731680</c:v>
                      </c:pt>
                      <c:pt idx="20">
                        <c:v>2746080</c:v>
                      </c:pt>
                      <c:pt idx="21">
                        <c:v>2763360</c:v>
                      </c:pt>
                      <c:pt idx="22">
                        <c:v>2780640</c:v>
                      </c:pt>
                      <c:pt idx="23">
                        <c:v>2803680</c:v>
                      </c:pt>
                      <c:pt idx="24">
                        <c:v>2823840</c:v>
                      </c:pt>
                      <c:pt idx="25">
                        <c:v>2838240</c:v>
                      </c:pt>
                      <c:pt idx="26">
                        <c:v>2852640</c:v>
                      </c:pt>
                      <c:pt idx="27">
                        <c:v>2872800</c:v>
                      </c:pt>
                      <c:pt idx="28">
                        <c:v>2884320</c:v>
                      </c:pt>
                      <c:pt idx="29">
                        <c:v>2901600</c:v>
                      </c:pt>
                      <c:pt idx="30">
                        <c:v>2913120</c:v>
                      </c:pt>
                      <c:pt idx="31">
                        <c:v>2927520</c:v>
                      </c:pt>
                      <c:pt idx="32">
                        <c:v>2944800</c:v>
                      </c:pt>
                      <c:pt idx="33">
                        <c:v>2962080</c:v>
                      </c:pt>
                      <c:pt idx="34">
                        <c:v>2988000</c:v>
                      </c:pt>
                      <c:pt idx="35">
                        <c:v>3002400</c:v>
                      </c:pt>
                      <c:pt idx="36">
                        <c:v>3016800</c:v>
                      </c:pt>
                      <c:pt idx="37">
                        <c:v>3022560</c:v>
                      </c:pt>
                      <c:pt idx="38">
                        <c:v>3034080</c:v>
                      </c:pt>
                      <c:pt idx="39">
                        <c:v>3054240</c:v>
                      </c:pt>
                      <c:pt idx="40">
                        <c:v>3074400</c:v>
                      </c:pt>
                      <c:pt idx="41">
                        <c:v>3094560</c:v>
                      </c:pt>
                      <c:pt idx="42">
                        <c:v>3111840</c:v>
                      </c:pt>
                      <c:pt idx="43">
                        <c:v>3137760</c:v>
                      </c:pt>
                      <c:pt idx="44">
                        <c:v>3152160</c:v>
                      </c:pt>
                      <c:pt idx="45">
                        <c:v>3175200</c:v>
                      </c:pt>
                      <c:pt idx="46">
                        <c:v>3189600</c:v>
                      </c:pt>
                      <c:pt idx="47">
                        <c:v>3209760</c:v>
                      </c:pt>
                      <c:pt idx="48">
                        <c:v>3221280</c:v>
                      </c:pt>
                      <c:pt idx="49">
                        <c:v>3232800</c:v>
                      </c:pt>
                      <c:pt idx="50">
                        <c:v>3247200</c:v>
                      </c:pt>
                      <c:pt idx="51">
                        <c:v>3261600</c:v>
                      </c:pt>
                      <c:pt idx="52">
                        <c:v>3284640</c:v>
                      </c:pt>
                      <c:pt idx="53">
                        <c:v>3299040</c:v>
                      </c:pt>
                      <c:pt idx="54">
                        <c:v>3313440</c:v>
                      </c:pt>
                      <c:pt idx="55">
                        <c:v>3330720</c:v>
                      </c:pt>
                      <c:pt idx="56">
                        <c:v>3345120</c:v>
                      </c:pt>
                      <c:pt idx="57">
                        <c:v>3373920</c:v>
                      </c:pt>
                      <c:pt idx="58">
                        <c:v>3385440</c:v>
                      </c:pt>
                      <c:pt idx="59">
                        <c:v>3402720</c:v>
                      </c:pt>
                      <c:pt idx="60">
                        <c:v>3422880</c:v>
                      </c:pt>
                      <c:pt idx="61">
                        <c:v>3448800</c:v>
                      </c:pt>
                      <c:pt idx="62">
                        <c:v>3466080</c:v>
                      </c:pt>
                      <c:pt idx="63">
                        <c:v>3486240</c:v>
                      </c:pt>
                      <c:pt idx="64">
                        <c:v>3497760</c:v>
                      </c:pt>
                      <c:pt idx="65">
                        <c:v>3515040</c:v>
                      </c:pt>
                      <c:pt idx="66">
                        <c:v>3529440</c:v>
                      </c:pt>
                      <c:pt idx="67">
                        <c:v>3552480</c:v>
                      </c:pt>
                      <c:pt idx="68">
                        <c:v>3575520</c:v>
                      </c:pt>
                      <c:pt idx="69">
                        <c:v>3592800</c:v>
                      </c:pt>
                      <c:pt idx="70">
                        <c:v>3604320</c:v>
                      </c:pt>
                      <c:pt idx="71">
                        <c:v>3621600</c:v>
                      </c:pt>
                      <c:pt idx="72">
                        <c:v>3636000</c:v>
                      </c:pt>
                      <c:pt idx="73">
                        <c:v>3647520</c:v>
                      </c:pt>
                      <c:pt idx="74">
                        <c:v>3673440</c:v>
                      </c:pt>
                      <c:pt idx="75">
                        <c:v>3687840</c:v>
                      </c:pt>
                      <c:pt idx="76">
                        <c:v>3705120</c:v>
                      </c:pt>
                      <c:pt idx="77">
                        <c:v>3722400</c:v>
                      </c:pt>
                      <c:pt idx="78">
                        <c:v>3739680</c:v>
                      </c:pt>
                      <c:pt idx="79">
                        <c:v>3765600</c:v>
                      </c:pt>
                      <c:pt idx="80">
                        <c:v>3782880</c:v>
                      </c:pt>
                      <c:pt idx="81">
                        <c:v>3797280</c:v>
                      </c:pt>
                      <c:pt idx="82">
                        <c:v>3808800</c:v>
                      </c:pt>
                      <c:pt idx="83">
                        <c:v>3828960</c:v>
                      </c:pt>
                      <c:pt idx="84">
                        <c:v>3843360</c:v>
                      </c:pt>
                      <c:pt idx="85">
                        <c:v>3863520</c:v>
                      </c:pt>
                      <c:pt idx="86">
                        <c:v>3880800</c:v>
                      </c:pt>
                      <c:pt idx="87">
                        <c:v>3900960</c:v>
                      </c:pt>
                      <c:pt idx="88">
                        <c:v>3921120</c:v>
                      </c:pt>
                      <c:pt idx="89">
                        <c:v>3944160</c:v>
                      </c:pt>
                      <c:pt idx="90">
                        <c:v>3958560</c:v>
                      </c:pt>
                      <c:pt idx="91">
                        <c:v>3975840</c:v>
                      </c:pt>
                      <c:pt idx="92">
                        <c:v>4004640</c:v>
                      </c:pt>
                      <c:pt idx="93">
                        <c:v>4024800</c:v>
                      </c:pt>
                      <c:pt idx="94">
                        <c:v>4044960</c:v>
                      </c:pt>
                      <c:pt idx="95">
                        <c:v>4070880</c:v>
                      </c:pt>
                      <c:pt idx="96">
                        <c:v>4088160</c:v>
                      </c:pt>
                      <c:pt idx="97">
                        <c:v>4111200</c:v>
                      </c:pt>
                      <c:pt idx="98">
                        <c:v>4128480</c:v>
                      </c:pt>
                      <c:pt idx="99">
                        <c:v>4157280</c:v>
                      </c:pt>
                      <c:pt idx="100">
                        <c:v>4180320</c:v>
                      </c:pt>
                      <c:pt idx="101">
                        <c:v>4197600</c:v>
                      </c:pt>
                      <c:pt idx="102">
                        <c:v>4214880</c:v>
                      </c:pt>
                      <c:pt idx="103">
                        <c:v>4237920</c:v>
                      </c:pt>
                      <c:pt idx="104">
                        <c:v>4258080</c:v>
                      </c:pt>
                      <c:pt idx="105">
                        <c:v>4272480</c:v>
                      </c:pt>
                      <c:pt idx="106">
                        <c:v>4295520</c:v>
                      </c:pt>
                      <c:pt idx="107">
                        <c:v>4327200</c:v>
                      </c:pt>
                      <c:pt idx="108">
                        <c:v>4347360</c:v>
                      </c:pt>
                      <c:pt idx="109">
                        <c:v>4379040</c:v>
                      </c:pt>
                      <c:pt idx="110">
                        <c:v>4396320</c:v>
                      </c:pt>
                      <c:pt idx="111">
                        <c:v>4413600</c:v>
                      </c:pt>
                      <c:pt idx="112">
                        <c:v>4430880</c:v>
                      </c:pt>
                      <c:pt idx="113">
                        <c:v>4451040</c:v>
                      </c:pt>
                      <c:pt idx="114">
                        <c:v>4474080</c:v>
                      </c:pt>
                      <c:pt idx="115">
                        <c:v>4500000</c:v>
                      </c:pt>
                      <c:pt idx="116">
                        <c:v>4520160</c:v>
                      </c:pt>
                      <c:pt idx="117">
                        <c:v>4537440</c:v>
                      </c:pt>
                      <c:pt idx="118">
                        <c:v>4580640</c:v>
                      </c:pt>
                      <c:pt idx="119">
                        <c:v>4603680</c:v>
                      </c:pt>
                      <c:pt idx="120">
                        <c:v>4620960</c:v>
                      </c:pt>
                      <c:pt idx="121">
                        <c:v>4649760</c:v>
                      </c:pt>
                      <c:pt idx="122">
                        <c:v>4669920</c:v>
                      </c:pt>
                      <c:pt idx="123">
                        <c:v>4695840</c:v>
                      </c:pt>
                      <c:pt idx="124">
                        <c:v>4716000</c:v>
                      </c:pt>
                      <c:pt idx="125">
                        <c:v>4733280</c:v>
                      </c:pt>
                      <c:pt idx="126">
                        <c:v>4756320</c:v>
                      </c:pt>
                      <c:pt idx="127">
                        <c:v>4785120</c:v>
                      </c:pt>
                      <c:pt idx="128">
                        <c:v>4799520</c:v>
                      </c:pt>
                      <c:pt idx="129">
                        <c:v>4813920</c:v>
                      </c:pt>
                      <c:pt idx="130">
                        <c:v>4839840</c:v>
                      </c:pt>
                      <c:pt idx="131">
                        <c:v>4865760</c:v>
                      </c:pt>
                      <c:pt idx="132">
                        <c:v>4894560</c:v>
                      </c:pt>
                      <c:pt idx="133">
                        <c:v>4937760</c:v>
                      </c:pt>
                      <c:pt idx="134">
                        <c:v>4966560</c:v>
                      </c:pt>
                      <c:pt idx="135">
                        <c:v>5001120</c:v>
                      </c:pt>
                      <c:pt idx="136">
                        <c:v>5024160</c:v>
                      </c:pt>
                      <c:pt idx="137">
                        <c:v>5047200</c:v>
                      </c:pt>
                      <c:pt idx="138">
                        <c:v>5076000</c:v>
                      </c:pt>
                      <c:pt idx="139">
                        <c:v>5116320</c:v>
                      </c:pt>
                      <c:pt idx="140">
                        <c:v>5142240</c:v>
                      </c:pt>
                      <c:pt idx="141">
                        <c:v>5171040</c:v>
                      </c:pt>
                      <c:pt idx="142">
                        <c:v>5185440</c:v>
                      </c:pt>
                      <c:pt idx="143">
                        <c:v>5214240</c:v>
                      </c:pt>
                      <c:pt idx="144">
                        <c:v>5240160</c:v>
                      </c:pt>
                      <c:pt idx="145">
                        <c:v>5271840</c:v>
                      </c:pt>
                      <c:pt idx="146">
                        <c:v>5297760</c:v>
                      </c:pt>
                      <c:pt idx="147">
                        <c:v>5323680</c:v>
                      </c:pt>
                      <c:pt idx="148">
                        <c:v>5352480</c:v>
                      </c:pt>
                      <c:pt idx="149">
                        <c:v>5392800</c:v>
                      </c:pt>
                      <c:pt idx="150">
                        <c:v>5418720</c:v>
                      </c:pt>
                      <c:pt idx="151">
                        <c:v>5450400</c:v>
                      </c:pt>
                      <c:pt idx="152">
                        <c:v>5473440</c:v>
                      </c:pt>
                      <c:pt idx="153">
                        <c:v>5490720</c:v>
                      </c:pt>
                      <c:pt idx="154">
                        <c:v>5522400</c:v>
                      </c:pt>
                      <c:pt idx="155">
                        <c:v>5554080</c:v>
                      </c:pt>
                      <c:pt idx="156">
                        <c:v>5591520</c:v>
                      </c:pt>
                      <c:pt idx="157">
                        <c:v>5637600</c:v>
                      </c:pt>
                      <c:pt idx="158">
                        <c:v>5672160</c:v>
                      </c:pt>
                      <c:pt idx="159">
                        <c:v>5700960</c:v>
                      </c:pt>
                      <c:pt idx="160">
                        <c:v>5660640</c:v>
                      </c:pt>
                      <c:pt idx="161">
                        <c:v>5597280</c:v>
                      </c:pt>
                      <c:pt idx="162">
                        <c:v>5516640</c:v>
                      </c:pt>
                      <c:pt idx="163">
                        <c:v>5436000</c:v>
                      </c:pt>
                      <c:pt idx="164">
                        <c:v>5372640</c:v>
                      </c:pt>
                      <c:pt idx="165">
                        <c:v>5315040</c:v>
                      </c:pt>
                      <c:pt idx="166">
                        <c:v>5263200</c:v>
                      </c:pt>
                      <c:pt idx="167">
                        <c:v>5182560</c:v>
                      </c:pt>
                      <c:pt idx="168">
                        <c:v>5130720</c:v>
                      </c:pt>
                      <c:pt idx="169">
                        <c:v>5050080</c:v>
                      </c:pt>
                      <c:pt idx="170">
                        <c:v>4969440</c:v>
                      </c:pt>
                      <c:pt idx="171">
                        <c:v>4871520</c:v>
                      </c:pt>
                      <c:pt idx="172">
                        <c:v>4779360</c:v>
                      </c:pt>
                      <c:pt idx="173">
                        <c:v>4687200</c:v>
                      </c:pt>
                      <c:pt idx="174">
                        <c:v>4641120</c:v>
                      </c:pt>
                      <c:pt idx="175">
                        <c:v>4600800</c:v>
                      </c:pt>
                      <c:pt idx="176">
                        <c:v>4531680</c:v>
                      </c:pt>
                      <c:pt idx="177">
                        <c:v>4433760</c:v>
                      </c:pt>
                      <c:pt idx="178">
                        <c:v>4353120</c:v>
                      </c:pt>
                      <c:pt idx="179">
                        <c:v>4289760</c:v>
                      </c:pt>
                      <c:pt idx="180">
                        <c:v>4197600</c:v>
                      </c:pt>
                      <c:pt idx="181">
                        <c:v>4116960</c:v>
                      </c:pt>
                      <c:pt idx="182">
                        <c:v>4053600</c:v>
                      </c:pt>
                      <c:pt idx="183">
                        <c:v>3996000</c:v>
                      </c:pt>
                      <c:pt idx="184">
                        <c:v>3921120</c:v>
                      </c:pt>
                      <c:pt idx="185">
                        <c:v>3846240</c:v>
                      </c:pt>
                      <c:pt idx="186">
                        <c:v>3782880</c:v>
                      </c:pt>
                      <c:pt idx="187">
                        <c:v>3708000</c:v>
                      </c:pt>
                      <c:pt idx="188">
                        <c:v>3604320</c:v>
                      </c:pt>
                      <c:pt idx="189">
                        <c:v>3494880</c:v>
                      </c:pt>
                      <c:pt idx="190">
                        <c:v>3420000</c:v>
                      </c:pt>
                      <c:pt idx="191">
                        <c:v>3316320</c:v>
                      </c:pt>
                      <c:pt idx="192">
                        <c:v>3247200</c:v>
                      </c:pt>
                      <c:pt idx="193">
                        <c:v>3155040</c:v>
                      </c:pt>
                      <c:pt idx="194">
                        <c:v>3057120</c:v>
                      </c:pt>
                      <c:pt idx="195">
                        <c:v>2988000</c:v>
                      </c:pt>
                      <c:pt idx="196">
                        <c:v>2878560</c:v>
                      </c:pt>
                      <c:pt idx="197">
                        <c:v>2780640</c:v>
                      </c:pt>
                      <c:pt idx="198">
                        <c:v>2711519.9999999981</c:v>
                      </c:pt>
                      <c:pt idx="199">
                        <c:v>2671200</c:v>
                      </c:pt>
                      <c:pt idx="200">
                        <c:v>2561760</c:v>
                      </c:pt>
                      <c:pt idx="201">
                        <c:v>2498400</c:v>
                      </c:pt>
                      <c:pt idx="202">
                        <c:v>2365920</c:v>
                      </c:pt>
                      <c:pt idx="203">
                        <c:v>2296800</c:v>
                      </c:pt>
                      <c:pt idx="204">
                        <c:v>2193120</c:v>
                      </c:pt>
                      <c:pt idx="205">
                        <c:v>2135520</c:v>
                      </c:pt>
                      <c:pt idx="206">
                        <c:v>2037600</c:v>
                      </c:pt>
                      <c:pt idx="207">
                        <c:v>1933920</c:v>
                      </c:pt>
                      <c:pt idx="208">
                        <c:v>1853280</c:v>
                      </c:pt>
                      <c:pt idx="209">
                        <c:v>1732319.9999999981</c:v>
                      </c:pt>
                      <c:pt idx="210">
                        <c:v>1651680.0000000019</c:v>
                      </c:pt>
                      <c:pt idx="211">
                        <c:v>1524960</c:v>
                      </c:pt>
                      <c:pt idx="212">
                        <c:v>1421280</c:v>
                      </c:pt>
                      <c:pt idx="213">
                        <c:v>1346400</c:v>
                      </c:pt>
                      <c:pt idx="214">
                        <c:v>1294560</c:v>
                      </c:pt>
                      <c:pt idx="215">
                        <c:v>1208160</c:v>
                      </c:pt>
                      <c:pt idx="216">
                        <c:v>1150560</c:v>
                      </c:pt>
                      <c:pt idx="217">
                        <c:v>1081440</c:v>
                      </c:pt>
                      <c:pt idx="218">
                        <c:v>989280</c:v>
                      </c:pt>
                      <c:pt idx="219">
                        <c:v>879840</c:v>
                      </c:pt>
                      <c:pt idx="220">
                        <c:v>770400</c:v>
                      </c:pt>
                      <c:pt idx="221">
                        <c:v>701280</c:v>
                      </c:pt>
                      <c:pt idx="222">
                        <c:v>580320</c:v>
                      </c:pt>
                      <c:pt idx="223">
                        <c:v>511200</c:v>
                      </c:pt>
                      <c:pt idx="224">
                        <c:v>442080</c:v>
                      </c:pt>
                      <c:pt idx="225">
                        <c:v>332640</c:v>
                      </c:pt>
                      <c:pt idx="226">
                        <c:v>240480</c:v>
                      </c:pt>
                      <c:pt idx="227">
                        <c:v>113760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72C-41E2-8D10-F9CF1BA2A99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Model'!$BV$54:$BV$56</c15:sqref>
                        </c15:formulaRef>
                      </c:ext>
                    </c:extLst>
                    <c:strCache>
                      <c:ptCount val="3"/>
                      <c:pt idx="0">
                        <c:v>WLI: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Model'!$BV$57:$BV$421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0.29641304347826086</c:v>
                      </c:pt>
                      <c:pt idx="1">
                        <c:v>0.3105</c:v>
                      </c:pt>
                      <c:pt idx="2">
                        <c:v>0.31871739130434784</c:v>
                      </c:pt>
                      <c:pt idx="3">
                        <c:v>0.3218478260869565</c:v>
                      </c:pt>
                      <c:pt idx="4">
                        <c:v>0.3253695652173913</c:v>
                      </c:pt>
                      <c:pt idx="5">
                        <c:v>0.32928260869565218</c:v>
                      </c:pt>
                      <c:pt idx="6">
                        <c:v>0.33593478260869564</c:v>
                      </c:pt>
                      <c:pt idx="7">
                        <c:v>0.33867391304347827</c:v>
                      </c:pt>
                      <c:pt idx="8">
                        <c:v>0.3437608695652174</c:v>
                      </c:pt>
                      <c:pt idx="9">
                        <c:v>0.3472826086956522</c:v>
                      </c:pt>
                      <c:pt idx="10">
                        <c:v>0.35002173913043477</c:v>
                      </c:pt>
                      <c:pt idx="11">
                        <c:v>0.35276086956521741</c:v>
                      </c:pt>
                      <c:pt idx="12">
                        <c:v>0.3551086956521739</c:v>
                      </c:pt>
                      <c:pt idx="13">
                        <c:v>0.35823913043478262</c:v>
                      </c:pt>
                      <c:pt idx="14">
                        <c:v>0.36136956521739133</c:v>
                      </c:pt>
                      <c:pt idx="15">
                        <c:v>0.36293478260869566</c:v>
                      </c:pt>
                      <c:pt idx="16">
                        <c:v>0.36410869565217391</c:v>
                      </c:pt>
                      <c:pt idx="17">
                        <c:v>0.36645652173913046</c:v>
                      </c:pt>
                      <c:pt idx="18">
                        <c:v>0.36880434782608695</c:v>
                      </c:pt>
                      <c:pt idx="19">
                        <c:v>0.3711521739130435</c:v>
                      </c:pt>
                      <c:pt idx="20">
                        <c:v>0.37310869565217392</c:v>
                      </c:pt>
                      <c:pt idx="21">
                        <c:v>0.37545652173913041</c:v>
                      </c:pt>
                      <c:pt idx="22">
                        <c:v>0.37780434782608696</c:v>
                      </c:pt>
                      <c:pt idx="23">
                        <c:v>0.38093478260869568</c:v>
                      </c:pt>
                      <c:pt idx="24">
                        <c:v>0.38367391304347825</c:v>
                      </c:pt>
                      <c:pt idx="25">
                        <c:v>0.38563043478260872</c:v>
                      </c:pt>
                      <c:pt idx="26">
                        <c:v>0.38758695652173913</c:v>
                      </c:pt>
                      <c:pt idx="27">
                        <c:v>0.39032608695652171</c:v>
                      </c:pt>
                      <c:pt idx="28">
                        <c:v>0.3918913043478261</c:v>
                      </c:pt>
                      <c:pt idx="29">
                        <c:v>0.39423913043478259</c:v>
                      </c:pt>
                      <c:pt idx="30">
                        <c:v>0.39580434782608698</c:v>
                      </c:pt>
                      <c:pt idx="31">
                        <c:v>0.39776086956521739</c:v>
                      </c:pt>
                      <c:pt idx="32">
                        <c:v>0.40010869565217394</c:v>
                      </c:pt>
                      <c:pt idx="33">
                        <c:v>0.40245652173913044</c:v>
                      </c:pt>
                      <c:pt idx="34">
                        <c:v>0.40597826086956523</c:v>
                      </c:pt>
                      <c:pt idx="35">
                        <c:v>0.40793478260869565</c:v>
                      </c:pt>
                      <c:pt idx="36">
                        <c:v>0.40989130434782611</c:v>
                      </c:pt>
                      <c:pt idx="37">
                        <c:v>0.41067391304347828</c:v>
                      </c:pt>
                      <c:pt idx="38">
                        <c:v>0.41223913043478261</c:v>
                      </c:pt>
                      <c:pt idx="39">
                        <c:v>0.41497826086956524</c:v>
                      </c:pt>
                      <c:pt idx="40">
                        <c:v>0.41771739130434782</c:v>
                      </c:pt>
                      <c:pt idx="41">
                        <c:v>0.42045652173913045</c:v>
                      </c:pt>
                      <c:pt idx="42">
                        <c:v>0.42280434782608695</c:v>
                      </c:pt>
                      <c:pt idx="43">
                        <c:v>0.42632608695652174</c:v>
                      </c:pt>
                      <c:pt idx="44">
                        <c:v>0.42828260869565216</c:v>
                      </c:pt>
                      <c:pt idx="45">
                        <c:v>0.43141304347826087</c:v>
                      </c:pt>
                      <c:pt idx="46">
                        <c:v>0.43336956521739128</c:v>
                      </c:pt>
                      <c:pt idx="47">
                        <c:v>0.43610869565217392</c:v>
                      </c:pt>
                      <c:pt idx="48">
                        <c:v>0.43767391304347825</c:v>
                      </c:pt>
                      <c:pt idx="49">
                        <c:v>0.43923913043478263</c:v>
                      </c:pt>
                      <c:pt idx="50">
                        <c:v>0.44119565217391304</c:v>
                      </c:pt>
                      <c:pt idx="51">
                        <c:v>0.44315217391304346</c:v>
                      </c:pt>
                      <c:pt idx="52">
                        <c:v>0.44628260869565217</c:v>
                      </c:pt>
                      <c:pt idx="53">
                        <c:v>0.44823913043478258</c:v>
                      </c:pt>
                      <c:pt idx="54">
                        <c:v>0.45019565217391305</c:v>
                      </c:pt>
                      <c:pt idx="55">
                        <c:v>0.45254347826086955</c:v>
                      </c:pt>
                      <c:pt idx="56">
                        <c:v>0.45450000000000002</c:v>
                      </c:pt>
                      <c:pt idx="57">
                        <c:v>0.4584130434782609</c:v>
                      </c:pt>
                      <c:pt idx="58">
                        <c:v>0.45997826086956523</c:v>
                      </c:pt>
                      <c:pt idx="59">
                        <c:v>0.46232608695652172</c:v>
                      </c:pt>
                      <c:pt idx="60">
                        <c:v>0.46506521739130435</c:v>
                      </c:pt>
                      <c:pt idx="61">
                        <c:v>0.46858695652173915</c:v>
                      </c:pt>
                      <c:pt idx="62">
                        <c:v>0.47093478260869565</c:v>
                      </c:pt>
                      <c:pt idx="63">
                        <c:v>0.47367391304347828</c:v>
                      </c:pt>
                      <c:pt idx="64">
                        <c:v>0.47523913043478261</c:v>
                      </c:pt>
                      <c:pt idx="65">
                        <c:v>0.4775869565217391</c:v>
                      </c:pt>
                      <c:pt idx="66">
                        <c:v>0.47954347826086957</c:v>
                      </c:pt>
                      <c:pt idx="67">
                        <c:v>0.48267391304347829</c:v>
                      </c:pt>
                      <c:pt idx="68">
                        <c:v>0.48580434782608695</c:v>
                      </c:pt>
                      <c:pt idx="69">
                        <c:v>0.4881521739130435</c:v>
                      </c:pt>
                      <c:pt idx="70">
                        <c:v>0.48971739130434783</c:v>
                      </c:pt>
                      <c:pt idx="71">
                        <c:v>0.49206521739130432</c:v>
                      </c:pt>
                      <c:pt idx="72">
                        <c:v>0.49402173913043479</c:v>
                      </c:pt>
                      <c:pt idx="73">
                        <c:v>0.49558695652173912</c:v>
                      </c:pt>
                      <c:pt idx="74">
                        <c:v>0.49910869565217392</c:v>
                      </c:pt>
                      <c:pt idx="75">
                        <c:v>0.50106521739130438</c:v>
                      </c:pt>
                      <c:pt idx="76">
                        <c:v>0.50341304347826088</c:v>
                      </c:pt>
                      <c:pt idx="77">
                        <c:v>0.50576086956521737</c:v>
                      </c:pt>
                      <c:pt idx="78">
                        <c:v>0.50810869565217387</c:v>
                      </c:pt>
                      <c:pt idx="79">
                        <c:v>0.51163043478260872</c:v>
                      </c:pt>
                      <c:pt idx="80">
                        <c:v>0.51397826086956522</c:v>
                      </c:pt>
                      <c:pt idx="81">
                        <c:v>0.51593478260869563</c:v>
                      </c:pt>
                      <c:pt idx="82">
                        <c:v>0.51749999999999996</c:v>
                      </c:pt>
                      <c:pt idx="83">
                        <c:v>0.52023913043478265</c:v>
                      </c:pt>
                      <c:pt idx="84">
                        <c:v>0.52219565217391306</c:v>
                      </c:pt>
                      <c:pt idx="85">
                        <c:v>0.52493478260869564</c:v>
                      </c:pt>
                      <c:pt idx="86">
                        <c:v>0.52728260869565213</c:v>
                      </c:pt>
                      <c:pt idx="87">
                        <c:v>0.53002173913043482</c:v>
                      </c:pt>
                      <c:pt idx="88">
                        <c:v>0.5327608695652174</c:v>
                      </c:pt>
                      <c:pt idx="89">
                        <c:v>0.53589130434782606</c:v>
                      </c:pt>
                      <c:pt idx="90">
                        <c:v>0.53784782608695647</c:v>
                      </c:pt>
                      <c:pt idx="91">
                        <c:v>0.54019565217391308</c:v>
                      </c:pt>
                      <c:pt idx="92">
                        <c:v>0.5441086956521739</c:v>
                      </c:pt>
                      <c:pt idx="93">
                        <c:v>0.54684782608695648</c:v>
                      </c:pt>
                      <c:pt idx="94">
                        <c:v>0.54958695652173917</c:v>
                      </c:pt>
                      <c:pt idx="95">
                        <c:v>0.55310869565217391</c:v>
                      </c:pt>
                      <c:pt idx="96">
                        <c:v>0.5554565217391304</c:v>
                      </c:pt>
                      <c:pt idx="97">
                        <c:v>0.55858695652173918</c:v>
                      </c:pt>
                      <c:pt idx="98">
                        <c:v>0.56093478260869567</c:v>
                      </c:pt>
                      <c:pt idx="99">
                        <c:v>0.56484782608695649</c:v>
                      </c:pt>
                      <c:pt idx="100">
                        <c:v>0.56797826086956527</c:v>
                      </c:pt>
                      <c:pt idx="101">
                        <c:v>0.57032608695652176</c:v>
                      </c:pt>
                      <c:pt idx="102">
                        <c:v>0.57267391304347826</c:v>
                      </c:pt>
                      <c:pt idx="103">
                        <c:v>0.57580434782608692</c:v>
                      </c:pt>
                      <c:pt idx="104">
                        <c:v>0.5785434782608696</c:v>
                      </c:pt>
                      <c:pt idx="105">
                        <c:v>0.58050000000000002</c:v>
                      </c:pt>
                      <c:pt idx="106">
                        <c:v>0.58363043478260868</c:v>
                      </c:pt>
                      <c:pt idx="107">
                        <c:v>0.58793478260869569</c:v>
                      </c:pt>
                      <c:pt idx="108">
                        <c:v>0.59067391304347827</c:v>
                      </c:pt>
                      <c:pt idx="109">
                        <c:v>0.59497826086956518</c:v>
                      </c:pt>
                      <c:pt idx="110">
                        <c:v>0.59732608695652178</c:v>
                      </c:pt>
                      <c:pt idx="111">
                        <c:v>0.59967391304347828</c:v>
                      </c:pt>
                      <c:pt idx="112">
                        <c:v>0.60202173913043477</c:v>
                      </c:pt>
                      <c:pt idx="113">
                        <c:v>0.60476086956521735</c:v>
                      </c:pt>
                      <c:pt idx="114">
                        <c:v>0.60789130434782612</c:v>
                      </c:pt>
                      <c:pt idx="115">
                        <c:v>0.61141304347826086</c:v>
                      </c:pt>
                      <c:pt idx="116">
                        <c:v>0.61415217391304344</c:v>
                      </c:pt>
                      <c:pt idx="117">
                        <c:v>0.61650000000000005</c:v>
                      </c:pt>
                      <c:pt idx="118">
                        <c:v>0.62236956521739129</c:v>
                      </c:pt>
                      <c:pt idx="119">
                        <c:v>0.62549999999999994</c:v>
                      </c:pt>
                      <c:pt idx="120">
                        <c:v>0.62784782608695655</c:v>
                      </c:pt>
                      <c:pt idx="121">
                        <c:v>0.63176086956521738</c:v>
                      </c:pt>
                      <c:pt idx="122">
                        <c:v>0.63449999999999995</c:v>
                      </c:pt>
                      <c:pt idx="123">
                        <c:v>0.63802173913043481</c:v>
                      </c:pt>
                      <c:pt idx="124">
                        <c:v>0.64076086956521738</c:v>
                      </c:pt>
                      <c:pt idx="125">
                        <c:v>0.64310869565217388</c:v>
                      </c:pt>
                      <c:pt idx="126">
                        <c:v>0.64623913043478265</c:v>
                      </c:pt>
                      <c:pt idx="127">
                        <c:v>0.65015217391304347</c:v>
                      </c:pt>
                      <c:pt idx="128">
                        <c:v>0.65210869565217389</c:v>
                      </c:pt>
                      <c:pt idx="129">
                        <c:v>0.6540652173913043</c:v>
                      </c:pt>
                      <c:pt idx="130">
                        <c:v>0.65758695652173915</c:v>
                      </c:pt>
                      <c:pt idx="131">
                        <c:v>0.66110869565217389</c:v>
                      </c:pt>
                      <c:pt idx="132">
                        <c:v>0.66502173913043483</c:v>
                      </c:pt>
                      <c:pt idx="133">
                        <c:v>0.67089130434782607</c:v>
                      </c:pt>
                      <c:pt idx="134">
                        <c:v>0.674804347826087</c:v>
                      </c:pt>
                      <c:pt idx="135">
                        <c:v>0.67949999999999999</c:v>
                      </c:pt>
                      <c:pt idx="136">
                        <c:v>0.68263043478260865</c:v>
                      </c:pt>
                      <c:pt idx="137">
                        <c:v>0.68576086956521742</c:v>
                      </c:pt>
                      <c:pt idx="138">
                        <c:v>0.68967391304347825</c:v>
                      </c:pt>
                      <c:pt idx="139">
                        <c:v>0.69515217391304351</c:v>
                      </c:pt>
                      <c:pt idx="140">
                        <c:v>0.69867391304347826</c:v>
                      </c:pt>
                      <c:pt idx="141">
                        <c:v>0.70258695652173908</c:v>
                      </c:pt>
                      <c:pt idx="142">
                        <c:v>0.7045434782608696</c:v>
                      </c:pt>
                      <c:pt idx="143">
                        <c:v>0.70845652173913043</c:v>
                      </c:pt>
                      <c:pt idx="144">
                        <c:v>0.71197826086956517</c:v>
                      </c:pt>
                      <c:pt idx="145">
                        <c:v>0.71628260869565219</c:v>
                      </c:pt>
                      <c:pt idx="146">
                        <c:v>0.71980434782608693</c:v>
                      </c:pt>
                      <c:pt idx="147">
                        <c:v>0.72332608695652179</c:v>
                      </c:pt>
                      <c:pt idx="148">
                        <c:v>0.72723913043478261</c:v>
                      </c:pt>
                      <c:pt idx="149">
                        <c:v>0.73271739130434788</c:v>
                      </c:pt>
                      <c:pt idx="150">
                        <c:v>0.73623913043478262</c:v>
                      </c:pt>
                      <c:pt idx="151">
                        <c:v>0.74054347826086953</c:v>
                      </c:pt>
                      <c:pt idx="152">
                        <c:v>0.7436739130434783</c:v>
                      </c:pt>
                      <c:pt idx="153">
                        <c:v>0.74602173913043479</c:v>
                      </c:pt>
                      <c:pt idx="154">
                        <c:v>0.7503260869565217</c:v>
                      </c:pt>
                      <c:pt idx="155">
                        <c:v>0.75463043478260872</c:v>
                      </c:pt>
                      <c:pt idx="156">
                        <c:v>0.75971739130434779</c:v>
                      </c:pt>
                      <c:pt idx="157">
                        <c:v>0.76597826086956522</c:v>
                      </c:pt>
                      <c:pt idx="158">
                        <c:v>0.77067391304347821</c:v>
                      </c:pt>
                      <c:pt idx="159">
                        <c:v>0.77458695652173915</c:v>
                      </c:pt>
                      <c:pt idx="160">
                        <c:v>0.76910869565217388</c:v>
                      </c:pt>
                      <c:pt idx="161">
                        <c:v>0.76049999999999995</c:v>
                      </c:pt>
                      <c:pt idx="162">
                        <c:v>0.74954347826086953</c:v>
                      </c:pt>
                      <c:pt idx="163">
                        <c:v>0.73858695652173911</c:v>
                      </c:pt>
                      <c:pt idx="164">
                        <c:v>0.72997826086956519</c:v>
                      </c:pt>
                      <c:pt idx="165">
                        <c:v>0.72215217391304343</c:v>
                      </c:pt>
                      <c:pt idx="166">
                        <c:v>0.71510869565217394</c:v>
                      </c:pt>
                      <c:pt idx="167">
                        <c:v>0.70415217391304352</c:v>
                      </c:pt>
                      <c:pt idx="168">
                        <c:v>0.69710869565217393</c:v>
                      </c:pt>
                      <c:pt idx="169">
                        <c:v>0.68615217391304351</c:v>
                      </c:pt>
                      <c:pt idx="170">
                        <c:v>0.67519565217391309</c:v>
                      </c:pt>
                      <c:pt idx="171">
                        <c:v>0.66189130434782606</c:v>
                      </c:pt>
                      <c:pt idx="172">
                        <c:v>0.64936956521739131</c:v>
                      </c:pt>
                      <c:pt idx="173">
                        <c:v>0.63684782608695656</c:v>
                      </c:pt>
                      <c:pt idx="174">
                        <c:v>0.63058695652173913</c:v>
                      </c:pt>
                      <c:pt idx="175">
                        <c:v>0.62510869565217386</c:v>
                      </c:pt>
                      <c:pt idx="176">
                        <c:v>0.61571739130434777</c:v>
                      </c:pt>
                      <c:pt idx="177">
                        <c:v>0.60241304347826086</c:v>
                      </c:pt>
                      <c:pt idx="178">
                        <c:v>0.59145652173913044</c:v>
                      </c:pt>
                      <c:pt idx="179">
                        <c:v>0.58284782608695651</c:v>
                      </c:pt>
                      <c:pt idx="180">
                        <c:v>0.57032608695652176</c:v>
                      </c:pt>
                      <c:pt idx="181">
                        <c:v>0.55936956521739134</c:v>
                      </c:pt>
                      <c:pt idx="182">
                        <c:v>0.55076086956521741</c:v>
                      </c:pt>
                      <c:pt idx="183">
                        <c:v>0.54293478260869565</c:v>
                      </c:pt>
                      <c:pt idx="184">
                        <c:v>0.5327608695652174</c:v>
                      </c:pt>
                      <c:pt idx="185">
                        <c:v>0.52258695652173914</c:v>
                      </c:pt>
                      <c:pt idx="186">
                        <c:v>0.51397826086956522</c:v>
                      </c:pt>
                      <c:pt idx="187">
                        <c:v>0.50380434782608696</c:v>
                      </c:pt>
                      <c:pt idx="188">
                        <c:v>0.48971739130434783</c:v>
                      </c:pt>
                      <c:pt idx="189">
                        <c:v>0.47484782608695653</c:v>
                      </c:pt>
                      <c:pt idx="190">
                        <c:v>0.46467391304347827</c:v>
                      </c:pt>
                      <c:pt idx="191">
                        <c:v>0.45058695652173913</c:v>
                      </c:pt>
                      <c:pt idx="192">
                        <c:v>0.44119565217391304</c:v>
                      </c:pt>
                      <c:pt idx="193">
                        <c:v>0.42867391304347824</c:v>
                      </c:pt>
                      <c:pt idx="194">
                        <c:v>0.41536956521739132</c:v>
                      </c:pt>
                      <c:pt idx="195">
                        <c:v>0.40597826086956523</c:v>
                      </c:pt>
                      <c:pt idx="196">
                        <c:v>0.39110869565217393</c:v>
                      </c:pt>
                      <c:pt idx="197">
                        <c:v>0.37780434782608696</c:v>
                      </c:pt>
                      <c:pt idx="198">
                        <c:v>0.36841304347826059</c:v>
                      </c:pt>
                      <c:pt idx="199">
                        <c:v>0.36293478260869566</c:v>
                      </c:pt>
                      <c:pt idx="200">
                        <c:v>0.34806521739130436</c:v>
                      </c:pt>
                      <c:pt idx="201">
                        <c:v>0.33945652173913043</c:v>
                      </c:pt>
                      <c:pt idx="202">
                        <c:v>0.32145652173913042</c:v>
                      </c:pt>
                      <c:pt idx="203">
                        <c:v>0.31206521739130433</c:v>
                      </c:pt>
                      <c:pt idx="204">
                        <c:v>0.29797826086956519</c:v>
                      </c:pt>
                      <c:pt idx="205">
                        <c:v>0.29015217391304349</c:v>
                      </c:pt>
                      <c:pt idx="206">
                        <c:v>0.27684782608695652</c:v>
                      </c:pt>
                      <c:pt idx="207">
                        <c:v>0.26276086956521738</c:v>
                      </c:pt>
                      <c:pt idx="208">
                        <c:v>0.25180434782608696</c:v>
                      </c:pt>
                      <c:pt idx="209">
                        <c:v>0.23536956521739105</c:v>
                      </c:pt>
                      <c:pt idx="210">
                        <c:v>0.22441304347826113</c:v>
                      </c:pt>
                      <c:pt idx="211">
                        <c:v>0.20719565217391303</c:v>
                      </c:pt>
                      <c:pt idx="212">
                        <c:v>0.19310869565217392</c:v>
                      </c:pt>
                      <c:pt idx="213">
                        <c:v>0.18293478260869564</c:v>
                      </c:pt>
                      <c:pt idx="214">
                        <c:v>0.1758913043478261</c:v>
                      </c:pt>
                      <c:pt idx="215">
                        <c:v>0.16415217391304349</c:v>
                      </c:pt>
                      <c:pt idx="216">
                        <c:v>0.15632608695652173</c:v>
                      </c:pt>
                      <c:pt idx="217">
                        <c:v>0.14693478260869566</c:v>
                      </c:pt>
                      <c:pt idx="218">
                        <c:v>0.13441304347826086</c:v>
                      </c:pt>
                      <c:pt idx="219">
                        <c:v>0.11954347826086957</c:v>
                      </c:pt>
                      <c:pt idx="220">
                        <c:v>0.10467391304347826</c:v>
                      </c:pt>
                      <c:pt idx="221">
                        <c:v>9.5282608695652179E-2</c:v>
                      </c:pt>
                      <c:pt idx="222">
                        <c:v>7.8847826086956521E-2</c:v>
                      </c:pt>
                      <c:pt idx="223">
                        <c:v>6.9456521739130431E-2</c:v>
                      </c:pt>
                      <c:pt idx="224">
                        <c:v>6.0065217391304347E-2</c:v>
                      </c:pt>
                      <c:pt idx="225">
                        <c:v>4.5195652173913047E-2</c:v>
                      </c:pt>
                      <c:pt idx="226">
                        <c:v>3.2673913043478262E-2</c:v>
                      </c:pt>
                      <c:pt idx="227">
                        <c:v>1.5456521739130435E-2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72C-41E2-8D10-F9CF1BA2A99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Model'!$BX$54:$BX$56</c15:sqref>
                        </c15:formulaRef>
                      </c:ext>
                    </c:extLst>
                    <c:strCache>
                      <c:ptCount val="3"/>
                      <c:pt idx="0">
                        <c:v>TVS: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Model'!$BX$57:$BX$421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77760</c:v>
                      </c:pt>
                      <c:pt idx="216">
                        <c:v>164160</c:v>
                      </c:pt>
                      <c:pt idx="217">
                        <c:v>267840</c:v>
                      </c:pt>
                      <c:pt idx="218">
                        <c:v>406080</c:v>
                      </c:pt>
                      <c:pt idx="219">
                        <c:v>570240</c:v>
                      </c:pt>
                      <c:pt idx="220">
                        <c:v>734400</c:v>
                      </c:pt>
                      <c:pt idx="221">
                        <c:v>838080</c:v>
                      </c:pt>
                      <c:pt idx="222">
                        <c:v>1019520</c:v>
                      </c:pt>
                      <c:pt idx="223">
                        <c:v>1123200</c:v>
                      </c:pt>
                      <c:pt idx="224">
                        <c:v>1226880</c:v>
                      </c:pt>
                      <c:pt idx="225">
                        <c:v>1391040</c:v>
                      </c:pt>
                      <c:pt idx="226">
                        <c:v>1529280</c:v>
                      </c:pt>
                      <c:pt idx="227">
                        <c:v>1719360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8640000</c:v>
                      </c:pt>
                      <c:pt idx="265">
                        <c:v>8640000</c:v>
                      </c:pt>
                      <c:pt idx="266">
                        <c:v>8640000</c:v>
                      </c:pt>
                      <c:pt idx="267">
                        <c:v>8640000</c:v>
                      </c:pt>
                      <c:pt idx="268">
                        <c:v>8640000</c:v>
                      </c:pt>
                      <c:pt idx="269">
                        <c:v>8640000</c:v>
                      </c:pt>
                      <c:pt idx="270">
                        <c:v>8640000</c:v>
                      </c:pt>
                      <c:pt idx="271">
                        <c:v>8640000</c:v>
                      </c:pt>
                      <c:pt idx="272">
                        <c:v>8640000</c:v>
                      </c:pt>
                      <c:pt idx="273">
                        <c:v>8640000</c:v>
                      </c:pt>
                      <c:pt idx="274">
                        <c:v>8640000</c:v>
                      </c:pt>
                      <c:pt idx="275">
                        <c:v>8640000</c:v>
                      </c:pt>
                      <c:pt idx="276">
                        <c:v>8640000</c:v>
                      </c:pt>
                      <c:pt idx="277">
                        <c:v>8640000</c:v>
                      </c:pt>
                      <c:pt idx="278">
                        <c:v>8640000</c:v>
                      </c:pt>
                      <c:pt idx="279">
                        <c:v>8640000</c:v>
                      </c:pt>
                      <c:pt idx="280">
                        <c:v>8640000</c:v>
                      </c:pt>
                      <c:pt idx="281">
                        <c:v>8640000</c:v>
                      </c:pt>
                      <c:pt idx="282">
                        <c:v>8640000</c:v>
                      </c:pt>
                      <c:pt idx="283">
                        <c:v>8640000</c:v>
                      </c:pt>
                      <c:pt idx="284">
                        <c:v>8640000</c:v>
                      </c:pt>
                      <c:pt idx="285">
                        <c:v>8640000</c:v>
                      </c:pt>
                      <c:pt idx="286">
                        <c:v>8640000</c:v>
                      </c:pt>
                      <c:pt idx="287">
                        <c:v>8640000</c:v>
                      </c:pt>
                      <c:pt idx="288">
                        <c:v>8640000</c:v>
                      </c:pt>
                      <c:pt idx="289">
                        <c:v>8640000</c:v>
                      </c:pt>
                      <c:pt idx="290">
                        <c:v>8640000</c:v>
                      </c:pt>
                      <c:pt idx="291">
                        <c:v>8640000</c:v>
                      </c:pt>
                      <c:pt idx="292">
                        <c:v>8640000</c:v>
                      </c:pt>
                      <c:pt idx="293">
                        <c:v>8640000</c:v>
                      </c:pt>
                      <c:pt idx="294">
                        <c:v>8640000</c:v>
                      </c:pt>
                      <c:pt idx="295">
                        <c:v>8640000</c:v>
                      </c:pt>
                      <c:pt idx="296">
                        <c:v>8640000</c:v>
                      </c:pt>
                      <c:pt idx="297">
                        <c:v>8640000</c:v>
                      </c:pt>
                      <c:pt idx="298">
                        <c:v>8640000</c:v>
                      </c:pt>
                      <c:pt idx="299">
                        <c:v>8640000</c:v>
                      </c:pt>
                      <c:pt idx="300">
                        <c:v>8640000</c:v>
                      </c:pt>
                      <c:pt idx="301">
                        <c:v>8640000</c:v>
                      </c:pt>
                      <c:pt idx="302">
                        <c:v>8640000</c:v>
                      </c:pt>
                      <c:pt idx="303">
                        <c:v>8640000</c:v>
                      </c:pt>
                      <c:pt idx="304">
                        <c:v>8640000</c:v>
                      </c:pt>
                      <c:pt idx="305">
                        <c:v>8640000</c:v>
                      </c:pt>
                      <c:pt idx="306">
                        <c:v>8640000</c:v>
                      </c:pt>
                      <c:pt idx="307">
                        <c:v>8640000</c:v>
                      </c:pt>
                      <c:pt idx="308">
                        <c:v>8640000</c:v>
                      </c:pt>
                      <c:pt idx="309">
                        <c:v>8640000</c:v>
                      </c:pt>
                      <c:pt idx="310">
                        <c:v>8640000</c:v>
                      </c:pt>
                      <c:pt idx="311">
                        <c:v>8640000</c:v>
                      </c:pt>
                      <c:pt idx="312">
                        <c:v>8640000</c:v>
                      </c:pt>
                      <c:pt idx="313">
                        <c:v>8640000</c:v>
                      </c:pt>
                      <c:pt idx="314">
                        <c:v>8640000</c:v>
                      </c:pt>
                      <c:pt idx="315">
                        <c:v>8640000</c:v>
                      </c:pt>
                      <c:pt idx="316">
                        <c:v>8640000</c:v>
                      </c:pt>
                      <c:pt idx="317">
                        <c:v>8640000</c:v>
                      </c:pt>
                      <c:pt idx="318">
                        <c:v>8640000</c:v>
                      </c:pt>
                      <c:pt idx="319">
                        <c:v>8640000</c:v>
                      </c:pt>
                      <c:pt idx="320">
                        <c:v>8640000</c:v>
                      </c:pt>
                      <c:pt idx="321">
                        <c:v>8640000</c:v>
                      </c:pt>
                      <c:pt idx="322">
                        <c:v>8640000</c:v>
                      </c:pt>
                      <c:pt idx="323">
                        <c:v>8640000</c:v>
                      </c:pt>
                      <c:pt idx="324">
                        <c:v>8640000</c:v>
                      </c:pt>
                      <c:pt idx="325">
                        <c:v>8640000</c:v>
                      </c:pt>
                      <c:pt idx="326">
                        <c:v>8640000</c:v>
                      </c:pt>
                      <c:pt idx="327">
                        <c:v>8640000</c:v>
                      </c:pt>
                      <c:pt idx="328">
                        <c:v>8640000</c:v>
                      </c:pt>
                      <c:pt idx="329">
                        <c:v>8640000</c:v>
                      </c:pt>
                      <c:pt idx="330">
                        <c:v>8640000</c:v>
                      </c:pt>
                      <c:pt idx="331">
                        <c:v>8640000</c:v>
                      </c:pt>
                      <c:pt idx="332">
                        <c:v>8640000</c:v>
                      </c:pt>
                      <c:pt idx="333">
                        <c:v>8640000</c:v>
                      </c:pt>
                      <c:pt idx="334">
                        <c:v>8640000</c:v>
                      </c:pt>
                      <c:pt idx="335">
                        <c:v>8640000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172C-41E2-8D10-F9CF1BA2A99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Model'!$BY$54:$BY$56</c15:sqref>
                        </c15:formulaRef>
                      </c:ext>
                    </c:extLst>
                    <c:strCache>
                      <c:ptCount val="3"/>
                      <c:pt idx="0">
                        <c:v>WVS: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Model'!$BY$57:$BY$421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83520</c:v>
                      </c:pt>
                      <c:pt idx="265">
                        <c:v>169920</c:v>
                      </c:pt>
                      <c:pt idx="266">
                        <c:v>264960</c:v>
                      </c:pt>
                      <c:pt idx="267">
                        <c:v>328320</c:v>
                      </c:pt>
                      <c:pt idx="268">
                        <c:v>411840</c:v>
                      </c:pt>
                      <c:pt idx="269">
                        <c:v>486720</c:v>
                      </c:pt>
                      <c:pt idx="270">
                        <c:v>558720</c:v>
                      </c:pt>
                      <c:pt idx="271">
                        <c:v>645120</c:v>
                      </c:pt>
                      <c:pt idx="272">
                        <c:v>745920</c:v>
                      </c:pt>
                      <c:pt idx="273">
                        <c:v>861120</c:v>
                      </c:pt>
                      <c:pt idx="274">
                        <c:v>964800</c:v>
                      </c:pt>
                      <c:pt idx="275">
                        <c:v>1013760</c:v>
                      </c:pt>
                      <c:pt idx="276">
                        <c:v>1128960</c:v>
                      </c:pt>
                      <c:pt idx="277">
                        <c:v>1212480</c:v>
                      </c:pt>
                      <c:pt idx="278">
                        <c:v>1287360</c:v>
                      </c:pt>
                      <c:pt idx="279">
                        <c:v>1385280</c:v>
                      </c:pt>
                      <c:pt idx="280">
                        <c:v>1486080.0000000019</c:v>
                      </c:pt>
                      <c:pt idx="281">
                        <c:v>1607040</c:v>
                      </c:pt>
                      <c:pt idx="282">
                        <c:v>1696320</c:v>
                      </c:pt>
                      <c:pt idx="283">
                        <c:v>1823040</c:v>
                      </c:pt>
                      <c:pt idx="284">
                        <c:v>1892160</c:v>
                      </c:pt>
                      <c:pt idx="285">
                        <c:v>1964160</c:v>
                      </c:pt>
                      <c:pt idx="286">
                        <c:v>2076480</c:v>
                      </c:pt>
                      <c:pt idx="287">
                        <c:v>2188800</c:v>
                      </c:pt>
                      <c:pt idx="288">
                        <c:v>2292480</c:v>
                      </c:pt>
                      <c:pt idx="289">
                        <c:v>2381760</c:v>
                      </c:pt>
                      <c:pt idx="290">
                        <c:v>2502720</c:v>
                      </c:pt>
                      <c:pt idx="291">
                        <c:v>2600640</c:v>
                      </c:pt>
                      <c:pt idx="292">
                        <c:v>2707200</c:v>
                      </c:pt>
                      <c:pt idx="293">
                        <c:v>2796480</c:v>
                      </c:pt>
                      <c:pt idx="294">
                        <c:v>2917440</c:v>
                      </c:pt>
                      <c:pt idx="295">
                        <c:v>3035520</c:v>
                      </c:pt>
                      <c:pt idx="296">
                        <c:v>3168000</c:v>
                      </c:pt>
                      <c:pt idx="297">
                        <c:v>3274560</c:v>
                      </c:pt>
                      <c:pt idx="298">
                        <c:v>3378240</c:v>
                      </c:pt>
                      <c:pt idx="299">
                        <c:v>3504960</c:v>
                      </c:pt>
                      <c:pt idx="300">
                        <c:v>3637440</c:v>
                      </c:pt>
                      <c:pt idx="301">
                        <c:v>3686400</c:v>
                      </c:pt>
                      <c:pt idx="302">
                        <c:v>3795840</c:v>
                      </c:pt>
                      <c:pt idx="303">
                        <c:v>3985919.9999999981</c:v>
                      </c:pt>
                      <c:pt idx="304">
                        <c:v>4118400</c:v>
                      </c:pt>
                      <c:pt idx="305">
                        <c:v>4296960</c:v>
                      </c:pt>
                      <c:pt idx="306">
                        <c:v>4371840</c:v>
                      </c:pt>
                      <c:pt idx="307">
                        <c:v>4484160</c:v>
                      </c:pt>
                      <c:pt idx="308">
                        <c:v>4619520</c:v>
                      </c:pt>
                      <c:pt idx="309">
                        <c:v>4783680</c:v>
                      </c:pt>
                      <c:pt idx="310">
                        <c:v>4901760</c:v>
                      </c:pt>
                      <c:pt idx="311">
                        <c:v>5086080.0000000019</c:v>
                      </c:pt>
                      <c:pt idx="312">
                        <c:v>5227200</c:v>
                      </c:pt>
                      <c:pt idx="313">
                        <c:v>5411520</c:v>
                      </c:pt>
                      <c:pt idx="314">
                        <c:v>5558400</c:v>
                      </c:pt>
                      <c:pt idx="315">
                        <c:v>5765760</c:v>
                      </c:pt>
                      <c:pt idx="316">
                        <c:v>5976000</c:v>
                      </c:pt>
                      <c:pt idx="317">
                        <c:v>6145919.9999999981</c:v>
                      </c:pt>
                      <c:pt idx="318">
                        <c:v>6327360</c:v>
                      </c:pt>
                      <c:pt idx="319">
                        <c:v>6517439.9999999981</c:v>
                      </c:pt>
                      <c:pt idx="320">
                        <c:v>6693120</c:v>
                      </c:pt>
                      <c:pt idx="321">
                        <c:v>6842880.0000000019</c:v>
                      </c:pt>
                      <c:pt idx="322">
                        <c:v>7125120</c:v>
                      </c:pt>
                      <c:pt idx="323">
                        <c:v>7292160</c:v>
                      </c:pt>
                      <c:pt idx="324">
                        <c:v>7545600</c:v>
                      </c:pt>
                      <c:pt idx="325">
                        <c:v>7819200</c:v>
                      </c:pt>
                      <c:pt idx="326">
                        <c:v>8009280</c:v>
                      </c:pt>
                      <c:pt idx="327">
                        <c:v>8395200</c:v>
                      </c:pt>
                      <c:pt idx="328">
                        <c:v>8619840</c:v>
                      </c:pt>
                      <c:pt idx="329">
                        <c:v>8732160</c:v>
                      </c:pt>
                      <c:pt idx="330">
                        <c:v>8879040</c:v>
                      </c:pt>
                      <c:pt idx="331">
                        <c:v>9066240</c:v>
                      </c:pt>
                      <c:pt idx="332">
                        <c:v>9339840</c:v>
                      </c:pt>
                      <c:pt idx="333">
                        <c:v>9613440</c:v>
                      </c:pt>
                      <c:pt idx="334">
                        <c:v>10005120</c:v>
                      </c:pt>
                      <c:pt idx="335">
                        <c:v>10270080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72C-41E2-8D10-F9CF1BA2A99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Model'!$BZ$54:$BZ$56</c15:sqref>
                        </c15:formulaRef>
                      </c:ext>
                    </c:extLst>
                    <c:strCache>
                      <c:ptCount val="3"/>
                      <c:pt idx="0">
                        <c:v>DVE_river: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Model'!$BZ$57:$BZ$421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72C-41E2-8D10-F9CF1BA2A99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Model'!$CA$54:$CA$56</c15:sqref>
                        </c15:formulaRef>
                      </c:ext>
                    </c:extLst>
                    <c:strCache>
                      <c:ptCount val="3"/>
                      <c:pt idx="0">
                        <c:v>TVE: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Model'!$CA$57:$CA$421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6681600</c:v>
                      </c:pt>
                      <c:pt idx="1">
                        <c:v>6992640</c:v>
                      </c:pt>
                      <c:pt idx="2">
                        <c:v>7174080</c:v>
                      </c:pt>
                      <c:pt idx="3">
                        <c:v>7243200</c:v>
                      </c:pt>
                      <c:pt idx="4">
                        <c:v>7320960</c:v>
                      </c:pt>
                      <c:pt idx="5">
                        <c:v>7407360</c:v>
                      </c:pt>
                      <c:pt idx="6">
                        <c:v>7554240</c:v>
                      </c:pt>
                      <c:pt idx="7">
                        <c:v>7614720</c:v>
                      </c:pt>
                      <c:pt idx="8">
                        <c:v>7727040</c:v>
                      </c:pt>
                      <c:pt idx="9">
                        <c:v>7804800</c:v>
                      </c:pt>
                      <c:pt idx="10">
                        <c:v>7865280</c:v>
                      </c:pt>
                      <c:pt idx="11">
                        <c:v>7925760</c:v>
                      </c:pt>
                      <c:pt idx="12">
                        <c:v>7977600</c:v>
                      </c:pt>
                      <c:pt idx="13">
                        <c:v>8046720</c:v>
                      </c:pt>
                      <c:pt idx="14">
                        <c:v>8115840</c:v>
                      </c:pt>
                      <c:pt idx="15">
                        <c:v>8150400</c:v>
                      </c:pt>
                      <c:pt idx="16">
                        <c:v>8176320</c:v>
                      </c:pt>
                      <c:pt idx="17">
                        <c:v>8228160</c:v>
                      </c:pt>
                      <c:pt idx="18">
                        <c:v>8280000</c:v>
                      </c:pt>
                      <c:pt idx="19">
                        <c:v>8331840</c:v>
                      </c:pt>
                      <c:pt idx="20">
                        <c:v>8375040</c:v>
                      </c:pt>
                      <c:pt idx="21">
                        <c:v>8426880</c:v>
                      </c:pt>
                      <c:pt idx="22">
                        <c:v>8478720</c:v>
                      </c:pt>
                      <c:pt idx="23">
                        <c:v>8547840</c:v>
                      </c:pt>
                      <c:pt idx="24">
                        <c:v>8608320</c:v>
                      </c:pt>
                      <c:pt idx="25">
                        <c:v>8651520</c:v>
                      </c:pt>
                      <c:pt idx="26">
                        <c:v>8694720</c:v>
                      </c:pt>
                      <c:pt idx="27">
                        <c:v>8755200</c:v>
                      </c:pt>
                      <c:pt idx="28">
                        <c:v>8789760</c:v>
                      </c:pt>
                      <c:pt idx="29">
                        <c:v>8841600</c:v>
                      </c:pt>
                      <c:pt idx="30">
                        <c:v>8876160</c:v>
                      </c:pt>
                      <c:pt idx="31">
                        <c:v>8919360</c:v>
                      </c:pt>
                      <c:pt idx="32">
                        <c:v>8971200</c:v>
                      </c:pt>
                      <c:pt idx="33">
                        <c:v>9023040</c:v>
                      </c:pt>
                      <c:pt idx="34">
                        <c:v>9100800</c:v>
                      </c:pt>
                      <c:pt idx="35">
                        <c:v>9144000</c:v>
                      </c:pt>
                      <c:pt idx="36">
                        <c:v>9187200</c:v>
                      </c:pt>
                      <c:pt idx="37">
                        <c:v>9204480</c:v>
                      </c:pt>
                      <c:pt idx="38">
                        <c:v>9239040</c:v>
                      </c:pt>
                      <c:pt idx="39">
                        <c:v>9299520</c:v>
                      </c:pt>
                      <c:pt idx="40">
                        <c:v>9360000</c:v>
                      </c:pt>
                      <c:pt idx="41">
                        <c:v>9420480</c:v>
                      </c:pt>
                      <c:pt idx="42">
                        <c:v>9472320</c:v>
                      </c:pt>
                      <c:pt idx="43">
                        <c:v>9550080</c:v>
                      </c:pt>
                      <c:pt idx="44">
                        <c:v>9593280</c:v>
                      </c:pt>
                      <c:pt idx="45">
                        <c:v>9662400</c:v>
                      </c:pt>
                      <c:pt idx="46">
                        <c:v>9705600</c:v>
                      </c:pt>
                      <c:pt idx="47">
                        <c:v>9766080</c:v>
                      </c:pt>
                      <c:pt idx="48">
                        <c:v>9800640</c:v>
                      </c:pt>
                      <c:pt idx="49">
                        <c:v>9835200</c:v>
                      </c:pt>
                      <c:pt idx="50">
                        <c:v>9878400</c:v>
                      </c:pt>
                      <c:pt idx="51">
                        <c:v>9921600</c:v>
                      </c:pt>
                      <c:pt idx="52">
                        <c:v>9990720</c:v>
                      </c:pt>
                      <c:pt idx="53">
                        <c:v>10033920</c:v>
                      </c:pt>
                      <c:pt idx="54">
                        <c:v>10077120</c:v>
                      </c:pt>
                      <c:pt idx="55">
                        <c:v>10128960</c:v>
                      </c:pt>
                      <c:pt idx="56">
                        <c:v>10172160</c:v>
                      </c:pt>
                      <c:pt idx="57">
                        <c:v>10258560</c:v>
                      </c:pt>
                      <c:pt idx="58">
                        <c:v>10293120</c:v>
                      </c:pt>
                      <c:pt idx="59">
                        <c:v>10344960</c:v>
                      </c:pt>
                      <c:pt idx="60">
                        <c:v>10405440</c:v>
                      </c:pt>
                      <c:pt idx="61">
                        <c:v>10483200</c:v>
                      </c:pt>
                      <c:pt idx="62">
                        <c:v>10535040</c:v>
                      </c:pt>
                      <c:pt idx="63">
                        <c:v>10595520</c:v>
                      </c:pt>
                      <c:pt idx="64">
                        <c:v>10630080</c:v>
                      </c:pt>
                      <c:pt idx="65">
                        <c:v>10681920</c:v>
                      </c:pt>
                      <c:pt idx="66">
                        <c:v>10725120</c:v>
                      </c:pt>
                      <c:pt idx="67">
                        <c:v>10794240</c:v>
                      </c:pt>
                      <c:pt idx="68">
                        <c:v>10863360</c:v>
                      </c:pt>
                      <c:pt idx="69">
                        <c:v>10915200</c:v>
                      </c:pt>
                      <c:pt idx="70">
                        <c:v>10949760</c:v>
                      </c:pt>
                      <c:pt idx="71">
                        <c:v>11001600</c:v>
                      </c:pt>
                      <c:pt idx="72">
                        <c:v>11044800</c:v>
                      </c:pt>
                      <c:pt idx="73">
                        <c:v>11079360</c:v>
                      </c:pt>
                      <c:pt idx="74">
                        <c:v>11157120</c:v>
                      </c:pt>
                      <c:pt idx="75">
                        <c:v>11200320</c:v>
                      </c:pt>
                      <c:pt idx="76">
                        <c:v>11252160</c:v>
                      </c:pt>
                      <c:pt idx="77">
                        <c:v>11304000</c:v>
                      </c:pt>
                      <c:pt idx="78">
                        <c:v>11355840</c:v>
                      </c:pt>
                      <c:pt idx="79">
                        <c:v>11433600</c:v>
                      </c:pt>
                      <c:pt idx="80">
                        <c:v>11485440</c:v>
                      </c:pt>
                      <c:pt idx="81">
                        <c:v>11528640</c:v>
                      </c:pt>
                      <c:pt idx="82">
                        <c:v>11563200</c:v>
                      </c:pt>
                      <c:pt idx="83">
                        <c:v>11623680</c:v>
                      </c:pt>
                      <c:pt idx="84">
                        <c:v>11666880</c:v>
                      </c:pt>
                      <c:pt idx="85">
                        <c:v>11727360</c:v>
                      </c:pt>
                      <c:pt idx="86">
                        <c:v>11779200</c:v>
                      </c:pt>
                      <c:pt idx="87">
                        <c:v>11839680</c:v>
                      </c:pt>
                      <c:pt idx="88">
                        <c:v>11900160</c:v>
                      </c:pt>
                      <c:pt idx="89">
                        <c:v>11969280</c:v>
                      </c:pt>
                      <c:pt idx="90">
                        <c:v>12012480</c:v>
                      </c:pt>
                      <c:pt idx="91">
                        <c:v>12064320</c:v>
                      </c:pt>
                      <c:pt idx="92">
                        <c:v>12150720</c:v>
                      </c:pt>
                      <c:pt idx="93">
                        <c:v>12211200</c:v>
                      </c:pt>
                      <c:pt idx="94">
                        <c:v>12271680</c:v>
                      </c:pt>
                      <c:pt idx="95">
                        <c:v>12349440</c:v>
                      </c:pt>
                      <c:pt idx="96">
                        <c:v>12401280</c:v>
                      </c:pt>
                      <c:pt idx="97">
                        <c:v>12470400</c:v>
                      </c:pt>
                      <c:pt idx="98">
                        <c:v>12522240</c:v>
                      </c:pt>
                      <c:pt idx="99">
                        <c:v>12608640</c:v>
                      </c:pt>
                      <c:pt idx="100">
                        <c:v>12677760</c:v>
                      </c:pt>
                      <c:pt idx="101">
                        <c:v>12729600</c:v>
                      </c:pt>
                      <c:pt idx="102">
                        <c:v>12781440</c:v>
                      </c:pt>
                      <c:pt idx="103">
                        <c:v>12850560</c:v>
                      </c:pt>
                      <c:pt idx="104">
                        <c:v>12911040</c:v>
                      </c:pt>
                      <c:pt idx="105">
                        <c:v>12954240</c:v>
                      </c:pt>
                      <c:pt idx="106">
                        <c:v>13023360</c:v>
                      </c:pt>
                      <c:pt idx="107">
                        <c:v>13118400</c:v>
                      </c:pt>
                      <c:pt idx="108">
                        <c:v>13178880</c:v>
                      </c:pt>
                      <c:pt idx="109">
                        <c:v>13273920</c:v>
                      </c:pt>
                      <c:pt idx="110">
                        <c:v>13325760</c:v>
                      </c:pt>
                      <c:pt idx="111">
                        <c:v>13377600</c:v>
                      </c:pt>
                      <c:pt idx="112">
                        <c:v>13429440</c:v>
                      </c:pt>
                      <c:pt idx="113">
                        <c:v>13489920</c:v>
                      </c:pt>
                      <c:pt idx="114">
                        <c:v>13559040</c:v>
                      </c:pt>
                      <c:pt idx="115">
                        <c:v>13636800</c:v>
                      </c:pt>
                      <c:pt idx="116">
                        <c:v>13697280</c:v>
                      </c:pt>
                      <c:pt idx="117">
                        <c:v>13749120</c:v>
                      </c:pt>
                      <c:pt idx="118">
                        <c:v>13878720</c:v>
                      </c:pt>
                      <c:pt idx="119">
                        <c:v>13947840</c:v>
                      </c:pt>
                      <c:pt idx="120">
                        <c:v>13999680</c:v>
                      </c:pt>
                      <c:pt idx="121">
                        <c:v>14086080</c:v>
                      </c:pt>
                      <c:pt idx="122">
                        <c:v>14146560</c:v>
                      </c:pt>
                      <c:pt idx="123">
                        <c:v>14224320</c:v>
                      </c:pt>
                      <c:pt idx="124">
                        <c:v>14284800</c:v>
                      </c:pt>
                      <c:pt idx="125">
                        <c:v>14336640</c:v>
                      </c:pt>
                      <c:pt idx="126">
                        <c:v>14405760</c:v>
                      </c:pt>
                      <c:pt idx="127">
                        <c:v>14492160</c:v>
                      </c:pt>
                      <c:pt idx="128">
                        <c:v>14535360</c:v>
                      </c:pt>
                      <c:pt idx="129">
                        <c:v>14578560</c:v>
                      </c:pt>
                      <c:pt idx="130">
                        <c:v>14656320</c:v>
                      </c:pt>
                      <c:pt idx="131">
                        <c:v>14734080</c:v>
                      </c:pt>
                      <c:pt idx="132">
                        <c:v>14820480</c:v>
                      </c:pt>
                      <c:pt idx="133">
                        <c:v>14950080</c:v>
                      </c:pt>
                      <c:pt idx="134">
                        <c:v>15036480</c:v>
                      </c:pt>
                      <c:pt idx="135">
                        <c:v>15140160</c:v>
                      </c:pt>
                      <c:pt idx="136">
                        <c:v>15209280</c:v>
                      </c:pt>
                      <c:pt idx="137">
                        <c:v>15278400</c:v>
                      </c:pt>
                      <c:pt idx="138">
                        <c:v>15364800</c:v>
                      </c:pt>
                      <c:pt idx="139">
                        <c:v>15485760</c:v>
                      </c:pt>
                      <c:pt idx="140">
                        <c:v>15563520</c:v>
                      </c:pt>
                      <c:pt idx="141">
                        <c:v>15649920</c:v>
                      </c:pt>
                      <c:pt idx="142">
                        <c:v>15693120</c:v>
                      </c:pt>
                      <c:pt idx="143">
                        <c:v>15779520</c:v>
                      </c:pt>
                      <c:pt idx="144">
                        <c:v>15857280</c:v>
                      </c:pt>
                      <c:pt idx="145">
                        <c:v>15952320</c:v>
                      </c:pt>
                      <c:pt idx="146">
                        <c:v>16030080</c:v>
                      </c:pt>
                      <c:pt idx="147">
                        <c:v>16107840</c:v>
                      </c:pt>
                      <c:pt idx="148">
                        <c:v>16194240</c:v>
                      </c:pt>
                      <c:pt idx="149">
                        <c:v>16315200</c:v>
                      </c:pt>
                      <c:pt idx="150">
                        <c:v>16392960</c:v>
                      </c:pt>
                      <c:pt idx="151">
                        <c:v>16488000</c:v>
                      </c:pt>
                      <c:pt idx="152">
                        <c:v>16557120</c:v>
                      </c:pt>
                      <c:pt idx="153">
                        <c:v>16608960</c:v>
                      </c:pt>
                      <c:pt idx="154">
                        <c:v>16704000</c:v>
                      </c:pt>
                      <c:pt idx="155">
                        <c:v>16799040</c:v>
                      </c:pt>
                      <c:pt idx="156">
                        <c:v>16911360</c:v>
                      </c:pt>
                      <c:pt idx="157">
                        <c:v>17049600</c:v>
                      </c:pt>
                      <c:pt idx="158">
                        <c:v>17153280</c:v>
                      </c:pt>
                      <c:pt idx="159">
                        <c:v>17239680</c:v>
                      </c:pt>
                      <c:pt idx="160">
                        <c:v>17280000</c:v>
                      </c:pt>
                      <c:pt idx="161">
                        <c:v>17280000</c:v>
                      </c:pt>
                      <c:pt idx="162">
                        <c:v>17280000</c:v>
                      </c:pt>
                      <c:pt idx="163">
                        <c:v>17280000</c:v>
                      </c:pt>
                      <c:pt idx="164">
                        <c:v>17280000</c:v>
                      </c:pt>
                      <c:pt idx="165">
                        <c:v>17280000</c:v>
                      </c:pt>
                      <c:pt idx="166">
                        <c:v>17280000</c:v>
                      </c:pt>
                      <c:pt idx="167">
                        <c:v>17280000</c:v>
                      </c:pt>
                      <c:pt idx="168">
                        <c:v>17280000</c:v>
                      </c:pt>
                      <c:pt idx="169">
                        <c:v>17280000</c:v>
                      </c:pt>
                      <c:pt idx="170">
                        <c:v>17280000</c:v>
                      </c:pt>
                      <c:pt idx="171">
                        <c:v>17280000</c:v>
                      </c:pt>
                      <c:pt idx="172">
                        <c:v>17280000</c:v>
                      </c:pt>
                      <c:pt idx="173">
                        <c:v>17280000</c:v>
                      </c:pt>
                      <c:pt idx="174">
                        <c:v>17280000</c:v>
                      </c:pt>
                      <c:pt idx="175">
                        <c:v>17280000</c:v>
                      </c:pt>
                      <c:pt idx="176">
                        <c:v>17280000</c:v>
                      </c:pt>
                      <c:pt idx="177">
                        <c:v>17280000</c:v>
                      </c:pt>
                      <c:pt idx="178">
                        <c:v>17280000</c:v>
                      </c:pt>
                      <c:pt idx="179">
                        <c:v>17280000</c:v>
                      </c:pt>
                      <c:pt idx="180">
                        <c:v>17280000</c:v>
                      </c:pt>
                      <c:pt idx="181">
                        <c:v>17280000</c:v>
                      </c:pt>
                      <c:pt idx="182">
                        <c:v>17280000</c:v>
                      </c:pt>
                      <c:pt idx="183">
                        <c:v>17280000</c:v>
                      </c:pt>
                      <c:pt idx="184">
                        <c:v>17280000</c:v>
                      </c:pt>
                      <c:pt idx="185">
                        <c:v>17280000</c:v>
                      </c:pt>
                      <c:pt idx="186">
                        <c:v>17280000</c:v>
                      </c:pt>
                      <c:pt idx="187">
                        <c:v>17280000</c:v>
                      </c:pt>
                      <c:pt idx="188">
                        <c:v>17280000</c:v>
                      </c:pt>
                      <c:pt idx="189">
                        <c:v>17280000</c:v>
                      </c:pt>
                      <c:pt idx="190">
                        <c:v>17280000</c:v>
                      </c:pt>
                      <c:pt idx="191">
                        <c:v>17280000</c:v>
                      </c:pt>
                      <c:pt idx="192">
                        <c:v>17280000</c:v>
                      </c:pt>
                      <c:pt idx="193">
                        <c:v>17280000</c:v>
                      </c:pt>
                      <c:pt idx="194">
                        <c:v>17280000</c:v>
                      </c:pt>
                      <c:pt idx="195">
                        <c:v>17280000</c:v>
                      </c:pt>
                      <c:pt idx="196">
                        <c:v>17280000</c:v>
                      </c:pt>
                      <c:pt idx="197">
                        <c:v>17280000</c:v>
                      </c:pt>
                      <c:pt idx="198">
                        <c:v>17280000</c:v>
                      </c:pt>
                      <c:pt idx="199">
                        <c:v>17280000</c:v>
                      </c:pt>
                      <c:pt idx="200">
                        <c:v>17280000</c:v>
                      </c:pt>
                      <c:pt idx="201">
                        <c:v>17280000</c:v>
                      </c:pt>
                      <c:pt idx="202">
                        <c:v>17280000</c:v>
                      </c:pt>
                      <c:pt idx="203">
                        <c:v>17280000</c:v>
                      </c:pt>
                      <c:pt idx="204">
                        <c:v>17280000</c:v>
                      </c:pt>
                      <c:pt idx="205">
                        <c:v>17280000</c:v>
                      </c:pt>
                      <c:pt idx="206">
                        <c:v>17280000</c:v>
                      </c:pt>
                      <c:pt idx="207">
                        <c:v>17280000</c:v>
                      </c:pt>
                      <c:pt idx="208">
                        <c:v>17280000</c:v>
                      </c:pt>
                      <c:pt idx="209">
                        <c:v>17280000</c:v>
                      </c:pt>
                      <c:pt idx="210">
                        <c:v>17280000</c:v>
                      </c:pt>
                      <c:pt idx="211">
                        <c:v>17280000</c:v>
                      </c:pt>
                      <c:pt idx="212">
                        <c:v>17280000</c:v>
                      </c:pt>
                      <c:pt idx="213">
                        <c:v>17280000</c:v>
                      </c:pt>
                      <c:pt idx="214">
                        <c:v>17280000</c:v>
                      </c:pt>
                      <c:pt idx="215">
                        <c:v>17280000</c:v>
                      </c:pt>
                      <c:pt idx="216">
                        <c:v>17280000</c:v>
                      </c:pt>
                      <c:pt idx="217">
                        <c:v>17280000</c:v>
                      </c:pt>
                      <c:pt idx="218">
                        <c:v>17280000</c:v>
                      </c:pt>
                      <c:pt idx="219">
                        <c:v>17280000</c:v>
                      </c:pt>
                      <c:pt idx="220">
                        <c:v>17280000</c:v>
                      </c:pt>
                      <c:pt idx="221">
                        <c:v>17280000</c:v>
                      </c:pt>
                      <c:pt idx="222">
                        <c:v>17280000</c:v>
                      </c:pt>
                      <c:pt idx="223">
                        <c:v>17280000</c:v>
                      </c:pt>
                      <c:pt idx="224">
                        <c:v>17280000</c:v>
                      </c:pt>
                      <c:pt idx="225">
                        <c:v>17280000</c:v>
                      </c:pt>
                      <c:pt idx="226">
                        <c:v>17280000</c:v>
                      </c:pt>
                      <c:pt idx="227">
                        <c:v>17280000</c:v>
                      </c:pt>
                      <c:pt idx="228">
                        <c:v>17280000</c:v>
                      </c:pt>
                      <c:pt idx="229">
                        <c:v>17280000</c:v>
                      </c:pt>
                      <c:pt idx="230">
                        <c:v>17280000</c:v>
                      </c:pt>
                      <c:pt idx="231">
                        <c:v>17280000</c:v>
                      </c:pt>
                      <c:pt idx="232">
                        <c:v>17280000</c:v>
                      </c:pt>
                      <c:pt idx="233">
                        <c:v>17280000</c:v>
                      </c:pt>
                      <c:pt idx="234">
                        <c:v>17280000</c:v>
                      </c:pt>
                      <c:pt idx="235">
                        <c:v>17280000</c:v>
                      </c:pt>
                      <c:pt idx="236">
                        <c:v>17280000</c:v>
                      </c:pt>
                      <c:pt idx="237">
                        <c:v>17280000</c:v>
                      </c:pt>
                      <c:pt idx="238">
                        <c:v>17280000</c:v>
                      </c:pt>
                      <c:pt idx="239">
                        <c:v>17280000</c:v>
                      </c:pt>
                      <c:pt idx="240">
                        <c:v>17280000</c:v>
                      </c:pt>
                      <c:pt idx="241">
                        <c:v>17280000</c:v>
                      </c:pt>
                      <c:pt idx="242">
                        <c:v>17280000</c:v>
                      </c:pt>
                      <c:pt idx="243">
                        <c:v>17280000</c:v>
                      </c:pt>
                      <c:pt idx="244">
                        <c:v>17280000</c:v>
                      </c:pt>
                      <c:pt idx="245">
                        <c:v>17280000</c:v>
                      </c:pt>
                      <c:pt idx="246">
                        <c:v>17280000</c:v>
                      </c:pt>
                      <c:pt idx="247">
                        <c:v>17280000</c:v>
                      </c:pt>
                      <c:pt idx="248">
                        <c:v>17280000</c:v>
                      </c:pt>
                      <c:pt idx="249">
                        <c:v>17280000</c:v>
                      </c:pt>
                      <c:pt idx="250">
                        <c:v>17280000</c:v>
                      </c:pt>
                      <c:pt idx="251">
                        <c:v>17280000</c:v>
                      </c:pt>
                      <c:pt idx="252">
                        <c:v>17280000</c:v>
                      </c:pt>
                      <c:pt idx="253">
                        <c:v>17280000</c:v>
                      </c:pt>
                      <c:pt idx="254">
                        <c:v>17280000</c:v>
                      </c:pt>
                      <c:pt idx="255">
                        <c:v>17280000</c:v>
                      </c:pt>
                      <c:pt idx="256">
                        <c:v>17280000</c:v>
                      </c:pt>
                      <c:pt idx="257">
                        <c:v>17280000</c:v>
                      </c:pt>
                      <c:pt idx="258">
                        <c:v>17280000</c:v>
                      </c:pt>
                      <c:pt idx="259">
                        <c:v>17280000</c:v>
                      </c:pt>
                      <c:pt idx="260">
                        <c:v>17280000</c:v>
                      </c:pt>
                      <c:pt idx="261">
                        <c:v>17280000</c:v>
                      </c:pt>
                      <c:pt idx="262">
                        <c:v>17280000</c:v>
                      </c:pt>
                      <c:pt idx="263">
                        <c:v>17280000</c:v>
                      </c:pt>
                      <c:pt idx="264">
                        <c:v>17280000</c:v>
                      </c:pt>
                      <c:pt idx="265">
                        <c:v>17280000</c:v>
                      </c:pt>
                      <c:pt idx="266">
                        <c:v>17280000</c:v>
                      </c:pt>
                      <c:pt idx="267">
                        <c:v>17280000</c:v>
                      </c:pt>
                      <c:pt idx="268">
                        <c:v>17280000</c:v>
                      </c:pt>
                      <c:pt idx="269">
                        <c:v>17280000</c:v>
                      </c:pt>
                      <c:pt idx="270">
                        <c:v>17280000</c:v>
                      </c:pt>
                      <c:pt idx="271">
                        <c:v>17280000</c:v>
                      </c:pt>
                      <c:pt idx="272">
                        <c:v>17280000</c:v>
                      </c:pt>
                      <c:pt idx="273">
                        <c:v>17280000</c:v>
                      </c:pt>
                      <c:pt idx="274">
                        <c:v>17280000</c:v>
                      </c:pt>
                      <c:pt idx="275">
                        <c:v>17280000</c:v>
                      </c:pt>
                      <c:pt idx="276">
                        <c:v>17280000</c:v>
                      </c:pt>
                      <c:pt idx="277">
                        <c:v>17280000</c:v>
                      </c:pt>
                      <c:pt idx="278">
                        <c:v>17280000</c:v>
                      </c:pt>
                      <c:pt idx="279">
                        <c:v>17280000</c:v>
                      </c:pt>
                      <c:pt idx="280">
                        <c:v>17280000</c:v>
                      </c:pt>
                      <c:pt idx="281">
                        <c:v>17280000</c:v>
                      </c:pt>
                      <c:pt idx="282">
                        <c:v>17280000</c:v>
                      </c:pt>
                      <c:pt idx="283">
                        <c:v>17280000</c:v>
                      </c:pt>
                      <c:pt idx="284">
                        <c:v>17280000</c:v>
                      </c:pt>
                      <c:pt idx="285">
                        <c:v>17280000</c:v>
                      </c:pt>
                      <c:pt idx="286">
                        <c:v>17280000</c:v>
                      </c:pt>
                      <c:pt idx="287">
                        <c:v>17280000</c:v>
                      </c:pt>
                      <c:pt idx="288">
                        <c:v>17280000</c:v>
                      </c:pt>
                      <c:pt idx="289">
                        <c:v>17280000</c:v>
                      </c:pt>
                      <c:pt idx="290">
                        <c:v>17280000</c:v>
                      </c:pt>
                      <c:pt idx="291">
                        <c:v>17280000</c:v>
                      </c:pt>
                      <c:pt idx="292">
                        <c:v>17280000</c:v>
                      </c:pt>
                      <c:pt idx="293">
                        <c:v>17280000</c:v>
                      </c:pt>
                      <c:pt idx="294">
                        <c:v>17280000</c:v>
                      </c:pt>
                      <c:pt idx="295">
                        <c:v>17280000</c:v>
                      </c:pt>
                      <c:pt idx="296">
                        <c:v>17280000</c:v>
                      </c:pt>
                      <c:pt idx="297">
                        <c:v>17280000</c:v>
                      </c:pt>
                      <c:pt idx="298">
                        <c:v>17280000</c:v>
                      </c:pt>
                      <c:pt idx="299">
                        <c:v>17280000</c:v>
                      </c:pt>
                      <c:pt idx="300">
                        <c:v>17280000</c:v>
                      </c:pt>
                      <c:pt idx="301">
                        <c:v>17280000</c:v>
                      </c:pt>
                      <c:pt idx="302">
                        <c:v>17280000</c:v>
                      </c:pt>
                      <c:pt idx="303">
                        <c:v>17280000</c:v>
                      </c:pt>
                      <c:pt idx="304">
                        <c:v>17280000</c:v>
                      </c:pt>
                      <c:pt idx="305">
                        <c:v>17280000</c:v>
                      </c:pt>
                      <c:pt idx="306">
                        <c:v>17280000</c:v>
                      </c:pt>
                      <c:pt idx="307">
                        <c:v>17280000</c:v>
                      </c:pt>
                      <c:pt idx="308">
                        <c:v>17280000</c:v>
                      </c:pt>
                      <c:pt idx="309">
                        <c:v>17280000</c:v>
                      </c:pt>
                      <c:pt idx="310">
                        <c:v>17280000</c:v>
                      </c:pt>
                      <c:pt idx="311">
                        <c:v>17280000</c:v>
                      </c:pt>
                      <c:pt idx="312">
                        <c:v>17280000</c:v>
                      </c:pt>
                      <c:pt idx="313">
                        <c:v>17280000</c:v>
                      </c:pt>
                      <c:pt idx="314">
                        <c:v>17280000</c:v>
                      </c:pt>
                      <c:pt idx="315">
                        <c:v>17280000</c:v>
                      </c:pt>
                      <c:pt idx="316">
                        <c:v>17280000</c:v>
                      </c:pt>
                      <c:pt idx="317">
                        <c:v>17280000</c:v>
                      </c:pt>
                      <c:pt idx="318">
                        <c:v>17280000</c:v>
                      </c:pt>
                      <c:pt idx="319">
                        <c:v>17280000</c:v>
                      </c:pt>
                      <c:pt idx="320">
                        <c:v>17280000</c:v>
                      </c:pt>
                      <c:pt idx="321">
                        <c:v>17280000</c:v>
                      </c:pt>
                      <c:pt idx="322">
                        <c:v>17280000</c:v>
                      </c:pt>
                      <c:pt idx="323">
                        <c:v>17280000</c:v>
                      </c:pt>
                      <c:pt idx="324">
                        <c:v>17280000</c:v>
                      </c:pt>
                      <c:pt idx="325">
                        <c:v>17280000</c:v>
                      </c:pt>
                      <c:pt idx="326">
                        <c:v>17280000</c:v>
                      </c:pt>
                      <c:pt idx="327">
                        <c:v>17280000</c:v>
                      </c:pt>
                      <c:pt idx="328">
                        <c:v>17280000</c:v>
                      </c:pt>
                      <c:pt idx="329">
                        <c:v>17280000</c:v>
                      </c:pt>
                      <c:pt idx="330">
                        <c:v>17280000</c:v>
                      </c:pt>
                      <c:pt idx="331">
                        <c:v>17280000</c:v>
                      </c:pt>
                      <c:pt idx="332">
                        <c:v>17280000</c:v>
                      </c:pt>
                      <c:pt idx="333">
                        <c:v>17280000</c:v>
                      </c:pt>
                      <c:pt idx="334">
                        <c:v>17280000</c:v>
                      </c:pt>
                      <c:pt idx="335">
                        <c:v>17280000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172C-41E2-8D10-F9CF1BA2A99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Model'!$CB$54:$CB$56</c15:sqref>
                        </c15:formulaRef>
                      </c:ext>
                    </c:extLst>
                    <c:strCache>
                      <c:ptCount val="3"/>
                      <c:pt idx="0">
                        <c:v>WVE:</c:v>
                      </c:pt>
                      <c:pt idx="2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Model'!$CB$57:$CB$421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167040</c:v>
                      </c:pt>
                      <c:pt idx="265">
                        <c:v>339840</c:v>
                      </c:pt>
                      <c:pt idx="266">
                        <c:v>529920</c:v>
                      </c:pt>
                      <c:pt idx="267">
                        <c:v>656640</c:v>
                      </c:pt>
                      <c:pt idx="268">
                        <c:v>823680</c:v>
                      </c:pt>
                      <c:pt idx="269">
                        <c:v>973440</c:v>
                      </c:pt>
                      <c:pt idx="270">
                        <c:v>1117440</c:v>
                      </c:pt>
                      <c:pt idx="271">
                        <c:v>1290240</c:v>
                      </c:pt>
                      <c:pt idx="272">
                        <c:v>1491840</c:v>
                      </c:pt>
                      <c:pt idx="273">
                        <c:v>1722240</c:v>
                      </c:pt>
                      <c:pt idx="274">
                        <c:v>1929600</c:v>
                      </c:pt>
                      <c:pt idx="275">
                        <c:v>2027520</c:v>
                      </c:pt>
                      <c:pt idx="276">
                        <c:v>2257920</c:v>
                      </c:pt>
                      <c:pt idx="277">
                        <c:v>2424960</c:v>
                      </c:pt>
                      <c:pt idx="278">
                        <c:v>2574720</c:v>
                      </c:pt>
                      <c:pt idx="279">
                        <c:v>2770560</c:v>
                      </c:pt>
                      <c:pt idx="280">
                        <c:v>2972160</c:v>
                      </c:pt>
                      <c:pt idx="281">
                        <c:v>3214080</c:v>
                      </c:pt>
                      <c:pt idx="282">
                        <c:v>3392640</c:v>
                      </c:pt>
                      <c:pt idx="283">
                        <c:v>3646080</c:v>
                      </c:pt>
                      <c:pt idx="284">
                        <c:v>3784320</c:v>
                      </c:pt>
                      <c:pt idx="285">
                        <c:v>3928320</c:v>
                      </c:pt>
                      <c:pt idx="286">
                        <c:v>4152960</c:v>
                      </c:pt>
                      <c:pt idx="287">
                        <c:v>4377600</c:v>
                      </c:pt>
                      <c:pt idx="288">
                        <c:v>4584960</c:v>
                      </c:pt>
                      <c:pt idx="289">
                        <c:v>4763520</c:v>
                      </c:pt>
                      <c:pt idx="290">
                        <c:v>5005440</c:v>
                      </c:pt>
                      <c:pt idx="291">
                        <c:v>5201280</c:v>
                      </c:pt>
                      <c:pt idx="292">
                        <c:v>5414400</c:v>
                      </c:pt>
                      <c:pt idx="293">
                        <c:v>5592960</c:v>
                      </c:pt>
                      <c:pt idx="294">
                        <c:v>5834880</c:v>
                      </c:pt>
                      <c:pt idx="295">
                        <c:v>6071040</c:v>
                      </c:pt>
                      <c:pt idx="296">
                        <c:v>6336000</c:v>
                      </c:pt>
                      <c:pt idx="297">
                        <c:v>6549120</c:v>
                      </c:pt>
                      <c:pt idx="298">
                        <c:v>6756480</c:v>
                      </c:pt>
                      <c:pt idx="299">
                        <c:v>7009920</c:v>
                      </c:pt>
                      <c:pt idx="300">
                        <c:v>7274880</c:v>
                      </c:pt>
                      <c:pt idx="301">
                        <c:v>7372800</c:v>
                      </c:pt>
                      <c:pt idx="302">
                        <c:v>7591680</c:v>
                      </c:pt>
                      <c:pt idx="303">
                        <c:v>7971840</c:v>
                      </c:pt>
                      <c:pt idx="304">
                        <c:v>8236800</c:v>
                      </c:pt>
                      <c:pt idx="305">
                        <c:v>8593920</c:v>
                      </c:pt>
                      <c:pt idx="306">
                        <c:v>8743680</c:v>
                      </c:pt>
                      <c:pt idx="307">
                        <c:v>8968320</c:v>
                      </c:pt>
                      <c:pt idx="308">
                        <c:v>9239040</c:v>
                      </c:pt>
                      <c:pt idx="309">
                        <c:v>9567360</c:v>
                      </c:pt>
                      <c:pt idx="310">
                        <c:v>9803520</c:v>
                      </c:pt>
                      <c:pt idx="311">
                        <c:v>10172160</c:v>
                      </c:pt>
                      <c:pt idx="312">
                        <c:v>10454400</c:v>
                      </c:pt>
                      <c:pt idx="313">
                        <c:v>10823040</c:v>
                      </c:pt>
                      <c:pt idx="314">
                        <c:v>11116800</c:v>
                      </c:pt>
                      <c:pt idx="315">
                        <c:v>11531520</c:v>
                      </c:pt>
                      <c:pt idx="316">
                        <c:v>11952000</c:v>
                      </c:pt>
                      <c:pt idx="317">
                        <c:v>12291840</c:v>
                      </c:pt>
                      <c:pt idx="318">
                        <c:v>12654720.000000004</c:v>
                      </c:pt>
                      <c:pt idx="319">
                        <c:v>13034879.999999996</c:v>
                      </c:pt>
                      <c:pt idx="320">
                        <c:v>13386240</c:v>
                      </c:pt>
                      <c:pt idx="321">
                        <c:v>13685760</c:v>
                      </c:pt>
                      <c:pt idx="322">
                        <c:v>14250240</c:v>
                      </c:pt>
                      <c:pt idx="323">
                        <c:v>14584320.000000004</c:v>
                      </c:pt>
                      <c:pt idx="324">
                        <c:v>15091200</c:v>
                      </c:pt>
                      <c:pt idx="325">
                        <c:v>15638400</c:v>
                      </c:pt>
                      <c:pt idx="326">
                        <c:v>16018560</c:v>
                      </c:pt>
                      <c:pt idx="327">
                        <c:v>16790400</c:v>
                      </c:pt>
                      <c:pt idx="328">
                        <c:v>17239680</c:v>
                      </c:pt>
                      <c:pt idx="329">
                        <c:v>17464320</c:v>
                      </c:pt>
                      <c:pt idx="330">
                        <c:v>17758080</c:v>
                      </c:pt>
                      <c:pt idx="331">
                        <c:v>18132480</c:v>
                      </c:pt>
                      <c:pt idx="332">
                        <c:v>18679680</c:v>
                      </c:pt>
                      <c:pt idx="333">
                        <c:v>19226880</c:v>
                      </c:pt>
                      <c:pt idx="334">
                        <c:v>20010240</c:v>
                      </c:pt>
                      <c:pt idx="335">
                        <c:v>20540160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72C-41E2-8D10-F9CF1BA2A99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Model'!$CC$54:$CC$56</c15:sqref>
                        </c15:formulaRef>
                      </c:ext>
                    </c:extLst>
                    <c:strCache>
                      <c:ptCount val="3"/>
                      <c:pt idx="0">
                        <c:v>GH: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Model'!$CC$57:$CC$421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3.1</c:v>
                      </c:pt>
                      <c:pt idx="1">
                        <c:v>3.1</c:v>
                      </c:pt>
                      <c:pt idx="2">
                        <c:v>3.1</c:v>
                      </c:pt>
                      <c:pt idx="3">
                        <c:v>3.1</c:v>
                      </c:pt>
                      <c:pt idx="4">
                        <c:v>3.1</c:v>
                      </c:pt>
                      <c:pt idx="5">
                        <c:v>3.1</c:v>
                      </c:pt>
                      <c:pt idx="6">
                        <c:v>3.1</c:v>
                      </c:pt>
                      <c:pt idx="7">
                        <c:v>3.1</c:v>
                      </c:pt>
                      <c:pt idx="8">
                        <c:v>3.1</c:v>
                      </c:pt>
                      <c:pt idx="9">
                        <c:v>3.1</c:v>
                      </c:pt>
                      <c:pt idx="10">
                        <c:v>3.1</c:v>
                      </c:pt>
                      <c:pt idx="11">
                        <c:v>3.1</c:v>
                      </c:pt>
                      <c:pt idx="12">
                        <c:v>3.1</c:v>
                      </c:pt>
                      <c:pt idx="13">
                        <c:v>3.1</c:v>
                      </c:pt>
                      <c:pt idx="14">
                        <c:v>3.1</c:v>
                      </c:pt>
                      <c:pt idx="15">
                        <c:v>3.1</c:v>
                      </c:pt>
                      <c:pt idx="16">
                        <c:v>3.1</c:v>
                      </c:pt>
                      <c:pt idx="17">
                        <c:v>3.1</c:v>
                      </c:pt>
                      <c:pt idx="18">
                        <c:v>3.1</c:v>
                      </c:pt>
                      <c:pt idx="19">
                        <c:v>3.1</c:v>
                      </c:pt>
                      <c:pt idx="20">
                        <c:v>3.1</c:v>
                      </c:pt>
                      <c:pt idx="21">
                        <c:v>3.1</c:v>
                      </c:pt>
                      <c:pt idx="22">
                        <c:v>3.1</c:v>
                      </c:pt>
                      <c:pt idx="23">
                        <c:v>3.1</c:v>
                      </c:pt>
                      <c:pt idx="24">
                        <c:v>3.1</c:v>
                      </c:pt>
                      <c:pt idx="25">
                        <c:v>3.1</c:v>
                      </c:pt>
                      <c:pt idx="26">
                        <c:v>3.1</c:v>
                      </c:pt>
                      <c:pt idx="27">
                        <c:v>3.1</c:v>
                      </c:pt>
                      <c:pt idx="28">
                        <c:v>3.1</c:v>
                      </c:pt>
                      <c:pt idx="29">
                        <c:v>3.1</c:v>
                      </c:pt>
                      <c:pt idx="30">
                        <c:v>3.1</c:v>
                      </c:pt>
                      <c:pt idx="31">
                        <c:v>3.1</c:v>
                      </c:pt>
                      <c:pt idx="32">
                        <c:v>3.1</c:v>
                      </c:pt>
                      <c:pt idx="33">
                        <c:v>3.1</c:v>
                      </c:pt>
                      <c:pt idx="34">
                        <c:v>3.1</c:v>
                      </c:pt>
                      <c:pt idx="35">
                        <c:v>3.1</c:v>
                      </c:pt>
                      <c:pt idx="36">
                        <c:v>3.1</c:v>
                      </c:pt>
                      <c:pt idx="37">
                        <c:v>3.1</c:v>
                      </c:pt>
                      <c:pt idx="38">
                        <c:v>3.1</c:v>
                      </c:pt>
                      <c:pt idx="39">
                        <c:v>3.1</c:v>
                      </c:pt>
                      <c:pt idx="40">
                        <c:v>3.1</c:v>
                      </c:pt>
                      <c:pt idx="41">
                        <c:v>3.1</c:v>
                      </c:pt>
                      <c:pt idx="42">
                        <c:v>3.1</c:v>
                      </c:pt>
                      <c:pt idx="43">
                        <c:v>3.1</c:v>
                      </c:pt>
                      <c:pt idx="44">
                        <c:v>3.1</c:v>
                      </c:pt>
                      <c:pt idx="45">
                        <c:v>3.1</c:v>
                      </c:pt>
                      <c:pt idx="46">
                        <c:v>3.1</c:v>
                      </c:pt>
                      <c:pt idx="47">
                        <c:v>3.1</c:v>
                      </c:pt>
                      <c:pt idx="48">
                        <c:v>3.1</c:v>
                      </c:pt>
                      <c:pt idx="49">
                        <c:v>3.1</c:v>
                      </c:pt>
                      <c:pt idx="50">
                        <c:v>3.1</c:v>
                      </c:pt>
                      <c:pt idx="51">
                        <c:v>3.1</c:v>
                      </c:pt>
                      <c:pt idx="52">
                        <c:v>3.1</c:v>
                      </c:pt>
                      <c:pt idx="53">
                        <c:v>3.1</c:v>
                      </c:pt>
                      <c:pt idx="54">
                        <c:v>3.1</c:v>
                      </c:pt>
                      <c:pt idx="55">
                        <c:v>3.1</c:v>
                      </c:pt>
                      <c:pt idx="56">
                        <c:v>3.1</c:v>
                      </c:pt>
                      <c:pt idx="57">
                        <c:v>3.1</c:v>
                      </c:pt>
                      <c:pt idx="58">
                        <c:v>3.1</c:v>
                      </c:pt>
                      <c:pt idx="59">
                        <c:v>3.1</c:v>
                      </c:pt>
                      <c:pt idx="60">
                        <c:v>3.1</c:v>
                      </c:pt>
                      <c:pt idx="61">
                        <c:v>3.1</c:v>
                      </c:pt>
                      <c:pt idx="62">
                        <c:v>3.1</c:v>
                      </c:pt>
                      <c:pt idx="63">
                        <c:v>3.1</c:v>
                      </c:pt>
                      <c:pt idx="64">
                        <c:v>3.1</c:v>
                      </c:pt>
                      <c:pt idx="65">
                        <c:v>3.1</c:v>
                      </c:pt>
                      <c:pt idx="66">
                        <c:v>3.1</c:v>
                      </c:pt>
                      <c:pt idx="67">
                        <c:v>3.1</c:v>
                      </c:pt>
                      <c:pt idx="68">
                        <c:v>3.1</c:v>
                      </c:pt>
                      <c:pt idx="69">
                        <c:v>3.1</c:v>
                      </c:pt>
                      <c:pt idx="70">
                        <c:v>3.1</c:v>
                      </c:pt>
                      <c:pt idx="71">
                        <c:v>3.1</c:v>
                      </c:pt>
                      <c:pt idx="72">
                        <c:v>3.1</c:v>
                      </c:pt>
                      <c:pt idx="73">
                        <c:v>3.1</c:v>
                      </c:pt>
                      <c:pt idx="74">
                        <c:v>3.1</c:v>
                      </c:pt>
                      <c:pt idx="75">
                        <c:v>3.1</c:v>
                      </c:pt>
                      <c:pt idx="76">
                        <c:v>3.1</c:v>
                      </c:pt>
                      <c:pt idx="77">
                        <c:v>3.1</c:v>
                      </c:pt>
                      <c:pt idx="78">
                        <c:v>3.1</c:v>
                      </c:pt>
                      <c:pt idx="79">
                        <c:v>3.1</c:v>
                      </c:pt>
                      <c:pt idx="80">
                        <c:v>3.1</c:v>
                      </c:pt>
                      <c:pt idx="81">
                        <c:v>3.1</c:v>
                      </c:pt>
                      <c:pt idx="82">
                        <c:v>3.1</c:v>
                      </c:pt>
                      <c:pt idx="83">
                        <c:v>3.1</c:v>
                      </c:pt>
                      <c:pt idx="84">
                        <c:v>3.1</c:v>
                      </c:pt>
                      <c:pt idx="85">
                        <c:v>3.1</c:v>
                      </c:pt>
                      <c:pt idx="86">
                        <c:v>3.1</c:v>
                      </c:pt>
                      <c:pt idx="87">
                        <c:v>3.1</c:v>
                      </c:pt>
                      <c:pt idx="88">
                        <c:v>3.1</c:v>
                      </c:pt>
                      <c:pt idx="89">
                        <c:v>3.1</c:v>
                      </c:pt>
                      <c:pt idx="90">
                        <c:v>3.1</c:v>
                      </c:pt>
                      <c:pt idx="91">
                        <c:v>3.1</c:v>
                      </c:pt>
                      <c:pt idx="92">
                        <c:v>3.1</c:v>
                      </c:pt>
                      <c:pt idx="93">
                        <c:v>3.1</c:v>
                      </c:pt>
                      <c:pt idx="94">
                        <c:v>3.1</c:v>
                      </c:pt>
                      <c:pt idx="95">
                        <c:v>3.1</c:v>
                      </c:pt>
                      <c:pt idx="96">
                        <c:v>3.1</c:v>
                      </c:pt>
                      <c:pt idx="97">
                        <c:v>3.1</c:v>
                      </c:pt>
                      <c:pt idx="98">
                        <c:v>3.1</c:v>
                      </c:pt>
                      <c:pt idx="99">
                        <c:v>3.1</c:v>
                      </c:pt>
                      <c:pt idx="100">
                        <c:v>3.1</c:v>
                      </c:pt>
                      <c:pt idx="101">
                        <c:v>3.1</c:v>
                      </c:pt>
                      <c:pt idx="102">
                        <c:v>3.1</c:v>
                      </c:pt>
                      <c:pt idx="103">
                        <c:v>3.1</c:v>
                      </c:pt>
                      <c:pt idx="104">
                        <c:v>3.1</c:v>
                      </c:pt>
                      <c:pt idx="105">
                        <c:v>3.1</c:v>
                      </c:pt>
                      <c:pt idx="106">
                        <c:v>3.1</c:v>
                      </c:pt>
                      <c:pt idx="107">
                        <c:v>3.1</c:v>
                      </c:pt>
                      <c:pt idx="108">
                        <c:v>3.1</c:v>
                      </c:pt>
                      <c:pt idx="109">
                        <c:v>3.1</c:v>
                      </c:pt>
                      <c:pt idx="110">
                        <c:v>3.1</c:v>
                      </c:pt>
                      <c:pt idx="111">
                        <c:v>3.1</c:v>
                      </c:pt>
                      <c:pt idx="112">
                        <c:v>3.1</c:v>
                      </c:pt>
                      <c:pt idx="113">
                        <c:v>3.1</c:v>
                      </c:pt>
                      <c:pt idx="114">
                        <c:v>3.1</c:v>
                      </c:pt>
                      <c:pt idx="115">
                        <c:v>3.1</c:v>
                      </c:pt>
                      <c:pt idx="116">
                        <c:v>3.1</c:v>
                      </c:pt>
                      <c:pt idx="117">
                        <c:v>3.1</c:v>
                      </c:pt>
                      <c:pt idx="118">
                        <c:v>3.1</c:v>
                      </c:pt>
                      <c:pt idx="119">
                        <c:v>3.1</c:v>
                      </c:pt>
                      <c:pt idx="120">
                        <c:v>3.1</c:v>
                      </c:pt>
                      <c:pt idx="121">
                        <c:v>3.1</c:v>
                      </c:pt>
                      <c:pt idx="122">
                        <c:v>3.1</c:v>
                      </c:pt>
                      <c:pt idx="123">
                        <c:v>3.1</c:v>
                      </c:pt>
                      <c:pt idx="124">
                        <c:v>3.1</c:v>
                      </c:pt>
                      <c:pt idx="125">
                        <c:v>3.1</c:v>
                      </c:pt>
                      <c:pt idx="126">
                        <c:v>3.1</c:v>
                      </c:pt>
                      <c:pt idx="127">
                        <c:v>3.1</c:v>
                      </c:pt>
                      <c:pt idx="128">
                        <c:v>3.1</c:v>
                      </c:pt>
                      <c:pt idx="129">
                        <c:v>3.1</c:v>
                      </c:pt>
                      <c:pt idx="130">
                        <c:v>3.1</c:v>
                      </c:pt>
                      <c:pt idx="131">
                        <c:v>3.1</c:v>
                      </c:pt>
                      <c:pt idx="132">
                        <c:v>3.1</c:v>
                      </c:pt>
                      <c:pt idx="133">
                        <c:v>3.1</c:v>
                      </c:pt>
                      <c:pt idx="134">
                        <c:v>3.1</c:v>
                      </c:pt>
                      <c:pt idx="135">
                        <c:v>3.1</c:v>
                      </c:pt>
                      <c:pt idx="136">
                        <c:v>3</c:v>
                      </c:pt>
                      <c:pt idx="137">
                        <c:v>3</c:v>
                      </c:pt>
                      <c:pt idx="138">
                        <c:v>3</c:v>
                      </c:pt>
                      <c:pt idx="139">
                        <c:v>3</c:v>
                      </c:pt>
                      <c:pt idx="140">
                        <c:v>3</c:v>
                      </c:pt>
                      <c:pt idx="141">
                        <c:v>3</c:v>
                      </c:pt>
                      <c:pt idx="142">
                        <c:v>3</c:v>
                      </c:pt>
                      <c:pt idx="143">
                        <c:v>3</c:v>
                      </c:pt>
                      <c:pt idx="144">
                        <c:v>3</c:v>
                      </c:pt>
                      <c:pt idx="145">
                        <c:v>3</c:v>
                      </c:pt>
                      <c:pt idx="146">
                        <c:v>3</c:v>
                      </c:pt>
                      <c:pt idx="147">
                        <c:v>3</c:v>
                      </c:pt>
                      <c:pt idx="148">
                        <c:v>3</c:v>
                      </c:pt>
                      <c:pt idx="149">
                        <c:v>3</c:v>
                      </c:pt>
                      <c:pt idx="150">
                        <c:v>3</c:v>
                      </c:pt>
                      <c:pt idx="151">
                        <c:v>3</c:v>
                      </c:pt>
                      <c:pt idx="152">
                        <c:v>3</c:v>
                      </c:pt>
                      <c:pt idx="153">
                        <c:v>3</c:v>
                      </c:pt>
                      <c:pt idx="154">
                        <c:v>3</c:v>
                      </c:pt>
                      <c:pt idx="155">
                        <c:v>3</c:v>
                      </c:pt>
                      <c:pt idx="156">
                        <c:v>3</c:v>
                      </c:pt>
                      <c:pt idx="157">
                        <c:v>3</c:v>
                      </c:pt>
                      <c:pt idx="158">
                        <c:v>3</c:v>
                      </c:pt>
                      <c:pt idx="159">
                        <c:v>3</c:v>
                      </c:pt>
                      <c:pt idx="160">
                        <c:v>3</c:v>
                      </c:pt>
                      <c:pt idx="161">
                        <c:v>3</c:v>
                      </c:pt>
                      <c:pt idx="162">
                        <c:v>3</c:v>
                      </c:pt>
                      <c:pt idx="163">
                        <c:v>3</c:v>
                      </c:pt>
                      <c:pt idx="164">
                        <c:v>3</c:v>
                      </c:pt>
                      <c:pt idx="165">
                        <c:v>3</c:v>
                      </c:pt>
                      <c:pt idx="166">
                        <c:v>3</c:v>
                      </c:pt>
                      <c:pt idx="167">
                        <c:v>3</c:v>
                      </c:pt>
                      <c:pt idx="168">
                        <c:v>3</c:v>
                      </c:pt>
                      <c:pt idx="169">
                        <c:v>3</c:v>
                      </c:pt>
                      <c:pt idx="170">
                        <c:v>3</c:v>
                      </c:pt>
                      <c:pt idx="171">
                        <c:v>3</c:v>
                      </c:pt>
                      <c:pt idx="172">
                        <c:v>3</c:v>
                      </c:pt>
                      <c:pt idx="173">
                        <c:v>3</c:v>
                      </c:pt>
                      <c:pt idx="174">
                        <c:v>3</c:v>
                      </c:pt>
                      <c:pt idx="175">
                        <c:v>3</c:v>
                      </c:pt>
                      <c:pt idx="176">
                        <c:v>3</c:v>
                      </c:pt>
                      <c:pt idx="177">
                        <c:v>3</c:v>
                      </c:pt>
                      <c:pt idx="178">
                        <c:v>3</c:v>
                      </c:pt>
                      <c:pt idx="179">
                        <c:v>3</c:v>
                      </c:pt>
                      <c:pt idx="180">
                        <c:v>3</c:v>
                      </c:pt>
                      <c:pt idx="181">
                        <c:v>3</c:v>
                      </c:pt>
                      <c:pt idx="182">
                        <c:v>3</c:v>
                      </c:pt>
                      <c:pt idx="183">
                        <c:v>3</c:v>
                      </c:pt>
                      <c:pt idx="184">
                        <c:v>3</c:v>
                      </c:pt>
                      <c:pt idx="185">
                        <c:v>3</c:v>
                      </c:pt>
                      <c:pt idx="186">
                        <c:v>3</c:v>
                      </c:pt>
                      <c:pt idx="187">
                        <c:v>3</c:v>
                      </c:pt>
                      <c:pt idx="188">
                        <c:v>3</c:v>
                      </c:pt>
                      <c:pt idx="189">
                        <c:v>3</c:v>
                      </c:pt>
                      <c:pt idx="190">
                        <c:v>3</c:v>
                      </c:pt>
                      <c:pt idx="191">
                        <c:v>3</c:v>
                      </c:pt>
                      <c:pt idx="192">
                        <c:v>3</c:v>
                      </c:pt>
                      <c:pt idx="193">
                        <c:v>3</c:v>
                      </c:pt>
                      <c:pt idx="194">
                        <c:v>3</c:v>
                      </c:pt>
                      <c:pt idx="195">
                        <c:v>3</c:v>
                      </c:pt>
                      <c:pt idx="196">
                        <c:v>3</c:v>
                      </c:pt>
                      <c:pt idx="197">
                        <c:v>3</c:v>
                      </c:pt>
                      <c:pt idx="198">
                        <c:v>3</c:v>
                      </c:pt>
                      <c:pt idx="199">
                        <c:v>3</c:v>
                      </c:pt>
                      <c:pt idx="200">
                        <c:v>3</c:v>
                      </c:pt>
                      <c:pt idx="201">
                        <c:v>3</c:v>
                      </c:pt>
                      <c:pt idx="202">
                        <c:v>3</c:v>
                      </c:pt>
                      <c:pt idx="203">
                        <c:v>3</c:v>
                      </c:pt>
                      <c:pt idx="204">
                        <c:v>3</c:v>
                      </c:pt>
                      <c:pt idx="205">
                        <c:v>3</c:v>
                      </c:pt>
                      <c:pt idx="206">
                        <c:v>3</c:v>
                      </c:pt>
                      <c:pt idx="207">
                        <c:v>3</c:v>
                      </c:pt>
                      <c:pt idx="208">
                        <c:v>3</c:v>
                      </c:pt>
                      <c:pt idx="209">
                        <c:v>3</c:v>
                      </c:pt>
                      <c:pt idx="210">
                        <c:v>3</c:v>
                      </c:pt>
                      <c:pt idx="211">
                        <c:v>3</c:v>
                      </c:pt>
                      <c:pt idx="212">
                        <c:v>3</c:v>
                      </c:pt>
                      <c:pt idx="213">
                        <c:v>3</c:v>
                      </c:pt>
                      <c:pt idx="214">
                        <c:v>3</c:v>
                      </c:pt>
                      <c:pt idx="215">
                        <c:v>3</c:v>
                      </c:pt>
                      <c:pt idx="216">
                        <c:v>3</c:v>
                      </c:pt>
                      <c:pt idx="217">
                        <c:v>3</c:v>
                      </c:pt>
                      <c:pt idx="218">
                        <c:v>3</c:v>
                      </c:pt>
                      <c:pt idx="219">
                        <c:v>3</c:v>
                      </c:pt>
                      <c:pt idx="220">
                        <c:v>3</c:v>
                      </c:pt>
                      <c:pt idx="221">
                        <c:v>3</c:v>
                      </c:pt>
                      <c:pt idx="222">
                        <c:v>3</c:v>
                      </c:pt>
                      <c:pt idx="223">
                        <c:v>2.9</c:v>
                      </c:pt>
                      <c:pt idx="224">
                        <c:v>2.9</c:v>
                      </c:pt>
                      <c:pt idx="225">
                        <c:v>2.9</c:v>
                      </c:pt>
                      <c:pt idx="226">
                        <c:v>2.9</c:v>
                      </c:pt>
                      <c:pt idx="227">
                        <c:v>2.9</c:v>
                      </c:pt>
                      <c:pt idx="228">
                        <c:v>2.9</c:v>
                      </c:pt>
                      <c:pt idx="229">
                        <c:v>2.9</c:v>
                      </c:pt>
                      <c:pt idx="230">
                        <c:v>2.9</c:v>
                      </c:pt>
                      <c:pt idx="231">
                        <c:v>2.9</c:v>
                      </c:pt>
                      <c:pt idx="232">
                        <c:v>2.9</c:v>
                      </c:pt>
                      <c:pt idx="233">
                        <c:v>2.9</c:v>
                      </c:pt>
                      <c:pt idx="234">
                        <c:v>2.9</c:v>
                      </c:pt>
                      <c:pt idx="235">
                        <c:v>2.9</c:v>
                      </c:pt>
                      <c:pt idx="236">
                        <c:v>2.9</c:v>
                      </c:pt>
                      <c:pt idx="237">
                        <c:v>2.9</c:v>
                      </c:pt>
                      <c:pt idx="238">
                        <c:v>2.9</c:v>
                      </c:pt>
                      <c:pt idx="239">
                        <c:v>2.9</c:v>
                      </c:pt>
                      <c:pt idx="240">
                        <c:v>2.9</c:v>
                      </c:pt>
                      <c:pt idx="241">
                        <c:v>2.9</c:v>
                      </c:pt>
                      <c:pt idx="242">
                        <c:v>2.9</c:v>
                      </c:pt>
                      <c:pt idx="243">
                        <c:v>2.9</c:v>
                      </c:pt>
                      <c:pt idx="244">
                        <c:v>2.9</c:v>
                      </c:pt>
                      <c:pt idx="245">
                        <c:v>2.9</c:v>
                      </c:pt>
                      <c:pt idx="246">
                        <c:v>2.9</c:v>
                      </c:pt>
                      <c:pt idx="247">
                        <c:v>2.9</c:v>
                      </c:pt>
                      <c:pt idx="248">
                        <c:v>2.9</c:v>
                      </c:pt>
                      <c:pt idx="249">
                        <c:v>2.9</c:v>
                      </c:pt>
                      <c:pt idx="250">
                        <c:v>2.9</c:v>
                      </c:pt>
                      <c:pt idx="251">
                        <c:v>2.9</c:v>
                      </c:pt>
                      <c:pt idx="252">
                        <c:v>2.9</c:v>
                      </c:pt>
                      <c:pt idx="253">
                        <c:v>2.9</c:v>
                      </c:pt>
                      <c:pt idx="254">
                        <c:v>2.9</c:v>
                      </c:pt>
                      <c:pt idx="255">
                        <c:v>2.8</c:v>
                      </c:pt>
                      <c:pt idx="256">
                        <c:v>2.8</c:v>
                      </c:pt>
                      <c:pt idx="257">
                        <c:v>2.8</c:v>
                      </c:pt>
                      <c:pt idx="258">
                        <c:v>2.8</c:v>
                      </c:pt>
                      <c:pt idx="259">
                        <c:v>2.8</c:v>
                      </c:pt>
                      <c:pt idx="260">
                        <c:v>2.8</c:v>
                      </c:pt>
                      <c:pt idx="261">
                        <c:v>2.8</c:v>
                      </c:pt>
                      <c:pt idx="262">
                        <c:v>2.8</c:v>
                      </c:pt>
                      <c:pt idx="263">
                        <c:v>2.8</c:v>
                      </c:pt>
                      <c:pt idx="264">
                        <c:v>2.8</c:v>
                      </c:pt>
                      <c:pt idx="265">
                        <c:v>2.8</c:v>
                      </c:pt>
                      <c:pt idx="266">
                        <c:v>2.8</c:v>
                      </c:pt>
                      <c:pt idx="267">
                        <c:v>2.8</c:v>
                      </c:pt>
                      <c:pt idx="268">
                        <c:v>2.8</c:v>
                      </c:pt>
                      <c:pt idx="269">
                        <c:v>2.8</c:v>
                      </c:pt>
                      <c:pt idx="270">
                        <c:v>2.8</c:v>
                      </c:pt>
                      <c:pt idx="271">
                        <c:v>2.8</c:v>
                      </c:pt>
                      <c:pt idx="272">
                        <c:v>2.8</c:v>
                      </c:pt>
                      <c:pt idx="273">
                        <c:v>2.8</c:v>
                      </c:pt>
                      <c:pt idx="274">
                        <c:v>2.8</c:v>
                      </c:pt>
                      <c:pt idx="275">
                        <c:v>2.7</c:v>
                      </c:pt>
                      <c:pt idx="276">
                        <c:v>2.7</c:v>
                      </c:pt>
                      <c:pt idx="277">
                        <c:v>2.7</c:v>
                      </c:pt>
                      <c:pt idx="278">
                        <c:v>2.7</c:v>
                      </c:pt>
                      <c:pt idx="279">
                        <c:v>2.7</c:v>
                      </c:pt>
                      <c:pt idx="280">
                        <c:v>2.7</c:v>
                      </c:pt>
                      <c:pt idx="281">
                        <c:v>2.7</c:v>
                      </c:pt>
                      <c:pt idx="282">
                        <c:v>2.7</c:v>
                      </c:pt>
                      <c:pt idx="283">
                        <c:v>2.7</c:v>
                      </c:pt>
                      <c:pt idx="284">
                        <c:v>2.7</c:v>
                      </c:pt>
                      <c:pt idx="285">
                        <c:v>2.7</c:v>
                      </c:pt>
                      <c:pt idx="286">
                        <c:v>2.7</c:v>
                      </c:pt>
                      <c:pt idx="287">
                        <c:v>2.7</c:v>
                      </c:pt>
                      <c:pt idx="288">
                        <c:v>2.7</c:v>
                      </c:pt>
                      <c:pt idx="289">
                        <c:v>2.7</c:v>
                      </c:pt>
                      <c:pt idx="290">
                        <c:v>2.6</c:v>
                      </c:pt>
                      <c:pt idx="291">
                        <c:v>2.6</c:v>
                      </c:pt>
                      <c:pt idx="292">
                        <c:v>2.6</c:v>
                      </c:pt>
                      <c:pt idx="293">
                        <c:v>2.6</c:v>
                      </c:pt>
                      <c:pt idx="294">
                        <c:v>2.6</c:v>
                      </c:pt>
                      <c:pt idx="295">
                        <c:v>2.6</c:v>
                      </c:pt>
                      <c:pt idx="296">
                        <c:v>2.6</c:v>
                      </c:pt>
                      <c:pt idx="297">
                        <c:v>2.6</c:v>
                      </c:pt>
                      <c:pt idx="298">
                        <c:v>2.6</c:v>
                      </c:pt>
                      <c:pt idx="299">
                        <c:v>2.6</c:v>
                      </c:pt>
                      <c:pt idx="300">
                        <c:v>2.6</c:v>
                      </c:pt>
                      <c:pt idx="301">
                        <c:v>2.6</c:v>
                      </c:pt>
                      <c:pt idx="302">
                        <c:v>2.5</c:v>
                      </c:pt>
                      <c:pt idx="303">
                        <c:v>2.5</c:v>
                      </c:pt>
                      <c:pt idx="304">
                        <c:v>2.5</c:v>
                      </c:pt>
                      <c:pt idx="305">
                        <c:v>2.5</c:v>
                      </c:pt>
                      <c:pt idx="306">
                        <c:v>2.5</c:v>
                      </c:pt>
                      <c:pt idx="307">
                        <c:v>2.5</c:v>
                      </c:pt>
                      <c:pt idx="308">
                        <c:v>2.5</c:v>
                      </c:pt>
                      <c:pt idx="309">
                        <c:v>2.5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2.4</c:v>
                      </c:pt>
                      <c:pt idx="313">
                        <c:v>2.4</c:v>
                      </c:pt>
                      <c:pt idx="314">
                        <c:v>2.4</c:v>
                      </c:pt>
                      <c:pt idx="315">
                        <c:v>2.4</c:v>
                      </c:pt>
                      <c:pt idx="316">
                        <c:v>2.4</c:v>
                      </c:pt>
                      <c:pt idx="317">
                        <c:v>2.4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2.2999999999999998</c:v>
                      </c:pt>
                      <c:pt idx="322">
                        <c:v>2.2999999999999998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2.2000000000000002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1.7</c:v>
                      </c:pt>
                      <c:pt idx="344">
                        <c:v>1.7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1.6</c:v>
                      </c:pt>
                      <c:pt idx="348">
                        <c:v>1.6</c:v>
                      </c:pt>
                      <c:pt idx="349">
                        <c:v>1.5</c:v>
                      </c:pt>
                      <c:pt idx="350">
                        <c:v>1.5</c:v>
                      </c:pt>
                      <c:pt idx="351">
                        <c:v>1.4</c:v>
                      </c:pt>
                      <c:pt idx="352">
                        <c:v>1.4</c:v>
                      </c:pt>
                      <c:pt idx="353">
                        <c:v>1.4</c:v>
                      </c:pt>
                      <c:pt idx="354">
                        <c:v>1.3</c:v>
                      </c:pt>
                      <c:pt idx="355">
                        <c:v>1.3</c:v>
                      </c:pt>
                      <c:pt idx="356">
                        <c:v>1.2</c:v>
                      </c:pt>
                      <c:pt idx="357">
                        <c:v>1.2</c:v>
                      </c:pt>
                      <c:pt idx="358">
                        <c:v>1.1000000000000001</c:v>
                      </c:pt>
                      <c:pt idx="359">
                        <c:v>1</c:v>
                      </c:pt>
                      <c:pt idx="360">
                        <c:v>0.9</c:v>
                      </c:pt>
                      <c:pt idx="361">
                        <c:v>0.9</c:v>
                      </c:pt>
                      <c:pt idx="362">
                        <c:v>0.8</c:v>
                      </c:pt>
                      <c:pt idx="363">
                        <c:v>0.7</c:v>
                      </c:pt>
                      <c:pt idx="364">
                        <c:v>0.6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172C-41E2-8D10-F9CF1BA2A99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Model'!$CD$54:$CD$56</c15:sqref>
                        </c15:formulaRef>
                      </c:ext>
                    </c:extLst>
                    <c:strCache>
                      <c:ptCount val="3"/>
                      <c:pt idx="0">
                        <c:v>GHA:</c:v>
                      </c:pt>
                      <c:pt idx="2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Model'!$CD$57:$CD$421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3.2482065217391307</c:v>
                      </c:pt>
                      <c:pt idx="1">
                        <c:v>3.2552500000000002</c:v>
                      </c:pt>
                      <c:pt idx="2">
                        <c:v>3.2593586956521738</c:v>
                      </c:pt>
                      <c:pt idx="3">
                        <c:v>3.2609239130434782</c:v>
                      </c:pt>
                      <c:pt idx="4">
                        <c:v>3.2626847826086958</c:v>
                      </c:pt>
                      <c:pt idx="5">
                        <c:v>3.2646413043478262</c:v>
                      </c:pt>
                      <c:pt idx="6">
                        <c:v>3.2679673913043481</c:v>
                      </c:pt>
                      <c:pt idx="7">
                        <c:v>3.2693369565217392</c:v>
                      </c:pt>
                      <c:pt idx="8">
                        <c:v>3.2718804347826089</c:v>
                      </c:pt>
                      <c:pt idx="9">
                        <c:v>3.2736413043478261</c:v>
                      </c:pt>
                      <c:pt idx="10">
                        <c:v>3.2750108695652176</c:v>
                      </c:pt>
                      <c:pt idx="11">
                        <c:v>3.2763804347826087</c:v>
                      </c:pt>
                      <c:pt idx="12">
                        <c:v>3.2775543478260869</c:v>
                      </c:pt>
                      <c:pt idx="13">
                        <c:v>3.2791195652173912</c:v>
                      </c:pt>
                      <c:pt idx="14">
                        <c:v>3.2806847826086956</c:v>
                      </c:pt>
                      <c:pt idx="15">
                        <c:v>3.2814673913043477</c:v>
                      </c:pt>
                      <c:pt idx="16">
                        <c:v>3.2820543478260871</c:v>
                      </c:pt>
                      <c:pt idx="17">
                        <c:v>3.2832282608695653</c:v>
                      </c:pt>
                      <c:pt idx="18">
                        <c:v>3.2844021739130436</c:v>
                      </c:pt>
                      <c:pt idx="19">
                        <c:v>3.2855760869565218</c:v>
                      </c:pt>
                      <c:pt idx="20">
                        <c:v>3.2865543478260872</c:v>
                      </c:pt>
                      <c:pt idx="21">
                        <c:v>3.2877282608695655</c:v>
                      </c:pt>
                      <c:pt idx="22">
                        <c:v>3.2889021739130437</c:v>
                      </c:pt>
                      <c:pt idx="23">
                        <c:v>3.2904673913043481</c:v>
                      </c:pt>
                      <c:pt idx="24">
                        <c:v>3.2918369565217391</c:v>
                      </c:pt>
                      <c:pt idx="25">
                        <c:v>3.2928152173913046</c:v>
                      </c:pt>
                      <c:pt idx="26">
                        <c:v>3.2937934782608695</c:v>
                      </c:pt>
                      <c:pt idx="27">
                        <c:v>3.2951630434782611</c:v>
                      </c:pt>
                      <c:pt idx="28">
                        <c:v>3.2959456521739132</c:v>
                      </c:pt>
                      <c:pt idx="29">
                        <c:v>3.2971195652173915</c:v>
                      </c:pt>
                      <c:pt idx="30">
                        <c:v>3.2979021739130436</c:v>
                      </c:pt>
                      <c:pt idx="31">
                        <c:v>3.2988804347826086</c:v>
                      </c:pt>
                      <c:pt idx="32">
                        <c:v>3.3000543478260869</c:v>
                      </c:pt>
                      <c:pt idx="33">
                        <c:v>3.3012282608695651</c:v>
                      </c:pt>
                      <c:pt idx="34">
                        <c:v>3.3029891304347827</c:v>
                      </c:pt>
                      <c:pt idx="35">
                        <c:v>3.3039673913043481</c:v>
                      </c:pt>
                      <c:pt idx="36">
                        <c:v>3.3049456521739131</c:v>
                      </c:pt>
                      <c:pt idx="37">
                        <c:v>3.3053369565217392</c:v>
                      </c:pt>
                      <c:pt idx="38">
                        <c:v>3.3061195652173914</c:v>
                      </c:pt>
                      <c:pt idx="39">
                        <c:v>3.3074891304347829</c:v>
                      </c:pt>
                      <c:pt idx="40">
                        <c:v>3.3088586956521739</c:v>
                      </c:pt>
                      <c:pt idx="41">
                        <c:v>3.3102282608695655</c:v>
                      </c:pt>
                      <c:pt idx="42">
                        <c:v>3.3114021739130437</c:v>
                      </c:pt>
                      <c:pt idx="43">
                        <c:v>3.3131630434782608</c:v>
                      </c:pt>
                      <c:pt idx="44">
                        <c:v>3.3141413043478263</c:v>
                      </c:pt>
                      <c:pt idx="45">
                        <c:v>3.3157065217391306</c:v>
                      </c:pt>
                      <c:pt idx="46">
                        <c:v>3.3166847826086956</c:v>
                      </c:pt>
                      <c:pt idx="47">
                        <c:v>3.3180543478260871</c:v>
                      </c:pt>
                      <c:pt idx="48">
                        <c:v>3.3188369565217393</c:v>
                      </c:pt>
                      <c:pt idx="49">
                        <c:v>3.3196195652173914</c:v>
                      </c:pt>
                      <c:pt idx="50">
                        <c:v>3.3205978260869564</c:v>
                      </c:pt>
                      <c:pt idx="51">
                        <c:v>3.3215760869565218</c:v>
                      </c:pt>
                      <c:pt idx="52">
                        <c:v>3.3231413043478262</c:v>
                      </c:pt>
                      <c:pt idx="53">
                        <c:v>3.3241195652173916</c:v>
                      </c:pt>
                      <c:pt idx="54">
                        <c:v>3.3250978260869566</c:v>
                      </c:pt>
                      <c:pt idx="55">
                        <c:v>3.3262717391304348</c:v>
                      </c:pt>
                      <c:pt idx="56">
                        <c:v>3.3272500000000003</c:v>
                      </c:pt>
                      <c:pt idx="57">
                        <c:v>3.3292065217391307</c:v>
                      </c:pt>
                      <c:pt idx="58">
                        <c:v>3.3299891304347828</c:v>
                      </c:pt>
                      <c:pt idx="59">
                        <c:v>3.3311630434782611</c:v>
                      </c:pt>
                      <c:pt idx="60">
                        <c:v>3.3325326086956522</c:v>
                      </c:pt>
                      <c:pt idx="61">
                        <c:v>3.3342934782608697</c:v>
                      </c:pt>
                      <c:pt idx="62">
                        <c:v>3.335467391304348</c:v>
                      </c:pt>
                      <c:pt idx="63">
                        <c:v>3.3368369565217391</c:v>
                      </c:pt>
                      <c:pt idx="64">
                        <c:v>3.3376195652173912</c:v>
                      </c:pt>
                      <c:pt idx="65">
                        <c:v>3.3387934782608695</c:v>
                      </c:pt>
                      <c:pt idx="66">
                        <c:v>3.3397717391304349</c:v>
                      </c:pt>
                      <c:pt idx="67">
                        <c:v>3.3413369565217392</c:v>
                      </c:pt>
                      <c:pt idx="68">
                        <c:v>3.3429021739130436</c:v>
                      </c:pt>
                      <c:pt idx="69">
                        <c:v>3.3440760869565218</c:v>
                      </c:pt>
                      <c:pt idx="70">
                        <c:v>3.344858695652174</c:v>
                      </c:pt>
                      <c:pt idx="71">
                        <c:v>3.3460326086956522</c:v>
                      </c:pt>
                      <c:pt idx="72">
                        <c:v>3.3470108695652177</c:v>
                      </c:pt>
                      <c:pt idx="73">
                        <c:v>3.3477934782608698</c:v>
                      </c:pt>
                      <c:pt idx="74">
                        <c:v>3.349554347826087</c:v>
                      </c:pt>
                      <c:pt idx="75">
                        <c:v>3.3505326086956524</c:v>
                      </c:pt>
                      <c:pt idx="76">
                        <c:v>3.3517065217391306</c:v>
                      </c:pt>
                      <c:pt idx="77">
                        <c:v>3.3528804347826089</c:v>
                      </c:pt>
                      <c:pt idx="78">
                        <c:v>3.3540543478260871</c:v>
                      </c:pt>
                      <c:pt idx="79">
                        <c:v>3.3558152173913043</c:v>
                      </c:pt>
                      <c:pt idx="80">
                        <c:v>3.3569891304347825</c:v>
                      </c:pt>
                      <c:pt idx="81">
                        <c:v>3.357967391304348</c:v>
                      </c:pt>
                      <c:pt idx="82">
                        <c:v>3.3587500000000001</c:v>
                      </c:pt>
                      <c:pt idx="83">
                        <c:v>3.3601195652173912</c:v>
                      </c:pt>
                      <c:pt idx="84">
                        <c:v>3.3610978260869566</c:v>
                      </c:pt>
                      <c:pt idx="85">
                        <c:v>3.3624673913043477</c:v>
                      </c:pt>
                      <c:pt idx="86">
                        <c:v>3.3636413043478264</c:v>
                      </c:pt>
                      <c:pt idx="87">
                        <c:v>3.3650108695652174</c:v>
                      </c:pt>
                      <c:pt idx="88">
                        <c:v>3.366380434782609</c:v>
                      </c:pt>
                      <c:pt idx="89">
                        <c:v>3.3679456521739133</c:v>
                      </c:pt>
                      <c:pt idx="90">
                        <c:v>3.3689239130434783</c:v>
                      </c:pt>
                      <c:pt idx="91">
                        <c:v>3.3700978260869565</c:v>
                      </c:pt>
                      <c:pt idx="92">
                        <c:v>3.3720543478260869</c:v>
                      </c:pt>
                      <c:pt idx="93">
                        <c:v>3.3734239130434784</c:v>
                      </c:pt>
                      <c:pt idx="94">
                        <c:v>3.3747934782608695</c:v>
                      </c:pt>
                      <c:pt idx="95">
                        <c:v>3.3765543478260871</c:v>
                      </c:pt>
                      <c:pt idx="96">
                        <c:v>3.3777282608695653</c:v>
                      </c:pt>
                      <c:pt idx="97">
                        <c:v>3.3792934782608697</c:v>
                      </c:pt>
                      <c:pt idx="98">
                        <c:v>3.3804673913043479</c:v>
                      </c:pt>
                      <c:pt idx="99">
                        <c:v>3.3824239130434783</c:v>
                      </c:pt>
                      <c:pt idx="100">
                        <c:v>3.3839891304347827</c:v>
                      </c:pt>
                      <c:pt idx="101">
                        <c:v>3.3851630434782609</c:v>
                      </c:pt>
                      <c:pt idx="102">
                        <c:v>3.3863369565217392</c:v>
                      </c:pt>
                      <c:pt idx="103">
                        <c:v>3.3879021739130435</c:v>
                      </c:pt>
                      <c:pt idx="104">
                        <c:v>3.389271739130435</c:v>
                      </c:pt>
                      <c:pt idx="105">
                        <c:v>3.39025</c:v>
                      </c:pt>
                      <c:pt idx="106">
                        <c:v>3.3918152173913043</c:v>
                      </c:pt>
                      <c:pt idx="107">
                        <c:v>3.393967391304348</c:v>
                      </c:pt>
                      <c:pt idx="108">
                        <c:v>3.3953369565217391</c:v>
                      </c:pt>
                      <c:pt idx="109">
                        <c:v>3.3974891304347827</c:v>
                      </c:pt>
                      <c:pt idx="110">
                        <c:v>3.398663043478261</c:v>
                      </c:pt>
                      <c:pt idx="111">
                        <c:v>3.3998369565217392</c:v>
                      </c:pt>
                      <c:pt idx="112">
                        <c:v>3.4010108695652175</c:v>
                      </c:pt>
                      <c:pt idx="113">
                        <c:v>3.402380434782609</c:v>
                      </c:pt>
                      <c:pt idx="114">
                        <c:v>3.4039456521739133</c:v>
                      </c:pt>
                      <c:pt idx="115">
                        <c:v>3.4057065217391305</c:v>
                      </c:pt>
                      <c:pt idx="116">
                        <c:v>3.407076086956522</c:v>
                      </c:pt>
                      <c:pt idx="117">
                        <c:v>3.4082500000000002</c:v>
                      </c:pt>
                      <c:pt idx="118">
                        <c:v>3.4111847826086956</c:v>
                      </c:pt>
                      <c:pt idx="119">
                        <c:v>3.41275</c:v>
                      </c:pt>
                      <c:pt idx="120">
                        <c:v>3.4139239130434782</c:v>
                      </c:pt>
                      <c:pt idx="121">
                        <c:v>3.4158804347826086</c:v>
                      </c:pt>
                      <c:pt idx="122">
                        <c:v>3.4172500000000001</c:v>
                      </c:pt>
                      <c:pt idx="123">
                        <c:v>3.4190108695652173</c:v>
                      </c:pt>
                      <c:pt idx="124">
                        <c:v>3.4203804347826088</c:v>
                      </c:pt>
                      <c:pt idx="125">
                        <c:v>3.421554347826087</c:v>
                      </c:pt>
                      <c:pt idx="126">
                        <c:v>3.4231195652173914</c:v>
                      </c:pt>
                      <c:pt idx="127">
                        <c:v>3.4250760869565218</c:v>
                      </c:pt>
                      <c:pt idx="128">
                        <c:v>3.4260543478260872</c:v>
                      </c:pt>
                      <c:pt idx="129">
                        <c:v>3.4270326086956522</c:v>
                      </c:pt>
                      <c:pt idx="130">
                        <c:v>3.4287934782608698</c:v>
                      </c:pt>
                      <c:pt idx="131">
                        <c:v>3.4305543478260869</c:v>
                      </c:pt>
                      <c:pt idx="132">
                        <c:v>3.4325108695652173</c:v>
                      </c:pt>
                      <c:pt idx="133">
                        <c:v>3.4354456521739132</c:v>
                      </c:pt>
                      <c:pt idx="134">
                        <c:v>3.4374021739130436</c:v>
                      </c:pt>
                      <c:pt idx="135">
                        <c:v>3.4397500000000001</c:v>
                      </c:pt>
                      <c:pt idx="136">
                        <c:v>3.3413152173913043</c:v>
                      </c:pt>
                      <c:pt idx="137">
                        <c:v>3.3428804347826087</c:v>
                      </c:pt>
                      <c:pt idx="138">
                        <c:v>3.3448369565217391</c:v>
                      </c:pt>
                      <c:pt idx="139">
                        <c:v>3.3475760869565216</c:v>
                      </c:pt>
                      <c:pt idx="140">
                        <c:v>3.3493369565217392</c:v>
                      </c:pt>
                      <c:pt idx="141">
                        <c:v>3.3512934782608697</c:v>
                      </c:pt>
                      <c:pt idx="142">
                        <c:v>3.3522717391304346</c:v>
                      </c:pt>
                      <c:pt idx="143">
                        <c:v>3.354228260869565</c:v>
                      </c:pt>
                      <c:pt idx="144">
                        <c:v>3.3559891304347826</c:v>
                      </c:pt>
                      <c:pt idx="145">
                        <c:v>3.3581413043478259</c:v>
                      </c:pt>
                      <c:pt idx="146">
                        <c:v>3.3599021739130435</c:v>
                      </c:pt>
                      <c:pt idx="147">
                        <c:v>3.3616630434782611</c:v>
                      </c:pt>
                      <c:pt idx="148">
                        <c:v>3.3636195652173915</c:v>
                      </c:pt>
                      <c:pt idx="149">
                        <c:v>3.366358695652174</c:v>
                      </c:pt>
                      <c:pt idx="150">
                        <c:v>3.3681195652173912</c:v>
                      </c:pt>
                      <c:pt idx="151">
                        <c:v>3.3702717391304349</c:v>
                      </c:pt>
                      <c:pt idx="152">
                        <c:v>3.3718369565217392</c:v>
                      </c:pt>
                      <c:pt idx="153">
                        <c:v>3.3730108695652175</c:v>
                      </c:pt>
                      <c:pt idx="154">
                        <c:v>3.3751630434782607</c:v>
                      </c:pt>
                      <c:pt idx="155">
                        <c:v>3.3773152173913044</c:v>
                      </c:pt>
                      <c:pt idx="156">
                        <c:v>3.3798586956521737</c:v>
                      </c:pt>
                      <c:pt idx="157">
                        <c:v>3.3829891304347828</c:v>
                      </c:pt>
                      <c:pt idx="158">
                        <c:v>3.3853369565217393</c:v>
                      </c:pt>
                      <c:pt idx="159">
                        <c:v>3.3872934782608697</c:v>
                      </c:pt>
                      <c:pt idx="160">
                        <c:v>3.3845543478260871</c:v>
                      </c:pt>
                      <c:pt idx="161">
                        <c:v>3.3802500000000002</c:v>
                      </c:pt>
                      <c:pt idx="162">
                        <c:v>3.3747717391304346</c:v>
                      </c:pt>
                      <c:pt idx="163">
                        <c:v>3.3692934782608694</c:v>
                      </c:pt>
                      <c:pt idx="164">
                        <c:v>3.3649891304347825</c:v>
                      </c:pt>
                      <c:pt idx="165">
                        <c:v>3.3610760869565217</c:v>
                      </c:pt>
                      <c:pt idx="166">
                        <c:v>3.357554347826087</c:v>
                      </c:pt>
                      <c:pt idx="167">
                        <c:v>3.3520760869565218</c:v>
                      </c:pt>
                      <c:pt idx="168">
                        <c:v>3.3485543478260871</c:v>
                      </c:pt>
                      <c:pt idx="169">
                        <c:v>3.3430760869565219</c:v>
                      </c:pt>
                      <c:pt idx="170">
                        <c:v>3.3375978260869568</c:v>
                      </c:pt>
                      <c:pt idx="171">
                        <c:v>3.3309456521739129</c:v>
                      </c:pt>
                      <c:pt idx="172">
                        <c:v>3.3246847826086956</c:v>
                      </c:pt>
                      <c:pt idx="173">
                        <c:v>3.3184239130434783</c:v>
                      </c:pt>
                      <c:pt idx="174">
                        <c:v>3.3152934782608696</c:v>
                      </c:pt>
                      <c:pt idx="175">
                        <c:v>3.312554347826087</c:v>
                      </c:pt>
                      <c:pt idx="176">
                        <c:v>3.3078586956521741</c:v>
                      </c:pt>
                      <c:pt idx="177">
                        <c:v>3.3012065217391307</c:v>
                      </c:pt>
                      <c:pt idx="178">
                        <c:v>3.2957282608695651</c:v>
                      </c:pt>
                      <c:pt idx="179">
                        <c:v>3.2914239130434781</c:v>
                      </c:pt>
                      <c:pt idx="180">
                        <c:v>3.2851630434782608</c:v>
                      </c:pt>
                      <c:pt idx="181">
                        <c:v>3.2796847826086957</c:v>
                      </c:pt>
                      <c:pt idx="182">
                        <c:v>3.2753804347826088</c:v>
                      </c:pt>
                      <c:pt idx="183">
                        <c:v>3.2714673913043479</c:v>
                      </c:pt>
                      <c:pt idx="184">
                        <c:v>3.2663804347826089</c:v>
                      </c:pt>
                      <c:pt idx="185">
                        <c:v>3.2612934782608693</c:v>
                      </c:pt>
                      <c:pt idx="186">
                        <c:v>3.2569891304347824</c:v>
                      </c:pt>
                      <c:pt idx="187">
                        <c:v>3.2519021739130434</c:v>
                      </c:pt>
                      <c:pt idx="188">
                        <c:v>3.2448586956521739</c:v>
                      </c:pt>
                      <c:pt idx="189">
                        <c:v>3.2374239130434783</c:v>
                      </c:pt>
                      <c:pt idx="190">
                        <c:v>3.2323369565217392</c:v>
                      </c:pt>
                      <c:pt idx="191">
                        <c:v>3.2252934782608698</c:v>
                      </c:pt>
                      <c:pt idx="192">
                        <c:v>3.2205978260869563</c:v>
                      </c:pt>
                      <c:pt idx="193">
                        <c:v>3.214336956521739</c:v>
                      </c:pt>
                      <c:pt idx="194">
                        <c:v>3.2076847826086956</c:v>
                      </c:pt>
                      <c:pt idx="195">
                        <c:v>3.2029891304347826</c:v>
                      </c:pt>
                      <c:pt idx="196">
                        <c:v>3.195554347826087</c:v>
                      </c:pt>
                      <c:pt idx="197">
                        <c:v>3.1889021739130436</c:v>
                      </c:pt>
                      <c:pt idx="198">
                        <c:v>3.1842065217391302</c:v>
                      </c:pt>
                      <c:pt idx="199">
                        <c:v>3.1814673913043476</c:v>
                      </c:pt>
                      <c:pt idx="200">
                        <c:v>3.1740326086956521</c:v>
                      </c:pt>
                      <c:pt idx="201">
                        <c:v>3.1697282608695652</c:v>
                      </c:pt>
                      <c:pt idx="202">
                        <c:v>3.1607282608695653</c:v>
                      </c:pt>
                      <c:pt idx="203">
                        <c:v>3.1560326086956523</c:v>
                      </c:pt>
                      <c:pt idx="204">
                        <c:v>3.1489891304347828</c:v>
                      </c:pt>
                      <c:pt idx="205">
                        <c:v>3.1450760869565215</c:v>
                      </c:pt>
                      <c:pt idx="206">
                        <c:v>3.1384239130434781</c:v>
                      </c:pt>
                      <c:pt idx="207">
                        <c:v>3.1313804347826086</c:v>
                      </c:pt>
                      <c:pt idx="208">
                        <c:v>3.1259021739130435</c:v>
                      </c:pt>
                      <c:pt idx="209">
                        <c:v>3.1176847826086957</c:v>
                      </c:pt>
                      <c:pt idx="210">
                        <c:v>3.1122065217391306</c:v>
                      </c:pt>
                      <c:pt idx="211">
                        <c:v>3.1035978260869563</c:v>
                      </c:pt>
                      <c:pt idx="212">
                        <c:v>3.0965543478260869</c:v>
                      </c:pt>
                      <c:pt idx="213">
                        <c:v>3.0914673913043478</c:v>
                      </c:pt>
                      <c:pt idx="214">
                        <c:v>3.087945652173913</c:v>
                      </c:pt>
                      <c:pt idx="215">
                        <c:v>3.0820760869565218</c:v>
                      </c:pt>
                      <c:pt idx="216">
                        <c:v>3.078163043478261</c:v>
                      </c:pt>
                      <c:pt idx="217">
                        <c:v>3.073467391304348</c:v>
                      </c:pt>
                      <c:pt idx="218">
                        <c:v>3.0672065217391302</c:v>
                      </c:pt>
                      <c:pt idx="219">
                        <c:v>3.0597717391304347</c:v>
                      </c:pt>
                      <c:pt idx="220">
                        <c:v>3.0523369565217391</c:v>
                      </c:pt>
                      <c:pt idx="221">
                        <c:v>3.0476413043478261</c:v>
                      </c:pt>
                      <c:pt idx="222">
                        <c:v>3.0394239130434784</c:v>
                      </c:pt>
                      <c:pt idx="223">
                        <c:v>2.9347282608695653</c:v>
                      </c:pt>
                      <c:pt idx="224">
                        <c:v>2.9300326086956523</c:v>
                      </c:pt>
                      <c:pt idx="225">
                        <c:v>2.9225978260869563</c:v>
                      </c:pt>
                      <c:pt idx="226">
                        <c:v>2.916336956521739</c:v>
                      </c:pt>
                      <c:pt idx="227">
                        <c:v>2.9077282608695652</c:v>
                      </c:pt>
                      <c:pt idx="228">
                        <c:v>2.9</c:v>
                      </c:pt>
                      <c:pt idx="229">
                        <c:v>2.9</c:v>
                      </c:pt>
                      <c:pt idx="230">
                        <c:v>2.9</c:v>
                      </c:pt>
                      <c:pt idx="231">
                        <c:v>2.9</c:v>
                      </c:pt>
                      <c:pt idx="232">
                        <c:v>2.9</c:v>
                      </c:pt>
                      <c:pt idx="233">
                        <c:v>2.9</c:v>
                      </c:pt>
                      <c:pt idx="234">
                        <c:v>2.9</c:v>
                      </c:pt>
                      <c:pt idx="235">
                        <c:v>2.9</c:v>
                      </c:pt>
                      <c:pt idx="236">
                        <c:v>2.9</c:v>
                      </c:pt>
                      <c:pt idx="237">
                        <c:v>2.9</c:v>
                      </c:pt>
                      <c:pt idx="238">
                        <c:v>2.9</c:v>
                      </c:pt>
                      <c:pt idx="239">
                        <c:v>2.9</c:v>
                      </c:pt>
                      <c:pt idx="240">
                        <c:v>2.9</c:v>
                      </c:pt>
                      <c:pt idx="241">
                        <c:v>2.9</c:v>
                      </c:pt>
                      <c:pt idx="242">
                        <c:v>2.9</c:v>
                      </c:pt>
                      <c:pt idx="243">
                        <c:v>2.9</c:v>
                      </c:pt>
                      <c:pt idx="244">
                        <c:v>2.9</c:v>
                      </c:pt>
                      <c:pt idx="245">
                        <c:v>2.9</c:v>
                      </c:pt>
                      <c:pt idx="246">
                        <c:v>2.9</c:v>
                      </c:pt>
                      <c:pt idx="247">
                        <c:v>2.9</c:v>
                      </c:pt>
                      <c:pt idx="248">
                        <c:v>2.9</c:v>
                      </c:pt>
                      <c:pt idx="249">
                        <c:v>2.9</c:v>
                      </c:pt>
                      <c:pt idx="250">
                        <c:v>2.9</c:v>
                      </c:pt>
                      <c:pt idx="251">
                        <c:v>2.9</c:v>
                      </c:pt>
                      <c:pt idx="252">
                        <c:v>2.9</c:v>
                      </c:pt>
                      <c:pt idx="253">
                        <c:v>2.9</c:v>
                      </c:pt>
                      <c:pt idx="254">
                        <c:v>2.9</c:v>
                      </c:pt>
                      <c:pt idx="255">
                        <c:v>2.8</c:v>
                      </c:pt>
                      <c:pt idx="256">
                        <c:v>2.8</c:v>
                      </c:pt>
                      <c:pt idx="257">
                        <c:v>2.8</c:v>
                      </c:pt>
                      <c:pt idx="258">
                        <c:v>2.8</c:v>
                      </c:pt>
                      <c:pt idx="259">
                        <c:v>2.8</c:v>
                      </c:pt>
                      <c:pt idx="260">
                        <c:v>2.8</c:v>
                      </c:pt>
                      <c:pt idx="261">
                        <c:v>2.8</c:v>
                      </c:pt>
                      <c:pt idx="262">
                        <c:v>2.8</c:v>
                      </c:pt>
                      <c:pt idx="263">
                        <c:v>2.8</c:v>
                      </c:pt>
                      <c:pt idx="264">
                        <c:v>2.8</c:v>
                      </c:pt>
                      <c:pt idx="265">
                        <c:v>2.8</c:v>
                      </c:pt>
                      <c:pt idx="266">
                        <c:v>2.8</c:v>
                      </c:pt>
                      <c:pt idx="267">
                        <c:v>2.8</c:v>
                      </c:pt>
                      <c:pt idx="268">
                        <c:v>2.8</c:v>
                      </c:pt>
                      <c:pt idx="269">
                        <c:v>2.8</c:v>
                      </c:pt>
                      <c:pt idx="270">
                        <c:v>2.8</c:v>
                      </c:pt>
                      <c:pt idx="271">
                        <c:v>2.8</c:v>
                      </c:pt>
                      <c:pt idx="272">
                        <c:v>2.8</c:v>
                      </c:pt>
                      <c:pt idx="273">
                        <c:v>2.8</c:v>
                      </c:pt>
                      <c:pt idx="274">
                        <c:v>2.8</c:v>
                      </c:pt>
                      <c:pt idx="275">
                        <c:v>2.7</c:v>
                      </c:pt>
                      <c:pt idx="276">
                        <c:v>2.7</c:v>
                      </c:pt>
                      <c:pt idx="277">
                        <c:v>2.7</c:v>
                      </c:pt>
                      <c:pt idx="278">
                        <c:v>2.7</c:v>
                      </c:pt>
                      <c:pt idx="279">
                        <c:v>2.7</c:v>
                      </c:pt>
                      <c:pt idx="280">
                        <c:v>2.7</c:v>
                      </c:pt>
                      <c:pt idx="281">
                        <c:v>2.7</c:v>
                      </c:pt>
                      <c:pt idx="282">
                        <c:v>2.7</c:v>
                      </c:pt>
                      <c:pt idx="283">
                        <c:v>2.7</c:v>
                      </c:pt>
                      <c:pt idx="284">
                        <c:v>2.7</c:v>
                      </c:pt>
                      <c:pt idx="285">
                        <c:v>2.7</c:v>
                      </c:pt>
                      <c:pt idx="286">
                        <c:v>2.7</c:v>
                      </c:pt>
                      <c:pt idx="287">
                        <c:v>2.7</c:v>
                      </c:pt>
                      <c:pt idx="288">
                        <c:v>2.7</c:v>
                      </c:pt>
                      <c:pt idx="289">
                        <c:v>2.7</c:v>
                      </c:pt>
                      <c:pt idx="290">
                        <c:v>2.6</c:v>
                      </c:pt>
                      <c:pt idx="291">
                        <c:v>2.6</c:v>
                      </c:pt>
                      <c:pt idx="292">
                        <c:v>2.6</c:v>
                      </c:pt>
                      <c:pt idx="293">
                        <c:v>2.6</c:v>
                      </c:pt>
                      <c:pt idx="294">
                        <c:v>2.6</c:v>
                      </c:pt>
                      <c:pt idx="295">
                        <c:v>2.6</c:v>
                      </c:pt>
                      <c:pt idx="296">
                        <c:v>2.6</c:v>
                      </c:pt>
                      <c:pt idx="297">
                        <c:v>2.6</c:v>
                      </c:pt>
                      <c:pt idx="298">
                        <c:v>2.6</c:v>
                      </c:pt>
                      <c:pt idx="299">
                        <c:v>2.6</c:v>
                      </c:pt>
                      <c:pt idx="300">
                        <c:v>2.6</c:v>
                      </c:pt>
                      <c:pt idx="301">
                        <c:v>2.6</c:v>
                      </c:pt>
                      <c:pt idx="302">
                        <c:v>2.5</c:v>
                      </c:pt>
                      <c:pt idx="303">
                        <c:v>2.5</c:v>
                      </c:pt>
                      <c:pt idx="304">
                        <c:v>2.5</c:v>
                      </c:pt>
                      <c:pt idx="305">
                        <c:v>2.5</c:v>
                      </c:pt>
                      <c:pt idx="306">
                        <c:v>2.5</c:v>
                      </c:pt>
                      <c:pt idx="307">
                        <c:v>2.5</c:v>
                      </c:pt>
                      <c:pt idx="308">
                        <c:v>2.5</c:v>
                      </c:pt>
                      <c:pt idx="309">
                        <c:v>2.5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2.4</c:v>
                      </c:pt>
                      <c:pt idx="313">
                        <c:v>2.4</c:v>
                      </c:pt>
                      <c:pt idx="314">
                        <c:v>2.4</c:v>
                      </c:pt>
                      <c:pt idx="315">
                        <c:v>2.4</c:v>
                      </c:pt>
                      <c:pt idx="316">
                        <c:v>2.4</c:v>
                      </c:pt>
                      <c:pt idx="317">
                        <c:v>2.4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2.2999999999999998</c:v>
                      </c:pt>
                      <c:pt idx="322">
                        <c:v>2.2999999999999998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2.2000000000000002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1.9</c:v>
                      </c:pt>
                      <c:pt idx="337">
                        <c:v>1.9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1.8</c:v>
                      </c:pt>
                      <c:pt idx="341">
                        <c:v>1.8</c:v>
                      </c:pt>
                      <c:pt idx="342">
                        <c:v>1.8</c:v>
                      </c:pt>
                      <c:pt idx="343">
                        <c:v>1.7</c:v>
                      </c:pt>
                      <c:pt idx="344">
                        <c:v>1.7</c:v>
                      </c:pt>
                      <c:pt idx="345">
                        <c:v>1.7</c:v>
                      </c:pt>
                      <c:pt idx="346">
                        <c:v>1.7</c:v>
                      </c:pt>
                      <c:pt idx="347">
                        <c:v>1.6</c:v>
                      </c:pt>
                      <c:pt idx="348">
                        <c:v>1.6</c:v>
                      </c:pt>
                      <c:pt idx="349">
                        <c:v>1.5</c:v>
                      </c:pt>
                      <c:pt idx="350">
                        <c:v>1.5</c:v>
                      </c:pt>
                      <c:pt idx="351">
                        <c:v>1.4</c:v>
                      </c:pt>
                      <c:pt idx="352">
                        <c:v>1.4</c:v>
                      </c:pt>
                      <c:pt idx="353">
                        <c:v>1.4</c:v>
                      </c:pt>
                      <c:pt idx="354">
                        <c:v>1.3</c:v>
                      </c:pt>
                      <c:pt idx="355">
                        <c:v>1.3</c:v>
                      </c:pt>
                      <c:pt idx="356">
                        <c:v>1.2</c:v>
                      </c:pt>
                      <c:pt idx="357">
                        <c:v>1.2</c:v>
                      </c:pt>
                      <c:pt idx="358">
                        <c:v>1.1000000000000001</c:v>
                      </c:pt>
                      <c:pt idx="359">
                        <c:v>1</c:v>
                      </c:pt>
                      <c:pt idx="360">
                        <c:v>0.9</c:v>
                      </c:pt>
                      <c:pt idx="361">
                        <c:v>0.9</c:v>
                      </c:pt>
                      <c:pt idx="362">
                        <c:v>0.8</c:v>
                      </c:pt>
                      <c:pt idx="363">
                        <c:v>0.7</c:v>
                      </c:pt>
                      <c:pt idx="364">
                        <c:v>0.6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172C-41E2-8D10-F9CF1BA2A99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Model'!$CF$54:$CF$56</c15:sqref>
                        </c15:formulaRef>
                      </c:ext>
                    </c:extLst>
                    <c:strCache>
                      <c:ptCount val="3"/>
                      <c:pt idx="0">
                        <c:v>NSTE:</c:v>
                      </c:pt>
                      <c:pt idx="2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Model'!$BM$57:$BM$421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Model'!$CF$57:$CF$421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9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10</c:v>
                      </c:pt>
                      <c:pt idx="11">
                        <c:v>10</c:v>
                      </c:pt>
                      <c:pt idx="12">
                        <c:v>10</c:v>
                      </c:pt>
                      <c:pt idx="13">
                        <c:v>10</c:v>
                      </c:pt>
                      <c:pt idx="14">
                        <c:v>10</c:v>
                      </c:pt>
                      <c:pt idx="15">
                        <c:v>10</c:v>
                      </c:pt>
                      <c:pt idx="16">
                        <c:v>10</c:v>
                      </c:pt>
                      <c:pt idx="17">
                        <c:v>10</c:v>
                      </c:pt>
                      <c:pt idx="18">
                        <c:v>10</c:v>
                      </c:pt>
                      <c:pt idx="19">
                        <c:v>10</c:v>
                      </c:pt>
                      <c:pt idx="20">
                        <c:v>10</c:v>
                      </c:pt>
                      <c:pt idx="21">
                        <c:v>10</c:v>
                      </c:pt>
                      <c:pt idx="22">
                        <c:v>10</c:v>
                      </c:pt>
                      <c:pt idx="23">
                        <c:v>10</c:v>
                      </c:pt>
                      <c:pt idx="24">
                        <c:v>10</c:v>
                      </c:pt>
                      <c:pt idx="25">
                        <c:v>11</c:v>
                      </c:pt>
                      <c:pt idx="26">
                        <c:v>11</c:v>
                      </c:pt>
                      <c:pt idx="27">
                        <c:v>11</c:v>
                      </c:pt>
                      <c:pt idx="28">
                        <c:v>11</c:v>
                      </c:pt>
                      <c:pt idx="29">
                        <c:v>11</c:v>
                      </c:pt>
                      <c:pt idx="30">
                        <c:v>11</c:v>
                      </c:pt>
                      <c:pt idx="31">
                        <c:v>11</c:v>
                      </c:pt>
                      <c:pt idx="32">
                        <c:v>11</c:v>
                      </c:pt>
                      <c:pt idx="33">
                        <c:v>11</c:v>
                      </c:pt>
                      <c:pt idx="34">
                        <c:v>11</c:v>
                      </c:pt>
                      <c:pt idx="35">
                        <c:v>11</c:v>
                      </c:pt>
                      <c:pt idx="36">
                        <c:v>11</c:v>
                      </c:pt>
                      <c:pt idx="37">
                        <c:v>11</c:v>
                      </c:pt>
                      <c:pt idx="38">
                        <c:v>11</c:v>
                      </c:pt>
                      <c:pt idx="39">
                        <c:v>11</c:v>
                      </c:pt>
                      <c:pt idx="40">
                        <c:v>11</c:v>
                      </c:pt>
                      <c:pt idx="41">
                        <c:v>11</c:v>
                      </c:pt>
                      <c:pt idx="42">
                        <c:v>11</c:v>
                      </c:pt>
                      <c:pt idx="43">
                        <c:v>12</c:v>
                      </c:pt>
                      <c:pt idx="44">
                        <c:v>12</c:v>
                      </c:pt>
                      <c:pt idx="45">
                        <c:v>12</c:v>
                      </c:pt>
                      <c:pt idx="46">
                        <c:v>12</c:v>
                      </c:pt>
                      <c:pt idx="47">
                        <c:v>12</c:v>
                      </c:pt>
                      <c:pt idx="48">
                        <c:v>12</c:v>
                      </c:pt>
                      <c:pt idx="49">
                        <c:v>12</c:v>
                      </c:pt>
                      <c:pt idx="50">
                        <c:v>12</c:v>
                      </c:pt>
                      <c:pt idx="51">
                        <c:v>12</c:v>
                      </c:pt>
                      <c:pt idx="52">
                        <c:v>12</c:v>
                      </c:pt>
                      <c:pt idx="53">
                        <c:v>12</c:v>
                      </c:pt>
                      <c:pt idx="54">
                        <c:v>12</c:v>
                      </c:pt>
                      <c:pt idx="55">
                        <c:v>12</c:v>
                      </c:pt>
                      <c:pt idx="56">
                        <c:v>12</c:v>
                      </c:pt>
                      <c:pt idx="57">
                        <c:v>12</c:v>
                      </c:pt>
                      <c:pt idx="58">
                        <c:v>12</c:v>
                      </c:pt>
                      <c:pt idx="59">
                        <c:v>12</c:v>
                      </c:pt>
                      <c:pt idx="60">
                        <c:v>13</c:v>
                      </c:pt>
                      <c:pt idx="61">
                        <c:v>13</c:v>
                      </c:pt>
                      <c:pt idx="62">
                        <c:v>13</c:v>
                      </c:pt>
                      <c:pt idx="63">
                        <c:v>13</c:v>
                      </c:pt>
                      <c:pt idx="64">
                        <c:v>13</c:v>
                      </c:pt>
                      <c:pt idx="65">
                        <c:v>13</c:v>
                      </c:pt>
                      <c:pt idx="66">
                        <c:v>13</c:v>
                      </c:pt>
                      <c:pt idx="67">
                        <c:v>13</c:v>
                      </c:pt>
                      <c:pt idx="68">
                        <c:v>13</c:v>
                      </c:pt>
                      <c:pt idx="69">
                        <c:v>13</c:v>
                      </c:pt>
                      <c:pt idx="70">
                        <c:v>13</c:v>
                      </c:pt>
                      <c:pt idx="71">
                        <c:v>13</c:v>
                      </c:pt>
                      <c:pt idx="72">
                        <c:v>13</c:v>
                      </c:pt>
                      <c:pt idx="73">
                        <c:v>13</c:v>
                      </c:pt>
                      <c:pt idx="74">
                        <c:v>13</c:v>
                      </c:pt>
                      <c:pt idx="75">
                        <c:v>13</c:v>
                      </c:pt>
                      <c:pt idx="76">
                        <c:v>14</c:v>
                      </c:pt>
                      <c:pt idx="77">
                        <c:v>14</c:v>
                      </c:pt>
                      <c:pt idx="78">
                        <c:v>14</c:v>
                      </c:pt>
                      <c:pt idx="79">
                        <c:v>14</c:v>
                      </c:pt>
                      <c:pt idx="80">
                        <c:v>14</c:v>
                      </c:pt>
                      <c:pt idx="81">
                        <c:v>14</c:v>
                      </c:pt>
                      <c:pt idx="82">
                        <c:v>14</c:v>
                      </c:pt>
                      <c:pt idx="83">
                        <c:v>14</c:v>
                      </c:pt>
                      <c:pt idx="84">
                        <c:v>14</c:v>
                      </c:pt>
                      <c:pt idx="85">
                        <c:v>14</c:v>
                      </c:pt>
                      <c:pt idx="86">
                        <c:v>14</c:v>
                      </c:pt>
                      <c:pt idx="87">
                        <c:v>14</c:v>
                      </c:pt>
                      <c:pt idx="88">
                        <c:v>14</c:v>
                      </c:pt>
                      <c:pt idx="89">
                        <c:v>14</c:v>
                      </c:pt>
                      <c:pt idx="90">
                        <c:v>14</c:v>
                      </c:pt>
                      <c:pt idx="91">
                        <c:v>14</c:v>
                      </c:pt>
                      <c:pt idx="92">
                        <c:v>15</c:v>
                      </c:pt>
                      <c:pt idx="93">
                        <c:v>15</c:v>
                      </c:pt>
                      <c:pt idx="94">
                        <c:v>15</c:v>
                      </c:pt>
                      <c:pt idx="95">
                        <c:v>15</c:v>
                      </c:pt>
                      <c:pt idx="96">
                        <c:v>15</c:v>
                      </c:pt>
                      <c:pt idx="97">
                        <c:v>15</c:v>
                      </c:pt>
                      <c:pt idx="98">
                        <c:v>15</c:v>
                      </c:pt>
                      <c:pt idx="99">
                        <c:v>15</c:v>
                      </c:pt>
                      <c:pt idx="100">
                        <c:v>15</c:v>
                      </c:pt>
                      <c:pt idx="101">
                        <c:v>15</c:v>
                      </c:pt>
                      <c:pt idx="102">
                        <c:v>15</c:v>
                      </c:pt>
                      <c:pt idx="103">
                        <c:v>15</c:v>
                      </c:pt>
                      <c:pt idx="104">
                        <c:v>15</c:v>
                      </c:pt>
                      <c:pt idx="105">
                        <c:v>15</c:v>
                      </c:pt>
                      <c:pt idx="106">
                        <c:v>16</c:v>
                      </c:pt>
                      <c:pt idx="107">
                        <c:v>16</c:v>
                      </c:pt>
                      <c:pt idx="108">
                        <c:v>16</c:v>
                      </c:pt>
                      <c:pt idx="109">
                        <c:v>16</c:v>
                      </c:pt>
                      <c:pt idx="110">
                        <c:v>16</c:v>
                      </c:pt>
                      <c:pt idx="111">
                        <c:v>16</c:v>
                      </c:pt>
                      <c:pt idx="112">
                        <c:v>16</c:v>
                      </c:pt>
                      <c:pt idx="113">
                        <c:v>16</c:v>
                      </c:pt>
                      <c:pt idx="114">
                        <c:v>16</c:v>
                      </c:pt>
                      <c:pt idx="115">
                        <c:v>16</c:v>
                      </c:pt>
                      <c:pt idx="116">
                        <c:v>16</c:v>
                      </c:pt>
                      <c:pt idx="117">
                        <c:v>16</c:v>
                      </c:pt>
                      <c:pt idx="118">
                        <c:v>17</c:v>
                      </c:pt>
                      <c:pt idx="119">
                        <c:v>17</c:v>
                      </c:pt>
                      <c:pt idx="120">
                        <c:v>17</c:v>
                      </c:pt>
                      <c:pt idx="121">
                        <c:v>17</c:v>
                      </c:pt>
                      <c:pt idx="122">
                        <c:v>17</c:v>
                      </c:pt>
                      <c:pt idx="123">
                        <c:v>17</c:v>
                      </c:pt>
                      <c:pt idx="124">
                        <c:v>17</c:v>
                      </c:pt>
                      <c:pt idx="125">
                        <c:v>17</c:v>
                      </c:pt>
                      <c:pt idx="126">
                        <c:v>17</c:v>
                      </c:pt>
                      <c:pt idx="127">
                        <c:v>17</c:v>
                      </c:pt>
                      <c:pt idx="128">
                        <c:v>17</c:v>
                      </c:pt>
                      <c:pt idx="129">
                        <c:v>17</c:v>
                      </c:pt>
                      <c:pt idx="130">
                        <c:v>17</c:v>
                      </c:pt>
                      <c:pt idx="131">
                        <c:v>18</c:v>
                      </c:pt>
                      <c:pt idx="132">
                        <c:v>18</c:v>
                      </c:pt>
                      <c:pt idx="133">
                        <c:v>18</c:v>
                      </c:pt>
                      <c:pt idx="134">
                        <c:v>18</c:v>
                      </c:pt>
                      <c:pt idx="135">
                        <c:v>18</c:v>
                      </c:pt>
                      <c:pt idx="136">
                        <c:v>18</c:v>
                      </c:pt>
                      <c:pt idx="137">
                        <c:v>18</c:v>
                      </c:pt>
                      <c:pt idx="138">
                        <c:v>18</c:v>
                      </c:pt>
                      <c:pt idx="139">
                        <c:v>18</c:v>
                      </c:pt>
                      <c:pt idx="140">
                        <c:v>19</c:v>
                      </c:pt>
                      <c:pt idx="141">
                        <c:v>19</c:v>
                      </c:pt>
                      <c:pt idx="142">
                        <c:v>19</c:v>
                      </c:pt>
                      <c:pt idx="143">
                        <c:v>19</c:v>
                      </c:pt>
                      <c:pt idx="144">
                        <c:v>19</c:v>
                      </c:pt>
                      <c:pt idx="145">
                        <c:v>19</c:v>
                      </c:pt>
                      <c:pt idx="146">
                        <c:v>19</c:v>
                      </c:pt>
                      <c:pt idx="147">
                        <c:v>19</c:v>
                      </c:pt>
                      <c:pt idx="148">
                        <c:v>19</c:v>
                      </c:pt>
                      <c:pt idx="149">
                        <c:v>19</c:v>
                      </c:pt>
                      <c:pt idx="150">
                        <c:v>19</c:v>
                      </c:pt>
                      <c:pt idx="151">
                        <c:v>20</c:v>
                      </c:pt>
                      <c:pt idx="152">
                        <c:v>20</c:v>
                      </c:pt>
                      <c:pt idx="153">
                        <c:v>20</c:v>
                      </c:pt>
                      <c:pt idx="154">
                        <c:v>20</c:v>
                      </c:pt>
                      <c:pt idx="155">
                        <c:v>20</c:v>
                      </c:pt>
                      <c:pt idx="156">
                        <c:v>20</c:v>
                      </c:pt>
                      <c:pt idx="157">
                        <c:v>20</c:v>
                      </c:pt>
                      <c:pt idx="158">
                        <c:v>20</c:v>
                      </c:pt>
                      <c:pt idx="159">
                        <c:v>20</c:v>
                      </c:pt>
                      <c:pt idx="160">
                        <c:v>20</c:v>
                      </c:pt>
                      <c:pt idx="161">
                        <c:v>20</c:v>
                      </c:pt>
                      <c:pt idx="162">
                        <c:v>20</c:v>
                      </c:pt>
                      <c:pt idx="163">
                        <c:v>20</c:v>
                      </c:pt>
                      <c:pt idx="164">
                        <c:v>20</c:v>
                      </c:pt>
                      <c:pt idx="165">
                        <c:v>20</c:v>
                      </c:pt>
                      <c:pt idx="166">
                        <c:v>20</c:v>
                      </c:pt>
                      <c:pt idx="167">
                        <c:v>20</c:v>
                      </c:pt>
                      <c:pt idx="168">
                        <c:v>20</c:v>
                      </c:pt>
                      <c:pt idx="169">
                        <c:v>20</c:v>
                      </c:pt>
                      <c:pt idx="170">
                        <c:v>20</c:v>
                      </c:pt>
                      <c:pt idx="171">
                        <c:v>20</c:v>
                      </c:pt>
                      <c:pt idx="172">
                        <c:v>20</c:v>
                      </c:pt>
                      <c:pt idx="173">
                        <c:v>20</c:v>
                      </c:pt>
                      <c:pt idx="174">
                        <c:v>20</c:v>
                      </c:pt>
                      <c:pt idx="175">
                        <c:v>20</c:v>
                      </c:pt>
                      <c:pt idx="176">
                        <c:v>20</c:v>
                      </c:pt>
                      <c:pt idx="177">
                        <c:v>20</c:v>
                      </c:pt>
                      <c:pt idx="178">
                        <c:v>20</c:v>
                      </c:pt>
                      <c:pt idx="179">
                        <c:v>20</c:v>
                      </c:pt>
                      <c:pt idx="180">
                        <c:v>20</c:v>
                      </c:pt>
                      <c:pt idx="181">
                        <c:v>20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20</c:v>
                      </c:pt>
                      <c:pt idx="189">
                        <c:v>20</c:v>
                      </c:pt>
                      <c:pt idx="190">
                        <c:v>20</c:v>
                      </c:pt>
                      <c:pt idx="191">
                        <c:v>20</c:v>
                      </c:pt>
                      <c:pt idx="192">
                        <c:v>20</c:v>
                      </c:pt>
                      <c:pt idx="193">
                        <c:v>20</c:v>
                      </c:pt>
                      <c:pt idx="194">
                        <c:v>20</c:v>
                      </c:pt>
                      <c:pt idx="195">
                        <c:v>20</c:v>
                      </c:pt>
                      <c:pt idx="196">
                        <c:v>20</c:v>
                      </c:pt>
                      <c:pt idx="197">
                        <c:v>20</c:v>
                      </c:pt>
                      <c:pt idx="198">
                        <c:v>20</c:v>
                      </c:pt>
                      <c:pt idx="199">
                        <c:v>20</c:v>
                      </c:pt>
                      <c:pt idx="200">
                        <c:v>20</c:v>
                      </c:pt>
                      <c:pt idx="201">
                        <c:v>20</c:v>
                      </c:pt>
                      <c:pt idx="202">
                        <c:v>20</c:v>
                      </c:pt>
                      <c:pt idx="203">
                        <c:v>20</c:v>
                      </c:pt>
                      <c:pt idx="204">
                        <c:v>20</c:v>
                      </c:pt>
                      <c:pt idx="205">
                        <c:v>20</c:v>
                      </c:pt>
                      <c:pt idx="206">
                        <c:v>20</c:v>
                      </c:pt>
                      <c:pt idx="207">
                        <c:v>20</c:v>
                      </c:pt>
                      <c:pt idx="208">
                        <c:v>20</c:v>
                      </c:pt>
                      <c:pt idx="209">
                        <c:v>20</c:v>
                      </c:pt>
                      <c:pt idx="210">
                        <c:v>20</c:v>
                      </c:pt>
                      <c:pt idx="211">
                        <c:v>20</c:v>
                      </c:pt>
                      <c:pt idx="212">
                        <c:v>20</c:v>
                      </c:pt>
                      <c:pt idx="213">
                        <c:v>20</c:v>
                      </c:pt>
                      <c:pt idx="214">
                        <c:v>20</c:v>
                      </c:pt>
                      <c:pt idx="215">
                        <c:v>20</c:v>
                      </c:pt>
                      <c:pt idx="216">
                        <c:v>20</c:v>
                      </c:pt>
                      <c:pt idx="217">
                        <c:v>20</c:v>
                      </c:pt>
                      <c:pt idx="218">
                        <c:v>20</c:v>
                      </c:pt>
                      <c:pt idx="219">
                        <c:v>20</c:v>
                      </c:pt>
                      <c:pt idx="220">
                        <c:v>20</c:v>
                      </c:pt>
                      <c:pt idx="221">
                        <c:v>20</c:v>
                      </c:pt>
                      <c:pt idx="222">
                        <c:v>20</c:v>
                      </c:pt>
                      <c:pt idx="223">
                        <c:v>20</c:v>
                      </c:pt>
                      <c:pt idx="224">
                        <c:v>20</c:v>
                      </c:pt>
                      <c:pt idx="225">
                        <c:v>20</c:v>
                      </c:pt>
                      <c:pt idx="226">
                        <c:v>20</c:v>
                      </c:pt>
                      <c:pt idx="227">
                        <c:v>20</c:v>
                      </c:pt>
                      <c:pt idx="228">
                        <c:v>20</c:v>
                      </c:pt>
                      <c:pt idx="229">
                        <c:v>20</c:v>
                      </c:pt>
                      <c:pt idx="230">
                        <c:v>20</c:v>
                      </c:pt>
                      <c:pt idx="231">
                        <c:v>20</c:v>
                      </c:pt>
                      <c:pt idx="232">
                        <c:v>20</c:v>
                      </c:pt>
                      <c:pt idx="233">
                        <c:v>20</c:v>
                      </c:pt>
                      <c:pt idx="234">
                        <c:v>20</c:v>
                      </c:pt>
                      <c:pt idx="235">
                        <c:v>20</c:v>
                      </c:pt>
                      <c:pt idx="236">
                        <c:v>20</c:v>
                      </c:pt>
                      <c:pt idx="237">
                        <c:v>20</c:v>
                      </c:pt>
                      <c:pt idx="238">
                        <c:v>20</c:v>
                      </c:pt>
                      <c:pt idx="239">
                        <c:v>20</c:v>
                      </c:pt>
                      <c:pt idx="240">
                        <c:v>20</c:v>
                      </c:pt>
                      <c:pt idx="241">
                        <c:v>20</c:v>
                      </c:pt>
                      <c:pt idx="242">
                        <c:v>20</c:v>
                      </c:pt>
                      <c:pt idx="243">
                        <c:v>20</c:v>
                      </c:pt>
                      <c:pt idx="244">
                        <c:v>20</c:v>
                      </c:pt>
                      <c:pt idx="245">
                        <c:v>20</c:v>
                      </c:pt>
                      <c:pt idx="246">
                        <c:v>20</c:v>
                      </c:pt>
                      <c:pt idx="247">
                        <c:v>20</c:v>
                      </c:pt>
                      <c:pt idx="248">
                        <c:v>20</c:v>
                      </c:pt>
                      <c:pt idx="249">
                        <c:v>20</c:v>
                      </c:pt>
                      <c:pt idx="250">
                        <c:v>20</c:v>
                      </c:pt>
                      <c:pt idx="251">
                        <c:v>20</c:v>
                      </c:pt>
                      <c:pt idx="252">
                        <c:v>20</c:v>
                      </c:pt>
                      <c:pt idx="253">
                        <c:v>20</c:v>
                      </c:pt>
                      <c:pt idx="254">
                        <c:v>20</c:v>
                      </c:pt>
                      <c:pt idx="255">
                        <c:v>20</c:v>
                      </c:pt>
                      <c:pt idx="256">
                        <c:v>20</c:v>
                      </c:pt>
                      <c:pt idx="257">
                        <c:v>20</c:v>
                      </c:pt>
                      <c:pt idx="258">
                        <c:v>20</c:v>
                      </c:pt>
                      <c:pt idx="259">
                        <c:v>20</c:v>
                      </c:pt>
                      <c:pt idx="260">
                        <c:v>20</c:v>
                      </c:pt>
                      <c:pt idx="261">
                        <c:v>20</c:v>
                      </c:pt>
                      <c:pt idx="262">
                        <c:v>20</c:v>
                      </c:pt>
                      <c:pt idx="263">
                        <c:v>20</c:v>
                      </c:pt>
                      <c:pt idx="264">
                        <c:v>20</c:v>
                      </c:pt>
                      <c:pt idx="265">
                        <c:v>20</c:v>
                      </c:pt>
                      <c:pt idx="266">
                        <c:v>20</c:v>
                      </c:pt>
                      <c:pt idx="267">
                        <c:v>20</c:v>
                      </c:pt>
                      <c:pt idx="268">
                        <c:v>20</c:v>
                      </c:pt>
                      <c:pt idx="269">
                        <c:v>20</c:v>
                      </c:pt>
                      <c:pt idx="270">
                        <c:v>20</c:v>
                      </c:pt>
                      <c:pt idx="271">
                        <c:v>20</c:v>
                      </c:pt>
                      <c:pt idx="272">
                        <c:v>20</c:v>
                      </c:pt>
                      <c:pt idx="273">
                        <c:v>20</c:v>
                      </c:pt>
                      <c:pt idx="274">
                        <c:v>20</c:v>
                      </c:pt>
                      <c:pt idx="275">
                        <c:v>20</c:v>
                      </c:pt>
                      <c:pt idx="276">
                        <c:v>20</c:v>
                      </c:pt>
                      <c:pt idx="277">
                        <c:v>20</c:v>
                      </c:pt>
                      <c:pt idx="278">
                        <c:v>20</c:v>
                      </c:pt>
                      <c:pt idx="279">
                        <c:v>20</c:v>
                      </c:pt>
                      <c:pt idx="280">
                        <c:v>20</c:v>
                      </c:pt>
                      <c:pt idx="281">
                        <c:v>20</c:v>
                      </c:pt>
                      <c:pt idx="282">
                        <c:v>20</c:v>
                      </c:pt>
                      <c:pt idx="283">
                        <c:v>20</c:v>
                      </c:pt>
                      <c:pt idx="284">
                        <c:v>20</c:v>
                      </c:pt>
                      <c:pt idx="285">
                        <c:v>20</c:v>
                      </c:pt>
                      <c:pt idx="286">
                        <c:v>20</c:v>
                      </c:pt>
                      <c:pt idx="287">
                        <c:v>20</c:v>
                      </c:pt>
                      <c:pt idx="288">
                        <c:v>20</c:v>
                      </c:pt>
                      <c:pt idx="289">
                        <c:v>20</c:v>
                      </c:pt>
                      <c:pt idx="290">
                        <c:v>20</c:v>
                      </c:pt>
                      <c:pt idx="291">
                        <c:v>20</c:v>
                      </c:pt>
                      <c:pt idx="292">
                        <c:v>20</c:v>
                      </c:pt>
                      <c:pt idx="293">
                        <c:v>20</c:v>
                      </c:pt>
                      <c:pt idx="294">
                        <c:v>20</c:v>
                      </c:pt>
                      <c:pt idx="295">
                        <c:v>20</c:v>
                      </c:pt>
                      <c:pt idx="296">
                        <c:v>20</c:v>
                      </c:pt>
                      <c:pt idx="297">
                        <c:v>20</c:v>
                      </c:pt>
                      <c:pt idx="298">
                        <c:v>20</c:v>
                      </c:pt>
                      <c:pt idx="299">
                        <c:v>20</c:v>
                      </c:pt>
                      <c:pt idx="300">
                        <c:v>20</c:v>
                      </c:pt>
                      <c:pt idx="301">
                        <c:v>20</c:v>
                      </c:pt>
                      <c:pt idx="302">
                        <c:v>20</c:v>
                      </c:pt>
                      <c:pt idx="303">
                        <c:v>20</c:v>
                      </c:pt>
                      <c:pt idx="304">
                        <c:v>20</c:v>
                      </c:pt>
                      <c:pt idx="305">
                        <c:v>20</c:v>
                      </c:pt>
                      <c:pt idx="306">
                        <c:v>20</c:v>
                      </c:pt>
                      <c:pt idx="307">
                        <c:v>20</c:v>
                      </c:pt>
                      <c:pt idx="308">
                        <c:v>20</c:v>
                      </c:pt>
                      <c:pt idx="309">
                        <c:v>20</c:v>
                      </c:pt>
                      <c:pt idx="310">
                        <c:v>20</c:v>
                      </c:pt>
                      <c:pt idx="311">
                        <c:v>20</c:v>
                      </c:pt>
                      <c:pt idx="312">
                        <c:v>20</c:v>
                      </c:pt>
                      <c:pt idx="313">
                        <c:v>20</c:v>
                      </c:pt>
                      <c:pt idx="314">
                        <c:v>20</c:v>
                      </c:pt>
                      <c:pt idx="315">
                        <c:v>20</c:v>
                      </c:pt>
                      <c:pt idx="316">
                        <c:v>20</c:v>
                      </c:pt>
                      <c:pt idx="317">
                        <c:v>20</c:v>
                      </c:pt>
                      <c:pt idx="318">
                        <c:v>20</c:v>
                      </c:pt>
                      <c:pt idx="319">
                        <c:v>20</c:v>
                      </c:pt>
                      <c:pt idx="320">
                        <c:v>20</c:v>
                      </c:pt>
                      <c:pt idx="321">
                        <c:v>20</c:v>
                      </c:pt>
                      <c:pt idx="322">
                        <c:v>20</c:v>
                      </c:pt>
                      <c:pt idx="323">
                        <c:v>20</c:v>
                      </c:pt>
                      <c:pt idx="324">
                        <c:v>20</c:v>
                      </c:pt>
                      <c:pt idx="325">
                        <c:v>20</c:v>
                      </c:pt>
                      <c:pt idx="326">
                        <c:v>20</c:v>
                      </c:pt>
                      <c:pt idx="327">
                        <c:v>20</c:v>
                      </c:pt>
                      <c:pt idx="328">
                        <c:v>20</c:v>
                      </c:pt>
                      <c:pt idx="329">
                        <c:v>20</c:v>
                      </c:pt>
                      <c:pt idx="330">
                        <c:v>20</c:v>
                      </c:pt>
                      <c:pt idx="331">
                        <c:v>20</c:v>
                      </c:pt>
                      <c:pt idx="332">
                        <c:v>20</c:v>
                      </c:pt>
                      <c:pt idx="333">
                        <c:v>20</c:v>
                      </c:pt>
                      <c:pt idx="334">
                        <c:v>20</c:v>
                      </c:pt>
                      <c:pt idx="335">
                        <c:v>20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172C-41E2-8D10-F9CF1BA2A99D}"/>
                  </c:ext>
                </c:extLst>
              </c15:ser>
            </c15:filteredLineSeries>
          </c:ext>
        </c:extLst>
      </c:lineChart>
      <c:catAx>
        <c:axId val="534214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211200"/>
        <c:crosses val="autoZero"/>
        <c:auto val="1"/>
        <c:lblAlgn val="ctr"/>
        <c:lblOffset val="100"/>
        <c:noMultiLvlLbl val="0"/>
      </c:catAx>
      <c:valAx>
        <c:axId val="534211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214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Grave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6"/>
          <c:order val="6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Model'!$AW$57:$AW$421</c:f>
              <c:numCache>
                <c:formatCode>0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4F9-4C98-B3DC-B5F9BBC82E2D}"/>
            </c:ext>
          </c:extLst>
        </c:ser>
        <c:ser>
          <c:idx val="9"/>
          <c:order val="9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Model'!$AZ$57:$AZ$421</c:f>
              <c:numCache>
                <c:formatCode>0</c:formatCode>
                <c:ptCount val="365"/>
                <c:pt idx="0">
                  <c:v>58.192858890240004</c:v>
                </c:pt>
                <c:pt idx="1">
                  <c:v>60.6950842368</c:v>
                </c:pt>
                <c:pt idx="2">
                  <c:v>60.6950842368</c:v>
                </c:pt>
                <c:pt idx="3">
                  <c:v>60.68576206848001</c:v>
                </c:pt>
                <c:pt idx="4">
                  <c:v>60.629829058560013</c:v>
                </c:pt>
                <c:pt idx="5">
                  <c:v>60.573896048640009</c:v>
                </c:pt>
                <c:pt idx="6">
                  <c:v>60.564573880320005</c:v>
                </c:pt>
                <c:pt idx="7">
                  <c:v>60.555251712000008</c:v>
                </c:pt>
                <c:pt idx="8">
                  <c:v>60.583218216959999</c:v>
                </c:pt>
                <c:pt idx="9">
                  <c:v>60.611184721920004</c:v>
                </c:pt>
                <c:pt idx="10">
                  <c:v>60.601862553599993</c:v>
                </c:pt>
                <c:pt idx="11">
                  <c:v>60.611184721920004</c:v>
                </c:pt>
                <c:pt idx="12">
                  <c:v>60.583218216959999</c:v>
                </c:pt>
                <c:pt idx="13">
                  <c:v>60.611184721920004</c:v>
                </c:pt>
                <c:pt idx="14">
                  <c:v>60.601862553599993</c:v>
                </c:pt>
                <c:pt idx="15">
                  <c:v>60.573896048640009</c:v>
                </c:pt>
                <c:pt idx="16">
                  <c:v>60.527285207039995</c:v>
                </c:pt>
                <c:pt idx="17">
                  <c:v>60.508640870400008</c:v>
                </c:pt>
                <c:pt idx="18">
                  <c:v>60.508640870400008</c:v>
                </c:pt>
                <c:pt idx="19">
                  <c:v>62.945611038720003</c:v>
                </c:pt>
                <c:pt idx="20">
                  <c:v>62.945611038720003</c:v>
                </c:pt>
                <c:pt idx="21">
                  <c:v>62.936288870399999</c:v>
                </c:pt>
                <c:pt idx="22">
                  <c:v>62.945611038720003</c:v>
                </c:pt>
                <c:pt idx="23">
                  <c:v>62.936288870399999</c:v>
                </c:pt>
                <c:pt idx="24">
                  <c:v>62.945611038720003</c:v>
                </c:pt>
                <c:pt idx="25">
                  <c:v>62.926966702080001</c:v>
                </c:pt>
                <c:pt idx="26">
                  <c:v>62.926966702080001</c:v>
                </c:pt>
                <c:pt idx="27">
                  <c:v>62.917644533760011</c:v>
                </c:pt>
                <c:pt idx="28">
                  <c:v>62.917644533760011</c:v>
                </c:pt>
                <c:pt idx="29">
                  <c:v>62.89900019712001</c:v>
                </c:pt>
                <c:pt idx="30">
                  <c:v>62.871033692160005</c:v>
                </c:pt>
                <c:pt idx="31">
                  <c:v>62.843067187200006</c:v>
                </c:pt>
                <c:pt idx="32">
                  <c:v>62.85238935552001</c:v>
                </c:pt>
                <c:pt idx="33">
                  <c:v>62.843067187200006</c:v>
                </c:pt>
                <c:pt idx="34">
                  <c:v>62.843067187200006</c:v>
                </c:pt>
                <c:pt idx="35">
                  <c:v>62.85238935552001</c:v>
                </c:pt>
                <c:pt idx="36">
                  <c:v>62.824422850559998</c:v>
                </c:pt>
                <c:pt idx="37">
                  <c:v>62.805778513920004</c:v>
                </c:pt>
                <c:pt idx="38">
                  <c:v>62.777812008960005</c:v>
                </c:pt>
                <c:pt idx="39">
                  <c:v>62.787134177280009</c:v>
                </c:pt>
                <c:pt idx="40">
                  <c:v>62.805778513920004</c:v>
                </c:pt>
                <c:pt idx="41">
                  <c:v>62.815100682240001</c:v>
                </c:pt>
                <c:pt idx="42">
                  <c:v>62.815100682240001</c:v>
                </c:pt>
                <c:pt idx="43">
                  <c:v>62.824422850559998</c:v>
                </c:pt>
                <c:pt idx="44">
                  <c:v>62.824422850559998</c:v>
                </c:pt>
                <c:pt idx="45">
                  <c:v>62.815100682240001</c:v>
                </c:pt>
                <c:pt idx="46">
                  <c:v>62.815100682240001</c:v>
                </c:pt>
                <c:pt idx="47">
                  <c:v>62.796456345600014</c:v>
                </c:pt>
                <c:pt idx="48">
                  <c:v>62.768489840640008</c:v>
                </c:pt>
                <c:pt idx="49">
                  <c:v>62.74052333568001</c:v>
                </c:pt>
                <c:pt idx="50">
                  <c:v>62.749845504</c:v>
                </c:pt>
                <c:pt idx="51">
                  <c:v>62.703234662400007</c:v>
                </c:pt>
                <c:pt idx="52">
                  <c:v>62.712556830720011</c:v>
                </c:pt>
                <c:pt idx="53">
                  <c:v>62.684590325760006</c:v>
                </c:pt>
                <c:pt idx="54">
                  <c:v>62.684590325760006</c:v>
                </c:pt>
                <c:pt idx="55">
                  <c:v>62.693912494080017</c:v>
                </c:pt>
                <c:pt idx="56">
                  <c:v>62.684590325760006</c:v>
                </c:pt>
                <c:pt idx="57">
                  <c:v>62.712556830720011</c:v>
                </c:pt>
                <c:pt idx="58">
                  <c:v>62.675268157440001</c:v>
                </c:pt>
                <c:pt idx="59">
                  <c:v>62.665945989120004</c:v>
                </c:pt>
                <c:pt idx="60">
                  <c:v>62.647301652480003</c:v>
                </c:pt>
                <c:pt idx="61">
                  <c:v>62.647301652480003</c:v>
                </c:pt>
                <c:pt idx="62">
                  <c:v>62.637979484159999</c:v>
                </c:pt>
                <c:pt idx="63">
                  <c:v>62.647301652480003</c:v>
                </c:pt>
                <c:pt idx="64">
                  <c:v>62.591368642559999</c:v>
                </c:pt>
                <c:pt idx="65">
                  <c:v>62.6100129792</c:v>
                </c:pt>
                <c:pt idx="66">
                  <c:v>62.582046474240002</c:v>
                </c:pt>
                <c:pt idx="67">
                  <c:v>65.000372305919996</c:v>
                </c:pt>
                <c:pt idx="68">
                  <c:v>65.028338810880001</c:v>
                </c:pt>
                <c:pt idx="69">
                  <c:v>65.046983147519995</c:v>
                </c:pt>
                <c:pt idx="70">
                  <c:v>65.037660979199984</c:v>
                </c:pt>
                <c:pt idx="71">
                  <c:v>65.000372305919996</c:v>
                </c:pt>
                <c:pt idx="72">
                  <c:v>64.991050137599998</c:v>
                </c:pt>
                <c:pt idx="73">
                  <c:v>64.953761464319996</c:v>
                </c:pt>
                <c:pt idx="74">
                  <c:v>64.991050137599998</c:v>
                </c:pt>
                <c:pt idx="75">
                  <c:v>64.963083632639993</c:v>
                </c:pt>
                <c:pt idx="76">
                  <c:v>64.981727969280001</c:v>
                </c:pt>
                <c:pt idx="77">
                  <c:v>65.000372305919996</c:v>
                </c:pt>
                <c:pt idx="78">
                  <c:v>64.991050137599998</c:v>
                </c:pt>
                <c:pt idx="79">
                  <c:v>64.991050137599998</c:v>
                </c:pt>
                <c:pt idx="80">
                  <c:v>64.991050137599998</c:v>
                </c:pt>
                <c:pt idx="81">
                  <c:v>64.981727969280001</c:v>
                </c:pt>
                <c:pt idx="82">
                  <c:v>64.935117127679987</c:v>
                </c:pt>
                <c:pt idx="83">
                  <c:v>64.897828454399999</c:v>
                </c:pt>
                <c:pt idx="84">
                  <c:v>64.888506286080002</c:v>
                </c:pt>
                <c:pt idx="85">
                  <c:v>64.897828454399999</c:v>
                </c:pt>
                <c:pt idx="86">
                  <c:v>64.879184117759991</c:v>
                </c:pt>
                <c:pt idx="87">
                  <c:v>64.879184117759991</c:v>
                </c:pt>
                <c:pt idx="88">
                  <c:v>64.860539781119996</c:v>
                </c:pt>
                <c:pt idx="89">
                  <c:v>64.869861949439994</c:v>
                </c:pt>
                <c:pt idx="90">
                  <c:v>64.860539781119996</c:v>
                </c:pt>
                <c:pt idx="91">
                  <c:v>64.8046067712</c:v>
                </c:pt>
                <c:pt idx="92">
                  <c:v>64.860539781119996</c:v>
                </c:pt>
                <c:pt idx="93">
                  <c:v>64.841895444480002</c:v>
                </c:pt>
                <c:pt idx="94">
                  <c:v>64.832573276159991</c:v>
                </c:pt>
                <c:pt idx="95">
                  <c:v>64.869861949439994</c:v>
                </c:pt>
                <c:pt idx="96">
                  <c:v>64.823251107839994</c:v>
                </c:pt>
                <c:pt idx="97">
                  <c:v>64.8046067712</c:v>
                </c:pt>
                <c:pt idx="98">
                  <c:v>64.776640266239994</c:v>
                </c:pt>
                <c:pt idx="99">
                  <c:v>64.813928939519997</c:v>
                </c:pt>
                <c:pt idx="100">
                  <c:v>64.813928939519997</c:v>
                </c:pt>
                <c:pt idx="101">
                  <c:v>64.785962434560005</c:v>
                </c:pt>
                <c:pt idx="102">
                  <c:v>64.767318097920011</c:v>
                </c:pt>
                <c:pt idx="103">
                  <c:v>64.767318097920011</c:v>
                </c:pt>
                <c:pt idx="104">
                  <c:v>64.7579959296</c:v>
                </c:pt>
                <c:pt idx="105">
                  <c:v>64.748673761279989</c:v>
                </c:pt>
                <c:pt idx="106">
                  <c:v>64.730029424639994</c:v>
                </c:pt>
                <c:pt idx="107">
                  <c:v>64.767318097920011</c:v>
                </c:pt>
                <c:pt idx="108">
                  <c:v>64.7579959296</c:v>
                </c:pt>
                <c:pt idx="109">
                  <c:v>64.748673761279989</c:v>
                </c:pt>
                <c:pt idx="110">
                  <c:v>64.730029424639994</c:v>
                </c:pt>
                <c:pt idx="111">
                  <c:v>64.730029424639994</c:v>
                </c:pt>
                <c:pt idx="112">
                  <c:v>64.674096414719997</c:v>
                </c:pt>
                <c:pt idx="113">
                  <c:v>64.6647742464</c:v>
                </c:pt>
                <c:pt idx="114">
                  <c:v>64.646129909759992</c:v>
                </c:pt>
                <c:pt idx="115">
                  <c:v>64.646129909759992</c:v>
                </c:pt>
                <c:pt idx="116">
                  <c:v>64.627485573119984</c:v>
                </c:pt>
                <c:pt idx="117">
                  <c:v>64.608841236479989</c:v>
                </c:pt>
                <c:pt idx="118">
                  <c:v>64.692740751359992</c:v>
                </c:pt>
                <c:pt idx="119">
                  <c:v>64.692740751359992</c:v>
                </c:pt>
                <c:pt idx="120">
                  <c:v>64.674096414719997</c:v>
                </c:pt>
                <c:pt idx="121">
                  <c:v>64.692740751359992</c:v>
                </c:pt>
                <c:pt idx="122">
                  <c:v>64.6647742464</c:v>
                </c:pt>
                <c:pt idx="123">
                  <c:v>64.692740751359992</c:v>
                </c:pt>
                <c:pt idx="124">
                  <c:v>64.702062919680003</c:v>
                </c:pt>
                <c:pt idx="125">
                  <c:v>64.692740751359992</c:v>
                </c:pt>
                <c:pt idx="126">
                  <c:v>64.683418583040009</c:v>
                </c:pt>
                <c:pt idx="127">
                  <c:v>64.692740751359992</c:v>
                </c:pt>
                <c:pt idx="128">
                  <c:v>64.627485573119984</c:v>
                </c:pt>
                <c:pt idx="129">
                  <c:v>64.608841236479989</c:v>
                </c:pt>
                <c:pt idx="130">
                  <c:v>64.590196899839995</c:v>
                </c:pt>
                <c:pt idx="131">
                  <c:v>64.590196899839995</c:v>
                </c:pt>
                <c:pt idx="132">
                  <c:v>64.56223039487999</c:v>
                </c:pt>
                <c:pt idx="133">
                  <c:v>64.627485573119984</c:v>
                </c:pt>
                <c:pt idx="134">
                  <c:v>64.636807741439995</c:v>
                </c:pt>
                <c:pt idx="135">
                  <c:v>64.6647742464</c:v>
                </c:pt>
                <c:pt idx="136">
                  <c:v>64.6647742464</c:v>
                </c:pt>
                <c:pt idx="137">
                  <c:v>64.6647742464</c:v>
                </c:pt>
                <c:pt idx="138">
                  <c:v>64.683418583040009</c:v>
                </c:pt>
                <c:pt idx="139">
                  <c:v>64.730029424639994</c:v>
                </c:pt>
                <c:pt idx="140">
                  <c:v>64.720707256319997</c:v>
                </c:pt>
                <c:pt idx="141">
                  <c:v>64.720707256319997</c:v>
                </c:pt>
                <c:pt idx="142">
                  <c:v>64.692740751359992</c:v>
                </c:pt>
                <c:pt idx="143">
                  <c:v>64.674096414719997</c:v>
                </c:pt>
                <c:pt idx="144">
                  <c:v>64.674096414719997</c:v>
                </c:pt>
                <c:pt idx="145">
                  <c:v>64.692740751359992</c:v>
                </c:pt>
                <c:pt idx="146">
                  <c:v>64.655452078080003</c:v>
                </c:pt>
                <c:pt idx="147">
                  <c:v>64.608841236479989</c:v>
                </c:pt>
                <c:pt idx="148">
                  <c:v>64.56223039487999</c:v>
                </c:pt>
                <c:pt idx="149">
                  <c:v>64.571552563200001</c:v>
                </c:pt>
                <c:pt idx="150">
                  <c:v>64.534263889919998</c:v>
                </c:pt>
                <c:pt idx="151">
                  <c:v>64.543586058239995</c:v>
                </c:pt>
                <c:pt idx="152">
                  <c:v>64.506297384960007</c:v>
                </c:pt>
                <c:pt idx="153">
                  <c:v>64.450364375039996</c:v>
                </c:pt>
                <c:pt idx="154">
                  <c:v>64.459686543359993</c:v>
                </c:pt>
                <c:pt idx="155">
                  <c:v>64.431720038400002</c:v>
                </c:pt>
                <c:pt idx="156">
                  <c:v>64.431720038400002</c:v>
                </c:pt>
                <c:pt idx="157">
                  <c:v>64.49697521664001</c:v>
                </c:pt>
                <c:pt idx="158">
                  <c:v>64.580874731519984</c:v>
                </c:pt>
                <c:pt idx="159">
                  <c:v>64.8046067712</c:v>
                </c:pt>
                <c:pt idx="160">
                  <c:v>64.077740163072008</c:v>
                </c:pt>
                <c:pt idx="161">
                  <c:v>63.191463137279989</c:v>
                </c:pt>
                <c:pt idx="162">
                  <c:v>62.105671618560002</c:v>
                </c:pt>
                <c:pt idx="163">
                  <c:v>60.841714176000004</c:v>
                </c:pt>
                <c:pt idx="164">
                  <c:v>60.021881708544001</c:v>
                </c:pt>
                <c:pt idx="165">
                  <c:v>59.300048535551994</c:v>
                </c:pt>
                <c:pt idx="166">
                  <c:v>58.541951324160003</c:v>
                </c:pt>
                <c:pt idx="167">
                  <c:v>57.362688995328007</c:v>
                </c:pt>
                <c:pt idx="168">
                  <c:v>56.669396926463996</c:v>
                </c:pt>
                <c:pt idx="169">
                  <c:v>55.520512008192007</c:v>
                </c:pt>
                <c:pt idx="170">
                  <c:v>54.261593358335993</c:v>
                </c:pt>
                <c:pt idx="171">
                  <c:v>52.814105726975995</c:v>
                </c:pt>
                <c:pt idx="172">
                  <c:v>51.422185451520001</c:v>
                </c:pt>
                <c:pt idx="173">
                  <c:v>50.032579645439988</c:v>
                </c:pt>
                <c:pt idx="174">
                  <c:v>49.430632771583994</c:v>
                </c:pt>
                <c:pt idx="175">
                  <c:v>48.939053137919991</c:v>
                </c:pt>
                <c:pt idx="176">
                  <c:v>47.953908891648005</c:v>
                </c:pt>
                <c:pt idx="177">
                  <c:v>46.531952750592005</c:v>
                </c:pt>
                <c:pt idx="178">
                  <c:v>45.323759554560006</c:v>
                </c:pt>
                <c:pt idx="179">
                  <c:v>44.420702625792003</c:v>
                </c:pt>
                <c:pt idx="180">
                  <c:v>43.069502545919995</c:v>
                </c:pt>
                <c:pt idx="181">
                  <c:v>41.899160567808011</c:v>
                </c:pt>
                <c:pt idx="182">
                  <c:v>41.028409774079996</c:v>
                </c:pt>
                <c:pt idx="183">
                  <c:v>40.228270387200006</c:v>
                </c:pt>
                <c:pt idx="184">
                  <c:v>39.082732609535995</c:v>
                </c:pt>
                <c:pt idx="185">
                  <c:v>38.015476936703998</c:v>
                </c:pt>
                <c:pt idx="186">
                  <c:v>37.126379151359998</c:v>
                </c:pt>
                <c:pt idx="187">
                  <c:v>36.085932748799998</c:v>
                </c:pt>
                <c:pt idx="188">
                  <c:v>34.479088275455993</c:v>
                </c:pt>
                <c:pt idx="189">
                  <c:v>32.804019191807996</c:v>
                </c:pt>
                <c:pt idx="190">
                  <c:v>31.695874559999996</c:v>
                </c:pt>
                <c:pt idx="191">
                  <c:v>30.148651782143997</c:v>
                </c:pt>
                <c:pt idx="192">
                  <c:v>29.143569346560003</c:v>
                </c:pt>
                <c:pt idx="193">
                  <c:v>27.799915401216001</c:v>
                </c:pt>
                <c:pt idx="194">
                  <c:v>26.355923582976001</c:v>
                </c:pt>
                <c:pt idx="195">
                  <c:v>25.378397798399998</c:v>
                </c:pt>
                <c:pt idx="196">
                  <c:v>23.737226047488001</c:v>
                </c:pt>
                <c:pt idx="197">
                  <c:v>22.275706945536001</c:v>
                </c:pt>
                <c:pt idx="198">
                  <c:v>21.293552222207982</c:v>
                </c:pt>
                <c:pt idx="199">
                  <c:v>20.743411691520002</c:v>
                </c:pt>
                <c:pt idx="200">
                  <c:v>19.123841654783998</c:v>
                </c:pt>
                <c:pt idx="201">
                  <c:v>18.218952437759999</c:v>
                </c:pt>
                <c:pt idx="202">
                  <c:v>16.228287774719998</c:v>
                </c:pt>
                <c:pt idx="203">
                  <c:v>15.22703867904</c:v>
                </c:pt>
                <c:pt idx="204">
                  <c:v>13.751202815999999</c:v>
                </c:pt>
                <c:pt idx="205">
                  <c:v>12.913356865535999</c:v>
                </c:pt>
                <c:pt idx="206">
                  <c:v>11.45282623488</c:v>
                </c:pt>
                <c:pt idx="207">
                  <c:v>9.9201412177919988</c:v>
                </c:pt>
                <c:pt idx="208">
                  <c:v>8.4246775695360014</c:v>
                </c:pt>
                <c:pt idx="209">
                  <c:v>6.6892323778559737</c:v>
                </c:pt>
                <c:pt idx="210">
                  <c:v>5.5504471449600281</c:v>
                </c:pt>
                <c:pt idx="211">
                  <c:v>3.7524962119680003</c:v>
                </c:pt>
                <c:pt idx="212">
                  <c:v>2.2800778076160002</c:v>
                </c:pt>
                <c:pt idx="213">
                  <c:v>1.2232784332800002</c:v>
                </c:pt>
                <c:pt idx="214">
                  <c:v>0.49032395366400011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4F9-4C98-B3DC-B5F9BBC82E2D}"/>
            </c:ext>
          </c:extLst>
        </c:ser>
        <c:ser>
          <c:idx val="18"/>
          <c:order val="18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Model'!$BJ$57:$BJ$421</c:f>
              <c:numCache>
                <c:formatCode>0</c:formatCode>
                <c:ptCount val="365"/>
                <c:pt idx="0">
                  <c:v>32.733483125760003</c:v>
                </c:pt>
                <c:pt idx="1">
                  <c:v>34.140984883199998</c:v>
                </c:pt>
                <c:pt idx="2">
                  <c:v>34.140984883199998</c:v>
                </c:pt>
                <c:pt idx="3">
                  <c:v>34.135741163520002</c:v>
                </c:pt>
                <c:pt idx="4">
                  <c:v>34.104278845440007</c:v>
                </c:pt>
                <c:pt idx="5">
                  <c:v>34.072816527360004</c:v>
                </c:pt>
                <c:pt idx="6">
                  <c:v>34.067572807680008</c:v>
                </c:pt>
                <c:pt idx="7">
                  <c:v>34.062329088000006</c:v>
                </c:pt>
                <c:pt idx="8">
                  <c:v>34.078060247040007</c:v>
                </c:pt>
                <c:pt idx="9">
                  <c:v>34.093791406080001</c:v>
                </c:pt>
                <c:pt idx="10">
                  <c:v>34.088547686399998</c:v>
                </c:pt>
                <c:pt idx="11">
                  <c:v>34.093791406080001</c:v>
                </c:pt>
                <c:pt idx="12">
                  <c:v>34.078060247040007</c:v>
                </c:pt>
                <c:pt idx="13">
                  <c:v>34.093791406080001</c:v>
                </c:pt>
                <c:pt idx="14">
                  <c:v>34.088547686399998</c:v>
                </c:pt>
                <c:pt idx="15">
                  <c:v>34.072816527360004</c:v>
                </c:pt>
                <c:pt idx="16">
                  <c:v>34.046597928959997</c:v>
                </c:pt>
                <c:pt idx="17">
                  <c:v>34.036110489600006</c:v>
                </c:pt>
                <c:pt idx="18">
                  <c:v>34.036110489600006</c:v>
                </c:pt>
                <c:pt idx="19">
                  <c:v>35.406906209280002</c:v>
                </c:pt>
                <c:pt idx="20">
                  <c:v>35.406906209280002</c:v>
                </c:pt>
                <c:pt idx="21">
                  <c:v>35.4016624896</c:v>
                </c:pt>
                <c:pt idx="22">
                  <c:v>35.406906209280002</c:v>
                </c:pt>
                <c:pt idx="23">
                  <c:v>35.4016624896</c:v>
                </c:pt>
                <c:pt idx="24">
                  <c:v>35.406906209280002</c:v>
                </c:pt>
                <c:pt idx="25">
                  <c:v>35.396418769919997</c:v>
                </c:pt>
                <c:pt idx="26">
                  <c:v>35.396418769919997</c:v>
                </c:pt>
                <c:pt idx="27">
                  <c:v>35.391175050240001</c:v>
                </c:pt>
                <c:pt idx="28">
                  <c:v>35.391175050240001</c:v>
                </c:pt>
                <c:pt idx="29">
                  <c:v>35.380687610880003</c:v>
                </c:pt>
                <c:pt idx="30">
                  <c:v>35.364956451840001</c:v>
                </c:pt>
                <c:pt idx="31">
                  <c:v>35.349225292800007</c:v>
                </c:pt>
                <c:pt idx="32">
                  <c:v>35.354469012480003</c:v>
                </c:pt>
                <c:pt idx="33">
                  <c:v>35.349225292800007</c:v>
                </c:pt>
                <c:pt idx="34">
                  <c:v>35.349225292800007</c:v>
                </c:pt>
                <c:pt idx="35">
                  <c:v>35.354469012480003</c:v>
                </c:pt>
                <c:pt idx="36">
                  <c:v>35.338737853440009</c:v>
                </c:pt>
                <c:pt idx="37">
                  <c:v>35.32825041408001</c:v>
                </c:pt>
                <c:pt idx="38">
                  <c:v>35.312519255040002</c:v>
                </c:pt>
                <c:pt idx="39">
                  <c:v>35.317762974720004</c:v>
                </c:pt>
                <c:pt idx="40">
                  <c:v>35.32825041408001</c:v>
                </c:pt>
                <c:pt idx="41">
                  <c:v>35.333494133760006</c:v>
                </c:pt>
                <c:pt idx="42">
                  <c:v>35.333494133760006</c:v>
                </c:pt>
                <c:pt idx="43">
                  <c:v>35.338737853440009</c:v>
                </c:pt>
                <c:pt idx="44">
                  <c:v>35.338737853440009</c:v>
                </c:pt>
                <c:pt idx="45">
                  <c:v>35.333494133760006</c:v>
                </c:pt>
                <c:pt idx="46">
                  <c:v>35.333494133760006</c:v>
                </c:pt>
                <c:pt idx="47">
                  <c:v>35.323006694400007</c:v>
                </c:pt>
                <c:pt idx="48">
                  <c:v>35.307275535360006</c:v>
                </c:pt>
                <c:pt idx="49">
                  <c:v>35.291544376320012</c:v>
                </c:pt>
                <c:pt idx="50">
                  <c:v>35.296788095999993</c:v>
                </c:pt>
                <c:pt idx="51">
                  <c:v>35.2705694976</c:v>
                </c:pt>
                <c:pt idx="52">
                  <c:v>35.275813217280003</c:v>
                </c:pt>
                <c:pt idx="53">
                  <c:v>35.260082058240002</c:v>
                </c:pt>
                <c:pt idx="54">
                  <c:v>35.260082058240002</c:v>
                </c:pt>
                <c:pt idx="55">
                  <c:v>35.265325777920012</c:v>
                </c:pt>
                <c:pt idx="56">
                  <c:v>35.260082058240002</c:v>
                </c:pt>
                <c:pt idx="57">
                  <c:v>35.275813217280003</c:v>
                </c:pt>
                <c:pt idx="58">
                  <c:v>35.254838338560006</c:v>
                </c:pt>
                <c:pt idx="59">
                  <c:v>35.249594618880003</c:v>
                </c:pt>
                <c:pt idx="60">
                  <c:v>35.239107179520005</c:v>
                </c:pt>
                <c:pt idx="61">
                  <c:v>35.239107179520005</c:v>
                </c:pt>
                <c:pt idx="62">
                  <c:v>35.233863459840002</c:v>
                </c:pt>
                <c:pt idx="63">
                  <c:v>35.239107179520005</c:v>
                </c:pt>
                <c:pt idx="64">
                  <c:v>35.207644861440002</c:v>
                </c:pt>
                <c:pt idx="65">
                  <c:v>35.218132300800001</c:v>
                </c:pt>
                <c:pt idx="66">
                  <c:v>35.202401141760006</c:v>
                </c:pt>
                <c:pt idx="67">
                  <c:v>36.562709422079998</c:v>
                </c:pt>
                <c:pt idx="68">
                  <c:v>36.578440581120006</c:v>
                </c:pt>
                <c:pt idx="69">
                  <c:v>36.588928020480004</c:v>
                </c:pt>
                <c:pt idx="70">
                  <c:v>36.583684300799995</c:v>
                </c:pt>
                <c:pt idx="71">
                  <c:v>36.562709422079998</c:v>
                </c:pt>
                <c:pt idx="72">
                  <c:v>36.557465702399995</c:v>
                </c:pt>
                <c:pt idx="73">
                  <c:v>36.536490823679998</c:v>
                </c:pt>
                <c:pt idx="74">
                  <c:v>36.557465702399995</c:v>
                </c:pt>
                <c:pt idx="75">
                  <c:v>36.54173454336</c:v>
                </c:pt>
                <c:pt idx="76">
                  <c:v>36.552221982719992</c:v>
                </c:pt>
                <c:pt idx="77">
                  <c:v>36.562709422079998</c:v>
                </c:pt>
                <c:pt idx="78">
                  <c:v>36.557465702399995</c:v>
                </c:pt>
                <c:pt idx="79">
                  <c:v>36.557465702399995</c:v>
                </c:pt>
                <c:pt idx="80">
                  <c:v>36.557465702399995</c:v>
                </c:pt>
                <c:pt idx="81">
                  <c:v>36.552221982719992</c:v>
                </c:pt>
                <c:pt idx="82">
                  <c:v>36.526003384319999</c:v>
                </c:pt>
                <c:pt idx="83">
                  <c:v>36.505028505600002</c:v>
                </c:pt>
                <c:pt idx="84">
                  <c:v>36.499784785919999</c:v>
                </c:pt>
                <c:pt idx="85">
                  <c:v>36.505028505600002</c:v>
                </c:pt>
                <c:pt idx="86">
                  <c:v>36.494541066239996</c:v>
                </c:pt>
                <c:pt idx="87">
                  <c:v>36.494541066239996</c:v>
                </c:pt>
                <c:pt idx="88">
                  <c:v>36.484053626879998</c:v>
                </c:pt>
                <c:pt idx="89">
                  <c:v>36.489297346560001</c:v>
                </c:pt>
                <c:pt idx="90">
                  <c:v>36.484053626879998</c:v>
                </c:pt>
                <c:pt idx="91">
                  <c:v>36.452591308800002</c:v>
                </c:pt>
                <c:pt idx="92">
                  <c:v>36.484053626879998</c:v>
                </c:pt>
                <c:pt idx="93">
                  <c:v>36.473566187519999</c:v>
                </c:pt>
                <c:pt idx="94">
                  <c:v>36.468322467839997</c:v>
                </c:pt>
                <c:pt idx="95">
                  <c:v>36.489297346560001</c:v>
                </c:pt>
                <c:pt idx="96">
                  <c:v>36.463078748160001</c:v>
                </c:pt>
                <c:pt idx="97">
                  <c:v>36.452591308800002</c:v>
                </c:pt>
                <c:pt idx="98">
                  <c:v>36.436860149760001</c:v>
                </c:pt>
                <c:pt idx="99">
                  <c:v>36.457835028479998</c:v>
                </c:pt>
                <c:pt idx="100">
                  <c:v>36.457835028479998</c:v>
                </c:pt>
                <c:pt idx="101">
                  <c:v>36.442103869440004</c:v>
                </c:pt>
                <c:pt idx="102">
                  <c:v>36.431616430079998</c:v>
                </c:pt>
                <c:pt idx="103">
                  <c:v>36.431616430079998</c:v>
                </c:pt>
                <c:pt idx="104">
                  <c:v>36.426372710399988</c:v>
                </c:pt>
                <c:pt idx="105">
                  <c:v>36.42112899072</c:v>
                </c:pt>
                <c:pt idx="106">
                  <c:v>36.410641551360001</c:v>
                </c:pt>
                <c:pt idx="107">
                  <c:v>36.431616430079998</c:v>
                </c:pt>
                <c:pt idx="108">
                  <c:v>36.426372710399988</c:v>
                </c:pt>
                <c:pt idx="109">
                  <c:v>36.42112899072</c:v>
                </c:pt>
                <c:pt idx="110">
                  <c:v>36.410641551360001</c:v>
                </c:pt>
                <c:pt idx="111">
                  <c:v>36.410641551360001</c:v>
                </c:pt>
                <c:pt idx="112">
                  <c:v>36.379179233279999</c:v>
                </c:pt>
                <c:pt idx="113">
                  <c:v>36.373935513600003</c:v>
                </c:pt>
                <c:pt idx="114">
                  <c:v>36.363448074239997</c:v>
                </c:pt>
                <c:pt idx="115">
                  <c:v>36.363448074239997</c:v>
                </c:pt>
                <c:pt idx="116">
                  <c:v>36.352960634879992</c:v>
                </c:pt>
                <c:pt idx="117">
                  <c:v>36.34247319552</c:v>
                </c:pt>
                <c:pt idx="118">
                  <c:v>36.38966667263999</c:v>
                </c:pt>
                <c:pt idx="119">
                  <c:v>36.38966667263999</c:v>
                </c:pt>
                <c:pt idx="120">
                  <c:v>36.379179233279999</c:v>
                </c:pt>
                <c:pt idx="121">
                  <c:v>36.38966667263999</c:v>
                </c:pt>
                <c:pt idx="122">
                  <c:v>36.373935513600003</c:v>
                </c:pt>
                <c:pt idx="123">
                  <c:v>36.38966667263999</c:v>
                </c:pt>
                <c:pt idx="124">
                  <c:v>36.39491039232</c:v>
                </c:pt>
                <c:pt idx="125">
                  <c:v>36.38966667263999</c:v>
                </c:pt>
                <c:pt idx="126">
                  <c:v>36.384422952960001</c:v>
                </c:pt>
                <c:pt idx="127">
                  <c:v>36.38966667263999</c:v>
                </c:pt>
                <c:pt idx="128">
                  <c:v>36.352960634879992</c:v>
                </c:pt>
                <c:pt idx="129">
                  <c:v>36.34247319552</c:v>
                </c:pt>
                <c:pt idx="130">
                  <c:v>36.331985756160002</c:v>
                </c:pt>
                <c:pt idx="131">
                  <c:v>36.331985756160002</c:v>
                </c:pt>
                <c:pt idx="132">
                  <c:v>36.31625459712</c:v>
                </c:pt>
                <c:pt idx="133">
                  <c:v>36.352960634879992</c:v>
                </c:pt>
                <c:pt idx="134">
                  <c:v>36.358204354559994</c:v>
                </c:pt>
                <c:pt idx="135">
                  <c:v>36.373935513600003</c:v>
                </c:pt>
                <c:pt idx="136">
                  <c:v>36.373935513600003</c:v>
                </c:pt>
                <c:pt idx="137">
                  <c:v>36.373935513600003</c:v>
                </c:pt>
                <c:pt idx="138">
                  <c:v>36.384422952960001</c:v>
                </c:pt>
                <c:pt idx="139">
                  <c:v>36.410641551360001</c:v>
                </c:pt>
                <c:pt idx="140">
                  <c:v>36.405397831680006</c:v>
                </c:pt>
                <c:pt idx="141">
                  <c:v>36.405397831680006</c:v>
                </c:pt>
                <c:pt idx="142">
                  <c:v>36.38966667263999</c:v>
                </c:pt>
                <c:pt idx="143">
                  <c:v>36.379179233279999</c:v>
                </c:pt>
                <c:pt idx="144">
                  <c:v>36.379179233279999</c:v>
                </c:pt>
                <c:pt idx="145">
                  <c:v>36.38966667263999</c:v>
                </c:pt>
                <c:pt idx="146">
                  <c:v>36.36869179392</c:v>
                </c:pt>
                <c:pt idx="147">
                  <c:v>36.34247319552</c:v>
                </c:pt>
                <c:pt idx="148">
                  <c:v>36.31625459712</c:v>
                </c:pt>
                <c:pt idx="149">
                  <c:v>36.321498316800003</c:v>
                </c:pt>
                <c:pt idx="150">
                  <c:v>36.300523438079999</c:v>
                </c:pt>
                <c:pt idx="151">
                  <c:v>36.305767157759995</c:v>
                </c:pt>
                <c:pt idx="152">
                  <c:v>36.284792279040005</c:v>
                </c:pt>
                <c:pt idx="153">
                  <c:v>36.253329960960009</c:v>
                </c:pt>
                <c:pt idx="154">
                  <c:v>36.258573680639998</c:v>
                </c:pt>
                <c:pt idx="155">
                  <c:v>36.242842521600004</c:v>
                </c:pt>
                <c:pt idx="156">
                  <c:v>36.242842521600004</c:v>
                </c:pt>
                <c:pt idx="157">
                  <c:v>36.279548559360002</c:v>
                </c:pt>
                <c:pt idx="158">
                  <c:v>36.326742036479999</c:v>
                </c:pt>
                <c:pt idx="159">
                  <c:v>36.452591308800002</c:v>
                </c:pt>
                <c:pt idx="160">
                  <c:v>36.043728841727997</c:v>
                </c:pt>
                <c:pt idx="161">
                  <c:v>35.545198014719993</c:v>
                </c:pt>
                <c:pt idx="162">
                  <c:v>34.934440285440004</c:v>
                </c:pt>
                <c:pt idx="163">
                  <c:v>34.223464223999997</c:v>
                </c:pt>
                <c:pt idx="164">
                  <c:v>33.762308461056001</c:v>
                </c:pt>
                <c:pt idx="165">
                  <c:v>33.356277301247992</c:v>
                </c:pt>
                <c:pt idx="166">
                  <c:v>32.929847619839997</c:v>
                </c:pt>
                <c:pt idx="167">
                  <c:v>32.266512559871998</c:v>
                </c:pt>
                <c:pt idx="168">
                  <c:v>31.876535771136002</c:v>
                </c:pt>
                <c:pt idx="169">
                  <c:v>31.230288004608006</c:v>
                </c:pt>
                <c:pt idx="170">
                  <c:v>30.522146264063998</c:v>
                </c:pt>
                <c:pt idx="171">
                  <c:v>29.707934471424</c:v>
                </c:pt>
                <c:pt idx="172">
                  <c:v>28.924979316480002</c:v>
                </c:pt>
                <c:pt idx="173">
                  <c:v>28.143326050559999</c:v>
                </c:pt>
                <c:pt idx="174">
                  <c:v>27.804730934015996</c:v>
                </c:pt>
                <c:pt idx="175">
                  <c:v>27.528217390079998</c:v>
                </c:pt>
                <c:pt idx="176">
                  <c:v>26.974073751552005</c:v>
                </c:pt>
                <c:pt idx="177">
                  <c:v>26.174223422208005</c:v>
                </c:pt>
                <c:pt idx="178">
                  <c:v>25.494614749440007</c:v>
                </c:pt>
                <c:pt idx="179">
                  <c:v>24.986645227008001</c:v>
                </c:pt>
                <c:pt idx="180">
                  <c:v>24.226595182080001</c:v>
                </c:pt>
                <c:pt idx="181">
                  <c:v>23.568277819392005</c:v>
                </c:pt>
                <c:pt idx="182">
                  <c:v>23.078480497920001</c:v>
                </c:pt>
                <c:pt idx="183">
                  <c:v>22.628402092800002</c:v>
                </c:pt>
                <c:pt idx="184">
                  <c:v>21.984037092863996</c:v>
                </c:pt>
                <c:pt idx="185">
                  <c:v>21.383705776896001</c:v>
                </c:pt>
                <c:pt idx="186">
                  <c:v>20.883588272640001</c:v>
                </c:pt>
                <c:pt idx="187">
                  <c:v>20.298337171199996</c:v>
                </c:pt>
                <c:pt idx="188">
                  <c:v>19.394487154943995</c:v>
                </c:pt>
                <c:pt idx="189">
                  <c:v>18.452260795391997</c:v>
                </c:pt>
                <c:pt idx="190">
                  <c:v>17.82892944</c:v>
                </c:pt>
                <c:pt idx="191">
                  <c:v>16.958616627455999</c:v>
                </c:pt>
                <c:pt idx="192">
                  <c:v>16.393257757440001</c:v>
                </c:pt>
                <c:pt idx="193">
                  <c:v>15.637452413183999</c:v>
                </c:pt>
                <c:pt idx="194">
                  <c:v>14.825207015424001</c:v>
                </c:pt>
                <c:pt idx="195">
                  <c:v>14.2753487616</c:v>
                </c:pt>
                <c:pt idx="196">
                  <c:v>13.352189651712001</c:v>
                </c:pt>
                <c:pt idx="197">
                  <c:v>12.530085156863999</c:v>
                </c:pt>
                <c:pt idx="198">
                  <c:v>11.977623124991991</c:v>
                </c:pt>
                <c:pt idx="199">
                  <c:v>11.66816907648</c:v>
                </c:pt>
                <c:pt idx="200">
                  <c:v>10.757160930816001</c:v>
                </c:pt>
                <c:pt idx="201">
                  <c:v>10.24816074624</c:v>
                </c:pt>
                <c:pt idx="202">
                  <c:v>9.1284118732799993</c:v>
                </c:pt>
                <c:pt idx="203">
                  <c:v>8.5652092569599994</c:v>
                </c:pt>
                <c:pt idx="204">
                  <c:v>7.7350515839999998</c:v>
                </c:pt>
                <c:pt idx="205">
                  <c:v>7.2637632368640004</c:v>
                </c:pt>
                <c:pt idx="206">
                  <c:v>6.4422147571200004</c:v>
                </c:pt>
                <c:pt idx="207">
                  <c:v>5.5800794350080007</c:v>
                </c:pt>
                <c:pt idx="208">
                  <c:v>4.7388811328640008</c:v>
                </c:pt>
                <c:pt idx="209">
                  <c:v>3.7626932125439856</c:v>
                </c:pt>
                <c:pt idx="210">
                  <c:v>3.122126519040016</c:v>
                </c:pt>
                <c:pt idx="211">
                  <c:v>2.1107791192320002</c:v>
                </c:pt>
                <c:pt idx="212">
                  <c:v>1.2825437667840003</c:v>
                </c:pt>
                <c:pt idx="213">
                  <c:v>0.68809411872000015</c:v>
                </c:pt>
                <c:pt idx="214">
                  <c:v>0.27580722393600005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94F9-4C98-B3DC-B5F9BBC82E2D}"/>
            </c:ext>
          </c:extLst>
        </c:ser>
        <c:ser>
          <c:idx val="19"/>
          <c:order val="19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Model'!$AP$57:$AP$421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Model'!$BK$57:$BK$421</c:f>
              <c:numCache>
                <c:formatCode>0</c:formatCode>
                <c:ptCount val="365"/>
                <c:pt idx="0">
                  <c:v>1.0000000000000001E-5</c:v>
                </c:pt>
                <c:pt idx="1">
                  <c:v>1.5893217100800006</c:v>
                </c:pt>
                <c:pt idx="2">
                  <c:v>2.5164260409600008</c:v>
                </c:pt>
                <c:pt idx="3">
                  <c:v>2.8691678995199998</c:v>
                </c:pt>
                <c:pt idx="4">
                  <c:v>3.2634266826240008</c:v>
                </c:pt>
                <c:pt idx="5">
                  <c:v>3.7010128296960008</c:v>
                </c:pt>
                <c:pt idx="6">
                  <c:v>4.4493424830720008</c:v>
                </c:pt>
                <c:pt idx="7">
                  <c:v>4.7569804416000014</c:v>
                </c:pt>
                <c:pt idx="8">
                  <c:v>5.332041323136</c:v>
                </c:pt>
                <c:pt idx="9">
                  <c:v>5.7312839001600002</c:v>
                </c:pt>
                <c:pt idx="10">
                  <c:v>6.0389625427199993</c:v>
                </c:pt>
                <c:pt idx="11">
                  <c:v>6.3484990894080022</c:v>
                </c:pt>
                <c:pt idx="12">
                  <c:v>6.6099685824000005</c:v>
                </c:pt>
                <c:pt idx="13">
                  <c:v>6.9657142786560016</c:v>
                </c:pt>
                <c:pt idx="14">
                  <c:v>7.3172830809600011</c:v>
                </c:pt>
                <c:pt idx="15">
                  <c:v>7.4901450124800002</c:v>
                </c:pt>
                <c:pt idx="16">
                  <c:v>7.6164587608320007</c:v>
                </c:pt>
                <c:pt idx="17">
                  <c:v>7.8781859193599999</c:v>
                </c:pt>
                <c:pt idx="18">
                  <c:v>8.1422591904000008</c:v>
                </c:pt>
                <c:pt idx="19">
                  <c:v>8.7448953697920011</c:v>
                </c:pt>
                <c:pt idx="20">
                  <c:v>8.9738193323520008</c:v>
                </c:pt>
                <c:pt idx="21">
                  <c:v>9.2471583916800011</c:v>
                </c:pt>
                <c:pt idx="22">
                  <c:v>9.5232368424960026</c:v>
                </c:pt>
                <c:pt idx="23">
                  <c:v>9.8880505574400015</c:v>
                </c:pt>
                <c:pt idx="24">
                  <c:v>10.210008730176003</c:v>
                </c:pt>
                <c:pt idx="25">
                  <c:v>10.435840706304003</c:v>
                </c:pt>
                <c:pt idx="26">
                  <c:v>10.664696862144002</c:v>
                </c:pt>
                <c:pt idx="27">
                  <c:v>10.983468119040005</c:v>
                </c:pt>
                <c:pt idx="28">
                  <c:v>11.166525921023998</c:v>
                </c:pt>
                <c:pt idx="29">
                  <c:v>11.437722288000002</c:v>
                </c:pt>
                <c:pt idx="30">
                  <c:v>11.615558972543999</c:v>
                </c:pt>
                <c:pt idx="31">
                  <c:v>11.838943126080004</c:v>
                </c:pt>
                <c:pt idx="32">
                  <c:v>12.115001234880003</c:v>
                </c:pt>
                <c:pt idx="33">
                  <c:v>12.387465587520003</c:v>
                </c:pt>
                <c:pt idx="34">
                  <c:v>12.798857433600004</c:v>
                </c:pt>
                <c:pt idx="35">
                  <c:v>13.029340950720004</c:v>
                </c:pt>
                <c:pt idx="36">
                  <c:v>13.252026695040001</c:v>
                </c:pt>
                <c:pt idx="37">
                  <c:v>13.339460070144002</c:v>
                </c:pt>
                <c:pt idx="38">
                  <c:v>13.516171163136002</c:v>
                </c:pt>
                <c:pt idx="39">
                  <c:v>13.837864889664003</c:v>
                </c:pt>
                <c:pt idx="40">
                  <c:v>14.161755553920003</c:v>
                </c:pt>
                <c:pt idx="41">
                  <c:v>14.483686603968003</c:v>
                </c:pt>
                <c:pt idx="42">
                  <c:v>14.757825782591999</c:v>
                </c:pt>
                <c:pt idx="43">
                  <c:v>15.171285733632002</c:v>
                </c:pt>
                <c:pt idx="44">
                  <c:v>15.399768952512003</c:v>
                </c:pt>
                <c:pt idx="45">
                  <c:v>15.763002770880002</c:v>
                </c:pt>
                <c:pt idx="46">
                  <c:v>15.991452086399999</c:v>
                </c:pt>
                <c:pt idx="47">
                  <c:v>16.306439728320001</c:v>
                </c:pt>
                <c:pt idx="48">
                  <c:v>16.481801467584006</c:v>
                </c:pt>
                <c:pt idx="49">
                  <c:v>16.657000470720003</c:v>
                </c:pt>
                <c:pt idx="50">
                  <c:v>16.887687408000001</c:v>
                </c:pt>
                <c:pt idx="51">
                  <c:v>17.103185640000003</c:v>
                </c:pt>
                <c:pt idx="52">
                  <c:v>17.470650597696004</c:v>
                </c:pt>
                <c:pt idx="53">
                  <c:v>17.690834274048004</c:v>
                </c:pt>
                <c:pt idx="54">
                  <c:v>17.918808942527999</c:v>
                </c:pt>
                <c:pt idx="55">
                  <c:v>18.195084032832</c:v>
                </c:pt>
                <c:pt idx="56">
                  <c:v>18.420353213184001</c:v>
                </c:pt>
                <c:pt idx="57">
                  <c:v>18.884724144768004</c:v>
                </c:pt>
                <c:pt idx="58">
                  <c:v>19.055847964032004</c:v>
                </c:pt>
                <c:pt idx="59">
                  <c:v>19.326501877247999</c:v>
                </c:pt>
                <c:pt idx="60">
                  <c:v>19.639726544448006</c:v>
                </c:pt>
                <c:pt idx="61">
                  <c:v>20.049836843520001</c:v>
                </c:pt>
                <c:pt idx="62">
                  <c:v>20.320219529856008</c:v>
                </c:pt>
                <c:pt idx="63">
                  <c:v>20.642218386623998</c:v>
                </c:pt>
                <c:pt idx="64">
                  <c:v>20.805897028032007</c:v>
                </c:pt>
                <c:pt idx="65">
                  <c:v>21.085338692160001</c:v>
                </c:pt>
                <c:pt idx="66">
                  <c:v>21.303522070271999</c:v>
                </c:pt>
                <c:pt idx="67">
                  <c:v>22.504978040832</c:v>
                </c:pt>
                <c:pt idx="68">
                  <c:v>22.893058501631998</c:v>
                </c:pt>
                <c:pt idx="69">
                  <c:v>23.183501806080006</c:v>
                </c:pt>
                <c:pt idx="70">
                  <c:v>23.369405230079995</c:v>
                </c:pt>
                <c:pt idx="71">
                  <c:v>23.639682816000001</c:v>
                </c:pt>
                <c:pt idx="72">
                  <c:v>23.872655404800003</c:v>
                </c:pt>
                <c:pt idx="73">
                  <c:v>24.047940296447994</c:v>
                </c:pt>
                <c:pt idx="74">
                  <c:v>24.487199009280001</c:v>
                </c:pt>
                <c:pt idx="75">
                  <c:v>24.712923059711994</c:v>
                </c:pt>
                <c:pt idx="76">
                  <c:v>25.003610468352001</c:v>
                </c:pt>
                <c:pt idx="77">
                  <c:v>25.294460613120002</c:v>
                </c:pt>
                <c:pt idx="78">
                  <c:v>25.574468463360002</c:v>
                </c:pt>
                <c:pt idx="79">
                  <c:v>25.999921728000004</c:v>
                </c:pt>
                <c:pt idx="80">
                  <c:v>26.283557237760004</c:v>
                </c:pt>
                <c:pt idx="81">
                  <c:v>26.516116205568004</c:v>
                </c:pt>
                <c:pt idx="82">
                  <c:v>26.686024024319998</c:v>
                </c:pt>
                <c:pt idx="83">
                  <c:v>27.001133153280001</c:v>
                </c:pt>
                <c:pt idx="84">
                  <c:v>27.233244596736004</c:v>
                </c:pt>
                <c:pt idx="85">
                  <c:v>27.567590492159997</c:v>
                </c:pt>
                <c:pt idx="86">
                  <c:v>27.842817968639999</c:v>
                </c:pt>
                <c:pt idx="87">
                  <c:v>28.173156486912006</c:v>
                </c:pt>
                <c:pt idx="88">
                  <c:v>28.495303953408001</c:v>
                </c:pt>
                <c:pt idx="89">
                  <c:v>28.876874969088004</c:v>
                </c:pt>
                <c:pt idx="90">
                  <c:v>29.108613475584008</c:v>
                </c:pt>
                <c:pt idx="91">
                  <c:v>29.366333256959994</c:v>
                </c:pt>
                <c:pt idx="92">
                  <c:v>29.863455964415998</c:v>
                </c:pt>
                <c:pt idx="93">
                  <c:v>30.185020293120004</c:v>
                </c:pt>
                <c:pt idx="94">
                  <c:v>30.510781857792001</c:v>
                </c:pt>
                <c:pt idx="95">
                  <c:v>30.952990162943998</c:v>
                </c:pt>
                <c:pt idx="96">
                  <c:v>31.213652755967999</c:v>
                </c:pt>
                <c:pt idx="97">
                  <c:v>31.581770918400004</c:v>
                </c:pt>
                <c:pt idx="98">
                  <c:v>31.850841544704</c:v>
                </c:pt>
                <c:pt idx="99">
                  <c:v>32.340614003711998</c:v>
                </c:pt>
                <c:pt idx="100">
                  <c:v>32.717764021247994</c:v>
                </c:pt>
                <c:pt idx="101">
                  <c:v>32.986387123199997</c:v>
                </c:pt>
                <c:pt idx="102">
                  <c:v>33.259553275392001</c:v>
                </c:pt>
                <c:pt idx="103">
                  <c:v>33.636432066048002</c:v>
                </c:pt>
                <c:pt idx="104">
                  <c:v>33.961312143359997</c:v>
                </c:pt>
                <c:pt idx="105">
                  <c:v>34.191904716288001</c:v>
                </c:pt>
                <c:pt idx="106">
                  <c:v>34.558720989696006</c:v>
                </c:pt>
                <c:pt idx="107">
                  <c:v>35.096837379840004</c:v>
                </c:pt>
                <c:pt idx="108">
                  <c:v>35.421507256319998</c:v>
                </c:pt>
                <c:pt idx="109">
                  <c:v>35.934467353343997</c:v>
                </c:pt>
                <c:pt idx="110">
                  <c:v>36.20661640473601</c:v>
                </c:pt>
                <c:pt idx="111">
                  <c:v>36.489112761599998</c:v>
                </c:pt>
                <c:pt idx="112">
                  <c:v>36.739834889471993</c:v>
                </c:pt>
                <c:pt idx="113">
                  <c:v>37.063786014719994</c:v>
                </c:pt>
                <c:pt idx="114">
                  <c:v>37.429273276416005</c:v>
                </c:pt>
                <c:pt idx="115">
                  <c:v>37.852468577280007</c:v>
                </c:pt>
                <c:pt idx="116">
                  <c:v>38.170608666623998</c:v>
                </c:pt>
                <c:pt idx="117">
                  <c:v>38.441564319743996</c:v>
                </c:pt>
                <c:pt idx="118">
                  <c:v>39.197317678847988</c:v>
                </c:pt>
                <c:pt idx="119">
                  <c:v>39.573762506495996</c:v>
                </c:pt>
                <c:pt idx="120">
                  <c:v>39.844609668864003</c:v>
                </c:pt>
                <c:pt idx="121">
                  <c:v>40.326652161791991</c:v>
                </c:pt>
                <c:pt idx="122">
                  <c:v>40.638465884160006</c:v>
                </c:pt>
                <c:pt idx="123">
                  <c:v>41.079541817087993</c:v>
                </c:pt>
                <c:pt idx="124">
                  <c:v>41.414898032640004</c:v>
                </c:pt>
                <c:pt idx="125">
                  <c:v>41.691264662015989</c:v>
                </c:pt>
                <c:pt idx="126">
                  <c:v>42.061647568895999</c:v>
                </c:pt>
                <c:pt idx="127">
                  <c:v>42.538265524224009</c:v>
                </c:pt>
                <c:pt idx="128">
                  <c:v>42.730398125568001</c:v>
                </c:pt>
                <c:pt idx="129">
                  <c:v>42.953043750912009</c:v>
                </c:pt>
                <c:pt idx="130">
                  <c:v>43.363477827071996</c:v>
                </c:pt>
                <c:pt idx="131">
                  <c:v>43.786306971648003</c:v>
                </c:pt>
                <c:pt idx="132">
                  <c:v>44.236954953215999</c:v>
                </c:pt>
                <c:pt idx="133">
                  <c:v>44.986788785664011</c:v>
                </c:pt>
                <c:pt idx="134">
                  <c:v>45.463427083008014</c:v>
                </c:pt>
                <c:pt idx="135">
                  <c:v>46.047520949760006</c:v>
                </c:pt>
                <c:pt idx="136">
                  <c:v>46.42380304128001</c:v>
                </c:pt>
                <c:pt idx="137">
                  <c:v>46.800085132800007</c:v>
                </c:pt>
                <c:pt idx="138">
                  <c:v>47.284066897919999</c:v>
                </c:pt>
                <c:pt idx="139">
                  <c:v>47.977297940736008</c:v>
                </c:pt>
                <c:pt idx="140">
                  <c:v>48.394071945215998</c:v>
                </c:pt>
                <c:pt idx="141">
                  <c:v>48.864831399936001</c:v>
                </c:pt>
                <c:pt idx="142">
                  <c:v>49.07899440460799</c:v>
                </c:pt>
                <c:pt idx="143">
                  <c:v>49.535270343935998</c:v>
                </c:pt>
                <c:pt idx="144">
                  <c:v>49.958648722944005</c:v>
                </c:pt>
                <c:pt idx="145">
                  <c:v>50.49066250828799</c:v>
                </c:pt>
                <c:pt idx="146">
                  <c:v>50.884816190976004</c:v>
                </c:pt>
                <c:pt idx="147">
                  <c:v>51.271083952127988</c:v>
                </c:pt>
                <c:pt idx="148">
                  <c:v>51.703702126848</c:v>
                </c:pt>
                <c:pt idx="149">
                  <c:v>52.368712012800003</c:v>
                </c:pt>
                <c:pt idx="150">
                  <c:v>52.760933203968008</c:v>
                </c:pt>
                <c:pt idx="151">
                  <c:v>53.284972919039994</c:v>
                </c:pt>
                <c:pt idx="152">
                  <c:v>53.629548588288003</c:v>
                </c:pt>
                <c:pt idx="153">
                  <c:v>53.864322575616008</c:v>
                </c:pt>
                <c:pt idx="154">
                  <c:v>54.387860520960004</c:v>
                </c:pt>
                <c:pt idx="155">
                  <c:v>54.879786973439998</c:v>
                </c:pt>
                <c:pt idx="156">
                  <c:v>55.489041653760012</c:v>
                </c:pt>
                <c:pt idx="157">
                  <c:v>56.295851212800009</c:v>
                </c:pt>
                <c:pt idx="158">
                  <c:v>56.932773295103992</c:v>
                </c:pt>
                <c:pt idx="159">
                  <c:v>57.601379197440011</c:v>
                </c:pt>
                <c:pt idx="160">
                  <c:v>58.311582262271983</c:v>
                </c:pt>
                <c:pt idx="161">
                  <c:v>58.864358465279999</c:v>
                </c:pt>
                <c:pt idx="162">
                  <c:v>59.610729634560002</c:v>
                </c:pt>
                <c:pt idx="163">
                  <c:v>60.186092256000002</c:v>
                </c:pt>
                <c:pt idx="164">
                  <c:v>60.809984146943997</c:v>
                </c:pt>
                <c:pt idx="165">
                  <c:v>61.405874122751989</c:v>
                </c:pt>
                <c:pt idx="166">
                  <c:v>61.832303804159999</c:v>
                </c:pt>
                <c:pt idx="167">
                  <c:v>62.495638864127997</c:v>
                </c:pt>
                <c:pt idx="168">
                  <c:v>62.994106404864006</c:v>
                </c:pt>
                <c:pt idx="169">
                  <c:v>63.694599547391995</c:v>
                </c:pt>
                <c:pt idx="170">
                  <c:v>64.267127847935996</c:v>
                </c:pt>
                <c:pt idx="171">
                  <c:v>65.054216952576013</c:v>
                </c:pt>
                <c:pt idx="172">
                  <c:v>65.755804043520016</c:v>
                </c:pt>
                <c:pt idx="173">
                  <c:v>66.456089245439998</c:v>
                </c:pt>
                <c:pt idx="174">
                  <c:v>66.930297801983997</c:v>
                </c:pt>
                <c:pt idx="175">
                  <c:v>67.396670161919999</c:v>
                </c:pt>
                <c:pt idx="176">
                  <c:v>68.005059176448</c:v>
                </c:pt>
                <c:pt idx="177">
                  <c:v>68.832032193792003</c:v>
                </c:pt>
                <c:pt idx="178">
                  <c:v>69.457395490560017</c:v>
                </c:pt>
                <c:pt idx="179">
                  <c:v>70.019610388992007</c:v>
                </c:pt>
                <c:pt idx="180">
                  <c:v>70.779660433920014</c:v>
                </c:pt>
                <c:pt idx="181">
                  <c:v>71.465100484608016</c:v>
                </c:pt>
                <c:pt idx="182">
                  <c:v>72.090511246079998</c:v>
                </c:pt>
                <c:pt idx="183">
                  <c:v>72.649080403200003</c:v>
                </c:pt>
                <c:pt idx="184">
                  <c:v>73.18495465113601</c:v>
                </c:pt>
                <c:pt idx="185">
                  <c:v>73.866654031104005</c:v>
                </c:pt>
                <c:pt idx="186">
                  <c:v>74.47526228736001</c:v>
                </c:pt>
                <c:pt idx="187">
                  <c:v>75.223249516799996</c:v>
                </c:pt>
                <c:pt idx="188">
                  <c:v>75.910118029056008</c:v>
                </c:pt>
                <c:pt idx="189">
                  <c:v>76.662485572608006</c:v>
                </c:pt>
                <c:pt idx="190">
                  <c:v>77.258694239999997</c:v>
                </c:pt>
                <c:pt idx="191">
                  <c:v>78.047638988543994</c:v>
                </c:pt>
                <c:pt idx="192">
                  <c:v>78.640120546560013</c:v>
                </c:pt>
                <c:pt idx="193">
                  <c:v>79.423048578815994</c:v>
                </c:pt>
                <c:pt idx="194">
                  <c:v>80.208171288576011</c:v>
                </c:pt>
                <c:pt idx="195">
                  <c:v>80.89364298240001</c:v>
                </c:pt>
                <c:pt idx="196">
                  <c:v>81.681188652288029</c:v>
                </c:pt>
                <c:pt idx="197">
                  <c:v>82.394802395135997</c:v>
                </c:pt>
                <c:pt idx="198">
                  <c:v>83.082877867008023</c:v>
                </c:pt>
                <c:pt idx="199">
                  <c:v>83.582190731519987</c:v>
                </c:pt>
                <c:pt idx="200">
                  <c:v>84.438953501183988</c:v>
                </c:pt>
                <c:pt idx="201">
                  <c:v>85.083567125759998</c:v>
                </c:pt>
                <c:pt idx="202">
                  <c:v>85.95921180672002</c:v>
                </c:pt>
                <c:pt idx="203">
                  <c:v>86.603782487039993</c:v>
                </c:pt>
                <c:pt idx="204">
                  <c:v>87.759412416000018</c:v>
                </c:pt>
                <c:pt idx="205">
                  <c:v>88.312068827136017</c:v>
                </c:pt>
                <c:pt idx="206">
                  <c:v>88.998003866880012</c:v>
                </c:pt>
                <c:pt idx="207">
                  <c:v>89.805893812991997</c:v>
                </c:pt>
                <c:pt idx="208">
                  <c:v>87.278228243135999</c:v>
                </c:pt>
                <c:pt idx="209">
                  <c:v>88.010311971456034</c:v>
                </c:pt>
                <c:pt idx="210">
                  <c:v>88.705124040960015</c:v>
                </c:pt>
                <c:pt idx="211">
                  <c:v>89.662226064768006</c:v>
                </c:pt>
                <c:pt idx="212">
                  <c:v>90.327725289216019</c:v>
                </c:pt>
                <c:pt idx="213">
                  <c:v>91.057788377280019</c:v>
                </c:pt>
                <c:pt idx="214">
                  <c:v>91.65993408806402</c:v>
                </c:pt>
                <c:pt idx="215">
                  <c:v>92.567410068672018</c:v>
                </c:pt>
                <c:pt idx="216">
                  <c:v>93.219836157504034</c:v>
                </c:pt>
                <c:pt idx="217">
                  <c:v>93.966693274944021</c:v>
                </c:pt>
                <c:pt idx="218">
                  <c:v>94.929033367871995</c:v>
                </c:pt>
                <c:pt idx="219">
                  <c:v>95.557993246080031</c:v>
                </c:pt>
                <c:pt idx="220">
                  <c:v>96.35196755808002</c:v>
                </c:pt>
                <c:pt idx="221">
                  <c:v>97.134016363200004</c:v>
                </c:pt>
                <c:pt idx="222">
                  <c:v>98.020577361024024</c:v>
                </c:pt>
                <c:pt idx="223">
                  <c:v>98.604820402559994</c:v>
                </c:pt>
                <c:pt idx="224">
                  <c:v>99.305582511743992</c:v>
                </c:pt>
                <c:pt idx="225">
                  <c:v>100.27436254790402</c:v>
                </c:pt>
                <c:pt idx="226">
                  <c:v>101.13488407008001</c:v>
                </c:pt>
                <c:pt idx="227">
                  <c:v>101.94816804076804</c:v>
                </c:pt>
                <c:pt idx="228">
                  <c:v>103.02835282272</c:v>
                </c:pt>
                <c:pt idx="229">
                  <c:v>103.92406942291201</c:v>
                </c:pt>
                <c:pt idx="230">
                  <c:v>104.78776090924804</c:v>
                </c:pt>
                <c:pt idx="231">
                  <c:v>105.74732092665603</c:v>
                </c:pt>
                <c:pt idx="232">
                  <c:v>106.539498360576</c:v>
                </c:pt>
                <c:pt idx="233">
                  <c:v>107.48703455136</c:v>
                </c:pt>
                <c:pt idx="234">
                  <c:v>108.52860171110403</c:v>
                </c:pt>
                <c:pt idx="235">
                  <c:v>110.00577619180802</c:v>
                </c:pt>
                <c:pt idx="236">
                  <c:v>110.75517267091202</c:v>
                </c:pt>
                <c:pt idx="237">
                  <c:v>111.98070454752002</c:v>
                </c:pt>
                <c:pt idx="238">
                  <c:v>112.74353862336</c:v>
                </c:pt>
                <c:pt idx="239">
                  <c:v>114.03658226073598</c:v>
                </c:pt>
                <c:pt idx="240">
                  <c:v>115.16922401644801</c:v>
                </c:pt>
                <c:pt idx="241">
                  <c:v>116.212788084096</c:v>
                </c:pt>
                <c:pt idx="242">
                  <c:v>117.26010694886405</c:v>
                </c:pt>
                <c:pt idx="243">
                  <c:v>118.24194994963202</c:v>
                </c:pt>
                <c:pt idx="244">
                  <c:v>119.36405623622403</c:v>
                </c:pt>
                <c:pt idx="245">
                  <c:v>120.13645784025603</c:v>
                </c:pt>
                <c:pt idx="246">
                  <c:v>121.07917297324803</c:v>
                </c:pt>
                <c:pt idx="247">
                  <c:v>121.83247172908801</c:v>
                </c:pt>
                <c:pt idx="248">
                  <c:v>122.70845826892804</c:v>
                </c:pt>
                <c:pt idx="249">
                  <c:v>123.80545064160003</c:v>
                </c:pt>
                <c:pt idx="250">
                  <c:v>124.80325364908802</c:v>
                </c:pt>
                <c:pt idx="251">
                  <c:v>125.95716128736002</c:v>
                </c:pt>
                <c:pt idx="252">
                  <c:v>127.59569711481599</c:v>
                </c:pt>
                <c:pt idx="253">
                  <c:v>128.33195434675201</c:v>
                </c:pt>
                <c:pt idx="254">
                  <c:v>129.60679018464003</c:v>
                </c:pt>
                <c:pt idx="255">
                  <c:v>130.87606417632003</c:v>
                </c:pt>
                <c:pt idx="256">
                  <c:v>132.20278741152003</c:v>
                </c:pt>
                <c:pt idx="257">
                  <c:v>133.61436906163203</c:v>
                </c:pt>
                <c:pt idx="258">
                  <c:v>134.75392032211204</c:v>
                </c:pt>
                <c:pt idx="259">
                  <c:v>130.78194336345601</c:v>
                </c:pt>
                <c:pt idx="260">
                  <c:v>132.01535551104001</c:v>
                </c:pt>
                <c:pt idx="261">
                  <c:v>133.10169262272004</c:v>
                </c:pt>
                <c:pt idx="262">
                  <c:v>134.910228938112</c:v>
                </c:pt>
                <c:pt idx="263">
                  <c:v>136.02367065600004</c:v>
                </c:pt>
                <c:pt idx="264">
                  <c:v>137.12213952000002</c:v>
                </c:pt>
                <c:pt idx="265">
                  <c:v>137.73240000000001</c:v>
                </c:pt>
                <c:pt idx="266">
                  <c:v>137.73240000000001</c:v>
                </c:pt>
                <c:pt idx="267">
                  <c:v>137.73240000000001</c:v>
                </c:pt>
                <c:pt idx="268">
                  <c:v>137.73240000000001</c:v>
                </c:pt>
                <c:pt idx="269">
                  <c:v>137.73240000000001</c:v>
                </c:pt>
                <c:pt idx="270">
                  <c:v>137.73240000000001</c:v>
                </c:pt>
                <c:pt idx="271">
                  <c:v>137.73240000000001</c:v>
                </c:pt>
                <c:pt idx="272">
                  <c:v>137.73240000000001</c:v>
                </c:pt>
                <c:pt idx="273">
                  <c:v>137.73240000000001</c:v>
                </c:pt>
                <c:pt idx="274">
                  <c:v>137.73240000000001</c:v>
                </c:pt>
                <c:pt idx="275">
                  <c:v>137.73240000000001</c:v>
                </c:pt>
                <c:pt idx="276">
                  <c:v>137.73240000000001</c:v>
                </c:pt>
                <c:pt idx="277">
                  <c:v>137.73240000000001</c:v>
                </c:pt>
                <c:pt idx="278">
                  <c:v>137.73240000000001</c:v>
                </c:pt>
                <c:pt idx="279">
                  <c:v>137.73240000000001</c:v>
                </c:pt>
                <c:pt idx="280">
                  <c:v>137.73240000000001</c:v>
                </c:pt>
                <c:pt idx="281">
                  <c:v>137.73240000000001</c:v>
                </c:pt>
                <c:pt idx="282">
                  <c:v>137.73240000000001</c:v>
                </c:pt>
                <c:pt idx="283">
                  <c:v>132.43500000000003</c:v>
                </c:pt>
                <c:pt idx="284">
                  <c:v>132.43500000000003</c:v>
                </c:pt>
                <c:pt idx="285">
                  <c:v>132.43500000000003</c:v>
                </c:pt>
                <c:pt idx="286">
                  <c:v>132.43500000000003</c:v>
                </c:pt>
                <c:pt idx="287">
                  <c:v>132.43500000000003</c:v>
                </c:pt>
                <c:pt idx="288">
                  <c:v>132.43500000000003</c:v>
                </c:pt>
                <c:pt idx="289">
                  <c:v>132.43500000000003</c:v>
                </c:pt>
                <c:pt idx="290">
                  <c:v>132.43500000000003</c:v>
                </c:pt>
                <c:pt idx="291">
                  <c:v>132.43500000000003</c:v>
                </c:pt>
                <c:pt idx="292">
                  <c:v>132.43500000000003</c:v>
                </c:pt>
                <c:pt idx="293">
                  <c:v>132.43500000000003</c:v>
                </c:pt>
                <c:pt idx="294">
                  <c:v>132.43500000000003</c:v>
                </c:pt>
                <c:pt idx="295">
                  <c:v>132.43500000000003</c:v>
                </c:pt>
                <c:pt idx="296">
                  <c:v>132.43500000000003</c:v>
                </c:pt>
                <c:pt idx="297">
                  <c:v>132.43500000000003</c:v>
                </c:pt>
                <c:pt idx="298">
                  <c:v>132.43500000000003</c:v>
                </c:pt>
                <c:pt idx="299">
                  <c:v>132.43500000000003</c:v>
                </c:pt>
                <c:pt idx="300">
                  <c:v>132.43500000000003</c:v>
                </c:pt>
                <c:pt idx="301">
                  <c:v>127.13760000000001</c:v>
                </c:pt>
                <c:pt idx="302">
                  <c:v>127.13760000000001</c:v>
                </c:pt>
                <c:pt idx="303">
                  <c:v>127.13760000000001</c:v>
                </c:pt>
                <c:pt idx="304">
                  <c:v>127.13760000000001</c:v>
                </c:pt>
                <c:pt idx="305">
                  <c:v>127.13760000000001</c:v>
                </c:pt>
                <c:pt idx="306">
                  <c:v>127.13760000000001</c:v>
                </c:pt>
                <c:pt idx="307">
                  <c:v>127.13760000000001</c:v>
                </c:pt>
                <c:pt idx="308">
                  <c:v>127.13760000000001</c:v>
                </c:pt>
                <c:pt idx="309">
                  <c:v>127.13760000000001</c:v>
                </c:pt>
                <c:pt idx="310">
                  <c:v>127.13760000000001</c:v>
                </c:pt>
                <c:pt idx="311">
                  <c:v>127.13760000000001</c:v>
                </c:pt>
                <c:pt idx="312">
                  <c:v>121.84020000000001</c:v>
                </c:pt>
                <c:pt idx="313">
                  <c:v>121.84020000000001</c:v>
                </c:pt>
                <c:pt idx="314">
                  <c:v>121.84020000000001</c:v>
                </c:pt>
                <c:pt idx="315">
                  <c:v>121.84020000000001</c:v>
                </c:pt>
                <c:pt idx="316">
                  <c:v>121.84020000000001</c:v>
                </c:pt>
                <c:pt idx="317">
                  <c:v>121.84020000000001</c:v>
                </c:pt>
                <c:pt idx="318">
                  <c:v>121.84020000000001</c:v>
                </c:pt>
                <c:pt idx="319">
                  <c:v>121.84020000000001</c:v>
                </c:pt>
                <c:pt idx="320">
                  <c:v>121.84020000000001</c:v>
                </c:pt>
                <c:pt idx="321">
                  <c:v>116.54280000000003</c:v>
                </c:pt>
                <c:pt idx="322">
                  <c:v>116.54280000000003</c:v>
                </c:pt>
                <c:pt idx="323">
                  <c:v>116.54280000000003</c:v>
                </c:pt>
                <c:pt idx="324">
                  <c:v>116.54280000000003</c:v>
                </c:pt>
                <c:pt idx="325">
                  <c:v>116.54280000000003</c:v>
                </c:pt>
                <c:pt idx="326">
                  <c:v>116.54280000000003</c:v>
                </c:pt>
                <c:pt idx="327">
                  <c:v>111.24540000000002</c:v>
                </c:pt>
                <c:pt idx="328">
                  <c:v>111.24540000000002</c:v>
                </c:pt>
                <c:pt idx="329">
                  <c:v>111.24540000000002</c:v>
                </c:pt>
                <c:pt idx="330">
                  <c:v>111.24540000000002</c:v>
                </c:pt>
                <c:pt idx="331">
                  <c:v>111.24540000000002</c:v>
                </c:pt>
                <c:pt idx="332">
                  <c:v>111.24540000000002</c:v>
                </c:pt>
                <c:pt idx="333">
                  <c:v>105.94800000000001</c:v>
                </c:pt>
                <c:pt idx="334">
                  <c:v>105.94800000000001</c:v>
                </c:pt>
                <c:pt idx="335">
                  <c:v>105.94800000000001</c:v>
                </c:pt>
                <c:pt idx="336">
                  <c:v>105.94800000000001</c:v>
                </c:pt>
                <c:pt idx="337">
                  <c:v>105.94800000000001</c:v>
                </c:pt>
                <c:pt idx="338">
                  <c:v>100.65060000000001</c:v>
                </c:pt>
                <c:pt idx="339">
                  <c:v>100.65060000000001</c:v>
                </c:pt>
                <c:pt idx="340">
                  <c:v>100.65060000000001</c:v>
                </c:pt>
                <c:pt idx="341">
                  <c:v>100.65060000000001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4F9-4C98-B3DC-B5F9BBC82E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2072696"/>
        <c:axId val="64207138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Model'!$AQ$53:$AQ$56</c15:sqref>
                        </c15:formulaRef>
                      </c:ext>
                    </c:extLst>
                    <c:strCache>
                      <c:ptCount val="4"/>
                      <c:pt idx="1">
                        <c:v>QA:</c:v>
                      </c:pt>
                      <c:pt idx="3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Model'!$AQ$57:$AQ$421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3.6</c:v>
                      </c:pt>
                      <c:pt idx="2">
                        <c:v>5.7</c:v>
                      </c:pt>
                      <c:pt idx="3">
                        <c:v>6.5</c:v>
                      </c:pt>
                      <c:pt idx="4">
                        <c:v>7.4</c:v>
                      </c:pt>
                      <c:pt idx="5">
                        <c:v>8.4</c:v>
                      </c:pt>
                      <c:pt idx="6">
                        <c:v>10.1</c:v>
                      </c:pt>
                      <c:pt idx="7">
                        <c:v>10.8</c:v>
                      </c:pt>
                      <c:pt idx="8">
                        <c:v>12.1</c:v>
                      </c:pt>
                      <c:pt idx="9">
                        <c:v>13</c:v>
                      </c:pt>
                      <c:pt idx="10">
                        <c:v>13.7</c:v>
                      </c:pt>
                      <c:pt idx="11">
                        <c:v>14.4</c:v>
                      </c:pt>
                      <c:pt idx="12">
                        <c:v>15</c:v>
                      </c:pt>
                      <c:pt idx="13">
                        <c:v>15.8</c:v>
                      </c:pt>
                      <c:pt idx="14">
                        <c:v>16.600000000000001</c:v>
                      </c:pt>
                      <c:pt idx="15">
                        <c:v>17</c:v>
                      </c:pt>
                      <c:pt idx="16">
                        <c:v>17.3</c:v>
                      </c:pt>
                      <c:pt idx="17">
                        <c:v>17.899999999999999</c:v>
                      </c:pt>
                      <c:pt idx="18">
                        <c:v>18.5</c:v>
                      </c:pt>
                      <c:pt idx="19">
                        <c:v>19.100000000000001</c:v>
                      </c:pt>
                      <c:pt idx="20">
                        <c:v>19.600000000000001</c:v>
                      </c:pt>
                      <c:pt idx="21">
                        <c:v>20.2</c:v>
                      </c:pt>
                      <c:pt idx="22">
                        <c:v>20.8</c:v>
                      </c:pt>
                      <c:pt idx="23">
                        <c:v>21.6</c:v>
                      </c:pt>
                      <c:pt idx="24">
                        <c:v>22.3</c:v>
                      </c:pt>
                      <c:pt idx="25">
                        <c:v>22.8</c:v>
                      </c:pt>
                      <c:pt idx="26">
                        <c:v>23.3</c:v>
                      </c:pt>
                      <c:pt idx="27">
                        <c:v>24</c:v>
                      </c:pt>
                      <c:pt idx="28">
                        <c:v>24.4</c:v>
                      </c:pt>
                      <c:pt idx="29">
                        <c:v>25</c:v>
                      </c:pt>
                      <c:pt idx="30">
                        <c:v>25.4</c:v>
                      </c:pt>
                      <c:pt idx="31">
                        <c:v>25.9</c:v>
                      </c:pt>
                      <c:pt idx="32">
                        <c:v>26.5</c:v>
                      </c:pt>
                      <c:pt idx="33">
                        <c:v>27.1</c:v>
                      </c:pt>
                      <c:pt idx="34">
                        <c:v>28</c:v>
                      </c:pt>
                      <c:pt idx="35">
                        <c:v>28.5</c:v>
                      </c:pt>
                      <c:pt idx="36">
                        <c:v>29</c:v>
                      </c:pt>
                      <c:pt idx="37">
                        <c:v>29.2</c:v>
                      </c:pt>
                      <c:pt idx="38">
                        <c:v>29.6</c:v>
                      </c:pt>
                      <c:pt idx="39">
                        <c:v>30.3</c:v>
                      </c:pt>
                      <c:pt idx="40">
                        <c:v>31</c:v>
                      </c:pt>
                      <c:pt idx="41">
                        <c:v>31.7</c:v>
                      </c:pt>
                      <c:pt idx="42">
                        <c:v>32.299999999999997</c:v>
                      </c:pt>
                      <c:pt idx="43">
                        <c:v>33.200000000000003</c:v>
                      </c:pt>
                      <c:pt idx="44">
                        <c:v>33.700000000000003</c:v>
                      </c:pt>
                      <c:pt idx="45">
                        <c:v>34.5</c:v>
                      </c:pt>
                      <c:pt idx="46">
                        <c:v>35</c:v>
                      </c:pt>
                      <c:pt idx="47">
                        <c:v>35.700000000000003</c:v>
                      </c:pt>
                      <c:pt idx="48">
                        <c:v>36.1</c:v>
                      </c:pt>
                      <c:pt idx="49">
                        <c:v>36.5</c:v>
                      </c:pt>
                      <c:pt idx="50">
                        <c:v>37</c:v>
                      </c:pt>
                      <c:pt idx="51">
                        <c:v>37.5</c:v>
                      </c:pt>
                      <c:pt idx="52">
                        <c:v>38.299999999999997</c:v>
                      </c:pt>
                      <c:pt idx="53">
                        <c:v>38.799999999999997</c:v>
                      </c:pt>
                      <c:pt idx="54">
                        <c:v>39.299999999999997</c:v>
                      </c:pt>
                      <c:pt idx="55">
                        <c:v>39.9</c:v>
                      </c:pt>
                      <c:pt idx="56">
                        <c:v>40.4</c:v>
                      </c:pt>
                      <c:pt idx="57">
                        <c:v>41.4</c:v>
                      </c:pt>
                      <c:pt idx="58">
                        <c:v>41.8</c:v>
                      </c:pt>
                      <c:pt idx="59">
                        <c:v>42.4</c:v>
                      </c:pt>
                      <c:pt idx="60">
                        <c:v>43.1</c:v>
                      </c:pt>
                      <c:pt idx="61">
                        <c:v>44</c:v>
                      </c:pt>
                      <c:pt idx="62">
                        <c:v>44.6</c:v>
                      </c:pt>
                      <c:pt idx="63">
                        <c:v>45.3</c:v>
                      </c:pt>
                      <c:pt idx="64">
                        <c:v>45.7</c:v>
                      </c:pt>
                      <c:pt idx="65">
                        <c:v>46.3</c:v>
                      </c:pt>
                      <c:pt idx="66">
                        <c:v>46.8</c:v>
                      </c:pt>
                      <c:pt idx="67">
                        <c:v>47.6</c:v>
                      </c:pt>
                      <c:pt idx="68">
                        <c:v>48.4</c:v>
                      </c:pt>
                      <c:pt idx="69">
                        <c:v>49</c:v>
                      </c:pt>
                      <c:pt idx="70">
                        <c:v>49.4</c:v>
                      </c:pt>
                      <c:pt idx="71">
                        <c:v>50</c:v>
                      </c:pt>
                      <c:pt idx="72">
                        <c:v>50.5</c:v>
                      </c:pt>
                      <c:pt idx="73">
                        <c:v>50.9</c:v>
                      </c:pt>
                      <c:pt idx="74">
                        <c:v>51.8</c:v>
                      </c:pt>
                      <c:pt idx="75">
                        <c:v>52.3</c:v>
                      </c:pt>
                      <c:pt idx="76">
                        <c:v>52.9</c:v>
                      </c:pt>
                      <c:pt idx="77">
                        <c:v>53.5</c:v>
                      </c:pt>
                      <c:pt idx="78">
                        <c:v>54.1</c:v>
                      </c:pt>
                      <c:pt idx="79">
                        <c:v>55</c:v>
                      </c:pt>
                      <c:pt idx="80">
                        <c:v>55.6</c:v>
                      </c:pt>
                      <c:pt idx="81">
                        <c:v>56.1</c:v>
                      </c:pt>
                      <c:pt idx="82">
                        <c:v>56.5</c:v>
                      </c:pt>
                      <c:pt idx="83">
                        <c:v>57.2</c:v>
                      </c:pt>
                      <c:pt idx="84">
                        <c:v>57.7</c:v>
                      </c:pt>
                      <c:pt idx="85">
                        <c:v>58.4</c:v>
                      </c:pt>
                      <c:pt idx="86">
                        <c:v>59</c:v>
                      </c:pt>
                      <c:pt idx="87">
                        <c:v>59.7</c:v>
                      </c:pt>
                      <c:pt idx="88">
                        <c:v>60.4</c:v>
                      </c:pt>
                      <c:pt idx="89">
                        <c:v>61.2</c:v>
                      </c:pt>
                      <c:pt idx="90">
                        <c:v>61.7</c:v>
                      </c:pt>
                      <c:pt idx="91">
                        <c:v>62.3</c:v>
                      </c:pt>
                      <c:pt idx="92">
                        <c:v>63.3</c:v>
                      </c:pt>
                      <c:pt idx="93">
                        <c:v>64</c:v>
                      </c:pt>
                      <c:pt idx="94">
                        <c:v>64.7</c:v>
                      </c:pt>
                      <c:pt idx="95">
                        <c:v>65.599999999999994</c:v>
                      </c:pt>
                      <c:pt idx="96">
                        <c:v>66.2</c:v>
                      </c:pt>
                      <c:pt idx="97">
                        <c:v>67</c:v>
                      </c:pt>
                      <c:pt idx="98">
                        <c:v>67.599999999999994</c:v>
                      </c:pt>
                      <c:pt idx="99">
                        <c:v>68.599999999999994</c:v>
                      </c:pt>
                      <c:pt idx="100">
                        <c:v>69.400000000000006</c:v>
                      </c:pt>
                      <c:pt idx="101">
                        <c:v>70</c:v>
                      </c:pt>
                      <c:pt idx="102">
                        <c:v>70.599999999999994</c:v>
                      </c:pt>
                      <c:pt idx="103">
                        <c:v>71.400000000000006</c:v>
                      </c:pt>
                      <c:pt idx="104">
                        <c:v>72.099999999999994</c:v>
                      </c:pt>
                      <c:pt idx="105">
                        <c:v>72.599999999999994</c:v>
                      </c:pt>
                      <c:pt idx="106">
                        <c:v>73.400000000000006</c:v>
                      </c:pt>
                      <c:pt idx="107">
                        <c:v>74.5</c:v>
                      </c:pt>
                      <c:pt idx="108">
                        <c:v>75.2</c:v>
                      </c:pt>
                      <c:pt idx="109">
                        <c:v>76.3</c:v>
                      </c:pt>
                      <c:pt idx="110">
                        <c:v>76.900000000000006</c:v>
                      </c:pt>
                      <c:pt idx="111">
                        <c:v>77.5</c:v>
                      </c:pt>
                      <c:pt idx="112">
                        <c:v>78.099999999999994</c:v>
                      </c:pt>
                      <c:pt idx="113">
                        <c:v>78.8</c:v>
                      </c:pt>
                      <c:pt idx="114">
                        <c:v>79.599999999999994</c:v>
                      </c:pt>
                      <c:pt idx="115">
                        <c:v>80.5</c:v>
                      </c:pt>
                      <c:pt idx="116">
                        <c:v>81.2</c:v>
                      </c:pt>
                      <c:pt idx="117">
                        <c:v>81.8</c:v>
                      </c:pt>
                      <c:pt idx="118">
                        <c:v>83.3</c:v>
                      </c:pt>
                      <c:pt idx="119">
                        <c:v>84.1</c:v>
                      </c:pt>
                      <c:pt idx="120">
                        <c:v>84.7</c:v>
                      </c:pt>
                      <c:pt idx="121">
                        <c:v>85.7</c:v>
                      </c:pt>
                      <c:pt idx="122">
                        <c:v>86.4</c:v>
                      </c:pt>
                      <c:pt idx="123">
                        <c:v>87.3</c:v>
                      </c:pt>
                      <c:pt idx="124">
                        <c:v>88</c:v>
                      </c:pt>
                      <c:pt idx="125">
                        <c:v>88.6</c:v>
                      </c:pt>
                      <c:pt idx="126">
                        <c:v>89.4</c:v>
                      </c:pt>
                      <c:pt idx="127">
                        <c:v>90.4</c:v>
                      </c:pt>
                      <c:pt idx="128">
                        <c:v>90.9</c:v>
                      </c:pt>
                      <c:pt idx="129">
                        <c:v>91.4</c:v>
                      </c:pt>
                      <c:pt idx="130">
                        <c:v>92.3</c:v>
                      </c:pt>
                      <c:pt idx="131">
                        <c:v>93.2</c:v>
                      </c:pt>
                      <c:pt idx="132">
                        <c:v>94.2</c:v>
                      </c:pt>
                      <c:pt idx="133">
                        <c:v>95.7</c:v>
                      </c:pt>
                      <c:pt idx="134">
                        <c:v>96.7</c:v>
                      </c:pt>
                      <c:pt idx="135">
                        <c:v>97.9</c:v>
                      </c:pt>
                      <c:pt idx="136">
                        <c:v>98.7</c:v>
                      </c:pt>
                      <c:pt idx="137">
                        <c:v>99.5</c:v>
                      </c:pt>
                      <c:pt idx="138">
                        <c:v>100.5</c:v>
                      </c:pt>
                      <c:pt idx="139">
                        <c:v>101.9</c:v>
                      </c:pt>
                      <c:pt idx="140">
                        <c:v>102.8</c:v>
                      </c:pt>
                      <c:pt idx="141">
                        <c:v>103.8</c:v>
                      </c:pt>
                      <c:pt idx="142">
                        <c:v>104.3</c:v>
                      </c:pt>
                      <c:pt idx="143">
                        <c:v>105.3</c:v>
                      </c:pt>
                      <c:pt idx="144">
                        <c:v>106.2</c:v>
                      </c:pt>
                      <c:pt idx="145">
                        <c:v>107.3</c:v>
                      </c:pt>
                      <c:pt idx="146">
                        <c:v>108.2</c:v>
                      </c:pt>
                      <c:pt idx="147">
                        <c:v>109.1</c:v>
                      </c:pt>
                      <c:pt idx="148">
                        <c:v>110.1</c:v>
                      </c:pt>
                      <c:pt idx="149">
                        <c:v>111.5</c:v>
                      </c:pt>
                      <c:pt idx="150">
                        <c:v>112.4</c:v>
                      </c:pt>
                      <c:pt idx="151">
                        <c:v>113.5</c:v>
                      </c:pt>
                      <c:pt idx="152">
                        <c:v>114.3</c:v>
                      </c:pt>
                      <c:pt idx="153">
                        <c:v>114.9</c:v>
                      </c:pt>
                      <c:pt idx="154">
                        <c:v>116</c:v>
                      </c:pt>
                      <c:pt idx="155">
                        <c:v>117.1</c:v>
                      </c:pt>
                      <c:pt idx="156">
                        <c:v>118.4</c:v>
                      </c:pt>
                      <c:pt idx="157">
                        <c:v>120</c:v>
                      </c:pt>
                      <c:pt idx="158">
                        <c:v>121.2</c:v>
                      </c:pt>
                      <c:pt idx="159">
                        <c:v>122.2</c:v>
                      </c:pt>
                      <c:pt idx="160">
                        <c:v>123.6</c:v>
                      </c:pt>
                      <c:pt idx="161">
                        <c:v>124.7</c:v>
                      </c:pt>
                      <c:pt idx="162">
                        <c:v>126.1</c:v>
                      </c:pt>
                      <c:pt idx="163">
                        <c:v>127.5</c:v>
                      </c:pt>
                      <c:pt idx="164">
                        <c:v>128.6</c:v>
                      </c:pt>
                      <c:pt idx="165">
                        <c:v>129.6</c:v>
                      </c:pt>
                      <c:pt idx="166">
                        <c:v>130.5</c:v>
                      </c:pt>
                      <c:pt idx="167">
                        <c:v>131.9</c:v>
                      </c:pt>
                      <c:pt idx="168">
                        <c:v>132.80000000000001</c:v>
                      </c:pt>
                      <c:pt idx="169">
                        <c:v>134.19999999999999</c:v>
                      </c:pt>
                      <c:pt idx="170">
                        <c:v>135.6</c:v>
                      </c:pt>
                      <c:pt idx="171">
                        <c:v>137.30000000000001</c:v>
                      </c:pt>
                      <c:pt idx="172">
                        <c:v>138.9</c:v>
                      </c:pt>
                      <c:pt idx="173">
                        <c:v>140.5</c:v>
                      </c:pt>
                      <c:pt idx="174">
                        <c:v>141.30000000000001</c:v>
                      </c:pt>
                      <c:pt idx="175">
                        <c:v>142</c:v>
                      </c:pt>
                      <c:pt idx="176">
                        <c:v>143.19999999999999</c:v>
                      </c:pt>
                      <c:pt idx="177">
                        <c:v>144.9</c:v>
                      </c:pt>
                      <c:pt idx="178">
                        <c:v>146.30000000000001</c:v>
                      </c:pt>
                      <c:pt idx="179">
                        <c:v>147.4</c:v>
                      </c:pt>
                      <c:pt idx="180">
                        <c:v>149</c:v>
                      </c:pt>
                      <c:pt idx="181">
                        <c:v>150.4</c:v>
                      </c:pt>
                      <c:pt idx="182">
                        <c:v>151.5</c:v>
                      </c:pt>
                      <c:pt idx="183">
                        <c:v>152.5</c:v>
                      </c:pt>
                      <c:pt idx="184">
                        <c:v>153.80000000000001</c:v>
                      </c:pt>
                      <c:pt idx="185">
                        <c:v>155.1</c:v>
                      </c:pt>
                      <c:pt idx="186">
                        <c:v>156.19999999999999</c:v>
                      </c:pt>
                      <c:pt idx="187">
                        <c:v>157.5</c:v>
                      </c:pt>
                      <c:pt idx="188">
                        <c:v>159.30000000000001</c:v>
                      </c:pt>
                      <c:pt idx="189">
                        <c:v>161.19999999999999</c:v>
                      </c:pt>
                      <c:pt idx="190">
                        <c:v>162.5</c:v>
                      </c:pt>
                      <c:pt idx="191">
                        <c:v>164.3</c:v>
                      </c:pt>
                      <c:pt idx="192">
                        <c:v>165.5</c:v>
                      </c:pt>
                      <c:pt idx="193">
                        <c:v>167.1</c:v>
                      </c:pt>
                      <c:pt idx="194">
                        <c:v>168.8</c:v>
                      </c:pt>
                      <c:pt idx="195">
                        <c:v>170</c:v>
                      </c:pt>
                      <c:pt idx="196">
                        <c:v>171.9</c:v>
                      </c:pt>
                      <c:pt idx="197">
                        <c:v>173.6</c:v>
                      </c:pt>
                      <c:pt idx="198">
                        <c:v>174.8</c:v>
                      </c:pt>
                      <c:pt idx="199">
                        <c:v>175.5</c:v>
                      </c:pt>
                      <c:pt idx="200">
                        <c:v>177.4</c:v>
                      </c:pt>
                      <c:pt idx="201">
                        <c:v>178.5</c:v>
                      </c:pt>
                      <c:pt idx="202">
                        <c:v>180.8</c:v>
                      </c:pt>
                      <c:pt idx="203">
                        <c:v>182</c:v>
                      </c:pt>
                      <c:pt idx="204">
                        <c:v>183.8</c:v>
                      </c:pt>
                      <c:pt idx="205">
                        <c:v>184.8</c:v>
                      </c:pt>
                      <c:pt idx="206">
                        <c:v>186.5</c:v>
                      </c:pt>
                      <c:pt idx="207">
                        <c:v>188.3</c:v>
                      </c:pt>
                      <c:pt idx="208">
                        <c:v>189.7</c:v>
                      </c:pt>
                      <c:pt idx="209">
                        <c:v>191.8</c:v>
                      </c:pt>
                      <c:pt idx="210">
                        <c:v>193.2</c:v>
                      </c:pt>
                      <c:pt idx="211">
                        <c:v>195.4</c:v>
                      </c:pt>
                      <c:pt idx="212">
                        <c:v>197.2</c:v>
                      </c:pt>
                      <c:pt idx="213">
                        <c:v>198.5</c:v>
                      </c:pt>
                      <c:pt idx="214">
                        <c:v>199.4</c:v>
                      </c:pt>
                      <c:pt idx="215">
                        <c:v>200.9</c:v>
                      </c:pt>
                      <c:pt idx="216">
                        <c:v>201.9</c:v>
                      </c:pt>
                      <c:pt idx="217">
                        <c:v>203.1</c:v>
                      </c:pt>
                      <c:pt idx="218">
                        <c:v>204.7</c:v>
                      </c:pt>
                      <c:pt idx="219">
                        <c:v>206.6</c:v>
                      </c:pt>
                      <c:pt idx="220">
                        <c:v>208.5</c:v>
                      </c:pt>
                      <c:pt idx="221">
                        <c:v>209.7</c:v>
                      </c:pt>
                      <c:pt idx="222">
                        <c:v>211.8</c:v>
                      </c:pt>
                      <c:pt idx="223">
                        <c:v>213</c:v>
                      </c:pt>
                      <c:pt idx="224">
                        <c:v>214.2</c:v>
                      </c:pt>
                      <c:pt idx="225">
                        <c:v>216.1</c:v>
                      </c:pt>
                      <c:pt idx="226">
                        <c:v>217.7</c:v>
                      </c:pt>
                      <c:pt idx="227">
                        <c:v>219.9</c:v>
                      </c:pt>
                      <c:pt idx="228">
                        <c:v>222.1</c:v>
                      </c:pt>
                      <c:pt idx="229">
                        <c:v>223.9</c:v>
                      </c:pt>
                      <c:pt idx="230">
                        <c:v>225.3</c:v>
                      </c:pt>
                      <c:pt idx="231">
                        <c:v>226.9</c:v>
                      </c:pt>
                      <c:pt idx="232">
                        <c:v>229.2</c:v>
                      </c:pt>
                      <c:pt idx="233">
                        <c:v>230.7</c:v>
                      </c:pt>
                      <c:pt idx="234">
                        <c:v>232.8</c:v>
                      </c:pt>
                      <c:pt idx="235">
                        <c:v>235.9</c:v>
                      </c:pt>
                      <c:pt idx="236">
                        <c:v>237.3</c:v>
                      </c:pt>
                      <c:pt idx="237">
                        <c:v>239.3</c:v>
                      </c:pt>
                      <c:pt idx="238">
                        <c:v>241</c:v>
                      </c:pt>
                      <c:pt idx="239">
                        <c:v>243.2</c:v>
                      </c:pt>
                      <c:pt idx="240">
                        <c:v>245.9</c:v>
                      </c:pt>
                      <c:pt idx="241">
                        <c:v>248.2</c:v>
                      </c:pt>
                      <c:pt idx="242">
                        <c:v>250.8</c:v>
                      </c:pt>
                      <c:pt idx="243">
                        <c:v>252.9</c:v>
                      </c:pt>
                      <c:pt idx="244">
                        <c:v>255.3</c:v>
                      </c:pt>
                      <c:pt idx="245">
                        <c:v>257.39999999999998</c:v>
                      </c:pt>
                      <c:pt idx="246">
                        <c:v>260.10000000000002</c:v>
                      </c:pt>
                      <c:pt idx="247">
                        <c:v>262.10000000000002</c:v>
                      </c:pt>
                      <c:pt idx="248">
                        <c:v>263.60000000000002</c:v>
                      </c:pt>
                      <c:pt idx="249">
                        <c:v>266.5</c:v>
                      </c:pt>
                      <c:pt idx="250">
                        <c:v>268.10000000000002</c:v>
                      </c:pt>
                      <c:pt idx="251">
                        <c:v>270.5</c:v>
                      </c:pt>
                      <c:pt idx="252">
                        <c:v>273.7</c:v>
                      </c:pt>
                      <c:pt idx="253">
                        <c:v>275.60000000000002</c:v>
                      </c:pt>
                      <c:pt idx="254">
                        <c:v>278.5</c:v>
                      </c:pt>
                      <c:pt idx="255">
                        <c:v>280.89999999999998</c:v>
                      </c:pt>
                      <c:pt idx="256">
                        <c:v>283.5</c:v>
                      </c:pt>
                      <c:pt idx="257">
                        <c:v>285.2</c:v>
                      </c:pt>
                      <c:pt idx="258">
                        <c:v>288.3</c:v>
                      </c:pt>
                      <c:pt idx="259">
                        <c:v>290.7</c:v>
                      </c:pt>
                      <c:pt idx="260">
                        <c:v>293</c:v>
                      </c:pt>
                      <c:pt idx="261">
                        <c:v>295.5</c:v>
                      </c:pt>
                      <c:pt idx="262">
                        <c:v>297.10000000000002</c:v>
                      </c:pt>
                      <c:pt idx="263">
                        <c:v>300</c:v>
                      </c:pt>
                      <c:pt idx="264">
                        <c:v>302.89999999999998</c:v>
                      </c:pt>
                      <c:pt idx="265">
                        <c:v>305.89999999999998</c:v>
                      </c:pt>
                      <c:pt idx="266">
                        <c:v>309.2</c:v>
                      </c:pt>
                      <c:pt idx="267">
                        <c:v>311.39999999999998</c:v>
                      </c:pt>
                      <c:pt idx="268">
                        <c:v>314.3</c:v>
                      </c:pt>
                      <c:pt idx="269">
                        <c:v>316.89999999999998</c:v>
                      </c:pt>
                      <c:pt idx="270">
                        <c:v>319.39999999999998</c:v>
                      </c:pt>
                      <c:pt idx="271">
                        <c:v>322.39999999999998</c:v>
                      </c:pt>
                      <c:pt idx="272">
                        <c:v>325.89999999999998</c:v>
                      </c:pt>
                      <c:pt idx="273">
                        <c:v>329.9</c:v>
                      </c:pt>
                      <c:pt idx="274">
                        <c:v>333.5</c:v>
                      </c:pt>
                      <c:pt idx="275">
                        <c:v>335.2</c:v>
                      </c:pt>
                      <c:pt idx="276">
                        <c:v>339.2</c:v>
                      </c:pt>
                      <c:pt idx="277">
                        <c:v>342.1</c:v>
                      </c:pt>
                      <c:pt idx="278">
                        <c:v>344.7</c:v>
                      </c:pt>
                      <c:pt idx="279">
                        <c:v>348.1</c:v>
                      </c:pt>
                      <c:pt idx="280">
                        <c:v>351.6</c:v>
                      </c:pt>
                      <c:pt idx="281">
                        <c:v>355.8</c:v>
                      </c:pt>
                      <c:pt idx="282">
                        <c:v>358.9</c:v>
                      </c:pt>
                      <c:pt idx="283">
                        <c:v>363.3</c:v>
                      </c:pt>
                      <c:pt idx="284">
                        <c:v>365.7</c:v>
                      </c:pt>
                      <c:pt idx="285">
                        <c:v>368.2</c:v>
                      </c:pt>
                      <c:pt idx="286">
                        <c:v>372.1</c:v>
                      </c:pt>
                      <c:pt idx="287">
                        <c:v>376</c:v>
                      </c:pt>
                      <c:pt idx="288">
                        <c:v>379.6</c:v>
                      </c:pt>
                      <c:pt idx="289">
                        <c:v>382.7</c:v>
                      </c:pt>
                      <c:pt idx="290">
                        <c:v>386.9</c:v>
                      </c:pt>
                      <c:pt idx="291">
                        <c:v>390.3</c:v>
                      </c:pt>
                      <c:pt idx="292">
                        <c:v>394</c:v>
                      </c:pt>
                      <c:pt idx="293">
                        <c:v>397.1</c:v>
                      </c:pt>
                      <c:pt idx="294">
                        <c:v>401.3</c:v>
                      </c:pt>
                      <c:pt idx="295">
                        <c:v>405.4</c:v>
                      </c:pt>
                      <c:pt idx="296">
                        <c:v>410</c:v>
                      </c:pt>
                      <c:pt idx="297">
                        <c:v>413.7</c:v>
                      </c:pt>
                      <c:pt idx="298">
                        <c:v>417.3</c:v>
                      </c:pt>
                      <c:pt idx="299">
                        <c:v>421.7</c:v>
                      </c:pt>
                      <c:pt idx="300">
                        <c:v>426.3</c:v>
                      </c:pt>
                      <c:pt idx="301">
                        <c:v>428</c:v>
                      </c:pt>
                      <c:pt idx="302">
                        <c:v>431.8</c:v>
                      </c:pt>
                      <c:pt idx="303">
                        <c:v>438.4</c:v>
                      </c:pt>
                      <c:pt idx="304">
                        <c:v>443</c:v>
                      </c:pt>
                      <c:pt idx="305">
                        <c:v>449.2</c:v>
                      </c:pt>
                      <c:pt idx="306">
                        <c:v>451.8</c:v>
                      </c:pt>
                      <c:pt idx="307">
                        <c:v>455.7</c:v>
                      </c:pt>
                      <c:pt idx="308">
                        <c:v>460.4</c:v>
                      </c:pt>
                      <c:pt idx="309">
                        <c:v>466.1</c:v>
                      </c:pt>
                      <c:pt idx="310">
                        <c:v>470.2</c:v>
                      </c:pt>
                      <c:pt idx="311">
                        <c:v>476.6</c:v>
                      </c:pt>
                      <c:pt idx="312">
                        <c:v>481.5</c:v>
                      </c:pt>
                      <c:pt idx="313">
                        <c:v>487.9</c:v>
                      </c:pt>
                      <c:pt idx="314">
                        <c:v>493</c:v>
                      </c:pt>
                      <c:pt idx="315">
                        <c:v>500.2</c:v>
                      </c:pt>
                      <c:pt idx="316">
                        <c:v>507.5</c:v>
                      </c:pt>
                      <c:pt idx="317">
                        <c:v>513.4</c:v>
                      </c:pt>
                      <c:pt idx="318">
                        <c:v>519.70000000000005</c:v>
                      </c:pt>
                      <c:pt idx="319">
                        <c:v>526.29999999999995</c:v>
                      </c:pt>
                      <c:pt idx="320">
                        <c:v>532.4</c:v>
                      </c:pt>
                      <c:pt idx="321">
                        <c:v>537.6</c:v>
                      </c:pt>
                      <c:pt idx="322">
                        <c:v>547.4</c:v>
                      </c:pt>
                      <c:pt idx="323">
                        <c:v>553.20000000000005</c:v>
                      </c:pt>
                      <c:pt idx="324">
                        <c:v>562</c:v>
                      </c:pt>
                      <c:pt idx="325">
                        <c:v>571.5</c:v>
                      </c:pt>
                      <c:pt idx="326">
                        <c:v>578.1</c:v>
                      </c:pt>
                      <c:pt idx="327">
                        <c:v>591.5</c:v>
                      </c:pt>
                      <c:pt idx="328">
                        <c:v>599.29999999999995</c:v>
                      </c:pt>
                      <c:pt idx="329">
                        <c:v>603.20000000000005</c:v>
                      </c:pt>
                      <c:pt idx="330">
                        <c:v>608.29999999999995</c:v>
                      </c:pt>
                      <c:pt idx="331">
                        <c:v>614.79999999999995</c:v>
                      </c:pt>
                      <c:pt idx="332">
                        <c:v>624.29999999999995</c:v>
                      </c:pt>
                      <c:pt idx="333">
                        <c:v>633.79999999999995</c:v>
                      </c:pt>
                      <c:pt idx="334">
                        <c:v>647.4</c:v>
                      </c:pt>
                      <c:pt idx="335">
                        <c:v>656.6</c:v>
                      </c:pt>
                      <c:pt idx="336">
                        <c:v>668.7</c:v>
                      </c:pt>
                      <c:pt idx="337">
                        <c:v>674.1</c:v>
                      </c:pt>
                      <c:pt idx="338">
                        <c:v>686</c:v>
                      </c:pt>
                      <c:pt idx="339">
                        <c:v>700.6</c:v>
                      </c:pt>
                      <c:pt idx="340">
                        <c:v>708.5</c:v>
                      </c:pt>
                      <c:pt idx="341">
                        <c:v>721.4</c:v>
                      </c:pt>
                      <c:pt idx="342">
                        <c:v>730.9</c:v>
                      </c:pt>
                      <c:pt idx="343">
                        <c:v>739.1</c:v>
                      </c:pt>
                      <c:pt idx="344">
                        <c:v>749.5</c:v>
                      </c:pt>
                      <c:pt idx="345">
                        <c:v>760.6</c:v>
                      </c:pt>
                      <c:pt idx="346">
                        <c:v>774.5</c:v>
                      </c:pt>
                      <c:pt idx="347">
                        <c:v>788.9</c:v>
                      </c:pt>
                      <c:pt idx="348">
                        <c:v>808.2</c:v>
                      </c:pt>
                      <c:pt idx="349">
                        <c:v>835.2</c:v>
                      </c:pt>
                      <c:pt idx="350">
                        <c:v>855.8</c:v>
                      </c:pt>
                      <c:pt idx="351">
                        <c:v>869.7</c:v>
                      </c:pt>
                      <c:pt idx="352">
                        <c:v>885.5</c:v>
                      </c:pt>
                      <c:pt idx="353">
                        <c:v>905.1</c:v>
                      </c:pt>
                      <c:pt idx="354">
                        <c:v>924.5</c:v>
                      </c:pt>
                      <c:pt idx="355">
                        <c:v>948.7</c:v>
                      </c:pt>
                      <c:pt idx="356">
                        <c:v>982.7</c:v>
                      </c:pt>
                      <c:pt idx="357">
                        <c:v>1006.8</c:v>
                      </c:pt>
                      <c:pt idx="358">
                        <c:v>1041.5</c:v>
                      </c:pt>
                      <c:pt idx="359">
                        <c:v>1087.5</c:v>
                      </c:pt>
                      <c:pt idx="360">
                        <c:v>1126.7</c:v>
                      </c:pt>
                      <c:pt idx="361">
                        <c:v>1158.5999999999999</c:v>
                      </c:pt>
                      <c:pt idx="362">
                        <c:v>1245.2</c:v>
                      </c:pt>
                      <c:pt idx="363">
                        <c:v>1319.2</c:v>
                      </c:pt>
                      <c:pt idx="364">
                        <c:v>1392.3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94F9-4C98-B3DC-B5F9BBC82E2D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Model'!$AR$53:$AR$56</c15:sqref>
                        </c15:formulaRef>
                      </c:ext>
                    </c:extLst>
                    <c:strCache>
                      <c:ptCount val="4"/>
                      <c:pt idx="1">
                        <c:v>DVS_ups: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Model'!$AR$57:$AR$421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77760</c:v>
                      </c:pt>
                      <c:pt idx="216">
                        <c:v>164160</c:v>
                      </c:pt>
                      <c:pt idx="217">
                        <c:v>267840</c:v>
                      </c:pt>
                      <c:pt idx="218">
                        <c:v>406080</c:v>
                      </c:pt>
                      <c:pt idx="219">
                        <c:v>570240</c:v>
                      </c:pt>
                      <c:pt idx="220">
                        <c:v>734400</c:v>
                      </c:pt>
                      <c:pt idx="221">
                        <c:v>838080</c:v>
                      </c:pt>
                      <c:pt idx="222">
                        <c:v>1019520</c:v>
                      </c:pt>
                      <c:pt idx="223">
                        <c:v>1123200</c:v>
                      </c:pt>
                      <c:pt idx="224">
                        <c:v>1226880</c:v>
                      </c:pt>
                      <c:pt idx="225">
                        <c:v>1391040</c:v>
                      </c:pt>
                      <c:pt idx="226">
                        <c:v>1529280</c:v>
                      </c:pt>
                      <c:pt idx="227">
                        <c:v>1719360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8723520</c:v>
                      </c:pt>
                      <c:pt idx="265">
                        <c:v>8809920</c:v>
                      </c:pt>
                      <c:pt idx="266">
                        <c:v>8904960</c:v>
                      </c:pt>
                      <c:pt idx="267">
                        <c:v>8968320</c:v>
                      </c:pt>
                      <c:pt idx="268">
                        <c:v>9051840</c:v>
                      </c:pt>
                      <c:pt idx="269">
                        <c:v>9126720</c:v>
                      </c:pt>
                      <c:pt idx="270">
                        <c:v>9198720</c:v>
                      </c:pt>
                      <c:pt idx="271">
                        <c:v>9285120</c:v>
                      </c:pt>
                      <c:pt idx="272">
                        <c:v>9385920</c:v>
                      </c:pt>
                      <c:pt idx="273">
                        <c:v>9501120</c:v>
                      </c:pt>
                      <c:pt idx="274">
                        <c:v>9604800</c:v>
                      </c:pt>
                      <c:pt idx="275">
                        <c:v>9653760</c:v>
                      </c:pt>
                      <c:pt idx="276">
                        <c:v>9768960</c:v>
                      </c:pt>
                      <c:pt idx="277">
                        <c:v>9852480</c:v>
                      </c:pt>
                      <c:pt idx="278">
                        <c:v>9927360</c:v>
                      </c:pt>
                      <c:pt idx="279">
                        <c:v>10025280</c:v>
                      </c:pt>
                      <c:pt idx="280">
                        <c:v>10126080.000000002</c:v>
                      </c:pt>
                      <c:pt idx="281">
                        <c:v>10247040</c:v>
                      </c:pt>
                      <c:pt idx="282">
                        <c:v>10336320</c:v>
                      </c:pt>
                      <c:pt idx="283">
                        <c:v>10463040</c:v>
                      </c:pt>
                      <c:pt idx="284">
                        <c:v>10532160</c:v>
                      </c:pt>
                      <c:pt idx="285">
                        <c:v>10604160</c:v>
                      </c:pt>
                      <c:pt idx="286">
                        <c:v>10716480</c:v>
                      </c:pt>
                      <c:pt idx="287">
                        <c:v>10828800</c:v>
                      </c:pt>
                      <c:pt idx="288">
                        <c:v>10932480</c:v>
                      </c:pt>
                      <c:pt idx="289">
                        <c:v>11021760</c:v>
                      </c:pt>
                      <c:pt idx="290">
                        <c:v>11142720</c:v>
                      </c:pt>
                      <c:pt idx="291">
                        <c:v>11240640</c:v>
                      </c:pt>
                      <c:pt idx="292">
                        <c:v>11347200</c:v>
                      </c:pt>
                      <c:pt idx="293">
                        <c:v>11436480</c:v>
                      </c:pt>
                      <c:pt idx="294">
                        <c:v>11557440</c:v>
                      </c:pt>
                      <c:pt idx="295">
                        <c:v>11675520</c:v>
                      </c:pt>
                      <c:pt idx="296">
                        <c:v>11808000</c:v>
                      </c:pt>
                      <c:pt idx="297">
                        <c:v>11914560</c:v>
                      </c:pt>
                      <c:pt idx="298">
                        <c:v>12018240</c:v>
                      </c:pt>
                      <c:pt idx="299">
                        <c:v>12144960</c:v>
                      </c:pt>
                      <c:pt idx="300">
                        <c:v>12277440</c:v>
                      </c:pt>
                      <c:pt idx="301">
                        <c:v>12326400</c:v>
                      </c:pt>
                      <c:pt idx="302">
                        <c:v>12435840</c:v>
                      </c:pt>
                      <c:pt idx="303">
                        <c:v>12625919.999999998</c:v>
                      </c:pt>
                      <c:pt idx="304">
                        <c:v>12758400</c:v>
                      </c:pt>
                      <c:pt idx="305">
                        <c:v>12936960</c:v>
                      </c:pt>
                      <c:pt idx="306">
                        <c:v>13011840</c:v>
                      </c:pt>
                      <c:pt idx="307">
                        <c:v>13124160</c:v>
                      </c:pt>
                      <c:pt idx="308">
                        <c:v>13259520</c:v>
                      </c:pt>
                      <c:pt idx="309">
                        <c:v>13423680</c:v>
                      </c:pt>
                      <c:pt idx="310">
                        <c:v>13541760</c:v>
                      </c:pt>
                      <c:pt idx="311">
                        <c:v>13726080.000000002</c:v>
                      </c:pt>
                      <c:pt idx="312">
                        <c:v>13867200</c:v>
                      </c:pt>
                      <c:pt idx="313">
                        <c:v>14051520</c:v>
                      </c:pt>
                      <c:pt idx="314">
                        <c:v>14198400</c:v>
                      </c:pt>
                      <c:pt idx="315">
                        <c:v>14405760</c:v>
                      </c:pt>
                      <c:pt idx="316">
                        <c:v>14616000</c:v>
                      </c:pt>
                      <c:pt idx="317">
                        <c:v>14785919.999999998</c:v>
                      </c:pt>
                      <c:pt idx="318">
                        <c:v>14967360</c:v>
                      </c:pt>
                      <c:pt idx="319">
                        <c:v>15157439.999999998</c:v>
                      </c:pt>
                      <c:pt idx="320">
                        <c:v>15333120</c:v>
                      </c:pt>
                      <c:pt idx="321">
                        <c:v>15482880.000000002</c:v>
                      </c:pt>
                      <c:pt idx="322">
                        <c:v>15765120</c:v>
                      </c:pt>
                      <c:pt idx="323">
                        <c:v>15932160</c:v>
                      </c:pt>
                      <c:pt idx="324">
                        <c:v>16185600</c:v>
                      </c:pt>
                      <c:pt idx="325">
                        <c:v>16459200</c:v>
                      </c:pt>
                      <c:pt idx="326">
                        <c:v>16649280</c:v>
                      </c:pt>
                      <c:pt idx="327">
                        <c:v>17035200</c:v>
                      </c:pt>
                      <c:pt idx="328">
                        <c:v>17259840</c:v>
                      </c:pt>
                      <c:pt idx="329">
                        <c:v>17372160</c:v>
                      </c:pt>
                      <c:pt idx="330">
                        <c:v>17519040</c:v>
                      </c:pt>
                      <c:pt idx="331">
                        <c:v>17706240</c:v>
                      </c:pt>
                      <c:pt idx="332">
                        <c:v>17979840</c:v>
                      </c:pt>
                      <c:pt idx="333">
                        <c:v>18253440</c:v>
                      </c:pt>
                      <c:pt idx="334">
                        <c:v>18645120</c:v>
                      </c:pt>
                      <c:pt idx="335">
                        <c:v>18910080</c:v>
                      </c:pt>
                      <c:pt idx="336">
                        <c:v>19258560</c:v>
                      </c:pt>
                      <c:pt idx="337">
                        <c:v>19414080</c:v>
                      </c:pt>
                      <c:pt idx="338">
                        <c:v>19756800</c:v>
                      </c:pt>
                      <c:pt idx="339">
                        <c:v>20177280</c:v>
                      </c:pt>
                      <c:pt idx="340">
                        <c:v>20404800</c:v>
                      </c:pt>
                      <c:pt idx="341">
                        <c:v>20776320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4F9-4C98-B3DC-B5F9BBC82E2D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Model'!$AS$53:$AS$56</c15:sqref>
                        </c15:formulaRef>
                      </c:ext>
                    </c:extLst>
                    <c:strCache>
                      <c:ptCount val="4"/>
                      <c:pt idx="1">
                        <c:v>PV: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Model'!$AS$57:$AS$421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6681600</c:v>
                      </c:pt>
                      <c:pt idx="1">
                        <c:v>6681600</c:v>
                      </c:pt>
                      <c:pt idx="2">
                        <c:v>6681600</c:v>
                      </c:pt>
                      <c:pt idx="3">
                        <c:v>6681600</c:v>
                      </c:pt>
                      <c:pt idx="4">
                        <c:v>6681600</c:v>
                      </c:pt>
                      <c:pt idx="5">
                        <c:v>6681600</c:v>
                      </c:pt>
                      <c:pt idx="6">
                        <c:v>6681600</c:v>
                      </c:pt>
                      <c:pt idx="7">
                        <c:v>6681600</c:v>
                      </c:pt>
                      <c:pt idx="8">
                        <c:v>6681600</c:v>
                      </c:pt>
                      <c:pt idx="9">
                        <c:v>6681600</c:v>
                      </c:pt>
                      <c:pt idx="10">
                        <c:v>6681600</c:v>
                      </c:pt>
                      <c:pt idx="11">
                        <c:v>6681600</c:v>
                      </c:pt>
                      <c:pt idx="12">
                        <c:v>6681600</c:v>
                      </c:pt>
                      <c:pt idx="13">
                        <c:v>6681600</c:v>
                      </c:pt>
                      <c:pt idx="14">
                        <c:v>6681600</c:v>
                      </c:pt>
                      <c:pt idx="15">
                        <c:v>6681600</c:v>
                      </c:pt>
                      <c:pt idx="16">
                        <c:v>6681600</c:v>
                      </c:pt>
                      <c:pt idx="17">
                        <c:v>6681600</c:v>
                      </c:pt>
                      <c:pt idx="18">
                        <c:v>6681600</c:v>
                      </c:pt>
                      <c:pt idx="19">
                        <c:v>6681600</c:v>
                      </c:pt>
                      <c:pt idx="20">
                        <c:v>6681600</c:v>
                      </c:pt>
                      <c:pt idx="21">
                        <c:v>6681600</c:v>
                      </c:pt>
                      <c:pt idx="22">
                        <c:v>6681600</c:v>
                      </c:pt>
                      <c:pt idx="23">
                        <c:v>6681600</c:v>
                      </c:pt>
                      <c:pt idx="24">
                        <c:v>6681600</c:v>
                      </c:pt>
                      <c:pt idx="25">
                        <c:v>6681600</c:v>
                      </c:pt>
                      <c:pt idx="26">
                        <c:v>6681600</c:v>
                      </c:pt>
                      <c:pt idx="27">
                        <c:v>6681600</c:v>
                      </c:pt>
                      <c:pt idx="28">
                        <c:v>6681600</c:v>
                      </c:pt>
                      <c:pt idx="29">
                        <c:v>6681600</c:v>
                      </c:pt>
                      <c:pt idx="30">
                        <c:v>6681600</c:v>
                      </c:pt>
                      <c:pt idx="31">
                        <c:v>6681600</c:v>
                      </c:pt>
                      <c:pt idx="32">
                        <c:v>6681600</c:v>
                      </c:pt>
                      <c:pt idx="33">
                        <c:v>6681600</c:v>
                      </c:pt>
                      <c:pt idx="34">
                        <c:v>6681600</c:v>
                      </c:pt>
                      <c:pt idx="35">
                        <c:v>6681600</c:v>
                      </c:pt>
                      <c:pt idx="36">
                        <c:v>6681600</c:v>
                      </c:pt>
                      <c:pt idx="37">
                        <c:v>6681600</c:v>
                      </c:pt>
                      <c:pt idx="38">
                        <c:v>6681600</c:v>
                      </c:pt>
                      <c:pt idx="39">
                        <c:v>6681600</c:v>
                      </c:pt>
                      <c:pt idx="40">
                        <c:v>6681600</c:v>
                      </c:pt>
                      <c:pt idx="41">
                        <c:v>6681600</c:v>
                      </c:pt>
                      <c:pt idx="42">
                        <c:v>6681600</c:v>
                      </c:pt>
                      <c:pt idx="43">
                        <c:v>6681600</c:v>
                      </c:pt>
                      <c:pt idx="44">
                        <c:v>6681600</c:v>
                      </c:pt>
                      <c:pt idx="45">
                        <c:v>6681600</c:v>
                      </c:pt>
                      <c:pt idx="46">
                        <c:v>6681600</c:v>
                      </c:pt>
                      <c:pt idx="47">
                        <c:v>6681600</c:v>
                      </c:pt>
                      <c:pt idx="48">
                        <c:v>6681600</c:v>
                      </c:pt>
                      <c:pt idx="49">
                        <c:v>6681600</c:v>
                      </c:pt>
                      <c:pt idx="50">
                        <c:v>6681600</c:v>
                      </c:pt>
                      <c:pt idx="51">
                        <c:v>6681600</c:v>
                      </c:pt>
                      <c:pt idx="52">
                        <c:v>6681600</c:v>
                      </c:pt>
                      <c:pt idx="53">
                        <c:v>6681600</c:v>
                      </c:pt>
                      <c:pt idx="54">
                        <c:v>6681600</c:v>
                      </c:pt>
                      <c:pt idx="55">
                        <c:v>6681600</c:v>
                      </c:pt>
                      <c:pt idx="56">
                        <c:v>6681600</c:v>
                      </c:pt>
                      <c:pt idx="57">
                        <c:v>6681600</c:v>
                      </c:pt>
                      <c:pt idx="58">
                        <c:v>6681600</c:v>
                      </c:pt>
                      <c:pt idx="59">
                        <c:v>6681600</c:v>
                      </c:pt>
                      <c:pt idx="60">
                        <c:v>6681600</c:v>
                      </c:pt>
                      <c:pt idx="61">
                        <c:v>6681600</c:v>
                      </c:pt>
                      <c:pt idx="62">
                        <c:v>6681600</c:v>
                      </c:pt>
                      <c:pt idx="63">
                        <c:v>6681600</c:v>
                      </c:pt>
                      <c:pt idx="64">
                        <c:v>6681600</c:v>
                      </c:pt>
                      <c:pt idx="65">
                        <c:v>6681600</c:v>
                      </c:pt>
                      <c:pt idx="66">
                        <c:v>6681600</c:v>
                      </c:pt>
                      <c:pt idx="67">
                        <c:v>6681600</c:v>
                      </c:pt>
                      <c:pt idx="68">
                        <c:v>6681600</c:v>
                      </c:pt>
                      <c:pt idx="69">
                        <c:v>6681600</c:v>
                      </c:pt>
                      <c:pt idx="70">
                        <c:v>6681600</c:v>
                      </c:pt>
                      <c:pt idx="71">
                        <c:v>6681600</c:v>
                      </c:pt>
                      <c:pt idx="72">
                        <c:v>6681600</c:v>
                      </c:pt>
                      <c:pt idx="73">
                        <c:v>6681600</c:v>
                      </c:pt>
                      <c:pt idx="74">
                        <c:v>6681600</c:v>
                      </c:pt>
                      <c:pt idx="75">
                        <c:v>6681600</c:v>
                      </c:pt>
                      <c:pt idx="76">
                        <c:v>6681600</c:v>
                      </c:pt>
                      <c:pt idx="77">
                        <c:v>6681600</c:v>
                      </c:pt>
                      <c:pt idx="78">
                        <c:v>6681600</c:v>
                      </c:pt>
                      <c:pt idx="79">
                        <c:v>6681600</c:v>
                      </c:pt>
                      <c:pt idx="80">
                        <c:v>6681600</c:v>
                      </c:pt>
                      <c:pt idx="81">
                        <c:v>6681600</c:v>
                      </c:pt>
                      <c:pt idx="82">
                        <c:v>6681600</c:v>
                      </c:pt>
                      <c:pt idx="83">
                        <c:v>6681600</c:v>
                      </c:pt>
                      <c:pt idx="84">
                        <c:v>6681600</c:v>
                      </c:pt>
                      <c:pt idx="85">
                        <c:v>6681600</c:v>
                      </c:pt>
                      <c:pt idx="86">
                        <c:v>6681600</c:v>
                      </c:pt>
                      <c:pt idx="87">
                        <c:v>6681600</c:v>
                      </c:pt>
                      <c:pt idx="88">
                        <c:v>6681600</c:v>
                      </c:pt>
                      <c:pt idx="89">
                        <c:v>6681600</c:v>
                      </c:pt>
                      <c:pt idx="90">
                        <c:v>6681600</c:v>
                      </c:pt>
                      <c:pt idx="91">
                        <c:v>6681600</c:v>
                      </c:pt>
                      <c:pt idx="92">
                        <c:v>6681600</c:v>
                      </c:pt>
                      <c:pt idx="93">
                        <c:v>6681600</c:v>
                      </c:pt>
                      <c:pt idx="94">
                        <c:v>6681600</c:v>
                      </c:pt>
                      <c:pt idx="95">
                        <c:v>6681600</c:v>
                      </c:pt>
                      <c:pt idx="96">
                        <c:v>6681600</c:v>
                      </c:pt>
                      <c:pt idx="97">
                        <c:v>6681600</c:v>
                      </c:pt>
                      <c:pt idx="98">
                        <c:v>6681600</c:v>
                      </c:pt>
                      <c:pt idx="99">
                        <c:v>6681600</c:v>
                      </c:pt>
                      <c:pt idx="100">
                        <c:v>6681600</c:v>
                      </c:pt>
                      <c:pt idx="101">
                        <c:v>6681600</c:v>
                      </c:pt>
                      <c:pt idx="102">
                        <c:v>6681600</c:v>
                      </c:pt>
                      <c:pt idx="103">
                        <c:v>6681600</c:v>
                      </c:pt>
                      <c:pt idx="104">
                        <c:v>6681600</c:v>
                      </c:pt>
                      <c:pt idx="105">
                        <c:v>6681600</c:v>
                      </c:pt>
                      <c:pt idx="106">
                        <c:v>6681600</c:v>
                      </c:pt>
                      <c:pt idx="107">
                        <c:v>6681600</c:v>
                      </c:pt>
                      <c:pt idx="108">
                        <c:v>6681600</c:v>
                      </c:pt>
                      <c:pt idx="109">
                        <c:v>6681600</c:v>
                      </c:pt>
                      <c:pt idx="110">
                        <c:v>6681600</c:v>
                      </c:pt>
                      <c:pt idx="111">
                        <c:v>6681600</c:v>
                      </c:pt>
                      <c:pt idx="112">
                        <c:v>6681600</c:v>
                      </c:pt>
                      <c:pt idx="113">
                        <c:v>6681600</c:v>
                      </c:pt>
                      <c:pt idx="114">
                        <c:v>6681600</c:v>
                      </c:pt>
                      <c:pt idx="115">
                        <c:v>6681600</c:v>
                      </c:pt>
                      <c:pt idx="116">
                        <c:v>6681600</c:v>
                      </c:pt>
                      <c:pt idx="117">
                        <c:v>6681600</c:v>
                      </c:pt>
                      <c:pt idx="118">
                        <c:v>6681600</c:v>
                      </c:pt>
                      <c:pt idx="119">
                        <c:v>6681600</c:v>
                      </c:pt>
                      <c:pt idx="120">
                        <c:v>6681600</c:v>
                      </c:pt>
                      <c:pt idx="121">
                        <c:v>6681600</c:v>
                      </c:pt>
                      <c:pt idx="122">
                        <c:v>6681600</c:v>
                      </c:pt>
                      <c:pt idx="123">
                        <c:v>6681600</c:v>
                      </c:pt>
                      <c:pt idx="124">
                        <c:v>6681600</c:v>
                      </c:pt>
                      <c:pt idx="125">
                        <c:v>6681600</c:v>
                      </c:pt>
                      <c:pt idx="126">
                        <c:v>6681600</c:v>
                      </c:pt>
                      <c:pt idx="127">
                        <c:v>6681600</c:v>
                      </c:pt>
                      <c:pt idx="128">
                        <c:v>6681600</c:v>
                      </c:pt>
                      <c:pt idx="129">
                        <c:v>6681600</c:v>
                      </c:pt>
                      <c:pt idx="130">
                        <c:v>6681600</c:v>
                      </c:pt>
                      <c:pt idx="131">
                        <c:v>6681600</c:v>
                      </c:pt>
                      <c:pt idx="132">
                        <c:v>6681600</c:v>
                      </c:pt>
                      <c:pt idx="133">
                        <c:v>6681600</c:v>
                      </c:pt>
                      <c:pt idx="134">
                        <c:v>6681600</c:v>
                      </c:pt>
                      <c:pt idx="135">
                        <c:v>6681600</c:v>
                      </c:pt>
                      <c:pt idx="136">
                        <c:v>6681600</c:v>
                      </c:pt>
                      <c:pt idx="137">
                        <c:v>6681600</c:v>
                      </c:pt>
                      <c:pt idx="138">
                        <c:v>6681600</c:v>
                      </c:pt>
                      <c:pt idx="139">
                        <c:v>6681600</c:v>
                      </c:pt>
                      <c:pt idx="140">
                        <c:v>6681600</c:v>
                      </c:pt>
                      <c:pt idx="141">
                        <c:v>6681600</c:v>
                      </c:pt>
                      <c:pt idx="142">
                        <c:v>6681600</c:v>
                      </c:pt>
                      <c:pt idx="143">
                        <c:v>6681600</c:v>
                      </c:pt>
                      <c:pt idx="144">
                        <c:v>6681600</c:v>
                      </c:pt>
                      <c:pt idx="145">
                        <c:v>6681600</c:v>
                      </c:pt>
                      <c:pt idx="146">
                        <c:v>6681600</c:v>
                      </c:pt>
                      <c:pt idx="147">
                        <c:v>6681600</c:v>
                      </c:pt>
                      <c:pt idx="148">
                        <c:v>6681600</c:v>
                      </c:pt>
                      <c:pt idx="149">
                        <c:v>6681600</c:v>
                      </c:pt>
                      <c:pt idx="150">
                        <c:v>6681600</c:v>
                      </c:pt>
                      <c:pt idx="151">
                        <c:v>6681600</c:v>
                      </c:pt>
                      <c:pt idx="152">
                        <c:v>6681600</c:v>
                      </c:pt>
                      <c:pt idx="153">
                        <c:v>6681600</c:v>
                      </c:pt>
                      <c:pt idx="154">
                        <c:v>6681600</c:v>
                      </c:pt>
                      <c:pt idx="155">
                        <c:v>6681600</c:v>
                      </c:pt>
                      <c:pt idx="156">
                        <c:v>6681600</c:v>
                      </c:pt>
                      <c:pt idx="157">
                        <c:v>6681600</c:v>
                      </c:pt>
                      <c:pt idx="158">
                        <c:v>6681600</c:v>
                      </c:pt>
                      <c:pt idx="159">
                        <c:v>6681600</c:v>
                      </c:pt>
                      <c:pt idx="160">
                        <c:v>6600960</c:v>
                      </c:pt>
                      <c:pt idx="161">
                        <c:v>6505920</c:v>
                      </c:pt>
                      <c:pt idx="162">
                        <c:v>6384960</c:v>
                      </c:pt>
                      <c:pt idx="163">
                        <c:v>6264000</c:v>
                      </c:pt>
                      <c:pt idx="164">
                        <c:v>6168960</c:v>
                      </c:pt>
                      <c:pt idx="165">
                        <c:v>6082560</c:v>
                      </c:pt>
                      <c:pt idx="166">
                        <c:v>6004800</c:v>
                      </c:pt>
                      <c:pt idx="167">
                        <c:v>5883840</c:v>
                      </c:pt>
                      <c:pt idx="168">
                        <c:v>5806080</c:v>
                      </c:pt>
                      <c:pt idx="169">
                        <c:v>5685120</c:v>
                      </c:pt>
                      <c:pt idx="170">
                        <c:v>5564160</c:v>
                      </c:pt>
                      <c:pt idx="171">
                        <c:v>5417280</c:v>
                      </c:pt>
                      <c:pt idx="172">
                        <c:v>5279040</c:v>
                      </c:pt>
                      <c:pt idx="173">
                        <c:v>5140800</c:v>
                      </c:pt>
                      <c:pt idx="174">
                        <c:v>5071680</c:v>
                      </c:pt>
                      <c:pt idx="175">
                        <c:v>5011200</c:v>
                      </c:pt>
                      <c:pt idx="176">
                        <c:v>4907520</c:v>
                      </c:pt>
                      <c:pt idx="177">
                        <c:v>4760640</c:v>
                      </c:pt>
                      <c:pt idx="178">
                        <c:v>4639680</c:v>
                      </c:pt>
                      <c:pt idx="179">
                        <c:v>4544640</c:v>
                      </c:pt>
                      <c:pt idx="180">
                        <c:v>4406400</c:v>
                      </c:pt>
                      <c:pt idx="181">
                        <c:v>4285440</c:v>
                      </c:pt>
                      <c:pt idx="182">
                        <c:v>4190400</c:v>
                      </c:pt>
                      <c:pt idx="183">
                        <c:v>4104000</c:v>
                      </c:pt>
                      <c:pt idx="184">
                        <c:v>3991680</c:v>
                      </c:pt>
                      <c:pt idx="185">
                        <c:v>3879360</c:v>
                      </c:pt>
                      <c:pt idx="186">
                        <c:v>3784320</c:v>
                      </c:pt>
                      <c:pt idx="187">
                        <c:v>3672000</c:v>
                      </c:pt>
                      <c:pt idx="188">
                        <c:v>3516480</c:v>
                      </c:pt>
                      <c:pt idx="189">
                        <c:v>3352320</c:v>
                      </c:pt>
                      <c:pt idx="190">
                        <c:v>3240000</c:v>
                      </c:pt>
                      <c:pt idx="191">
                        <c:v>3084480</c:v>
                      </c:pt>
                      <c:pt idx="192">
                        <c:v>2980800</c:v>
                      </c:pt>
                      <c:pt idx="193">
                        <c:v>2842560</c:v>
                      </c:pt>
                      <c:pt idx="194">
                        <c:v>2695680</c:v>
                      </c:pt>
                      <c:pt idx="195">
                        <c:v>2592000</c:v>
                      </c:pt>
                      <c:pt idx="196">
                        <c:v>2427840</c:v>
                      </c:pt>
                      <c:pt idx="197">
                        <c:v>2280960</c:v>
                      </c:pt>
                      <c:pt idx="198">
                        <c:v>2177279.9999999981</c:v>
                      </c:pt>
                      <c:pt idx="199">
                        <c:v>2116800</c:v>
                      </c:pt>
                      <c:pt idx="200">
                        <c:v>1952640</c:v>
                      </c:pt>
                      <c:pt idx="201">
                        <c:v>1857600</c:v>
                      </c:pt>
                      <c:pt idx="202">
                        <c:v>1658880</c:v>
                      </c:pt>
                      <c:pt idx="203">
                        <c:v>1555200</c:v>
                      </c:pt>
                      <c:pt idx="204">
                        <c:v>1399680</c:v>
                      </c:pt>
                      <c:pt idx="205">
                        <c:v>1313280</c:v>
                      </c:pt>
                      <c:pt idx="206">
                        <c:v>1166400</c:v>
                      </c:pt>
                      <c:pt idx="207">
                        <c:v>1010880</c:v>
                      </c:pt>
                      <c:pt idx="208">
                        <c:v>889920</c:v>
                      </c:pt>
                      <c:pt idx="209">
                        <c:v>708479.99999999721</c:v>
                      </c:pt>
                      <c:pt idx="210">
                        <c:v>587520.00000000279</c:v>
                      </c:pt>
                      <c:pt idx="211">
                        <c:v>397440</c:v>
                      </c:pt>
                      <c:pt idx="212">
                        <c:v>241920</c:v>
                      </c:pt>
                      <c:pt idx="213">
                        <c:v>129600</c:v>
                      </c:pt>
                      <c:pt idx="214">
                        <c:v>51840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94F9-4C98-B3DC-B5F9BBC82E2D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Model'!$AT$53:$AT$56</c15:sqref>
                        </c15:formulaRef>
                      </c:ext>
                    </c:extLst>
                    <c:strCache>
                      <c:ptCount val="4"/>
                      <c:pt idx="1">
                        <c:v>NSPS: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4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Model'!$AT$57:$AT$421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20</c:v>
                      </c:pt>
                      <c:pt idx="1">
                        <c:v>20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20</c:v>
                      </c:pt>
                      <c:pt idx="5">
                        <c:v>20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20</c:v>
                      </c:pt>
                      <c:pt idx="11">
                        <c:v>20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20</c:v>
                      </c:pt>
                      <c:pt idx="19">
                        <c:v>20</c:v>
                      </c:pt>
                      <c:pt idx="20">
                        <c:v>20</c:v>
                      </c:pt>
                      <c:pt idx="21">
                        <c:v>20</c:v>
                      </c:pt>
                      <c:pt idx="22">
                        <c:v>20</c:v>
                      </c:pt>
                      <c:pt idx="23">
                        <c:v>20</c:v>
                      </c:pt>
                      <c:pt idx="24">
                        <c:v>20</c:v>
                      </c:pt>
                      <c:pt idx="25">
                        <c:v>20</c:v>
                      </c:pt>
                      <c:pt idx="26">
                        <c:v>20</c:v>
                      </c:pt>
                      <c:pt idx="27">
                        <c:v>20</c:v>
                      </c:pt>
                      <c:pt idx="28">
                        <c:v>20</c:v>
                      </c:pt>
                      <c:pt idx="29">
                        <c:v>20</c:v>
                      </c:pt>
                      <c:pt idx="30">
                        <c:v>20</c:v>
                      </c:pt>
                      <c:pt idx="31">
                        <c:v>20</c:v>
                      </c:pt>
                      <c:pt idx="32">
                        <c:v>20</c:v>
                      </c:pt>
                      <c:pt idx="33">
                        <c:v>20</c:v>
                      </c:pt>
                      <c:pt idx="34">
                        <c:v>20</c:v>
                      </c:pt>
                      <c:pt idx="35">
                        <c:v>20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20</c:v>
                      </c:pt>
                      <c:pt idx="46">
                        <c:v>20</c:v>
                      </c:pt>
                      <c:pt idx="47">
                        <c:v>20</c:v>
                      </c:pt>
                      <c:pt idx="48">
                        <c:v>20</c:v>
                      </c:pt>
                      <c:pt idx="49">
                        <c:v>20</c:v>
                      </c:pt>
                      <c:pt idx="50">
                        <c:v>20</c:v>
                      </c:pt>
                      <c:pt idx="51">
                        <c:v>20</c:v>
                      </c:pt>
                      <c:pt idx="52">
                        <c:v>20</c:v>
                      </c:pt>
                      <c:pt idx="53">
                        <c:v>20</c:v>
                      </c:pt>
                      <c:pt idx="54">
                        <c:v>20</c:v>
                      </c:pt>
                      <c:pt idx="55">
                        <c:v>20</c:v>
                      </c:pt>
                      <c:pt idx="56">
                        <c:v>20</c:v>
                      </c:pt>
                      <c:pt idx="57">
                        <c:v>20</c:v>
                      </c:pt>
                      <c:pt idx="58">
                        <c:v>20</c:v>
                      </c:pt>
                      <c:pt idx="59">
                        <c:v>20</c:v>
                      </c:pt>
                      <c:pt idx="60">
                        <c:v>20</c:v>
                      </c:pt>
                      <c:pt idx="61">
                        <c:v>20</c:v>
                      </c:pt>
                      <c:pt idx="62">
                        <c:v>20</c:v>
                      </c:pt>
                      <c:pt idx="63">
                        <c:v>20</c:v>
                      </c:pt>
                      <c:pt idx="64">
                        <c:v>20</c:v>
                      </c:pt>
                      <c:pt idx="65">
                        <c:v>20</c:v>
                      </c:pt>
                      <c:pt idx="66">
                        <c:v>20</c:v>
                      </c:pt>
                      <c:pt idx="67">
                        <c:v>20</c:v>
                      </c:pt>
                      <c:pt idx="68">
                        <c:v>20</c:v>
                      </c:pt>
                      <c:pt idx="69">
                        <c:v>20</c:v>
                      </c:pt>
                      <c:pt idx="70">
                        <c:v>20</c:v>
                      </c:pt>
                      <c:pt idx="71">
                        <c:v>20</c:v>
                      </c:pt>
                      <c:pt idx="72">
                        <c:v>20</c:v>
                      </c:pt>
                      <c:pt idx="73">
                        <c:v>20</c:v>
                      </c:pt>
                      <c:pt idx="74">
                        <c:v>20</c:v>
                      </c:pt>
                      <c:pt idx="75">
                        <c:v>20</c:v>
                      </c:pt>
                      <c:pt idx="76">
                        <c:v>20</c:v>
                      </c:pt>
                      <c:pt idx="77">
                        <c:v>20</c:v>
                      </c:pt>
                      <c:pt idx="78">
                        <c:v>20</c:v>
                      </c:pt>
                      <c:pt idx="79">
                        <c:v>20</c:v>
                      </c:pt>
                      <c:pt idx="80">
                        <c:v>20</c:v>
                      </c:pt>
                      <c:pt idx="81">
                        <c:v>20</c:v>
                      </c:pt>
                      <c:pt idx="82">
                        <c:v>20</c:v>
                      </c:pt>
                      <c:pt idx="83">
                        <c:v>20</c:v>
                      </c:pt>
                      <c:pt idx="84">
                        <c:v>20</c:v>
                      </c:pt>
                      <c:pt idx="85">
                        <c:v>20</c:v>
                      </c:pt>
                      <c:pt idx="86">
                        <c:v>20</c:v>
                      </c:pt>
                      <c:pt idx="87">
                        <c:v>20</c:v>
                      </c:pt>
                      <c:pt idx="88">
                        <c:v>20</c:v>
                      </c:pt>
                      <c:pt idx="89">
                        <c:v>20</c:v>
                      </c:pt>
                      <c:pt idx="90">
                        <c:v>20</c:v>
                      </c:pt>
                      <c:pt idx="91">
                        <c:v>20</c:v>
                      </c:pt>
                      <c:pt idx="92">
                        <c:v>20</c:v>
                      </c:pt>
                      <c:pt idx="93">
                        <c:v>20</c:v>
                      </c:pt>
                      <c:pt idx="94">
                        <c:v>20</c:v>
                      </c:pt>
                      <c:pt idx="95">
                        <c:v>20</c:v>
                      </c:pt>
                      <c:pt idx="96">
                        <c:v>20</c:v>
                      </c:pt>
                      <c:pt idx="97">
                        <c:v>20</c:v>
                      </c:pt>
                      <c:pt idx="98">
                        <c:v>20</c:v>
                      </c:pt>
                      <c:pt idx="99">
                        <c:v>20</c:v>
                      </c:pt>
                      <c:pt idx="100">
                        <c:v>20</c:v>
                      </c:pt>
                      <c:pt idx="101">
                        <c:v>20</c:v>
                      </c:pt>
                      <c:pt idx="102">
                        <c:v>20</c:v>
                      </c:pt>
                      <c:pt idx="103">
                        <c:v>20</c:v>
                      </c:pt>
                      <c:pt idx="104">
                        <c:v>20</c:v>
                      </c:pt>
                      <c:pt idx="105">
                        <c:v>20</c:v>
                      </c:pt>
                      <c:pt idx="106">
                        <c:v>20</c:v>
                      </c:pt>
                      <c:pt idx="107">
                        <c:v>20</c:v>
                      </c:pt>
                      <c:pt idx="108">
                        <c:v>20</c:v>
                      </c:pt>
                      <c:pt idx="109">
                        <c:v>20</c:v>
                      </c:pt>
                      <c:pt idx="110">
                        <c:v>20</c:v>
                      </c:pt>
                      <c:pt idx="111">
                        <c:v>20</c:v>
                      </c:pt>
                      <c:pt idx="112">
                        <c:v>20</c:v>
                      </c:pt>
                      <c:pt idx="113">
                        <c:v>20</c:v>
                      </c:pt>
                      <c:pt idx="114">
                        <c:v>20</c:v>
                      </c:pt>
                      <c:pt idx="115">
                        <c:v>20</c:v>
                      </c:pt>
                      <c:pt idx="116">
                        <c:v>20</c:v>
                      </c:pt>
                      <c:pt idx="117">
                        <c:v>20</c:v>
                      </c:pt>
                      <c:pt idx="118">
                        <c:v>20</c:v>
                      </c:pt>
                      <c:pt idx="119">
                        <c:v>20</c:v>
                      </c:pt>
                      <c:pt idx="120">
                        <c:v>20</c:v>
                      </c:pt>
                      <c:pt idx="121">
                        <c:v>20</c:v>
                      </c:pt>
                      <c:pt idx="122">
                        <c:v>20</c:v>
                      </c:pt>
                      <c:pt idx="123">
                        <c:v>20</c:v>
                      </c:pt>
                      <c:pt idx="124">
                        <c:v>20</c:v>
                      </c:pt>
                      <c:pt idx="125">
                        <c:v>20</c:v>
                      </c:pt>
                      <c:pt idx="126">
                        <c:v>20</c:v>
                      </c:pt>
                      <c:pt idx="127">
                        <c:v>20</c:v>
                      </c:pt>
                      <c:pt idx="128">
                        <c:v>20</c:v>
                      </c:pt>
                      <c:pt idx="129">
                        <c:v>20</c:v>
                      </c:pt>
                      <c:pt idx="130">
                        <c:v>20</c:v>
                      </c:pt>
                      <c:pt idx="131">
                        <c:v>20</c:v>
                      </c:pt>
                      <c:pt idx="132">
                        <c:v>20</c:v>
                      </c:pt>
                      <c:pt idx="133">
                        <c:v>20</c:v>
                      </c:pt>
                      <c:pt idx="134">
                        <c:v>20</c:v>
                      </c:pt>
                      <c:pt idx="135">
                        <c:v>20</c:v>
                      </c:pt>
                      <c:pt idx="136">
                        <c:v>20</c:v>
                      </c:pt>
                      <c:pt idx="137">
                        <c:v>20</c:v>
                      </c:pt>
                      <c:pt idx="138">
                        <c:v>20</c:v>
                      </c:pt>
                      <c:pt idx="139">
                        <c:v>20</c:v>
                      </c:pt>
                      <c:pt idx="140">
                        <c:v>20</c:v>
                      </c:pt>
                      <c:pt idx="141">
                        <c:v>20</c:v>
                      </c:pt>
                      <c:pt idx="142">
                        <c:v>20</c:v>
                      </c:pt>
                      <c:pt idx="143">
                        <c:v>20</c:v>
                      </c:pt>
                      <c:pt idx="144">
                        <c:v>20</c:v>
                      </c:pt>
                      <c:pt idx="145">
                        <c:v>20</c:v>
                      </c:pt>
                      <c:pt idx="146">
                        <c:v>20</c:v>
                      </c:pt>
                      <c:pt idx="147">
                        <c:v>20</c:v>
                      </c:pt>
                      <c:pt idx="148">
                        <c:v>20</c:v>
                      </c:pt>
                      <c:pt idx="149">
                        <c:v>20</c:v>
                      </c:pt>
                      <c:pt idx="150">
                        <c:v>20</c:v>
                      </c:pt>
                      <c:pt idx="151">
                        <c:v>20</c:v>
                      </c:pt>
                      <c:pt idx="152">
                        <c:v>20</c:v>
                      </c:pt>
                      <c:pt idx="153">
                        <c:v>20</c:v>
                      </c:pt>
                      <c:pt idx="154">
                        <c:v>20</c:v>
                      </c:pt>
                      <c:pt idx="155">
                        <c:v>20</c:v>
                      </c:pt>
                      <c:pt idx="156">
                        <c:v>20</c:v>
                      </c:pt>
                      <c:pt idx="157">
                        <c:v>20</c:v>
                      </c:pt>
                      <c:pt idx="158">
                        <c:v>20</c:v>
                      </c:pt>
                      <c:pt idx="159">
                        <c:v>20</c:v>
                      </c:pt>
                      <c:pt idx="160">
                        <c:v>20</c:v>
                      </c:pt>
                      <c:pt idx="161">
                        <c:v>20</c:v>
                      </c:pt>
                      <c:pt idx="162">
                        <c:v>20</c:v>
                      </c:pt>
                      <c:pt idx="163">
                        <c:v>19</c:v>
                      </c:pt>
                      <c:pt idx="164">
                        <c:v>19</c:v>
                      </c:pt>
                      <c:pt idx="165">
                        <c:v>19</c:v>
                      </c:pt>
                      <c:pt idx="166">
                        <c:v>18</c:v>
                      </c:pt>
                      <c:pt idx="167">
                        <c:v>18</c:v>
                      </c:pt>
                      <c:pt idx="168">
                        <c:v>18</c:v>
                      </c:pt>
                      <c:pt idx="169">
                        <c:v>18</c:v>
                      </c:pt>
                      <c:pt idx="170">
                        <c:v>17</c:v>
                      </c:pt>
                      <c:pt idx="171">
                        <c:v>17</c:v>
                      </c:pt>
                      <c:pt idx="172">
                        <c:v>16</c:v>
                      </c:pt>
                      <c:pt idx="173">
                        <c:v>16</c:v>
                      </c:pt>
                      <c:pt idx="174">
                        <c:v>16</c:v>
                      </c:pt>
                      <c:pt idx="175">
                        <c:v>15</c:v>
                      </c:pt>
                      <c:pt idx="176">
                        <c:v>15</c:v>
                      </c:pt>
                      <c:pt idx="177">
                        <c:v>15</c:v>
                      </c:pt>
                      <c:pt idx="178">
                        <c:v>14</c:v>
                      </c:pt>
                      <c:pt idx="179">
                        <c:v>14</c:v>
                      </c:pt>
                      <c:pt idx="180">
                        <c:v>14</c:v>
                      </c:pt>
                      <c:pt idx="181">
                        <c:v>13</c:v>
                      </c:pt>
                      <c:pt idx="182">
                        <c:v>13</c:v>
                      </c:pt>
                      <c:pt idx="183">
                        <c:v>13</c:v>
                      </c:pt>
                      <c:pt idx="184">
                        <c:v>12</c:v>
                      </c:pt>
                      <c:pt idx="185">
                        <c:v>12</c:v>
                      </c:pt>
                      <c:pt idx="186">
                        <c:v>12</c:v>
                      </c:pt>
                      <c:pt idx="187">
                        <c:v>11</c:v>
                      </c:pt>
                      <c:pt idx="188">
                        <c:v>11</c:v>
                      </c:pt>
                      <c:pt idx="189">
                        <c:v>11</c:v>
                      </c:pt>
                      <c:pt idx="190">
                        <c:v>10</c:v>
                      </c:pt>
                      <c:pt idx="191">
                        <c:v>10</c:v>
                      </c:pt>
                      <c:pt idx="192">
                        <c:v>9</c:v>
                      </c:pt>
                      <c:pt idx="193">
                        <c:v>9</c:v>
                      </c:pt>
                      <c:pt idx="194">
                        <c:v>9</c:v>
                      </c:pt>
                      <c:pt idx="195">
                        <c:v>8</c:v>
                      </c:pt>
                      <c:pt idx="196">
                        <c:v>8</c:v>
                      </c:pt>
                      <c:pt idx="197">
                        <c:v>7</c:v>
                      </c:pt>
                      <c:pt idx="198">
                        <c:v>7</c:v>
                      </c:pt>
                      <c:pt idx="199">
                        <c:v>7</c:v>
                      </c:pt>
                      <c:pt idx="200">
                        <c:v>6</c:v>
                      </c:pt>
                      <c:pt idx="201">
                        <c:v>6</c:v>
                      </c:pt>
                      <c:pt idx="202">
                        <c:v>5</c:v>
                      </c:pt>
                      <c:pt idx="203">
                        <c:v>5</c:v>
                      </c:pt>
                      <c:pt idx="204">
                        <c:v>5</c:v>
                      </c:pt>
                      <c:pt idx="205">
                        <c:v>4</c:v>
                      </c:pt>
                      <c:pt idx="206">
                        <c:v>4</c:v>
                      </c:pt>
                      <c:pt idx="207">
                        <c:v>4</c:v>
                      </c:pt>
                      <c:pt idx="208">
                        <c:v>3</c:v>
                      </c:pt>
                      <c:pt idx="209">
                        <c:v>3</c:v>
                      </c:pt>
                      <c:pt idx="210">
                        <c:v>2</c:v>
                      </c:pt>
                      <c:pt idx="211">
                        <c:v>2</c:v>
                      </c:pt>
                      <c:pt idx="212">
                        <c:v>1</c:v>
                      </c:pt>
                      <c:pt idx="213">
                        <c:v>1</c:v>
                      </c:pt>
                      <c:pt idx="214">
                        <c:v>1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4F9-4C98-B3DC-B5F9BBC82E2D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Model'!$AU$53:$AU$56</c15:sqref>
                        </c15:formulaRef>
                      </c:ext>
                    </c:extLst>
                    <c:strCache>
                      <c:ptCount val="4"/>
                      <c:pt idx="1">
                        <c:v>NSTS: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5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Model'!$AU$57:$AU$421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1</c:v>
                      </c:pt>
                      <c:pt idx="216">
                        <c:v>1</c:v>
                      </c:pt>
                      <c:pt idx="217">
                        <c:v>1</c:v>
                      </c:pt>
                      <c:pt idx="218">
                        <c:v>1</c:v>
                      </c:pt>
                      <c:pt idx="219">
                        <c:v>2</c:v>
                      </c:pt>
                      <c:pt idx="220">
                        <c:v>2</c:v>
                      </c:pt>
                      <c:pt idx="221">
                        <c:v>2</c:v>
                      </c:pt>
                      <c:pt idx="222">
                        <c:v>3</c:v>
                      </c:pt>
                      <c:pt idx="223">
                        <c:v>3</c:v>
                      </c:pt>
                      <c:pt idx="224">
                        <c:v>3</c:v>
                      </c:pt>
                      <c:pt idx="225">
                        <c:v>4</c:v>
                      </c:pt>
                      <c:pt idx="226">
                        <c:v>4</c:v>
                      </c:pt>
                      <c:pt idx="227">
                        <c:v>4</c:v>
                      </c:pt>
                      <c:pt idx="228">
                        <c:v>5</c:v>
                      </c:pt>
                      <c:pt idx="229">
                        <c:v>5</c:v>
                      </c:pt>
                      <c:pt idx="230">
                        <c:v>6</c:v>
                      </c:pt>
                      <c:pt idx="231">
                        <c:v>6</c:v>
                      </c:pt>
                      <c:pt idx="232">
                        <c:v>6</c:v>
                      </c:pt>
                      <c:pt idx="233">
                        <c:v>7</c:v>
                      </c:pt>
                      <c:pt idx="234">
                        <c:v>7</c:v>
                      </c:pt>
                      <c:pt idx="235">
                        <c:v>8</c:v>
                      </c:pt>
                      <c:pt idx="236">
                        <c:v>8</c:v>
                      </c:pt>
                      <c:pt idx="237">
                        <c:v>8</c:v>
                      </c:pt>
                      <c:pt idx="238">
                        <c:v>9</c:v>
                      </c:pt>
                      <c:pt idx="239">
                        <c:v>9</c:v>
                      </c:pt>
                      <c:pt idx="240">
                        <c:v>10</c:v>
                      </c:pt>
                      <c:pt idx="241">
                        <c:v>10</c:v>
                      </c:pt>
                      <c:pt idx="242">
                        <c:v>11</c:v>
                      </c:pt>
                      <c:pt idx="243">
                        <c:v>11</c:v>
                      </c:pt>
                      <c:pt idx="244">
                        <c:v>12</c:v>
                      </c:pt>
                      <c:pt idx="245">
                        <c:v>12</c:v>
                      </c:pt>
                      <c:pt idx="246">
                        <c:v>13</c:v>
                      </c:pt>
                      <c:pt idx="247">
                        <c:v>13</c:v>
                      </c:pt>
                      <c:pt idx="248">
                        <c:v>13</c:v>
                      </c:pt>
                      <c:pt idx="249">
                        <c:v>14</c:v>
                      </c:pt>
                      <c:pt idx="250">
                        <c:v>14</c:v>
                      </c:pt>
                      <c:pt idx="251">
                        <c:v>15</c:v>
                      </c:pt>
                      <c:pt idx="252">
                        <c:v>15</c:v>
                      </c:pt>
                      <c:pt idx="253">
                        <c:v>16</c:v>
                      </c:pt>
                      <c:pt idx="254">
                        <c:v>16</c:v>
                      </c:pt>
                      <c:pt idx="255">
                        <c:v>17</c:v>
                      </c:pt>
                      <c:pt idx="256">
                        <c:v>17</c:v>
                      </c:pt>
                      <c:pt idx="257">
                        <c:v>18</c:v>
                      </c:pt>
                      <c:pt idx="258">
                        <c:v>18</c:v>
                      </c:pt>
                      <c:pt idx="259">
                        <c:v>19</c:v>
                      </c:pt>
                      <c:pt idx="260">
                        <c:v>19</c:v>
                      </c:pt>
                      <c:pt idx="261">
                        <c:v>20</c:v>
                      </c:pt>
                      <c:pt idx="262">
                        <c:v>20</c:v>
                      </c:pt>
                      <c:pt idx="263">
                        <c:v>20</c:v>
                      </c:pt>
                      <c:pt idx="264">
                        <c:v>20</c:v>
                      </c:pt>
                      <c:pt idx="265">
                        <c:v>20</c:v>
                      </c:pt>
                      <c:pt idx="266">
                        <c:v>20</c:v>
                      </c:pt>
                      <c:pt idx="267">
                        <c:v>20</c:v>
                      </c:pt>
                      <c:pt idx="268">
                        <c:v>20</c:v>
                      </c:pt>
                      <c:pt idx="269">
                        <c:v>20</c:v>
                      </c:pt>
                      <c:pt idx="270">
                        <c:v>20</c:v>
                      </c:pt>
                      <c:pt idx="271">
                        <c:v>20</c:v>
                      </c:pt>
                      <c:pt idx="272">
                        <c:v>20</c:v>
                      </c:pt>
                      <c:pt idx="273">
                        <c:v>20</c:v>
                      </c:pt>
                      <c:pt idx="274">
                        <c:v>20</c:v>
                      </c:pt>
                      <c:pt idx="275">
                        <c:v>20</c:v>
                      </c:pt>
                      <c:pt idx="276">
                        <c:v>20</c:v>
                      </c:pt>
                      <c:pt idx="277">
                        <c:v>20</c:v>
                      </c:pt>
                      <c:pt idx="278">
                        <c:v>20</c:v>
                      </c:pt>
                      <c:pt idx="279">
                        <c:v>20</c:v>
                      </c:pt>
                      <c:pt idx="280">
                        <c:v>20</c:v>
                      </c:pt>
                      <c:pt idx="281">
                        <c:v>20</c:v>
                      </c:pt>
                      <c:pt idx="282">
                        <c:v>20</c:v>
                      </c:pt>
                      <c:pt idx="283">
                        <c:v>20</c:v>
                      </c:pt>
                      <c:pt idx="284">
                        <c:v>20</c:v>
                      </c:pt>
                      <c:pt idx="285">
                        <c:v>20</c:v>
                      </c:pt>
                      <c:pt idx="286">
                        <c:v>20</c:v>
                      </c:pt>
                      <c:pt idx="287">
                        <c:v>20</c:v>
                      </c:pt>
                      <c:pt idx="288">
                        <c:v>20</c:v>
                      </c:pt>
                      <c:pt idx="289">
                        <c:v>20</c:v>
                      </c:pt>
                      <c:pt idx="290">
                        <c:v>20</c:v>
                      </c:pt>
                      <c:pt idx="291">
                        <c:v>20</c:v>
                      </c:pt>
                      <c:pt idx="292">
                        <c:v>20</c:v>
                      </c:pt>
                      <c:pt idx="293">
                        <c:v>20</c:v>
                      </c:pt>
                      <c:pt idx="294">
                        <c:v>20</c:v>
                      </c:pt>
                      <c:pt idx="295">
                        <c:v>20</c:v>
                      </c:pt>
                      <c:pt idx="296">
                        <c:v>20</c:v>
                      </c:pt>
                      <c:pt idx="297">
                        <c:v>20</c:v>
                      </c:pt>
                      <c:pt idx="298">
                        <c:v>20</c:v>
                      </c:pt>
                      <c:pt idx="299">
                        <c:v>20</c:v>
                      </c:pt>
                      <c:pt idx="300">
                        <c:v>20</c:v>
                      </c:pt>
                      <c:pt idx="301">
                        <c:v>20</c:v>
                      </c:pt>
                      <c:pt idx="302">
                        <c:v>20</c:v>
                      </c:pt>
                      <c:pt idx="303">
                        <c:v>20</c:v>
                      </c:pt>
                      <c:pt idx="304">
                        <c:v>20</c:v>
                      </c:pt>
                      <c:pt idx="305">
                        <c:v>20</c:v>
                      </c:pt>
                      <c:pt idx="306">
                        <c:v>20</c:v>
                      </c:pt>
                      <c:pt idx="307">
                        <c:v>20</c:v>
                      </c:pt>
                      <c:pt idx="308">
                        <c:v>20</c:v>
                      </c:pt>
                      <c:pt idx="309">
                        <c:v>20</c:v>
                      </c:pt>
                      <c:pt idx="310">
                        <c:v>20</c:v>
                      </c:pt>
                      <c:pt idx="311">
                        <c:v>20</c:v>
                      </c:pt>
                      <c:pt idx="312">
                        <c:v>20</c:v>
                      </c:pt>
                      <c:pt idx="313">
                        <c:v>20</c:v>
                      </c:pt>
                      <c:pt idx="314">
                        <c:v>20</c:v>
                      </c:pt>
                      <c:pt idx="315">
                        <c:v>20</c:v>
                      </c:pt>
                      <c:pt idx="316">
                        <c:v>20</c:v>
                      </c:pt>
                      <c:pt idx="317">
                        <c:v>20</c:v>
                      </c:pt>
                      <c:pt idx="318">
                        <c:v>20</c:v>
                      </c:pt>
                      <c:pt idx="319">
                        <c:v>20</c:v>
                      </c:pt>
                      <c:pt idx="320">
                        <c:v>20</c:v>
                      </c:pt>
                      <c:pt idx="321">
                        <c:v>20</c:v>
                      </c:pt>
                      <c:pt idx="322">
                        <c:v>20</c:v>
                      </c:pt>
                      <c:pt idx="323">
                        <c:v>20</c:v>
                      </c:pt>
                      <c:pt idx="324">
                        <c:v>20</c:v>
                      </c:pt>
                      <c:pt idx="325">
                        <c:v>20</c:v>
                      </c:pt>
                      <c:pt idx="326">
                        <c:v>20</c:v>
                      </c:pt>
                      <c:pt idx="327">
                        <c:v>20</c:v>
                      </c:pt>
                      <c:pt idx="328">
                        <c:v>20</c:v>
                      </c:pt>
                      <c:pt idx="329">
                        <c:v>20</c:v>
                      </c:pt>
                      <c:pt idx="330">
                        <c:v>20</c:v>
                      </c:pt>
                      <c:pt idx="331">
                        <c:v>20</c:v>
                      </c:pt>
                      <c:pt idx="332">
                        <c:v>20</c:v>
                      </c:pt>
                      <c:pt idx="333">
                        <c:v>20</c:v>
                      </c:pt>
                      <c:pt idx="334">
                        <c:v>20</c:v>
                      </c:pt>
                      <c:pt idx="335">
                        <c:v>20</c:v>
                      </c:pt>
                      <c:pt idx="336">
                        <c:v>20</c:v>
                      </c:pt>
                      <c:pt idx="337">
                        <c:v>20</c:v>
                      </c:pt>
                      <c:pt idx="338">
                        <c:v>20</c:v>
                      </c:pt>
                      <c:pt idx="339">
                        <c:v>20</c:v>
                      </c:pt>
                      <c:pt idx="340">
                        <c:v>20</c:v>
                      </c:pt>
                      <c:pt idx="341">
                        <c:v>20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4F9-4C98-B3DC-B5F9BBC82E2D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Model'!$AV$53:$AV$56</c15:sqref>
                        </c15:formulaRef>
                      </c:ext>
                    </c:extLst>
                    <c:strCache>
                      <c:ptCount val="4"/>
                      <c:pt idx="1">
                        <c:v>SBR: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Model'!$AV$57:$AV$421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4F9-4C98-B3DC-B5F9BBC82E2D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Model'!$AX$53:$AX$56</c15:sqref>
                        </c15:formulaRef>
                      </c:ext>
                    </c:extLst>
                    <c:strCache>
                      <c:ptCount val="4"/>
                      <c:pt idx="1">
                        <c:v>TS: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Model'!$AX$57:$AX$421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4F9-4C98-B3DC-B5F9BBC82E2D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Model'!$AY$53:$AY$56</c15:sqref>
                        </c15:formulaRef>
                      </c:ext>
                    </c:extLst>
                    <c:strCache>
                      <c:ptCount val="4"/>
                      <c:pt idx="1">
                        <c:v>WLI: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Model'!$AY$57:$AY$421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0</c:v>
                      </c:pt>
                      <c:pt idx="276">
                        <c:v>0</c:v>
                      </c:pt>
                      <c:pt idx="277">
                        <c:v>0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0</c:v>
                      </c:pt>
                      <c:pt idx="300">
                        <c:v>0</c:v>
                      </c:pt>
                      <c:pt idx="301">
                        <c:v>0</c:v>
                      </c:pt>
                      <c:pt idx="302">
                        <c:v>0</c:v>
                      </c:pt>
                      <c:pt idx="303">
                        <c:v>0</c:v>
                      </c:pt>
                      <c:pt idx="304">
                        <c:v>0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0</c:v>
                      </c:pt>
                      <c:pt idx="324">
                        <c:v>0</c:v>
                      </c:pt>
                      <c:pt idx="325">
                        <c:v>0</c:v>
                      </c:pt>
                      <c:pt idx="326">
                        <c:v>0</c:v>
                      </c:pt>
                      <c:pt idx="327">
                        <c:v>0</c:v>
                      </c:pt>
                      <c:pt idx="328">
                        <c:v>0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  <c:pt idx="337">
                        <c:v>0</c:v>
                      </c:pt>
                      <c:pt idx="338">
                        <c:v>0</c:v>
                      </c:pt>
                      <c:pt idx="339">
                        <c:v>0</c:v>
                      </c:pt>
                      <c:pt idx="340">
                        <c:v>0</c:v>
                      </c:pt>
                      <c:pt idx="341">
                        <c:v>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4F9-4C98-B3DC-B5F9BBC82E2D}"/>
                  </c:ext>
                </c:extLst>
              </c15:ser>
            </c15:filteredLineSeries>
            <c15:filteredLine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Model'!$BA$53:$BA$56</c15:sqref>
                        </c15:formulaRef>
                      </c:ext>
                    </c:extLst>
                    <c:strCache>
                      <c:ptCount val="4"/>
                      <c:pt idx="1">
                        <c:v>TVS: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Model'!$BA$57:$BA$421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77760</c:v>
                      </c:pt>
                      <c:pt idx="216">
                        <c:v>164160</c:v>
                      </c:pt>
                      <c:pt idx="217">
                        <c:v>267840</c:v>
                      </c:pt>
                      <c:pt idx="218">
                        <c:v>406080</c:v>
                      </c:pt>
                      <c:pt idx="219">
                        <c:v>570240</c:v>
                      </c:pt>
                      <c:pt idx="220">
                        <c:v>734400</c:v>
                      </c:pt>
                      <c:pt idx="221">
                        <c:v>838080</c:v>
                      </c:pt>
                      <c:pt idx="222">
                        <c:v>1019520</c:v>
                      </c:pt>
                      <c:pt idx="223">
                        <c:v>1123200</c:v>
                      </c:pt>
                      <c:pt idx="224">
                        <c:v>1226880</c:v>
                      </c:pt>
                      <c:pt idx="225">
                        <c:v>1391040</c:v>
                      </c:pt>
                      <c:pt idx="226">
                        <c:v>1529280</c:v>
                      </c:pt>
                      <c:pt idx="227">
                        <c:v>1719360</c:v>
                      </c:pt>
                      <c:pt idx="228">
                        <c:v>1909440</c:v>
                      </c:pt>
                      <c:pt idx="229">
                        <c:v>2064960</c:v>
                      </c:pt>
                      <c:pt idx="230">
                        <c:v>2185920.0000000028</c:v>
                      </c:pt>
                      <c:pt idx="231">
                        <c:v>2324160</c:v>
                      </c:pt>
                      <c:pt idx="232">
                        <c:v>2522880</c:v>
                      </c:pt>
                      <c:pt idx="233">
                        <c:v>2652480</c:v>
                      </c:pt>
                      <c:pt idx="234">
                        <c:v>2833920</c:v>
                      </c:pt>
                      <c:pt idx="235">
                        <c:v>3101760</c:v>
                      </c:pt>
                      <c:pt idx="236">
                        <c:v>3222720</c:v>
                      </c:pt>
                      <c:pt idx="237">
                        <c:v>3395520.0000000028</c:v>
                      </c:pt>
                      <c:pt idx="238">
                        <c:v>3542400</c:v>
                      </c:pt>
                      <c:pt idx="239">
                        <c:v>3732480</c:v>
                      </c:pt>
                      <c:pt idx="240">
                        <c:v>3965760</c:v>
                      </c:pt>
                      <c:pt idx="241">
                        <c:v>4164480</c:v>
                      </c:pt>
                      <c:pt idx="242">
                        <c:v>4389120</c:v>
                      </c:pt>
                      <c:pt idx="243">
                        <c:v>4570560</c:v>
                      </c:pt>
                      <c:pt idx="244">
                        <c:v>4777920.0000000028</c:v>
                      </c:pt>
                      <c:pt idx="245">
                        <c:v>4959359.9999999972</c:v>
                      </c:pt>
                      <c:pt idx="246">
                        <c:v>5192640.0000000009</c:v>
                      </c:pt>
                      <c:pt idx="247">
                        <c:v>5365440.0000000009</c:v>
                      </c:pt>
                      <c:pt idx="248">
                        <c:v>5495040.0000000009</c:v>
                      </c:pt>
                      <c:pt idx="249">
                        <c:v>5745600</c:v>
                      </c:pt>
                      <c:pt idx="250">
                        <c:v>5883840.0000000019</c:v>
                      </c:pt>
                      <c:pt idx="251">
                        <c:v>6091200</c:v>
                      </c:pt>
                      <c:pt idx="252">
                        <c:v>6367680</c:v>
                      </c:pt>
                      <c:pt idx="253">
                        <c:v>6531840.0000000009</c:v>
                      </c:pt>
                      <c:pt idx="254">
                        <c:v>6782400</c:v>
                      </c:pt>
                      <c:pt idx="255">
                        <c:v>6989759.9999999991</c:v>
                      </c:pt>
                      <c:pt idx="256">
                        <c:v>7214400</c:v>
                      </c:pt>
                      <c:pt idx="257">
                        <c:v>7361279.9999999991</c:v>
                      </c:pt>
                      <c:pt idx="258">
                        <c:v>7629120.0000000019</c:v>
                      </c:pt>
                      <c:pt idx="259">
                        <c:v>7836479.9999999981</c:v>
                      </c:pt>
                      <c:pt idx="260">
                        <c:v>8035200</c:v>
                      </c:pt>
                      <c:pt idx="261">
                        <c:v>8251200</c:v>
                      </c:pt>
                      <c:pt idx="262">
                        <c:v>8389440</c:v>
                      </c:pt>
                      <c:pt idx="263">
                        <c:v>8640000</c:v>
                      </c:pt>
                      <c:pt idx="264">
                        <c:v>8640000</c:v>
                      </c:pt>
                      <c:pt idx="265">
                        <c:v>8640000</c:v>
                      </c:pt>
                      <c:pt idx="266">
                        <c:v>8640000</c:v>
                      </c:pt>
                      <c:pt idx="267">
                        <c:v>8640000</c:v>
                      </c:pt>
                      <c:pt idx="268">
                        <c:v>8640000</c:v>
                      </c:pt>
                      <c:pt idx="269">
                        <c:v>8640000</c:v>
                      </c:pt>
                      <c:pt idx="270">
                        <c:v>8640000</c:v>
                      </c:pt>
                      <c:pt idx="271">
                        <c:v>8640000</c:v>
                      </c:pt>
                      <c:pt idx="272">
                        <c:v>8640000</c:v>
                      </c:pt>
                      <c:pt idx="273">
                        <c:v>8640000</c:v>
                      </c:pt>
                      <c:pt idx="274">
                        <c:v>8640000</c:v>
                      </c:pt>
                      <c:pt idx="275">
                        <c:v>8640000</c:v>
                      </c:pt>
                      <c:pt idx="276">
                        <c:v>8640000</c:v>
                      </c:pt>
                      <c:pt idx="277">
                        <c:v>8640000</c:v>
                      </c:pt>
                      <c:pt idx="278">
                        <c:v>8640000</c:v>
                      </c:pt>
                      <c:pt idx="279">
                        <c:v>8640000</c:v>
                      </c:pt>
                      <c:pt idx="280">
                        <c:v>8640000</c:v>
                      </c:pt>
                      <c:pt idx="281">
                        <c:v>8640000</c:v>
                      </c:pt>
                      <c:pt idx="282">
                        <c:v>8640000</c:v>
                      </c:pt>
                      <c:pt idx="283">
                        <c:v>8640000</c:v>
                      </c:pt>
                      <c:pt idx="284">
                        <c:v>8640000</c:v>
                      </c:pt>
                      <c:pt idx="285">
                        <c:v>8640000</c:v>
                      </c:pt>
                      <c:pt idx="286">
                        <c:v>8640000</c:v>
                      </c:pt>
                      <c:pt idx="287">
                        <c:v>8640000</c:v>
                      </c:pt>
                      <c:pt idx="288">
                        <c:v>8640000</c:v>
                      </c:pt>
                      <c:pt idx="289">
                        <c:v>8640000</c:v>
                      </c:pt>
                      <c:pt idx="290">
                        <c:v>8640000</c:v>
                      </c:pt>
                      <c:pt idx="291">
                        <c:v>8640000</c:v>
                      </c:pt>
                      <c:pt idx="292">
                        <c:v>8640000</c:v>
                      </c:pt>
                      <c:pt idx="293">
                        <c:v>8640000</c:v>
                      </c:pt>
                      <c:pt idx="294">
                        <c:v>8640000</c:v>
                      </c:pt>
                      <c:pt idx="295">
                        <c:v>8640000</c:v>
                      </c:pt>
                      <c:pt idx="296">
                        <c:v>8640000</c:v>
                      </c:pt>
                      <c:pt idx="297">
                        <c:v>8640000</c:v>
                      </c:pt>
                      <c:pt idx="298">
                        <c:v>8640000</c:v>
                      </c:pt>
                      <c:pt idx="299">
                        <c:v>8640000</c:v>
                      </c:pt>
                      <c:pt idx="300">
                        <c:v>8640000</c:v>
                      </c:pt>
                      <c:pt idx="301">
                        <c:v>8640000</c:v>
                      </c:pt>
                      <c:pt idx="302">
                        <c:v>8640000</c:v>
                      </c:pt>
                      <c:pt idx="303">
                        <c:v>8640000</c:v>
                      </c:pt>
                      <c:pt idx="304">
                        <c:v>8640000</c:v>
                      </c:pt>
                      <c:pt idx="305">
                        <c:v>8640000</c:v>
                      </c:pt>
                      <c:pt idx="306">
                        <c:v>8640000</c:v>
                      </c:pt>
                      <c:pt idx="307">
                        <c:v>8640000</c:v>
                      </c:pt>
                      <c:pt idx="308">
                        <c:v>8640000</c:v>
                      </c:pt>
                      <c:pt idx="309">
                        <c:v>8640000</c:v>
                      </c:pt>
                      <c:pt idx="310">
                        <c:v>8640000</c:v>
                      </c:pt>
                      <c:pt idx="311">
                        <c:v>8640000</c:v>
                      </c:pt>
                      <c:pt idx="312">
                        <c:v>8640000</c:v>
                      </c:pt>
                      <c:pt idx="313">
                        <c:v>8640000</c:v>
                      </c:pt>
                      <c:pt idx="314">
                        <c:v>8640000</c:v>
                      </c:pt>
                      <c:pt idx="315">
                        <c:v>8640000</c:v>
                      </c:pt>
                      <c:pt idx="316">
                        <c:v>8640000</c:v>
                      </c:pt>
                      <c:pt idx="317">
                        <c:v>8640000</c:v>
                      </c:pt>
                      <c:pt idx="318">
                        <c:v>8640000</c:v>
                      </c:pt>
                      <c:pt idx="319">
                        <c:v>8640000</c:v>
                      </c:pt>
                      <c:pt idx="320">
                        <c:v>8640000</c:v>
                      </c:pt>
                      <c:pt idx="321">
                        <c:v>8640000</c:v>
                      </c:pt>
                      <c:pt idx="322">
                        <c:v>8640000</c:v>
                      </c:pt>
                      <c:pt idx="323">
                        <c:v>8640000</c:v>
                      </c:pt>
                      <c:pt idx="324">
                        <c:v>8640000</c:v>
                      </c:pt>
                      <c:pt idx="325">
                        <c:v>8640000</c:v>
                      </c:pt>
                      <c:pt idx="326">
                        <c:v>8640000</c:v>
                      </c:pt>
                      <c:pt idx="327">
                        <c:v>8640000</c:v>
                      </c:pt>
                      <c:pt idx="328">
                        <c:v>8640000</c:v>
                      </c:pt>
                      <c:pt idx="329">
                        <c:v>8640000</c:v>
                      </c:pt>
                      <c:pt idx="330">
                        <c:v>8640000</c:v>
                      </c:pt>
                      <c:pt idx="331">
                        <c:v>8640000</c:v>
                      </c:pt>
                      <c:pt idx="332">
                        <c:v>8640000</c:v>
                      </c:pt>
                      <c:pt idx="333">
                        <c:v>8640000</c:v>
                      </c:pt>
                      <c:pt idx="334">
                        <c:v>8640000</c:v>
                      </c:pt>
                      <c:pt idx="335">
                        <c:v>8640000</c:v>
                      </c:pt>
                      <c:pt idx="336">
                        <c:v>8640000</c:v>
                      </c:pt>
                      <c:pt idx="337">
                        <c:v>8640000</c:v>
                      </c:pt>
                      <c:pt idx="338">
                        <c:v>8640000</c:v>
                      </c:pt>
                      <c:pt idx="339">
                        <c:v>8640000</c:v>
                      </c:pt>
                      <c:pt idx="340">
                        <c:v>8640000</c:v>
                      </c:pt>
                      <c:pt idx="341">
                        <c:v>8640000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4F9-4C98-B3DC-B5F9BBC82E2D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Model'!$BB$53:$BB$56</c15:sqref>
                        </c15:formulaRef>
                      </c:ext>
                    </c:extLst>
                    <c:strCache>
                      <c:ptCount val="4"/>
                      <c:pt idx="1">
                        <c:v>WVS: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Model'!$BB$57:$BB$421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83520</c:v>
                      </c:pt>
                      <c:pt idx="265">
                        <c:v>169920</c:v>
                      </c:pt>
                      <c:pt idx="266">
                        <c:v>264960</c:v>
                      </c:pt>
                      <c:pt idx="267">
                        <c:v>328320</c:v>
                      </c:pt>
                      <c:pt idx="268">
                        <c:v>411840</c:v>
                      </c:pt>
                      <c:pt idx="269">
                        <c:v>486720</c:v>
                      </c:pt>
                      <c:pt idx="270">
                        <c:v>558720</c:v>
                      </c:pt>
                      <c:pt idx="271">
                        <c:v>645120</c:v>
                      </c:pt>
                      <c:pt idx="272">
                        <c:v>745920</c:v>
                      </c:pt>
                      <c:pt idx="273">
                        <c:v>861120</c:v>
                      </c:pt>
                      <c:pt idx="274">
                        <c:v>964800</c:v>
                      </c:pt>
                      <c:pt idx="275">
                        <c:v>1013760</c:v>
                      </c:pt>
                      <c:pt idx="276">
                        <c:v>1128960</c:v>
                      </c:pt>
                      <c:pt idx="277">
                        <c:v>1212480</c:v>
                      </c:pt>
                      <c:pt idx="278">
                        <c:v>1287360</c:v>
                      </c:pt>
                      <c:pt idx="279">
                        <c:v>1385280</c:v>
                      </c:pt>
                      <c:pt idx="280">
                        <c:v>1486080.0000000019</c:v>
                      </c:pt>
                      <c:pt idx="281">
                        <c:v>1607040</c:v>
                      </c:pt>
                      <c:pt idx="282">
                        <c:v>1696320</c:v>
                      </c:pt>
                      <c:pt idx="283">
                        <c:v>1823040</c:v>
                      </c:pt>
                      <c:pt idx="284">
                        <c:v>1892160</c:v>
                      </c:pt>
                      <c:pt idx="285">
                        <c:v>1964160</c:v>
                      </c:pt>
                      <c:pt idx="286">
                        <c:v>2076480</c:v>
                      </c:pt>
                      <c:pt idx="287">
                        <c:v>2188800</c:v>
                      </c:pt>
                      <c:pt idx="288">
                        <c:v>2292480</c:v>
                      </c:pt>
                      <c:pt idx="289">
                        <c:v>2381760</c:v>
                      </c:pt>
                      <c:pt idx="290">
                        <c:v>2502720</c:v>
                      </c:pt>
                      <c:pt idx="291">
                        <c:v>2600640</c:v>
                      </c:pt>
                      <c:pt idx="292">
                        <c:v>2707200</c:v>
                      </c:pt>
                      <c:pt idx="293">
                        <c:v>2796480</c:v>
                      </c:pt>
                      <c:pt idx="294">
                        <c:v>2917440</c:v>
                      </c:pt>
                      <c:pt idx="295">
                        <c:v>3035520</c:v>
                      </c:pt>
                      <c:pt idx="296">
                        <c:v>3168000</c:v>
                      </c:pt>
                      <c:pt idx="297">
                        <c:v>3274560</c:v>
                      </c:pt>
                      <c:pt idx="298">
                        <c:v>3378240</c:v>
                      </c:pt>
                      <c:pt idx="299">
                        <c:v>3504960</c:v>
                      </c:pt>
                      <c:pt idx="300">
                        <c:v>3637440</c:v>
                      </c:pt>
                      <c:pt idx="301">
                        <c:v>3686400</c:v>
                      </c:pt>
                      <c:pt idx="302">
                        <c:v>3795840</c:v>
                      </c:pt>
                      <c:pt idx="303">
                        <c:v>3985919.9999999981</c:v>
                      </c:pt>
                      <c:pt idx="304">
                        <c:v>4118400</c:v>
                      </c:pt>
                      <c:pt idx="305">
                        <c:v>4296960</c:v>
                      </c:pt>
                      <c:pt idx="306">
                        <c:v>4371840</c:v>
                      </c:pt>
                      <c:pt idx="307">
                        <c:v>4484160</c:v>
                      </c:pt>
                      <c:pt idx="308">
                        <c:v>4619520</c:v>
                      </c:pt>
                      <c:pt idx="309">
                        <c:v>4783680</c:v>
                      </c:pt>
                      <c:pt idx="310">
                        <c:v>4901760</c:v>
                      </c:pt>
                      <c:pt idx="311">
                        <c:v>5086080.0000000019</c:v>
                      </c:pt>
                      <c:pt idx="312">
                        <c:v>5227200</c:v>
                      </c:pt>
                      <c:pt idx="313">
                        <c:v>5411520</c:v>
                      </c:pt>
                      <c:pt idx="314">
                        <c:v>5558400</c:v>
                      </c:pt>
                      <c:pt idx="315">
                        <c:v>5765760</c:v>
                      </c:pt>
                      <c:pt idx="316">
                        <c:v>5976000</c:v>
                      </c:pt>
                      <c:pt idx="317">
                        <c:v>6145919.9999999981</c:v>
                      </c:pt>
                      <c:pt idx="318">
                        <c:v>6327360</c:v>
                      </c:pt>
                      <c:pt idx="319">
                        <c:v>6517439.9999999981</c:v>
                      </c:pt>
                      <c:pt idx="320">
                        <c:v>6693120</c:v>
                      </c:pt>
                      <c:pt idx="321">
                        <c:v>6842880.0000000019</c:v>
                      </c:pt>
                      <c:pt idx="322">
                        <c:v>7125120</c:v>
                      </c:pt>
                      <c:pt idx="323">
                        <c:v>7292160</c:v>
                      </c:pt>
                      <c:pt idx="324">
                        <c:v>7545600</c:v>
                      </c:pt>
                      <c:pt idx="325">
                        <c:v>7819200</c:v>
                      </c:pt>
                      <c:pt idx="326">
                        <c:v>8009280</c:v>
                      </c:pt>
                      <c:pt idx="327">
                        <c:v>8395200</c:v>
                      </c:pt>
                      <c:pt idx="328">
                        <c:v>8619840</c:v>
                      </c:pt>
                      <c:pt idx="329">
                        <c:v>8732160</c:v>
                      </c:pt>
                      <c:pt idx="330">
                        <c:v>8879040</c:v>
                      </c:pt>
                      <c:pt idx="331">
                        <c:v>9066240</c:v>
                      </c:pt>
                      <c:pt idx="332">
                        <c:v>9339840</c:v>
                      </c:pt>
                      <c:pt idx="333">
                        <c:v>9613440</c:v>
                      </c:pt>
                      <c:pt idx="334">
                        <c:v>10005120</c:v>
                      </c:pt>
                      <c:pt idx="335">
                        <c:v>10270080</c:v>
                      </c:pt>
                      <c:pt idx="336">
                        <c:v>10618560</c:v>
                      </c:pt>
                      <c:pt idx="337">
                        <c:v>10774080</c:v>
                      </c:pt>
                      <c:pt idx="338">
                        <c:v>11116800</c:v>
                      </c:pt>
                      <c:pt idx="339">
                        <c:v>11537280</c:v>
                      </c:pt>
                      <c:pt idx="340">
                        <c:v>11764800</c:v>
                      </c:pt>
                      <c:pt idx="341">
                        <c:v>12136320</c:v>
                      </c:pt>
                      <c:pt idx="342">
                        <c:v>21049920</c:v>
                      </c:pt>
                      <c:pt idx="343">
                        <c:v>21286080</c:v>
                      </c:pt>
                      <c:pt idx="344">
                        <c:v>21585600</c:v>
                      </c:pt>
                      <c:pt idx="345">
                        <c:v>21905280</c:v>
                      </c:pt>
                      <c:pt idx="346">
                        <c:v>22305600</c:v>
                      </c:pt>
                      <c:pt idx="347">
                        <c:v>22720320</c:v>
                      </c:pt>
                      <c:pt idx="348">
                        <c:v>23276160</c:v>
                      </c:pt>
                      <c:pt idx="349">
                        <c:v>24053760.000000004</c:v>
                      </c:pt>
                      <c:pt idx="350">
                        <c:v>24647039.999999996</c:v>
                      </c:pt>
                      <c:pt idx="351">
                        <c:v>25047360</c:v>
                      </c:pt>
                      <c:pt idx="352">
                        <c:v>25502400</c:v>
                      </c:pt>
                      <c:pt idx="353">
                        <c:v>26066880</c:v>
                      </c:pt>
                      <c:pt idx="354">
                        <c:v>26625600</c:v>
                      </c:pt>
                      <c:pt idx="355">
                        <c:v>27322560</c:v>
                      </c:pt>
                      <c:pt idx="356">
                        <c:v>28301760</c:v>
                      </c:pt>
                      <c:pt idx="357">
                        <c:v>28995840</c:v>
                      </c:pt>
                      <c:pt idx="358">
                        <c:v>29995200</c:v>
                      </c:pt>
                      <c:pt idx="359">
                        <c:v>31320000</c:v>
                      </c:pt>
                      <c:pt idx="360">
                        <c:v>32448960</c:v>
                      </c:pt>
                      <c:pt idx="361">
                        <c:v>33367679.999999996</c:v>
                      </c:pt>
                      <c:pt idx="362">
                        <c:v>35861760</c:v>
                      </c:pt>
                      <c:pt idx="363">
                        <c:v>37992960</c:v>
                      </c:pt>
                      <c:pt idx="364">
                        <c:v>40098240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4F9-4C98-B3DC-B5F9BBC82E2D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Model'!$BC$53:$BC$56</c15:sqref>
                        </c15:formulaRef>
                      </c:ext>
                    </c:extLst>
                    <c:strCache>
                      <c:ptCount val="4"/>
                      <c:pt idx="1">
                        <c:v>DVE_river: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Model'!$BC$57:$BC$421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0</c:v>
                      </c:pt>
                      <c:pt idx="1">
                        <c:v>207360</c:v>
                      </c:pt>
                      <c:pt idx="2">
                        <c:v>328320</c:v>
                      </c:pt>
                      <c:pt idx="3">
                        <c:v>374400</c:v>
                      </c:pt>
                      <c:pt idx="4">
                        <c:v>426240</c:v>
                      </c:pt>
                      <c:pt idx="5">
                        <c:v>483840</c:v>
                      </c:pt>
                      <c:pt idx="6">
                        <c:v>581760</c:v>
                      </c:pt>
                      <c:pt idx="7">
                        <c:v>622080</c:v>
                      </c:pt>
                      <c:pt idx="8">
                        <c:v>696960</c:v>
                      </c:pt>
                      <c:pt idx="9">
                        <c:v>748800</c:v>
                      </c:pt>
                      <c:pt idx="10">
                        <c:v>789120</c:v>
                      </c:pt>
                      <c:pt idx="11">
                        <c:v>829440</c:v>
                      </c:pt>
                      <c:pt idx="12">
                        <c:v>864000</c:v>
                      </c:pt>
                      <c:pt idx="13">
                        <c:v>910080</c:v>
                      </c:pt>
                      <c:pt idx="14">
                        <c:v>956160.00000000012</c:v>
                      </c:pt>
                      <c:pt idx="15">
                        <c:v>979200</c:v>
                      </c:pt>
                      <c:pt idx="16">
                        <c:v>996480</c:v>
                      </c:pt>
                      <c:pt idx="17">
                        <c:v>1031039.9999999999</c:v>
                      </c:pt>
                      <c:pt idx="18">
                        <c:v>1065600</c:v>
                      </c:pt>
                      <c:pt idx="19">
                        <c:v>1100160</c:v>
                      </c:pt>
                      <c:pt idx="20">
                        <c:v>1128960</c:v>
                      </c:pt>
                      <c:pt idx="21">
                        <c:v>1163520</c:v>
                      </c:pt>
                      <c:pt idx="22">
                        <c:v>1198080</c:v>
                      </c:pt>
                      <c:pt idx="23">
                        <c:v>1244160</c:v>
                      </c:pt>
                      <c:pt idx="24">
                        <c:v>1284480</c:v>
                      </c:pt>
                      <c:pt idx="25">
                        <c:v>1313280</c:v>
                      </c:pt>
                      <c:pt idx="26">
                        <c:v>1342080</c:v>
                      </c:pt>
                      <c:pt idx="27">
                        <c:v>1382400</c:v>
                      </c:pt>
                      <c:pt idx="28">
                        <c:v>1405440</c:v>
                      </c:pt>
                      <c:pt idx="29">
                        <c:v>1440000</c:v>
                      </c:pt>
                      <c:pt idx="30">
                        <c:v>1463040</c:v>
                      </c:pt>
                      <c:pt idx="31">
                        <c:v>1491840</c:v>
                      </c:pt>
                      <c:pt idx="32">
                        <c:v>1526400</c:v>
                      </c:pt>
                      <c:pt idx="33">
                        <c:v>1560960</c:v>
                      </c:pt>
                      <c:pt idx="34">
                        <c:v>1612800</c:v>
                      </c:pt>
                      <c:pt idx="35">
                        <c:v>1641600</c:v>
                      </c:pt>
                      <c:pt idx="36">
                        <c:v>1670400</c:v>
                      </c:pt>
                      <c:pt idx="37">
                        <c:v>1681920</c:v>
                      </c:pt>
                      <c:pt idx="38">
                        <c:v>1704960</c:v>
                      </c:pt>
                      <c:pt idx="39">
                        <c:v>1745280</c:v>
                      </c:pt>
                      <c:pt idx="40">
                        <c:v>1785600</c:v>
                      </c:pt>
                      <c:pt idx="41">
                        <c:v>1825920</c:v>
                      </c:pt>
                      <c:pt idx="42">
                        <c:v>1860479.9999999998</c:v>
                      </c:pt>
                      <c:pt idx="43">
                        <c:v>1912320.0000000002</c:v>
                      </c:pt>
                      <c:pt idx="44">
                        <c:v>1941120.0000000002</c:v>
                      </c:pt>
                      <c:pt idx="45">
                        <c:v>1987200</c:v>
                      </c:pt>
                      <c:pt idx="46">
                        <c:v>2016000</c:v>
                      </c:pt>
                      <c:pt idx="47">
                        <c:v>2056320.0000000002</c:v>
                      </c:pt>
                      <c:pt idx="48">
                        <c:v>2079360</c:v>
                      </c:pt>
                      <c:pt idx="49">
                        <c:v>2102400</c:v>
                      </c:pt>
                      <c:pt idx="50">
                        <c:v>2131200</c:v>
                      </c:pt>
                      <c:pt idx="51">
                        <c:v>2160000</c:v>
                      </c:pt>
                      <c:pt idx="52">
                        <c:v>2206080</c:v>
                      </c:pt>
                      <c:pt idx="53">
                        <c:v>2234880</c:v>
                      </c:pt>
                      <c:pt idx="54">
                        <c:v>2263680</c:v>
                      </c:pt>
                      <c:pt idx="55">
                        <c:v>2298240</c:v>
                      </c:pt>
                      <c:pt idx="56">
                        <c:v>2327040</c:v>
                      </c:pt>
                      <c:pt idx="57">
                        <c:v>2384640</c:v>
                      </c:pt>
                      <c:pt idx="58">
                        <c:v>2407680</c:v>
                      </c:pt>
                      <c:pt idx="59">
                        <c:v>2442240</c:v>
                      </c:pt>
                      <c:pt idx="60">
                        <c:v>2482560</c:v>
                      </c:pt>
                      <c:pt idx="61">
                        <c:v>2534400</c:v>
                      </c:pt>
                      <c:pt idx="62">
                        <c:v>2568960</c:v>
                      </c:pt>
                      <c:pt idx="63">
                        <c:v>2609280</c:v>
                      </c:pt>
                      <c:pt idx="64">
                        <c:v>2632320</c:v>
                      </c:pt>
                      <c:pt idx="65">
                        <c:v>2666880</c:v>
                      </c:pt>
                      <c:pt idx="66">
                        <c:v>2695680</c:v>
                      </c:pt>
                      <c:pt idx="67">
                        <c:v>2741760</c:v>
                      </c:pt>
                      <c:pt idx="68">
                        <c:v>2787840</c:v>
                      </c:pt>
                      <c:pt idx="69">
                        <c:v>2822400</c:v>
                      </c:pt>
                      <c:pt idx="70">
                        <c:v>2845440</c:v>
                      </c:pt>
                      <c:pt idx="71">
                        <c:v>2880000</c:v>
                      </c:pt>
                      <c:pt idx="72">
                        <c:v>2908800</c:v>
                      </c:pt>
                      <c:pt idx="73">
                        <c:v>2931840</c:v>
                      </c:pt>
                      <c:pt idx="74">
                        <c:v>2983680</c:v>
                      </c:pt>
                      <c:pt idx="75">
                        <c:v>3012480</c:v>
                      </c:pt>
                      <c:pt idx="76">
                        <c:v>3047040</c:v>
                      </c:pt>
                      <c:pt idx="77">
                        <c:v>3081600</c:v>
                      </c:pt>
                      <c:pt idx="78">
                        <c:v>3116160</c:v>
                      </c:pt>
                      <c:pt idx="79">
                        <c:v>3168000</c:v>
                      </c:pt>
                      <c:pt idx="80">
                        <c:v>3202560</c:v>
                      </c:pt>
                      <c:pt idx="81">
                        <c:v>3231360</c:v>
                      </c:pt>
                      <c:pt idx="82">
                        <c:v>3254400</c:v>
                      </c:pt>
                      <c:pt idx="83">
                        <c:v>3294720</c:v>
                      </c:pt>
                      <c:pt idx="84">
                        <c:v>3323520</c:v>
                      </c:pt>
                      <c:pt idx="85">
                        <c:v>3363840</c:v>
                      </c:pt>
                      <c:pt idx="86">
                        <c:v>3398400</c:v>
                      </c:pt>
                      <c:pt idx="87">
                        <c:v>3438720</c:v>
                      </c:pt>
                      <c:pt idx="88">
                        <c:v>3479040</c:v>
                      </c:pt>
                      <c:pt idx="89">
                        <c:v>3525120</c:v>
                      </c:pt>
                      <c:pt idx="90">
                        <c:v>3553920</c:v>
                      </c:pt>
                      <c:pt idx="91">
                        <c:v>3588480</c:v>
                      </c:pt>
                      <c:pt idx="92">
                        <c:v>3646080</c:v>
                      </c:pt>
                      <c:pt idx="93">
                        <c:v>3686400</c:v>
                      </c:pt>
                      <c:pt idx="94">
                        <c:v>3726720</c:v>
                      </c:pt>
                      <c:pt idx="95">
                        <c:v>3778559.9999999995</c:v>
                      </c:pt>
                      <c:pt idx="96">
                        <c:v>3813120</c:v>
                      </c:pt>
                      <c:pt idx="97">
                        <c:v>3859200</c:v>
                      </c:pt>
                      <c:pt idx="98">
                        <c:v>3893759.9999999995</c:v>
                      </c:pt>
                      <c:pt idx="99">
                        <c:v>3951359.9999999995</c:v>
                      </c:pt>
                      <c:pt idx="100">
                        <c:v>3997440.0000000005</c:v>
                      </c:pt>
                      <c:pt idx="101">
                        <c:v>4032000</c:v>
                      </c:pt>
                      <c:pt idx="102">
                        <c:v>4066559.9999999995</c:v>
                      </c:pt>
                      <c:pt idx="103">
                        <c:v>4112640.0000000005</c:v>
                      </c:pt>
                      <c:pt idx="104">
                        <c:v>4152959.9999999995</c:v>
                      </c:pt>
                      <c:pt idx="105">
                        <c:v>4181759.9999999995</c:v>
                      </c:pt>
                      <c:pt idx="106">
                        <c:v>4227840</c:v>
                      </c:pt>
                      <c:pt idx="107">
                        <c:v>4291200</c:v>
                      </c:pt>
                      <c:pt idx="108">
                        <c:v>4331520</c:v>
                      </c:pt>
                      <c:pt idx="109">
                        <c:v>4394880</c:v>
                      </c:pt>
                      <c:pt idx="110">
                        <c:v>4429440</c:v>
                      </c:pt>
                      <c:pt idx="111">
                        <c:v>4464000</c:v>
                      </c:pt>
                      <c:pt idx="112">
                        <c:v>4498560</c:v>
                      </c:pt>
                      <c:pt idx="113">
                        <c:v>4538880</c:v>
                      </c:pt>
                      <c:pt idx="114">
                        <c:v>4584960</c:v>
                      </c:pt>
                      <c:pt idx="115">
                        <c:v>4636800</c:v>
                      </c:pt>
                      <c:pt idx="116">
                        <c:v>4677120</c:v>
                      </c:pt>
                      <c:pt idx="117">
                        <c:v>4711680</c:v>
                      </c:pt>
                      <c:pt idx="118">
                        <c:v>4798080</c:v>
                      </c:pt>
                      <c:pt idx="119">
                        <c:v>4844160</c:v>
                      </c:pt>
                      <c:pt idx="120">
                        <c:v>4878720</c:v>
                      </c:pt>
                      <c:pt idx="121">
                        <c:v>4936320</c:v>
                      </c:pt>
                      <c:pt idx="122">
                        <c:v>4976640</c:v>
                      </c:pt>
                      <c:pt idx="123">
                        <c:v>5028480</c:v>
                      </c:pt>
                      <c:pt idx="124">
                        <c:v>5068800</c:v>
                      </c:pt>
                      <c:pt idx="125">
                        <c:v>5103360</c:v>
                      </c:pt>
                      <c:pt idx="126">
                        <c:v>5149440</c:v>
                      </c:pt>
                      <c:pt idx="127">
                        <c:v>5207040</c:v>
                      </c:pt>
                      <c:pt idx="128">
                        <c:v>5235840</c:v>
                      </c:pt>
                      <c:pt idx="129">
                        <c:v>5264640</c:v>
                      </c:pt>
                      <c:pt idx="130">
                        <c:v>5316480</c:v>
                      </c:pt>
                      <c:pt idx="131">
                        <c:v>5368320</c:v>
                      </c:pt>
                      <c:pt idx="132">
                        <c:v>5425920</c:v>
                      </c:pt>
                      <c:pt idx="133">
                        <c:v>5512320</c:v>
                      </c:pt>
                      <c:pt idx="134">
                        <c:v>5569920</c:v>
                      </c:pt>
                      <c:pt idx="135">
                        <c:v>5639040</c:v>
                      </c:pt>
                      <c:pt idx="136">
                        <c:v>5685120</c:v>
                      </c:pt>
                      <c:pt idx="137">
                        <c:v>5731200</c:v>
                      </c:pt>
                      <c:pt idx="138">
                        <c:v>5788800</c:v>
                      </c:pt>
                      <c:pt idx="139">
                        <c:v>5869440</c:v>
                      </c:pt>
                      <c:pt idx="140">
                        <c:v>5921280</c:v>
                      </c:pt>
                      <c:pt idx="141">
                        <c:v>5978880</c:v>
                      </c:pt>
                      <c:pt idx="142">
                        <c:v>6007680</c:v>
                      </c:pt>
                      <c:pt idx="143">
                        <c:v>6065280</c:v>
                      </c:pt>
                      <c:pt idx="144">
                        <c:v>6117120</c:v>
                      </c:pt>
                      <c:pt idx="145">
                        <c:v>6180480</c:v>
                      </c:pt>
                      <c:pt idx="146">
                        <c:v>6232320</c:v>
                      </c:pt>
                      <c:pt idx="147">
                        <c:v>6284160</c:v>
                      </c:pt>
                      <c:pt idx="148">
                        <c:v>6341760</c:v>
                      </c:pt>
                      <c:pt idx="149">
                        <c:v>6422400</c:v>
                      </c:pt>
                      <c:pt idx="150">
                        <c:v>6474240</c:v>
                      </c:pt>
                      <c:pt idx="151">
                        <c:v>6537600</c:v>
                      </c:pt>
                      <c:pt idx="152">
                        <c:v>6583680</c:v>
                      </c:pt>
                      <c:pt idx="153">
                        <c:v>6618240</c:v>
                      </c:pt>
                      <c:pt idx="154">
                        <c:v>6681600</c:v>
                      </c:pt>
                      <c:pt idx="155">
                        <c:v>6744960</c:v>
                      </c:pt>
                      <c:pt idx="156">
                        <c:v>6819840</c:v>
                      </c:pt>
                      <c:pt idx="157">
                        <c:v>6912000</c:v>
                      </c:pt>
                      <c:pt idx="158">
                        <c:v>6981120</c:v>
                      </c:pt>
                      <c:pt idx="159">
                        <c:v>7038720</c:v>
                      </c:pt>
                      <c:pt idx="160">
                        <c:v>7119360</c:v>
                      </c:pt>
                      <c:pt idx="161">
                        <c:v>7182720</c:v>
                      </c:pt>
                      <c:pt idx="162">
                        <c:v>7263360</c:v>
                      </c:pt>
                      <c:pt idx="163">
                        <c:v>7344000</c:v>
                      </c:pt>
                      <c:pt idx="164">
                        <c:v>7407360</c:v>
                      </c:pt>
                      <c:pt idx="165">
                        <c:v>7464960</c:v>
                      </c:pt>
                      <c:pt idx="166">
                        <c:v>7516800</c:v>
                      </c:pt>
                      <c:pt idx="167">
                        <c:v>7597440</c:v>
                      </c:pt>
                      <c:pt idx="168">
                        <c:v>7649280.0000000009</c:v>
                      </c:pt>
                      <c:pt idx="169">
                        <c:v>7729919.9999999991</c:v>
                      </c:pt>
                      <c:pt idx="170">
                        <c:v>7810560</c:v>
                      </c:pt>
                      <c:pt idx="171">
                        <c:v>7908480.0000000009</c:v>
                      </c:pt>
                      <c:pt idx="172">
                        <c:v>8000640</c:v>
                      </c:pt>
                      <c:pt idx="173">
                        <c:v>8092800</c:v>
                      </c:pt>
                      <c:pt idx="174">
                        <c:v>8138880.0000000009</c:v>
                      </c:pt>
                      <c:pt idx="175">
                        <c:v>8179200</c:v>
                      </c:pt>
                      <c:pt idx="176">
                        <c:v>8248319.9999999991</c:v>
                      </c:pt>
                      <c:pt idx="177">
                        <c:v>8346240</c:v>
                      </c:pt>
                      <c:pt idx="178">
                        <c:v>8426880</c:v>
                      </c:pt>
                      <c:pt idx="179">
                        <c:v>8490240</c:v>
                      </c:pt>
                      <c:pt idx="180">
                        <c:v>8582400</c:v>
                      </c:pt>
                      <c:pt idx="181">
                        <c:v>8663040</c:v>
                      </c:pt>
                      <c:pt idx="182">
                        <c:v>8726400</c:v>
                      </c:pt>
                      <c:pt idx="183">
                        <c:v>8784000</c:v>
                      </c:pt>
                      <c:pt idx="184">
                        <c:v>8858880</c:v>
                      </c:pt>
                      <c:pt idx="185">
                        <c:v>8933760</c:v>
                      </c:pt>
                      <c:pt idx="186">
                        <c:v>8997120</c:v>
                      </c:pt>
                      <c:pt idx="187">
                        <c:v>9072000</c:v>
                      </c:pt>
                      <c:pt idx="188">
                        <c:v>9175680</c:v>
                      </c:pt>
                      <c:pt idx="189">
                        <c:v>9285120</c:v>
                      </c:pt>
                      <c:pt idx="190">
                        <c:v>9360000</c:v>
                      </c:pt>
                      <c:pt idx="191">
                        <c:v>9463680</c:v>
                      </c:pt>
                      <c:pt idx="192">
                        <c:v>9532800</c:v>
                      </c:pt>
                      <c:pt idx="193">
                        <c:v>9624960</c:v>
                      </c:pt>
                      <c:pt idx="194">
                        <c:v>9722880</c:v>
                      </c:pt>
                      <c:pt idx="195">
                        <c:v>9792000</c:v>
                      </c:pt>
                      <c:pt idx="196">
                        <c:v>9901440</c:v>
                      </c:pt>
                      <c:pt idx="197">
                        <c:v>9999360</c:v>
                      </c:pt>
                      <c:pt idx="198">
                        <c:v>10068480</c:v>
                      </c:pt>
                      <c:pt idx="199">
                        <c:v>10108800</c:v>
                      </c:pt>
                      <c:pt idx="200">
                        <c:v>10218240</c:v>
                      </c:pt>
                      <c:pt idx="201">
                        <c:v>10281600</c:v>
                      </c:pt>
                      <c:pt idx="202">
                        <c:v>10414080</c:v>
                      </c:pt>
                      <c:pt idx="203">
                        <c:v>10483200</c:v>
                      </c:pt>
                      <c:pt idx="204">
                        <c:v>10586880</c:v>
                      </c:pt>
                      <c:pt idx="205">
                        <c:v>10644480</c:v>
                      </c:pt>
                      <c:pt idx="206">
                        <c:v>10742400</c:v>
                      </c:pt>
                      <c:pt idx="207">
                        <c:v>10846080</c:v>
                      </c:pt>
                      <c:pt idx="208">
                        <c:v>10926720</c:v>
                      </c:pt>
                      <c:pt idx="209">
                        <c:v>11047680</c:v>
                      </c:pt>
                      <c:pt idx="210">
                        <c:v>11128320</c:v>
                      </c:pt>
                      <c:pt idx="211">
                        <c:v>11255040</c:v>
                      </c:pt>
                      <c:pt idx="212">
                        <c:v>11358720</c:v>
                      </c:pt>
                      <c:pt idx="213">
                        <c:v>11433600</c:v>
                      </c:pt>
                      <c:pt idx="214">
                        <c:v>11485440</c:v>
                      </c:pt>
                      <c:pt idx="215">
                        <c:v>11571840</c:v>
                      </c:pt>
                      <c:pt idx="216">
                        <c:v>11629440</c:v>
                      </c:pt>
                      <c:pt idx="217">
                        <c:v>11698560</c:v>
                      </c:pt>
                      <c:pt idx="218">
                        <c:v>11790720</c:v>
                      </c:pt>
                      <c:pt idx="219">
                        <c:v>11900160</c:v>
                      </c:pt>
                      <c:pt idx="220">
                        <c:v>12009600</c:v>
                      </c:pt>
                      <c:pt idx="221">
                        <c:v>12078720</c:v>
                      </c:pt>
                      <c:pt idx="222">
                        <c:v>12199680</c:v>
                      </c:pt>
                      <c:pt idx="223">
                        <c:v>12268800</c:v>
                      </c:pt>
                      <c:pt idx="224">
                        <c:v>12337920</c:v>
                      </c:pt>
                      <c:pt idx="225">
                        <c:v>12447360</c:v>
                      </c:pt>
                      <c:pt idx="226">
                        <c:v>12539520</c:v>
                      </c:pt>
                      <c:pt idx="227">
                        <c:v>12666240</c:v>
                      </c:pt>
                      <c:pt idx="228">
                        <c:v>12792960</c:v>
                      </c:pt>
                      <c:pt idx="229">
                        <c:v>12896640</c:v>
                      </c:pt>
                      <c:pt idx="230">
                        <c:v>12977280</c:v>
                      </c:pt>
                      <c:pt idx="231">
                        <c:v>13069440</c:v>
                      </c:pt>
                      <c:pt idx="232">
                        <c:v>13201920</c:v>
                      </c:pt>
                      <c:pt idx="233">
                        <c:v>13288320</c:v>
                      </c:pt>
                      <c:pt idx="234">
                        <c:v>13409280</c:v>
                      </c:pt>
                      <c:pt idx="235">
                        <c:v>13587840</c:v>
                      </c:pt>
                      <c:pt idx="236">
                        <c:v>13668480</c:v>
                      </c:pt>
                      <c:pt idx="237">
                        <c:v>13783680</c:v>
                      </c:pt>
                      <c:pt idx="238">
                        <c:v>13881600</c:v>
                      </c:pt>
                      <c:pt idx="239">
                        <c:v>14008320</c:v>
                      </c:pt>
                      <c:pt idx="240">
                        <c:v>14163840</c:v>
                      </c:pt>
                      <c:pt idx="241">
                        <c:v>14296320</c:v>
                      </c:pt>
                      <c:pt idx="242">
                        <c:v>14446080</c:v>
                      </c:pt>
                      <c:pt idx="243">
                        <c:v>14567040</c:v>
                      </c:pt>
                      <c:pt idx="244">
                        <c:v>14705280</c:v>
                      </c:pt>
                      <c:pt idx="245">
                        <c:v>14826239.999999998</c:v>
                      </c:pt>
                      <c:pt idx="246">
                        <c:v>14981760.000000002</c:v>
                      </c:pt>
                      <c:pt idx="247">
                        <c:v>15096960.000000002</c:v>
                      </c:pt>
                      <c:pt idx="248">
                        <c:v>15183360.000000002</c:v>
                      </c:pt>
                      <c:pt idx="249">
                        <c:v>15350400</c:v>
                      </c:pt>
                      <c:pt idx="250">
                        <c:v>15442560.000000002</c:v>
                      </c:pt>
                      <c:pt idx="251">
                        <c:v>15580800</c:v>
                      </c:pt>
                      <c:pt idx="252">
                        <c:v>15765120</c:v>
                      </c:pt>
                      <c:pt idx="253">
                        <c:v>15874560.000000002</c:v>
                      </c:pt>
                      <c:pt idx="254">
                        <c:v>16041600</c:v>
                      </c:pt>
                      <c:pt idx="255">
                        <c:v>16179839.999999998</c:v>
                      </c:pt>
                      <c:pt idx="256">
                        <c:v>16329600</c:v>
                      </c:pt>
                      <c:pt idx="257">
                        <c:v>16427520</c:v>
                      </c:pt>
                      <c:pt idx="258">
                        <c:v>16606080</c:v>
                      </c:pt>
                      <c:pt idx="259">
                        <c:v>16744320</c:v>
                      </c:pt>
                      <c:pt idx="260">
                        <c:v>16876800</c:v>
                      </c:pt>
                      <c:pt idx="261">
                        <c:v>17020800</c:v>
                      </c:pt>
                      <c:pt idx="262">
                        <c:v>17112960</c:v>
                      </c:pt>
                      <c:pt idx="263">
                        <c:v>17280000</c:v>
                      </c:pt>
                      <c:pt idx="264">
                        <c:v>17447040</c:v>
                      </c:pt>
                      <c:pt idx="265">
                        <c:v>17619840</c:v>
                      </c:pt>
                      <c:pt idx="266">
                        <c:v>17809920</c:v>
                      </c:pt>
                      <c:pt idx="267">
                        <c:v>17936640</c:v>
                      </c:pt>
                      <c:pt idx="268">
                        <c:v>18103680</c:v>
                      </c:pt>
                      <c:pt idx="269">
                        <c:v>18253440</c:v>
                      </c:pt>
                      <c:pt idx="270">
                        <c:v>18397440</c:v>
                      </c:pt>
                      <c:pt idx="271">
                        <c:v>18570240</c:v>
                      </c:pt>
                      <c:pt idx="272">
                        <c:v>18771840</c:v>
                      </c:pt>
                      <c:pt idx="273">
                        <c:v>19002240</c:v>
                      </c:pt>
                      <c:pt idx="274">
                        <c:v>19209600</c:v>
                      </c:pt>
                      <c:pt idx="275">
                        <c:v>19307520</c:v>
                      </c:pt>
                      <c:pt idx="276">
                        <c:v>19537920</c:v>
                      </c:pt>
                      <c:pt idx="277">
                        <c:v>19704960</c:v>
                      </c:pt>
                      <c:pt idx="278">
                        <c:v>19854720</c:v>
                      </c:pt>
                      <c:pt idx="279">
                        <c:v>20050560</c:v>
                      </c:pt>
                      <c:pt idx="280">
                        <c:v>20252160</c:v>
                      </c:pt>
                      <c:pt idx="281">
                        <c:v>20494080</c:v>
                      </c:pt>
                      <c:pt idx="282">
                        <c:v>20672640</c:v>
                      </c:pt>
                      <c:pt idx="283">
                        <c:v>20926080</c:v>
                      </c:pt>
                      <c:pt idx="284">
                        <c:v>21064320</c:v>
                      </c:pt>
                      <c:pt idx="285">
                        <c:v>21208320</c:v>
                      </c:pt>
                      <c:pt idx="286">
                        <c:v>21432960</c:v>
                      </c:pt>
                      <c:pt idx="287">
                        <c:v>21657600</c:v>
                      </c:pt>
                      <c:pt idx="288">
                        <c:v>21864960</c:v>
                      </c:pt>
                      <c:pt idx="289">
                        <c:v>22043520</c:v>
                      </c:pt>
                      <c:pt idx="290">
                        <c:v>22285440</c:v>
                      </c:pt>
                      <c:pt idx="291">
                        <c:v>22481280</c:v>
                      </c:pt>
                      <c:pt idx="292">
                        <c:v>22694400</c:v>
                      </c:pt>
                      <c:pt idx="293">
                        <c:v>22872960</c:v>
                      </c:pt>
                      <c:pt idx="294">
                        <c:v>23114880</c:v>
                      </c:pt>
                      <c:pt idx="295">
                        <c:v>23351040</c:v>
                      </c:pt>
                      <c:pt idx="296">
                        <c:v>23616000</c:v>
                      </c:pt>
                      <c:pt idx="297">
                        <c:v>23829120</c:v>
                      </c:pt>
                      <c:pt idx="298">
                        <c:v>24036480</c:v>
                      </c:pt>
                      <c:pt idx="299">
                        <c:v>24289920</c:v>
                      </c:pt>
                      <c:pt idx="300">
                        <c:v>24554880</c:v>
                      </c:pt>
                      <c:pt idx="301">
                        <c:v>24652800</c:v>
                      </c:pt>
                      <c:pt idx="302">
                        <c:v>24871680</c:v>
                      </c:pt>
                      <c:pt idx="303">
                        <c:v>25251840</c:v>
                      </c:pt>
                      <c:pt idx="304">
                        <c:v>25516800</c:v>
                      </c:pt>
                      <c:pt idx="305">
                        <c:v>25873920</c:v>
                      </c:pt>
                      <c:pt idx="306">
                        <c:v>26023680</c:v>
                      </c:pt>
                      <c:pt idx="307">
                        <c:v>26248320</c:v>
                      </c:pt>
                      <c:pt idx="308">
                        <c:v>26519040</c:v>
                      </c:pt>
                      <c:pt idx="309">
                        <c:v>26847360</c:v>
                      </c:pt>
                      <c:pt idx="310">
                        <c:v>27083520</c:v>
                      </c:pt>
                      <c:pt idx="311">
                        <c:v>27452160</c:v>
                      </c:pt>
                      <c:pt idx="312">
                        <c:v>27734400</c:v>
                      </c:pt>
                      <c:pt idx="313">
                        <c:v>28103040</c:v>
                      </c:pt>
                      <c:pt idx="314">
                        <c:v>28396800</c:v>
                      </c:pt>
                      <c:pt idx="315">
                        <c:v>28811520</c:v>
                      </c:pt>
                      <c:pt idx="316">
                        <c:v>29232000</c:v>
                      </c:pt>
                      <c:pt idx="317">
                        <c:v>29571840</c:v>
                      </c:pt>
                      <c:pt idx="318">
                        <c:v>29934720.000000004</c:v>
                      </c:pt>
                      <c:pt idx="319">
                        <c:v>30314879.999999996</c:v>
                      </c:pt>
                      <c:pt idx="320">
                        <c:v>30666240</c:v>
                      </c:pt>
                      <c:pt idx="321">
                        <c:v>30965760</c:v>
                      </c:pt>
                      <c:pt idx="322">
                        <c:v>31530240</c:v>
                      </c:pt>
                      <c:pt idx="323">
                        <c:v>31864320.000000004</c:v>
                      </c:pt>
                      <c:pt idx="324">
                        <c:v>32371200</c:v>
                      </c:pt>
                      <c:pt idx="325">
                        <c:v>32918400</c:v>
                      </c:pt>
                      <c:pt idx="326">
                        <c:v>33298560</c:v>
                      </c:pt>
                      <c:pt idx="327">
                        <c:v>34070400</c:v>
                      </c:pt>
                      <c:pt idx="328">
                        <c:v>34519680</c:v>
                      </c:pt>
                      <c:pt idx="329">
                        <c:v>34744320</c:v>
                      </c:pt>
                      <c:pt idx="330">
                        <c:v>35038080</c:v>
                      </c:pt>
                      <c:pt idx="331">
                        <c:v>35412480</c:v>
                      </c:pt>
                      <c:pt idx="332">
                        <c:v>35959680</c:v>
                      </c:pt>
                      <c:pt idx="333">
                        <c:v>36506880</c:v>
                      </c:pt>
                      <c:pt idx="334">
                        <c:v>37290240</c:v>
                      </c:pt>
                      <c:pt idx="335">
                        <c:v>37820160</c:v>
                      </c:pt>
                      <c:pt idx="336">
                        <c:v>38517120</c:v>
                      </c:pt>
                      <c:pt idx="337">
                        <c:v>38828160</c:v>
                      </c:pt>
                      <c:pt idx="338">
                        <c:v>39513600</c:v>
                      </c:pt>
                      <c:pt idx="339">
                        <c:v>40354560</c:v>
                      </c:pt>
                      <c:pt idx="340">
                        <c:v>40809600</c:v>
                      </c:pt>
                      <c:pt idx="341">
                        <c:v>41552640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4F9-4C98-B3DC-B5F9BBC82E2D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Model'!$BD$53:$BD$56</c15:sqref>
                        </c15:formulaRef>
                      </c:ext>
                    </c:extLst>
                    <c:strCache>
                      <c:ptCount val="4"/>
                      <c:pt idx="1">
                        <c:v>TVE: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Model'!$BD$57:$BD$421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6681600</c:v>
                      </c:pt>
                      <c:pt idx="1">
                        <c:v>6992640</c:v>
                      </c:pt>
                      <c:pt idx="2">
                        <c:v>7174080</c:v>
                      </c:pt>
                      <c:pt idx="3">
                        <c:v>7243200</c:v>
                      </c:pt>
                      <c:pt idx="4">
                        <c:v>7320960</c:v>
                      </c:pt>
                      <c:pt idx="5">
                        <c:v>7407360</c:v>
                      </c:pt>
                      <c:pt idx="6">
                        <c:v>7554240</c:v>
                      </c:pt>
                      <c:pt idx="7">
                        <c:v>7614720</c:v>
                      </c:pt>
                      <c:pt idx="8">
                        <c:v>7727040</c:v>
                      </c:pt>
                      <c:pt idx="9">
                        <c:v>7804800</c:v>
                      </c:pt>
                      <c:pt idx="10">
                        <c:v>7865280</c:v>
                      </c:pt>
                      <c:pt idx="11">
                        <c:v>7925760</c:v>
                      </c:pt>
                      <c:pt idx="12">
                        <c:v>7977600</c:v>
                      </c:pt>
                      <c:pt idx="13">
                        <c:v>8046720</c:v>
                      </c:pt>
                      <c:pt idx="14">
                        <c:v>8115840</c:v>
                      </c:pt>
                      <c:pt idx="15">
                        <c:v>8150400</c:v>
                      </c:pt>
                      <c:pt idx="16">
                        <c:v>8176320</c:v>
                      </c:pt>
                      <c:pt idx="17">
                        <c:v>8228160</c:v>
                      </c:pt>
                      <c:pt idx="18">
                        <c:v>8280000</c:v>
                      </c:pt>
                      <c:pt idx="19">
                        <c:v>8331840</c:v>
                      </c:pt>
                      <c:pt idx="20">
                        <c:v>8375040</c:v>
                      </c:pt>
                      <c:pt idx="21">
                        <c:v>8426880</c:v>
                      </c:pt>
                      <c:pt idx="22">
                        <c:v>8478720</c:v>
                      </c:pt>
                      <c:pt idx="23">
                        <c:v>8547840</c:v>
                      </c:pt>
                      <c:pt idx="24">
                        <c:v>8608320</c:v>
                      </c:pt>
                      <c:pt idx="25">
                        <c:v>8651520</c:v>
                      </c:pt>
                      <c:pt idx="26">
                        <c:v>8694720</c:v>
                      </c:pt>
                      <c:pt idx="27">
                        <c:v>8755200</c:v>
                      </c:pt>
                      <c:pt idx="28">
                        <c:v>8789760</c:v>
                      </c:pt>
                      <c:pt idx="29">
                        <c:v>8841600</c:v>
                      </c:pt>
                      <c:pt idx="30">
                        <c:v>8876160</c:v>
                      </c:pt>
                      <c:pt idx="31">
                        <c:v>8919360</c:v>
                      </c:pt>
                      <c:pt idx="32">
                        <c:v>8971200</c:v>
                      </c:pt>
                      <c:pt idx="33">
                        <c:v>9023040</c:v>
                      </c:pt>
                      <c:pt idx="34">
                        <c:v>9100800</c:v>
                      </c:pt>
                      <c:pt idx="35">
                        <c:v>9144000</c:v>
                      </c:pt>
                      <c:pt idx="36">
                        <c:v>9187200</c:v>
                      </c:pt>
                      <c:pt idx="37">
                        <c:v>9204480</c:v>
                      </c:pt>
                      <c:pt idx="38">
                        <c:v>9239040</c:v>
                      </c:pt>
                      <c:pt idx="39">
                        <c:v>9299520</c:v>
                      </c:pt>
                      <c:pt idx="40">
                        <c:v>9360000</c:v>
                      </c:pt>
                      <c:pt idx="41">
                        <c:v>9420480</c:v>
                      </c:pt>
                      <c:pt idx="42">
                        <c:v>9472320</c:v>
                      </c:pt>
                      <c:pt idx="43">
                        <c:v>9550080</c:v>
                      </c:pt>
                      <c:pt idx="44">
                        <c:v>9593280</c:v>
                      </c:pt>
                      <c:pt idx="45">
                        <c:v>9662400</c:v>
                      </c:pt>
                      <c:pt idx="46">
                        <c:v>9705600</c:v>
                      </c:pt>
                      <c:pt idx="47">
                        <c:v>9766080</c:v>
                      </c:pt>
                      <c:pt idx="48">
                        <c:v>9800640</c:v>
                      </c:pt>
                      <c:pt idx="49">
                        <c:v>9835200</c:v>
                      </c:pt>
                      <c:pt idx="50">
                        <c:v>9878400</c:v>
                      </c:pt>
                      <c:pt idx="51">
                        <c:v>9921600</c:v>
                      </c:pt>
                      <c:pt idx="52">
                        <c:v>9990720</c:v>
                      </c:pt>
                      <c:pt idx="53">
                        <c:v>10033920</c:v>
                      </c:pt>
                      <c:pt idx="54">
                        <c:v>10077120</c:v>
                      </c:pt>
                      <c:pt idx="55">
                        <c:v>10128960</c:v>
                      </c:pt>
                      <c:pt idx="56">
                        <c:v>10172160</c:v>
                      </c:pt>
                      <c:pt idx="57">
                        <c:v>10258560</c:v>
                      </c:pt>
                      <c:pt idx="58">
                        <c:v>10293120</c:v>
                      </c:pt>
                      <c:pt idx="59">
                        <c:v>10344960</c:v>
                      </c:pt>
                      <c:pt idx="60">
                        <c:v>10405440</c:v>
                      </c:pt>
                      <c:pt idx="61">
                        <c:v>10483200</c:v>
                      </c:pt>
                      <c:pt idx="62">
                        <c:v>10535040</c:v>
                      </c:pt>
                      <c:pt idx="63">
                        <c:v>10595520</c:v>
                      </c:pt>
                      <c:pt idx="64">
                        <c:v>10630080</c:v>
                      </c:pt>
                      <c:pt idx="65">
                        <c:v>10681920</c:v>
                      </c:pt>
                      <c:pt idx="66">
                        <c:v>10725120</c:v>
                      </c:pt>
                      <c:pt idx="67">
                        <c:v>10794240</c:v>
                      </c:pt>
                      <c:pt idx="68">
                        <c:v>10863360</c:v>
                      </c:pt>
                      <c:pt idx="69">
                        <c:v>10915200</c:v>
                      </c:pt>
                      <c:pt idx="70">
                        <c:v>10949760</c:v>
                      </c:pt>
                      <c:pt idx="71">
                        <c:v>11001600</c:v>
                      </c:pt>
                      <c:pt idx="72">
                        <c:v>11044800</c:v>
                      </c:pt>
                      <c:pt idx="73">
                        <c:v>11079360</c:v>
                      </c:pt>
                      <c:pt idx="74">
                        <c:v>11157120</c:v>
                      </c:pt>
                      <c:pt idx="75">
                        <c:v>11200320</c:v>
                      </c:pt>
                      <c:pt idx="76">
                        <c:v>11252160</c:v>
                      </c:pt>
                      <c:pt idx="77">
                        <c:v>11304000</c:v>
                      </c:pt>
                      <c:pt idx="78">
                        <c:v>11355840</c:v>
                      </c:pt>
                      <c:pt idx="79">
                        <c:v>11433600</c:v>
                      </c:pt>
                      <c:pt idx="80">
                        <c:v>11485440</c:v>
                      </c:pt>
                      <c:pt idx="81">
                        <c:v>11528640</c:v>
                      </c:pt>
                      <c:pt idx="82">
                        <c:v>11563200</c:v>
                      </c:pt>
                      <c:pt idx="83">
                        <c:v>11623680</c:v>
                      </c:pt>
                      <c:pt idx="84">
                        <c:v>11666880</c:v>
                      </c:pt>
                      <c:pt idx="85">
                        <c:v>11727360</c:v>
                      </c:pt>
                      <c:pt idx="86">
                        <c:v>11779200</c:v>
                      </c:pt>
                      <c:pt idx="87">
                        <c:v>11839680</c:v>
                      </c:pt>
                      <c:pt idx="88">
                        <c:v>11900160</c:v>
                      </c:pt>
                      <c:pt idx="89">
                        <c:v>11969280</c:v>
                      </c:pt>
                      <c:pt idx="90">
                        <c:v>12012480</c:v>
                      </c:pt>
                      <c:pt idx="91">
                        <c:v>12064320</c:v>
                      </c:pt>
                      <c:pt idx="92">
                        <c:v>12150720</c:v>
                      </c:pt>
                      <c:pt idx="93">
                        <c:v>12211200</c:v>
                      </c:pt>
                      <c:pt idx="94">
                        <c:v>12271680</c:v>
                      </c:pt>
                      <c:pt idx="95">
                        <c:v>12349440</c:v>
                      </c:pt>
                      <c:pt idx="96">
                        <c:v>12401280</c:v>
                      </c:pt>
                      <c:pt idx="97">
                        <c:v>12470400</c:v>
                      </c:pt>
                      <c:pt idx="98">
                        <c:v>12522240</c:v>
                      </c:pt>
                      <c:pt idx="99">
                        <c:v>12608640</c:v>
                      </c:pt>
                      <c:pt idx="100">
                        <c:v>12677760</c:v>
                      </c:pt>
                      <c:pt idx="101">
                        <c:v>12729600</c:v>
                      </c:pt>
                      <c:pt idx="102">
                        <c:v>12781440</c:v>
                      </c:pt>
                      <c:pt idx="103">
                        <c:v>12850560</c:v>
                      </c:pt>
                      <c:pt idx="104">
                        <c:v>12911040</c:v>
                      </c:pt>
                      <c:pt idx="105">
                        <c:v>12954240</c:v>
                      </c:pt>
                      <c:pt idx="106">
                        <c:v>13023360</c:v>
                      </c:pt>
                      <c:pt idx="107">
                        <c:v>13118400</c:v>
                      </c:pt>
                      <c:pt idx="108">
                        <c:v>13178880</c:v>
                      </c:pt>
                      <c:pt idx="109">
                        <c:v>13273920</c:v>
                      </c:pt>
                      <c:pt idx="110">
                        <c:v>13325760</c:v>
                      </c:pt>
                      <c:pt idx="111">
                        <c:v>13377600</c:v>
                      </c:pt>
                      <c:pt idx="112">
                        <c:v>13429440</c:v>
                      </c:pt>
                      <c:pt idx="113">
                        <c:v>13489920</c:v>
                      </c:pt>
                      <c:pt idx="114">
                        <c:v>13559040</c:v>
                      </c:pt>
                      <c:pt idx="115">
                        <c:v>13636800</c:v>
                      </c:pt>
                      <c:pt idx="116">
                        <c:v>13697280</c:v>
                      </c:pt>
                      <c:pt idx="117">
                        <c:v>13749120</c:v>
                      </c:pt>
                      <c:pt idx="118">
                        <c:v>13878720</c:v>
                      </c:pt>
                      <c:pt idx="119">
                        <c:v>13947840</c:v>
                      </c:pt>
                      <c:pt idx="120">
                        <c:v>13999680</c:v>
                      </c:pt>
                      <c:pt idx="121">
                        <c:v>14086080</c:v>
                      </c:pt>
                      <c:pt idx="122">
                        <c:v>14146560</c:v>
                      </c:pt>
                      <c:pt idx="123">
                        <c:v>14224320</c:v>
                      </c:pt>
                      <c:pt idx="124">
                        <c:v>14284800</c:v>
                      </c:pt>
                      <c:pt idx="125">
                        <c:v>14336640</c:v>
                      </c:pt>
                      <c:pt idx="126">
                        <c:v>14405760</c:v>
                      </c:pt>
                      <c:pt idx="127">
                        <c:v>14492160</c:v>
                      </c:pt>
                      <c:pt idx="128">
                        <c:v>14535360</c:v>
                      </c:pt>
                      <c:pt idx="129">
                        <c:v>14578560</c:v>
                      </c:pt>
                      <c:pt idx="130">
                        <c:v>14656320</c:v>
                      </c:pt>
                      <c:pt idx="131">
                        <c:v>14734080</c:v>
                      </c:pt>
                      <c:pt idx="132">
                        <c:v>14820480</c:v>
                      </c:pt>
                      <c:pt idx="133">
                        <c:v>14950080</c:v>
                      </c:pt>
                      <c:pt idx="134">
                        <c:v>15036480</c:v>
                      </c:pt>
                      <c:pt idx="135">
                        <c:v>15140160</c:v>
                      </c:pt>
                      <c:pt idx="136">
                        <c:v>15209280</c:v>
                      </c:pt>
                      <c:pt idx="137">
                        <c:v>15278400</c:v>
                      </c:pt>
                      <c:pt idx="138">
                        <c:v>15364800</c:v>
                      </c:pt>
                      <c:pt idx="139">
                        <c:v>15485760</c:v>
                      </c:pt>
                      <c:pt idx="140">
                        <c:v>15563520</c:v>
                      </c:pt>
                      <c:pt idx="141">
                        <c:v>15649920</c:v>
                      </c:pt>
                      <c:pt idx="142">
                        <c:v>15693120</c:v>
                      </c:pt>
                      <c:pt idx="143">
                        <c:v>15779520</c:v>
                      </c:pt>
                      <c:pt idx="144">
                        <c:v>15857280</c:v>
                      </c:pt>
                      <c:pt idx="145">
                        <c:v>15952320</c:v>
                      </c:pt>
                      <c:pt idx="146">
                        <c:v>16030080</c:v>
                      </c:pt>
                      <c:pt idx="147">
                        <c:v>16107840</c:v>
                      </c:pt>
                      <c:pt idx="148">
                        <c:v>16194240</c:v>
                      </c:pt>
                      <c:pt idx="149">
                        <c:v>16315200</c:v>
                      </c:pt>
                      <c:pt idx="150">
                        <c:v>16392960</c:v>
                      </c:pt>
                      <c:pt idx="151">
                        <c:v>16488000</c:v>
                      </c:pt>
                      <c:pt idx="152">
                        <c:v>16557120</c:v>
                      </c:pt>
                      <c:pt idx="153">
                        <c:v>16608960</c:v>
                      </c:pt>
                      <c:pt idx="154">
                        <c:v>16704000</c:v>
                      </c:pt>
                      <c:pt idx="155">
                        <c:v>16799040</c:v>
                      </c:pt>
                      <c:pt idx="156">
                        <c:v>16911360</c:v>
                      </c:pt>
                      <c:pt idx="157">
                        <c:v>17049600</c:v>
                      </c:pt>
                      <c:pt idx="158">
                        <c:v>17153280</c:v>
                      </c:pt>
                      <c:pt idx="159">
                        <c:v>17239680</c:v>
                      </c:pt>
                      <c:pt idx="160">
                        <c:v>17280000</c:v>
                      </c:pt>
                      <c:pt idx="161">
                        <c:v>17280000</c:v>
                      </c:pt>
                      <c:pt idx="162">
                        <c:v>17280000</c:v>
                      </c:pt>
                      <c:pt idx="163">
                        <c:v>17280000</c:v>
                      </c:pt>
                      <c:pt idx="164">
                        <c:v>17280000</c:v>
                      </c:pt>
                      <c:pt idx="165">
                        <c:v>17280000</c:v>
                      </c:pt>
                      <c:pt idx="166">
                        <c:v>17280000</c:v>
                      </c:pt>
                      <c:pt idx="167">
                        <c:v>17280000</c:v>
                      </c:pt>
                      <c:pt idx="168">
                        <c:v>17280000</c:v>
                      </c:pt>
                      <c:pt idx="169">
                        <c:v>17280000</c:v>
                      </c:pt>
                      <c:pt idx="170">
                        <c:v>17280000</c:v>
                      </c:pt>
                      <c:pt idx="171">
                        <c:v>17280000</c:v>
                      </c:pt>
                      <c:pt idx="172">
                        <c:v>17280000</c:v>
                      </c:pt>
                      <c:pt idx="173">
                        <c:v>17280000</c:v>
                      </c:pt>
                      <c:pt idx="174">
                        <c:v>17280000</c:v>
                      </c:pt>
                      <c:pt idx="175">
                        <c:v>17280000</c:v>
                      </c:pt>
                      <c:pt idx="176">
                        <c:v>17280000</c:v>
                      </c:pt>
                      <c:pt idx="177">
                        <c:v>17280000</c:v>
                      </c:pt>
                      <c:pt idx="178">
                        <c:v>17280000</c:v>
                      </c:pt>
                      <c:pt idx="179">
                        <c:v>17280000</c:v>
                      </c:pt>
                      <c:pt idx="180">
                        <c:v>17280000</c:v>
                      </c:pt>
                      <c:pt idx="181">
                        <c:v>17280000</c:v>
                      </c:pt>
                      <c:pt idx="182">
                        <c:v>17280000</c:v>
                      </c:pt>
                      <c:pt idx="183">
                        <c:v>17280000</c:v>
                      </c:pt>
                      <c:pt idx="184">
                        <c:v>17280000</c:v>
                      </c:pt>
                      <c:pt idx="185">
                        <c:v>17280000</c:v>
                      </c:pt>
                      <c:pt idx="186">
                        <c:v>17280000</c:v>
                      </c:pt>
                      <c:pt idx="187">
                        <c:v>17280000</c:v>
                      </c:pt>
                      <c:pt idx="188">
                        <c:v>17280000</c:v>
                      </c:pt>
                      <c:pt idx="189">
                        <c:v>17280000</c:v>
                      </c:pt>
                      <c:pt idx="190">
                        <c:v>17280000</c:v>
                      </c:pt>
                      <c:pt idx="191">
                        <c:v>17280000</c:v>
                      </c:pt>
                      <c:pt idx="192">
                        <c:v>17280000</c:v>
                      </c:pt>
                      <c:pt idx="193">
                        <c:v>17280000</c:v>
                      </c:pt>
                      <c:pt idx="194">
                        <c:v>17280000</c:v>
                      </c:pt>
                      <c:pt idx="195">
                        <c:v>17280000</c:v>
                      </c:pt>
                      <c:pt idx="196">
                        <c:v>17280000</c:v>
                      </c:pt>
                      <c:pt idx="197">
                        <c:v>17280000</c:v>
                      </c:pt>
                      <c:pt idx="198">
                        <c:v>17280000</c:v>
                      </c:pt>
                      <c:pt idx="199">
                        <c:v>17280000</c:v>
                      </c:pt>
                      <c:pt idx="200">
                        <c:v>17280000</c:v>
                      </c:pt>
                      <c:pt idx="201">
                        <c:v>17280000</c:v>
                      </c:pt>
                      <c:pt idx="202">
                        <c:v>17280000</c:v>
                      </c:pt>
                      <c:pt idx="203">
                        <c:v>17280000</c:v>
                      </c:pt>
                      <c:pt idx="204">
                        <c:v>17280000</c:v>
                      </c:pt>
                      <c:pt idx="205">
                        <c:v>17280000</c:v>
                      </c:pt>
                      <c:pt idx="206">
                        <c:v>17280000</c:v>
                      </c:pt>
                      <c:pt idx="207">
                        <c:v>17280000</c:v>
                      </c:pt>
                      <c:pt idx="208">
                        <c:v>17280000</c:v>
                      </c:pt>
                      <c:pt idx="209">
                        <c:v>17280000</c:v>
                      </c:pt>
                      <c:pt idx="210">
                        <c:v>17280000</c:v>
                      </c:pt>
                      <c:pt idx="211">
                        <c:v>17280000</c:v>
                      </c:pt>
                      <c:pt idx="212">
                        <c:v>17280000</c:v>
                      </c:pt>
                      <c:pt idx="213">
                        <c:v>17280000</c:v>
                      </c:pt>
                      <c:pt idx="214">
                        <c:v>17280000</c:v>
                      </c:pt>
                      <c:pt idx="215">
                        <c:v>17280000</c:v>
                      </c:pt>
                      <c:pt idx="216">
                        <c:v>17280000</c:v>
                      </c:pt>
                      <c:pt idx="217">
                        <c:v>17280000</c:v>
                      </c:pt>
                      <c:pt idx="218">
                        <c:v>17280000</c:v>
                      </c:pt>
                      <c:pt idx="219">
                        <c:v>17280000</c:v>
                      </c:pt>
                      <c:pt idx="220">
                        <c:v>17280000</c:v>
                      </c:pt>
                      <c:pt idx="221">
                        <c:v>17280000</c:v>
                      </c:pt>
                      <c:pt idx="222">
                        <c:v>17280000</c:v>
                      </c:pt>
                      <c:pt idx="223">
                        <c:v>17280000</c:v>
                      </c:pt>
                      <c:pt idx="224">
                        <c:v>17280000</c:v>
                      </c:pt>
                      <c:pt idx="225">
                        <c:v>17280000</c:v>
                      </c:pt>
                      <c:pt idx="226">
                        <c:v>17280000</c:v>
                      </c:pt>
                      <c:pt idx="227">
                        <c:v>17280000</c:v>
                      </c:pt>
                      <c:pt idx="228">
                        <c:v>17280000</c:v>
                      </c:pt>
                      <c:pt idx="229">
                        <c:v>17280000</c:v>
                      </c:pt>
                      <c:pt idx="230">
                        <c:v>17280000</c:v>
                      </c:pt>
                      <c:pt idx="231">
                        <c:v>17280000</c:v>
                      </c:pt>
                      <c:pt idx="232">
                        <c:v>17280000</c:v>
                      </c:pt>
                      <c:pt idx="233">
                        <c:v>17280000</c:v>
                      </c:pt>
                      <c:pt idx="234">
                        <c:v>17280000</c:v>
                      </c:pt>
                      <c:pt idx="235">
                        <c:v>17280000</c:v>
                      </c:pt>
                      <c:pt idx="236">
                        <c:v>17280000</c:v>
                      </c:pt>
                      <c:pt idx="237">
                        <c:v>17280000</c:v>
                      </c:pt>
                      <c:pt idx="238">
                        <c:v>17280000</c:v>
                      </c:pt>
                      <c:pt idx="239">
                        <c:v>17280000</c:v>
                      </c:pt>
                      <c:pt idx="240">
                        <c:v>17280000</c:v>
                      </c:pt>
                      <c:pt idx="241">
                        <c:v>17280000</c:v>
                      </c:pt>
                      <c:pt idx="242">
                        <c:v>17280000</c:v>
                      </c:pt>
                      <c:pt idx="243">
                        <c:v>17280000</c:v>
                      </c:pt>
                      <c:pt idx="244">
                        <c:v>17280000</c:v>
                      </c:pt>
                      <c:pt idx="245">
                        <c:v>17280000</c:v>
                      </c:pt>
                      <c:pt idx="246">
                        <c:v>17280000</c:v>
                      </c:pt>
                      <c:pt idx="247">
                        <c:v>17280000</c:v>
                      </c:pt>
                      <c:pt idx="248">
                        <c:v>17280000</c:v>
                      </c:pt>
                      <c:pt idx="249">
                        <c:v>17280000</c:v>
                      </c:pt>
                      <c:pt idx="250">
                        <c:v>17280000</c:v>
                      </c:pt>
                      <c:pt idx="251">
                        <c:v>17280000</c:v>
                      </c:pt>
                      <c:pt idx="252">
                        <c:v>17280000</c:v>
                      </c:pt>
                      <c:pt idx="253">
                        <c:v>17280000</c:v>
                      </c:pt>
                      <c:pt idx="254">
                        <c:v>17280000</c:v>
                      </c:pt>
                      <c:pt idx="255">
                        <c:v>17280000</c:v>
                      </c:pt>
                      <c:pt idx="256">
                        <c:v>17280000</c:v>
                      </c:pt>
                      <c:pt idx="257">
                        <c:v>17280000</c:v>
                      </c:pt>
                      <c:pt idx="258">
                        <c:v>17280000</c:v>
                      </c:pt>
                      <c:pt idx="259">
                        <c:v>17280000</c:v>
                      </c:pt>
                      <c:pt idx="260">
                        <c:v>17280000</c:v>
                      </c:pt>
                      <c:pt idx="261">
                        <c:v>17280000</c:v>
                      </c:pt>
                      <c:pt idx="262">
                        <c:v>17280000</c:v>
                      </c:pt>
                      <c:pt idx="263">
                        <c:v>17280000</c:v>
                      </c:pt>
                      <c:pt idx="264">
                        <c:v>17280000</c:v>
                      </c:pt>
                      <c:pt idx="265">
                        <c:v>17280000</c:v>
                      </c:pt>
                      <c:pt idx="266">
                        <c:v>17280000</c:v>
                      </c:pt>
                      <c:pt idx="267">
                        <c:v>17280000</c:v>
                      </c:pt>
                      <c:pt idx="268">
                        <c:v>17280000</c:v>
                      </c:pt>
                      <c:pt idx="269">
                        <c:v>17280000</c:v>
                      </c:pt>
                      <c:pt idx="270">
                        <c:v>17280000</c:v>
                      </c:pt>
                      <c:pt idx="271">
                        <c:v>17280000</c:v>
                      </c:pt>
                      <c:pt idx="272">
                        <c:v>17280000</c:v>
                      </c:pt>
                      <c:pt idx="273">
                        <c:v>17280000</c:v>
                      </c:pt>
                      <c:pt idx="274">
                        <c:v>17280000</c:v>
                      </c:pt>
                      <c:pt idx="275">
                        <c:v>17280000</c:v>
                      </c:pt>
                      <c:pt idx="276">
                        <c:v>17280000</c:v>
                      </c:pt>
                      <c:pt idx="277">
                        <c:v>17280000</c:v>
                      </c:pt>
                      <c:pt idx="278">
                        <c:v>17280000</c:v>
                      </c:pt>
                      <c:pt idx="279">
                        <c:v>17280000</c:v>
                      </c:pt>
                      <c:pt idx="280">
                        <c:v>17280000</c:v>
                      </c:pt>
                      <c:pt idx="281">
                        <c:v>17280000</c:v>
                      </c:pt>
                      <c:pt idx="282">
                        <c:v>17280000</c:v>
                      </c:pt>
                      <c:pt idx="283">
                        <c:v>17280000</c:v>
                      </c:pt>
                      <c:pt idx="284">
                        <c:v>17280000</c:v>
                      </c:pt>
                      <c:pt idx="285">
                        <c:v>17280000</c:v>
                      </c:pt>
                      <c:pt idx="286">
                        <c:v>17280000</c:v>
                      </c:pt>
                      <c:pt idx="287">
                        <c:v>17280000</c:v>
                      </c:pt>
                      <c:pt idx="288">
                        <c:v>17280000</c:v>
                      </c:pt>
                      <c:pt idx="289">
                        <c:v>17280000</c:v>
                      </c:pt>
                      <c:pt idx="290">
                        <c:v>17280000</c:v>
                      </c:pt>
                      <c:pt idx="291">
                        <c:v>17280000</c:v>
                      </c:pt>
                      <c:pt idx="292">
                        <c:v>17280000</c:v>
                      </c:pt>
                      <c:pt idx="293">
                        <c:v>17280000</c:v>
                      </c:pt>
                      <c:pt idx="294">
                        <c:v>17280000</c:v>
                      </c:pt>
                      <c:pt idx="295">
                        <c:v>17280000</c:v>
                      </c:pt>
                      <c:pt idx="296">
                        <c:v>17280000</c:v>
                      </c:pt>
                      <c:pt idx="297">
                        <c:v>17280000</c:v>
                      </c:pt>
                      <c:pt idx="298">
                        <c:v>17280000</c:v>
                      </c:pt>
                      <c:pt idx="299">
                        <c:v>17280000</c:v>
                      </c:pt>
                      <c:pt idx="300">
                        <c:v>17280000</c:v>
                      </c:pt>
                      <c:pt idx="301">
                        <c:v>17280000</c:v>
                      </c:pt>
                      <c:pt idx="302">
                        <c:v>17280000</c:v>
                      </c:pt>
                      <c:pt idx="303">
                        <c:v>17280000</c:v>
                      </c:pt>
                      <c:pt idx="304">
                        <c:v>17280000</c:v>
                      </c:pt>
                      <c:pt idx="305">
                        <c:v>17280000</c:v>
                      </c:pt>
                      <c:pt idx="306">
                        <c:v>17280000</c:v>
                      </c:pt>
                      <c:pt idx="307">
                        <c:v>17280000</c:v>
                      </c:pt>
                      <c:pt idx="308">
                        <c:v>17280000</c:v>
                      </c:pt>
                      <c:pt idx="309">
                        <c:v>17280000</c:v>
                      </c:pt>
                      <c:pt idx="310">
                        <c:v>17280000</c:v>
                      </c:pt>
                      <c:pt idx="311">
                        <c:v>17280000</c:v>
                      </c:pt>
                      <c:pt idx="312">
                        <c:v>17280000</c:v>
                      </c:pt>
                      <c:pt idx="313">
                        <c:v>17280000</c:v>
                      </c:pt>
                      <c:pt idx="314">
                        <c:v>17280000</c:v>
                      </c:pt>
                      <c:pt idx="315">
                        <c:v>17280000</c:v>
                      </c:pt>
                      <c:pt idx="316">
                        <c:v>17280000</c:v>
                      </c:pt>
                      <c:pt idx="317">
                        <c:v>17280000</c:v>
                      </c:pt>
                      <c:pt idx="318">
                        <c:v>17280000</c:v>
                      </c:pt>
                      <c:pt idx="319">
                        <c:v>17280000</c:v>
                      </c:pt>
                      <c:pt idx="320">
                        <c:v>17280000</c:v>
                      </c:pt>
                      <c:pt idx="321">
                        <c:v>17280000</c:v>
                      </c:pt>
                      <c:pt idx="322">
                        <c:v>17280000</c:v>
                      </c:pt>
                      <c:pt idx="323">
                        <c:v>17280000</c:v>
                      </c:pt>
                      <c:pt idx="324">
                        <c:v>17280000</c:v>
                      </c:pt>
                      <c:pt idx="325">
                        <c:v>17280000</c:v>
                      </c:pt>
                      <c:pt idx="326">
                        <c:v>17280000</c:v>
                      </c:pt>
                      <c:pt idx="327">
                        <c:v>17280000</c:v>
                      </c:pt>
                      <c:pt idx="328">
                        <c:v>17280000</c:v>
                      </c:pt>
                      <c:pt idx="329">
                        <c:v>17280000</c:v>
                      </c:pt>
                      <c:pt idx="330">
                        <c:v>17280000</c:v>
                      </c:pt>
                      <c:pt idx="331">
                        <c:v>17280000</c:v>
                      </c:pt>
                      <c:pt idx="332">
                        <c:v>17280000</c:v>
                      </c:pt>
                      <c:pt idx="333">
                        <c:v>17280000</c:v>
                      </c:pt>
                      <c:pt idx="334">
                        <c:v>17280000</c:v>
                      </c:pt>
                      <c:pt idx="335">
                        <c:v>17280000</c:v>
                      </c:pt>
                      <c:pt idx="336">
                        <c:v>17280000</c:v>
                      </c:pt>
                      <c:pt idx="337">
                        <c:v>17280000</c:v>
                      </c:pt>
                      <c:pt idx="338">
                        <c:v>17280000</c:v>
                      </c:pt>
                      <c:pt idx="339">
                        <c:v>17280000</c:v>
                      </c:pt>
                      <c:pt idx="340">
                        <c:v>17280000</c:v>
                      </c:pt>
                      <c:pt idx="341">
                        <c:v>17280000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4F9-4C98-B3DC-B5F9BBC82E2D}"/>
                  </c:ext>
                </c:extLst>
              </c15:ser>
            </c15:filteredLineSeries>
            <c15:filteredLine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Model'!$BE$53:$BE$56</c15:sqref>
                        </c15:formulaRef>
                      </c:ext>
                    </c:extLst>
                    <c:strCache>
                      <c:ptCount val="4"/>
                      <c:pt idx="1">
                        <c:v>WVE:</c:v>
                      </c:pt>
                      <c:pt idx="3">
                        <c:v>(m3/day)</c:v>
                      </c:pt>
                    </c:strCache>
                  </c:strRef>
                </c:tx>
                <c:spPr>
                  <a:ln w="34925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Model'!$BE$57:$BE$421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0</c:v>
                      </c:pt>
                      <c:pt idx="135">
                        <c:v>0</c:v>
                      </c:pt>
                      <c:pt idx="136">
                        <c:v>0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0</c:v>
                      </c:pt>
                      <c:pt idx="157">
                        <c:v>0</c:v>
                      </c:pt>
                      <c:pt idx="158">
                        <c:v>0</c:v>
                      </c:pt>
                      <c:pt idx="159">
                        <c:v>0</c:v>
                      </c:pt>
                      <c:pt idx="160">
                        <c:v>0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0</c:v>
                      </c:pt>
                      <c:pt idx="180">
                        <c:v>0</c:v>
                      </c:pt>
                      <c:pt idx="181">
                        <c:v>0</c:v>
                      </c:pt>
                      <c:pt idx="182">
                        <c:v>0</c:v>
                      </c:pt>
                      <c:pt idx="183">
                        <c:v>0</c:v>
                      </c:pt>
                      <c:pt idx="184">
                        <c:v>0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0</c:v>
                      </c:pt>
                      <c:pt idx="207">
                        <c:v>0</c:v>
                      </c:pt>
                      <c:pt idx="208">
                        <c:v>0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0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0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167040</c:v>
                      </c:pt>
                      <c:pt idx="265">
                        <c:v>339840</c:v>
                      </c:pt>
                      <c:pt idx="266">
                        <c:v>529920</c:v>
                      </c:pt>
                      <c:pt idx="267">
                        <c:v>656640</c:v>
                      </c:pt>
                      <c:pt idx="268">
                        <c:v>823680</c:v>
                      </c:pt>
                      <c:pt idx="269">
                        <c:v>973440</c:v>
                      </c:pt>
                      <c:pt idx="270">
                        <c:v>1117440</c:v>
                      </c:pt>
                      <c:pt idx="271">
                        <c:v>1290240</c:v>
                      </c:pt>
                      <c:pt idx="272">
                        <c:v>1491840</c:v>
                      </c:pt>
                      <c:pt idx="273">
                        <c:v>1722240</c:v>
                      </c:pt>
                      <c:pt idx="274">
                        <c:v>1929600</c:v>
                      </c:pt>
                      <c:pt idx="275">
                        <c:v>2027520</c:v>
                      </c:pt>
                      <c:pt idx="276">
                        <c:v>2257920</c:v>
                      </c:pt>
                      <c:pt idx="277">
                        <c:v>2424960</c:v>
                      </c:pt>
                      <c:pt idx="278">
                        <c:v>2574720</c:v>
                      </c:pt>
                      <c:pt idx="279">
                        <c:v>2770560</c:v>
                      </c:pt>
                      <c:pt idx="280">
                        <c:v>2972160</c:v>
                      </c:pt>
                      <c:pt idx="281">
                        <c:v>3214080</c:v>
                      </c:pt>
                      <c:pt idx="282">
                        <c:v>3392640</c:v>
                      </c:pt>
                      <c:pt idx="283">
                        <c:v>3646080</c:v>
                      </c:pt>
                      <c:pt idx="284">
                        <c:v>3784320</c:v>
                      </c:pt>
                      <c:pt idx="285">
                        <c:v>3928320</c:v>
                      </c:pt>
                      <c:pt idx="286">
                        <c:v>4152960</c:v>
                      </c:pt>
                      <c:pt idx="287">
                        <c:v>4377600</c:v>
                      </c:pt>
                      <c:pt idx="288">
                        <c:v>4584960</c:v>
                      </c:pt>
                      <c:pt idx="289">
                        <c:v>4763520</c:v>
                      </c:pt>
                      <c:pt idx="290">
                        <c:v>5005440</c:v>
                      </c:pt>
                      <c:pt idx="291">
                        <c:v>5201280</c:v>
                      </c:pt>
                      <c:pt idx="292">
                        <c:v>5414400</c:v>
                      </c:pt>
                      <c:pt idx="293">
                        <c:v>5592960</c:v>
                      </c:pt>
                      <c:pt idx="294">
                        <c:v>5834880</c:v>
                      </c:pt>
                      <c:pt idx="295">
                        <c:v>6071040</c:v>
                      </c:pt>
                      <c:pt idx="296">
                        <c:v>6336000</c:v>
                      </c:pt>
                      <c:pt idx="297">
                        <c:v>6549120</c:v>
                      </c:pt>
                      <c:pt idx="298">
                        <c:v>6756480</c:v>
                      </c:pt>
                      <c:pt idx="299">
                        <c:v>7009920</c:v>
                      </c:pt>
                      <c:pt idx="300">
                        <c:v>7274880</c:v>
                      </c:pt>
                      <c:pt idx="301">
                        <c:v>7372800</c:v>
                      </c:pt>
                      <c:pt idx="302">
                        <c:v>7591680</c:v>
                      </c:pt>
                      <c:pt idx="303">
                        <c:v>7971840</c:v>
                      </c:pt>
                      <c:pt idx="304">
                        <c:v>8236800</c:v>
                      </c:pt>
                      <c:pt idx="305">
                        <c:v>8593920</c:v>
                      </c:pt>
                      <c:pt idx="306">
                        <c:v>8743680</c:v>
                      </c:pt>
                      <c:pt idx="307">
                        <c:v>8968320</c:v>
                      </c:pt>
                      <c:pt idx="308">
                        <c:v>9239040</c:v>
                      </c:pt>
                      <c:pt idx="309">
                        <c:v>9567360</c:v>
                      </c:pt>
                      <c:pt idx="310">
                        <c:v>9803520</c:v>
                      </c:pt>
                      <c:pt idx="311">
                        <c:v>10172160</c:v>
                      </c:pt>
                      <c:pt idx="312">
                        <c:v>10454400</c:v>
                      </c:pt>
                      <c:pt idx="313">
                        <c:v>10823040</c:v>
                      </c:pt>
                      <c:pt idx="314">
                        <c:v>11116800</c:v>
                      </c:pt>
                      <c:pt idx="315">
                        <c:v>11531520</c:v>
                      </c:pt>
                      <c:pt idx="316">
                        <c:v>11952000</c:v>
                      </c:pt>
                      <c:pt idx="317">
                        <c:v>12291840</c:v>
                      </c:pt>
                      <c:pt idx="318">
                        <c:v>12654720.000000004</c:v>
                      </c:pt>
                      <c:pt idx="319">
                        <c:v>13034879.999999996</c:v>
                      </c:pt>
                      <c:pt idx="320">
                        <c:v>13386240</c:v>
                      </c:pt>
                      <c:pt idx="321">
                        <c:v>13685760</c:v>
                      </c:pt>
                      <c:pt idx="322">
                        <c:v>14250240</c:v>
                      </c:pt>
                      <c:pt idx="323">
                        <c:v>14584320.000000004</c:v>
                      </c:pt>
                      <c:pt idx="324">
                        <c:v>15091200</c:v>
                      </c:pt>
                      <c:pt idx="325">
                        <c:v>15638400</c:v>
                      </c:pt>
                      <c:pt idx="326">
                        <c:v>16018560</c:v>
                      </c:pt>
                      <c:pt idx="327">
                        <c:v>16790400</c:v>
                      </c:pt>
                      <c:pt idx="328">
                        <c:v>17239680</c:v>
                      </c:pt>
                      <c:pt idx="329">
                        <c:v>17464320</c:v>
                      </c:pt>
                      <c:pt idx="330">
                        <c:v>17758080</c:v>
                      </c:pt>
                      <c:pt idx="331">
                        <c:v>18132480</c:v>
                      </c:pt>
                      <c:pt idx="332">
                        <c:v>18679680</c:v>
                      </c:pt>
                      <c:pt idx="333">
                        <c:v>19226880</c:v>
                      </c:pt>
                      <c:pt idx="334">
                        <c:v>20010240</c:v>
                      </c:pt>
                      <c:pt idx="335">
                        <c:v>20540160</c:v>
                      </c:pt>
                      <c:pt idx="336">
                        <c:v>21237120</c:v>
                      </c:pt>
                      <c:pt idx="337">
                        <c:v>21548160</c:v>
                      </c:pt>
                      <c:pt idx="338">
                        <c:v>22233600</c:v>
                      </c:pt>
                      <c:pt idx="339">
                        <c:v>23074560</c:v>
                      </c:pt>
                      <c:pt idx="340">
                        <c:v>23529600</c:v>
                      </c:pt>
                      <c:pt idx="341">
                        <c:v>24272640</c:v>
                      </c:pt>
                      <c:pt idx="342">
                        <c:v>42099840</c:v>
                      </c:pt>
                      <c:pt idx="343">
                        <c:v>42572160</c:v>
                      </c:pt>
                      <c:pt idx="344">
                        <c:v>43171200</c:v>
                      </c:pt>
                      <c:pt idx="345">
                        <c:v>43810560</c:v>
                      </c:pt>
                      <c:pt idx="346">
                        <c:v>44611200</c:v>
                      </c:pt>
                      <c:pt idx="347">
                        <c:v>45440640</c:v>
                      </c:pt>
                      <c:pt idx="348">
                        <c:v>46552320</c:v>
                      </c:pt>
                      <c:pt idx="349">
                        <c:v>48107520</c:v>
                      </c:pt>
                      <c:pt idx="350">
                        <c:v>49294080</c:v>
                      </c:pt>
                      <c:pt idx="351">
                        <c:v>50094720</c:v>
                      </c:pt>
                      <c:pt idx="352">
                        <c:v>51004800</c:v>
                      </c:pt>
                      <c:pt idx="353">
                        <c:v>52133760</c:v>
                      </c:pt>
                      <c:pt idx="354">
                        <c:v>53251200</c:v>
                      </c:pt>
                      <c:pt idx="355">
                        <c:v>54645120</c:v>
                      </c:pt>
                      <c:pt idx="356">
                        <c:v>56603520</c:v>
                      </c:pt>
                      <c:pt idx="357">
                        <c:v>57991680</c:v>
                      </c:pt>
                      <c:pt idx="358">
                        <c:v>59990400</c:v>
                      </c:pt>
                      <c:pt idx="359">
                        <c:v>62640000</c:v>
                      </c:pt>
                      <c:pt idx="360">
                        <c:v>64897920</c:v>
                      </c:pt>
                      <c:pt idx="361">
                        <c:v>66735359.999999993</c:v>
                      </c:pt>
                      <c:pt idx="362">
                        <c:v>71723520</c:v>
                      </c:pt>
                      <c:pt idx="363">
                        <c:v>75985920</c:v>
                      </c:pt>
                      <c:pt idx="364">
                        <c:v>80196480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4F9-4C98-B3DC-B5F9BBC82E2D}"/>
                  </c:ext>
                </c:extLst>
              </c15:ser>
            </c15:filteredLineSeries>
            <c15:filteredLineSeries>
              <c15:ser>
                <c:idx val="15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Model'!$BF$53:$BF$56</c15:sqref>
                        </c15:formulaRef>
                      </c:ext>
                    </c:extLst>
                    <c:strCache>
                      <c:ptCount val="4"/>
                      <c:pt idx="1">
                        <c:v>GH: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Model'!$BF$57:$BF$421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2.5</c:v>
                      </c:pt>
                      <c:pt idx="1">
                        <c:v>2.6</c:v>
                      </c:pt>
                      <c:pt idx="2">
                        <c:v>2.6</c:v>
                      </c:pt>
                      <c:pt idx="3">
                        <c:v>2.6</c:v>
                      </c:pt>
                      <c:pt idx="4">
                        <c:v>2.6</c:v>
                      </c:pt>
                      <c:pt idx="5">
                        <c:v>2.6</c:v>
                      </c:pt>
                      <c:pt idx="6">
                        <c:v>2.6</c:v>
                      </c:pt>
                      <c:pt idx="7">
                        <c:v>2.6</c:v>
                      </c:pt>
                      <c:pt idx="8">
                        <c:v>2.6</c:v>
                      </c:pt>
                      <c:pt idx="9">
                        <c:v>2.6</c:v>
                      </c:pt>
                      <c:pt idx="10">
                        <c:v>2.6</c:v>
                      </c:pt>
                      <c:pt idx="11">
                        <c:v>2.6</c:v>
                      </c:pt>
                      <c:pt idx="12">
                        <c:v>2.6</c:v>
                      </c:pt>
                      <c:pt idx="13">
                        <c:v>2.6</c:v>
                      </c:pt>
                      <c:pt idx="14">
                        <c:v>2.6</c:v>
                      </c:pt>
                      <c:pt idx="15">
                        <c:v>2.6</c:v>
                      </c:pt>
                      <c:pt idx="16">
                        <c:v>2.6</c:v>
                      </c:pt>
                      <c:pt idx="17">
                        <c:v>2.6</c:v>
                      </c:pt>
                      <c:pt idx="18">
                        <c:v>2.6</c:v>
                      </c:pt>
                      <c:pt idx="19">
                        <c:v>2.7</c:v>
                      </c:pt>
                      <c:pt idx="20">
                        <c:v>2.7</c:v>
                      </c:pt>
                      <c:pt idx="21">
                        <c:v>2.7</c:v>
                      </c:pt>
                      <c:pt idx="22">
                        <c:v>2.7</c:v>
                      </c:pt>
                      <c:pt idx="23">
                        <c:v>2.7</c:v>
                      </c:pt>
                      <c:pt idx="24">
                        <c:v>2.7</c:v>
                      </c:pt>
                      <c:pt idx="25">
                        <c:v>2.7</c:v>
                      </c:pt>
                      <c:pt idx="26">
                        <c:v>2.7</c:v>
                      </c:pt>
                      <c:pt idx="27">
                        <c:v>2.7</c:v>
                      </c:pt>
                      <c:pt idx="28">
                        <c:v>2.7</c:v>
                      </c:pt>
                      <c:pt idx="29">
                        <c:v>2.7</c:v>
                      </c:pt>
                      <c:pt idx="30">
                        <c:v>2.7</c:v>
                      </c:pt>
                      <c:pt idx="31">
                        <c:v>2.7</c:v>
                      </c:pt>
                      <c:pt idx="32">
                        <c:v>2.7</c:v>
                      </c:pt>
                      <c:pt idx="33">
                        <c:v>2.7</c:v>
                      </c:pt>
                      <c:pt idx="34">
                        <c:v>2.7</c:v>
                      </c:pt>
                      <c:pt idx="35">
                        <c:v>2.7</c:v>
                      </c:pt>
                      <c:pt idx="36">
                        <c:v>2.7</c:v>
                      </c:pt>
                      <c:pt idx="37">
                        <c:v>2.7</c:v>
                      </c:pt>
                      <c:pt idx="38">
                        <c:v>2.7</c:v>
                      </c:pt>
                      <c:pt idx="39">
                        <c:v>2.7</c:v>
                      </c:pt>
                      <c:pt idx="40">
                        <c:v>2.7</c:v>
                      </c:pt>
                      <c:pt idx="41">
                        <c:v>2.7</c:v>
                      </c:pt>
                      <c:pt idx="42">
                        <c:v>2.7</c:v>
                      </c:pt>
                      <c:pt idx="43">
                        <c:v>2.7</c:v>
                      </c:pt>
                      <c:pt idx="44">
                        <c:v>2.7</c:v>
                      </c:pt>
                      <c:pt idx="45">
                        <c:v>2.7</c:v>
                      </c:pt>
                      <c:pt idx="46">
                        <c:v>2.7</c:v>
                      </c:pt>
                      <c:pt idx="47">
                        <c:v>2.7</c:v>
                      </c:pt>
                      <c:pt idx="48">
                        <c:v>2.7</c:v>
                      </c:pt>
                      <c:pt idx="49">
                        <c:v>2.7</c:v>
                      </c:pt>
                      <c:pt idx="50">
                        <c:v>2.7</c:v>
                      </c:pt>
                      <c:pt idx="51">
                        <c:v>2.7</c:v>
                      </c:pt>
                      <c:pt idx="52">
                        <c:v>2.7</c:v>
                      </c:pt>
                      <c:pt idx="53">
                        <c:v>2.7</c:v>
                      </c:pt>
                      <c:pt idx="54">
                        <c:v>2.7</c:v>
                      </c:pt>
                      <c:pt idx="55">
                        <c:v>2.7</c:v>
                      </c:pt>
                      <c:pt idx="56">
                        <c:v>2.7</c:v>
                      </c:pt>
                      <c:pt idx="57">
                        <c:v>2.7</c:v>
                      </c:pt>
                      <c:pt idx="58">
                        <c:v>2.7</c:v>
                      </c:pt>
                      <c:pt idx="59">
                        <c:v>2.7</c:v>
                      </c:pt>
                      <c:pt idx="60">
                        <c:v>2.7</c:v>
                      </c:pt>
                      <c:pt idx="61">
                        <c:v>2.7</c:v>
                      </c:pt>
                      <c:pt idx="62">
                        <c:v>2.7</c:v>
                      </c:pt>
                      <c:pt idx="63">
                        <c:v>2.7</c:v>
                      </c:pt>
                      <c:pt idx="64">
                        <c:v>2.7</c:v>
                      </c:pt>
                      <c:pt idx="65">
                        <c:v>2.7</c:v>
                      </c:pt>
                      <c:pt idx="66">
                        <c:v>2.7</c:v>
                      </c:pt>
                      <c:pt idx="67">
                        <c:v>2.8</c:v>
                      </c:pt>
                      <c:pt idx="68">
                        <c:v>2.8</c:v>
                      </c:pt>
                      <c:pt idx="69">
                        <c:v>2.8</c:v>
                      </c:pt>
                      <c:pt idx="70">
                        <c:v>2.8</c:v>
                      </c:pt>
                      <c:pt idx="71">
                        <c:v>2.8</c:v>
                      </c:pt>
                      <c:pt idx="72">
                        <c:v>2.8</c:v>
                      </c:pt>
                      <c:pt idx="73">
                        <c:v>2.8</c:v>
                      </c:pt>
                      <c:pt idx="74">
                        <c:v>2.8</c:v>
                      </c:pt>
                      <c:pt idx="75">
                        <c:v>2.8</c:v>
                      </c:pt>
                      <c:pt idx="76">
                        <c:v>2.8</c:v>
                      </c:pt>
                      <c:pt idx="77">
                        <c:v>2.8</c:v>
                      </c:pt>
                      <c:pt idx="78">
                        <c:v>2.8</c:v>
                      </c:pt>
                      <c:pt idx="79">
                        <c:v>2.8</c:v>
                      </c:pt>
                      <c:pt idx="80">
                        <c:v>2.8</c:v>
                      </c:pt>
                      <c:pt idx="81">
                        <c:v>2.8</c:v>
                      </c:pt>
                      <c:pt idx="82">
                        <c:v>2.8</c:v>
                      </c:pt>
                      <c:pt idx="83">
                        <c:v>2.8</c:v>
                      </c:pt>
                      <c:pt idx="84">
                        <c:v>2.8</c:v>
                      </c:pt>
                      <c:pt idx="85">
                        <c:v>2.8</c:v>
                      </c:pt>
                      <c:pt idx="86">
                        <c:v>2.8</c:v>
                      </c:pt>
                      <c:pt idx="87">
                        <c:v>2.8</c:v>
                      </c:pt>
                      <c:pt idx="88">
                        <c:v>2.8</c:v>
                      </c:pt>
                      <c:pt idx="89">
                        <c:v>2.8</c:v>
                      </c:pt>
                      <c:pt idx="90">
                        <c:v>2.8</c:v>
                      </c:pt>
                      <c:pt idx="91">
                        <c:v>2.8</c:v>
                      </c:pt>
                      <c:pt idx="92">
                        <c:v>2.8</c:v>
                      </c:pt>
                      <c:pt idx="93">
                        <c:v>2.8</c:v>
                      </c:pt>
                      <c:pt idx="94">
                        <c:v>2.8</c:v>
                      </c:pt>
                      <c:pt idx="95">
                        <c:v>2.8</c:v>
                      </c:pt>
                      <c:pt idx="96">
                        <c:v>2.8</c:v>
                      </c:pt>
                      <c:pt idx="97">
                        <c:v>2.8</c:v>
                      </c:pt>
                      <c:pt idx="98">
                        <c:v>2.8</c:v>
                      </c:pt>
                      <c:pt idx="99">
                        <c:v>2.8</c:v>
                      </c:pt>
                      <c:pt idx="100">
                        <c:v>2.8</c:v>
                      </c:pt>
                      <c:pt idx="101">
                        <c:v>2.8</c:v>
                      </c:pt>
                      <c:pt idx="102">
                        <c:v>2.8</c:v>
                      </c:pt>
                      <c:pt idx="103">
                        <c:v>2.8</c:v>
                      </c:pt>
                      <c:pt idx="104">
                        <c:v>2.8</c:v>
                      </c:pt>
                      <c:pt idx="105">
                        <c:v>2.8</c:v>
                      </c:pt>
                      <c:pt idx="106">
                        <c:v>2.8</c:v>
                      </c:pt>
                      <c:pt idx="107">
                        <c:v>2.8</c:v>
                      </c:pt>
                      <c:pt idx="108">
                        <c:v>2.8</c:v>
                      </c:pt>
                      <c:pt idx="109">
                        <c:v>2.8</c:v>
                      </c:pt>
                      <c:pt idx="110">
                        <c:v>2.8</c:v>
                      </c:pt>
                      <c:pt idx="111">
                        <c:v>2.8</c:v>
                      </c:pt>
                      <c:pt idx="112">
                        <c:v>2.8</c:v>
                      </c:pt>
                      <c:pt idx="113">
                        <c:v>2.8</c:v>
                      </c:pt>
                      <c:pt idx="114">
                        <c:v>2.8</c:v>
                      </c:pt>
                      <c:pt idx="115">
                        <c:v>2.8</c:v>
                      </c:pt>
                      <c:pt idx="116">
                        <c:v>2.8</c:v>
                      </c:pt>
                      <c:pt idx="117">
                        <c:v>2.8</c:v>
                      </c:pt>
                      <c:pt idx="118">
                        <c:v>2.8</c:v>
                      </c:pt>
                      <c:pt idx="119">
                        <c:v>2.8</c:v>
                      </c:pt>
                      <c:pt idx="120">
                        <c:v>2.8</c:v>
                      </c:pt>
                      <c:pt idx="121">
                        <c:v>2.8</c:v>
                      </c:pt>
                      <c:pt idx="122">
                        <c:v>2.8</c:v>
                      </c:pt>
                      <c:pt idx="123">
                        <c:v>2.8</c:v>
                      </c:pt>
                      <c:pt idx="124">
                        <c:v>2.8</c:v>
                      </c:pt>
                      <c:pt idx="125">
                        <c:v>2.8</c:v>
                      </c:pt>
                      <c:pt idx="126">
                        <c:v>2.8</c:v>
                      </c:pt>
                      <c:pt idx="127">
                        <c:v>2.8</c:v>
                      </c:pt>
                      <c:pt idx="128">
                        <c:v>2.8</c:v>
                      </c:pt>
                      <c:pt idx="129">
                        <c:v>2.8</c:v>
                      </c:pt>
                      <c:pt idx="130">
                        <c:v>2.8</c:v>
                      </c:pt>
                      <c:pt idx="131">
                        <c:v>2.8</c:v>
                      </c:pt>
                      <c:pt idx="132">
                        <c:v>2.8</c:v>
                      </c:pt>
                      <c:pt idx="133">
                        <c:v>2.8</c:v>
                      </c:pt>
                      <c:pt idx="134">
                        <c:v>2.8</c:v>
                      </c:pt>
                      <c:pt idx="135">
                        <c:v>2.8</c:v>
                      </c:pt>
                      <c:pt idx="136">
                        <c:v>2.8</c:v>
                      </c:pt>
                      <c:pt idx="137">
                        <c:v>2.8</c:v>
                      </c:pt>
                      <c:pt idx="138">
                        <c:v>2.8</c:v>
                      </c:pt>
                      <c:pt idx="139">
                        <c:v>2.8</c:v>
                      </c:pt>
                      <c:pt idx="140">
                        <c:v>2.8</c:v>
                      </c:pt>
                      <c:pt idx="141">
                        <c:v>2.8</c:v>
                      </c:pt>
                      <c:pt idx="142">
                        <c:v>2.8</c:v>
                      </c:pt>
                      <c:pt idx="143">
                        <c:v>2.8</c:v>
                      </c:pt>
                      <c:pt idx="144">
                        <c:v>2.8</c:v>
                      </c:pt>
                      <c:pt idx="145">
                        <c:v>2.8</c:v>
                      </c:pt>
                      <c:pt idx="146">
                        <c:v>2.8</c:v>
                      </c:pt>
                      <c:pt idx="147">
                        <c:v>2.8</c:v>
                      </c:pt>
                      <c:pt idx="148">
                        <c:v>2.8</c:v>
                      </c:pt>
                      <c:pt idx="149">
                        <c:v>2.8</c:v>
                      </c:pt>
                      <c:pt idx="150">
                        <c:v>2.8</c:v>
                      </c:pt>
                      <c:pt idx="151">
                        <c:v>2.8</c:v>
                      </c:pt>
                      <c:pt idx="152">
                        <c:v>2.8</c:v>
                      </c:pt>
                      <c:pt idx="153">
                        <c:v>2.8</c:v>
                      </c:pt>
                      <c:pt idx="154">
                        <c:v>2.8</c:v>
                      </c:pt>
                      <c:pt idx="155">
                        <c:v>2.8</c:v>
                      </c:pt>
                      <c:pt idx="156">
                        <c:v>2.8</c:v>
                      </c:pt>
                      <c:pt idx="157">
                        <c:v>2.8</c:v>
                      </c:pt>
                      <c:pt idx="158">
                        <c:v>2.8</c:v>
                      </c:pt>
                      <c:pt idx="159">
                        <c:v>2.8</c:v>
                      </c:pt>
                      <c:pt idx="160">
                        <c:v>2.8</c:v>
                      </c:pt>
                      <c:pt idx="161">
                        <c:v>2.8</c:v>
                      </c:pt>
                      <c:pt idx="162">
                        <c:v>2.8</c:v>
                      </c:pt>
                      <c:pt idx="163">
                        <c:v>2.8</c:v>
                      </c:pt>
                      <c:pt idx="164">
                        <c:v>2.8</c:v>
                      </c:pt>
                      <c:pt idx="165">
                        <c:v>2.8</c:v>
                      </c:pt>
                      <c:pt idx="166">
                        <c:v>2.8</c:v>
                      </c:pt>
                      <c:pt idx="167">
                        <c:v>2.8</c:v>
                      </c:pt>
                      <c:pt idx="168">
                        <c:v>2.8</c:v>
                      </c:pt>
                      <c:pt idx="169">
                        <c:v>2.8</c:v>
                      </c:pt>
                      <c:pt idx="170">
                        <c:v>2.8</c:v>
                      </c:pt>
                      <c:pt idx="171">
                        <c:v>2.8</c:v>
                      </c:pt>
                      <c:pt idx="172">
                        <c:v>2.8</c:v>
                      </c:pt>
                      <c:pt idx="173">
                        <c:v>2.8</c:v>
                      </c:pt>
                      <c:pt idx="174">
                        <c:v>2.8</c:v>
                      </c:pt>
                      <c:pt idx="175">
                        <c:v>2.8</c:v>
                      </c:pt>
                      <c:pt idx="176">
                        <c:v>2.8</c:v>
                      </c:pt>
                      <c:pt idx="177">
                        <c:v>2.8</c:v>
                      </c:pt>
                      <c:pt idx="178">
                        <c:v>2.8</c:v>
                      </c:pt>
                      <c:pt idx="179">
                        <c:v>2.8</c:v>
                      </c:pt>
                      <c:pt idx="180">
                        <c:v>2.8</c:v>
                      </c:pt>
                      <c:pt idx="181">
                        <c:v>2.8</c:v>
                      </c:pt>
                      <c:pt idx="182">
                        <c:v>2.8</c:v>
                      </c:pt>
                      <c:pt idx="183">
                        <c:v>2.8</c:v>
                      </c:pt>
                      <c:pt idx="184">
                        <c:v>2.8</c:v>
                      </c:pt>
                      <c:pt idx="185">
                        <c:v>2.8</c:v>
                      </c:pt>
                      <c:pt idx="186">
                        <c:v>2.8</c:v>
                      </c:pt>
                      <c:pt idx="187">
                        <c:v>2.8</c:v>
                      </c:pt>
                      <c:pt idx="188">
                        <c:v>2.8</c:v>
                      </c:pt>
                      <c:pt idx="189">
                        <c:v>2.8</c:v>
                      </c:pt>
                      <c:pt idx="190">
                        <c:v>2.8</c:v>
                      </c:pt>
                      <c:pt idx="191">
                        <c:v>2.8</c:v>
                      </c:pt>
                      <c:pt idx="192">
                        <c:v>2.8</c:v>
                      </c:pt>
                      <c:pt idx="193">
                        <c:v>2.8</c:v>
                      </c:pt>
                      <c:pt idx="194">
                        <c:v>2.8</c:v>
                      </c:pt>
                      <c:pt idx="195">
                        <c:v>2.8</c:v>
                      </c:pt>
                      <c:pt idx="196">
                        <c:v>2.8</c:v>
                      </c:pt>
                      <c:pt idx="197">
                        <c:v>2.8</c:v>
                      </c:pt>
                      <c:pt idx="198">
                        <c:v>2.8</c:v>
                      </c:pt>
                      <c:pt idx="199">
                        <c:v>2.8</c:v>
                      </c:pt>
                      <c:pt idx="200">
                        <c:v>2.8</c:v>
                      </c:pt>
                      <c:pt idx="201">
                        <c:v>2.8</c:v>
                      </c:pt>
                      <c:pt idx="202">
                        <c:v>2.8</c:v>
                      </c:pt>
                      <c:pt idx="203">
                        <c:v>2.8</c:v>
                      </c:pt>
                      <c:pt idx="204">
                        <c:v>2.8</c:v>
                      </c:pt>
                      <c:pt idx="205">
                        <c:v>2.8</c:v>
                      </c:pt>
                      <c:pt idx="206">
                        <c:v>2.8</c:v>
                      </c:pt>
                      <c:pt idx="207">
                        <c:v>2.8</c:v>
                      </c:pt>
                      <c:pt idx="208">
                        <c:v>2.7</c:v>
                      </c:pt>
                      <c:pt idx="209">
                        <c:v>2.7</c:v>
                      </c:pt>
                      <c:pt idx="210">
                        <c:v>2.7</c:v>
                      </c:pt>
                      <c:pt idx="211">
                        <c:v>2.7</c:v>
                      </c:pt>
                      <c:pt idx="212">
                        <c:v>2.7</c:v>
                      </c:pt>
                      <c:pt idx="213">
                        <c:v>2.7</c:v>
                      </c:pt>
                      <c:pt idx="214">
                        <c:v>2.7</c:v>
                      </c:pt>
                      <c:pt idx="215">
                        <c:v>2.7</c:v>
                      </c:pt>
                      <c:pt idx="216">
                        <c:v>2.7</c:v>
                      </c:pt>
                      <c:pt idx="217">
                        <c:v>2.7</c:v>
                      </c:pt>
                      <c:pt idx="218">
                        <c:v>2.7</c:v>
                      </c:pt>
                      <c:pt idx="219">
                        <c:v>2.7</c:v>
                      </c:pt>
                      <c:pt idx="220">
                        <c:v>2.7</c:v>
                      </c:pt>
                      <c:pt idx="221">
                        <c:v>2.7</c:v>
                      </c:pt>
                      <c:pt idx="222">
                        <c:v>2.7</c:v>
                      </c:pt>
                      <c:pt idx="223">
                        <c:v>2.7</c:v>
                      </c:pt>
                      <c:pt idx="224">
                        <c:v>2.7</c:v>
                      </c:pt>
                      <c:pt idx="225">
                        <c:v>2.7</c:v>
                      </c:pt>
                      <c:pt idx="226">
                        <c:v>2.7</c:v>
                      </c:pt>
                      <c:pt idx="227">
                        <c:v>2.7</c:v>
                      </c:pt>
                      <c:pt idx="228">
                        <c:v>2.7</c:v>
                      </c:pt>
                      <c:pt idx="229">
                        <c:v>2.7</c:v>
                      </c:pt>
                      <c:pt idx="230">
                        <c:v>2.7</c:v>
                      </c:pt>
                      <c:pt idx="231">
                        <c:v>2.7</c:v>
                      </c:pt>
                      <c:pt idx="232">
                        <c:v>2.7</c:v>
                      </c:pt>
                      <c:pt idx="233">
                        <c:v>2.7</c:v>
                      </c:pt>
                      <c:pt idx="234">
                        <c:v>2.7</c:v>
                      </c:pt>
                      <c:pt idx="235">
                        <c:v>2.7</c:v>
                      </c:pt>
                      <c:pt idx="236">
                        <c:v>2.7</c:v>
                      </c:pt>
                      <c:pt idx="237">
                        <c:v>2.7</c:v>
                      </c:pt>
                      <c:pt idx="238">
                        <c:v>2.7</c:v>
                      </c:pt>
                      <c:pt idx="239">
                        <c:v>2.7</c:v>
                      </c:pt>
                      <c:pt idx="240">
                        <c:v>2.7</c:v>
                      </c:pt>
                      <c:pt idx="241">
                        <c:v>2.7</c:v>
                      </c:pt>
                      <c:pt idx="242">
                        <c:v>2.7</c:v>
                      </c:pt>
                      <c:pt idx="243">
                        <c:v>2.7</c:v>
                      </c:pt>
                      <c:pt idx="244">
                        <c:v>2.7</c:v>
                      </c:pt>
                      <c:pt idx="245">
                        <c:v>2.7</c:v>
                      </c:pt>
                      <c:pt idx="246">
                        <c:v>2.7</c:v>
                      </c:pt>
                      <c:pt idx="247">
                        <c:v>2.7</c:v>
                      </c:pt>
                      <c:pt idx="248">
                        <c:v>2.7</c:v>
                      </c:pt>
                      <c:pt idx="249">
                        <c:v>2.7</c:v>
                      </c:pt>
                      <c:pt idx="250">
                        <c:v>2.7</c:v>
                      </c:pt>
                      <c:pt idx="251">
                        <c:v>2.7</c:v>
                      </c:pt>
                      <c:pt idx="252">
                        <c:v>2.7</c:v>
                      </c:pt>
                      <c:pt idx="253">
                        <c:v>2.7</c:v>
                      </c:pt>
                      <c:pt idx="254">
                        <c:v>2.7</c:v>
                      </c:pt>
                      <c:pt idx="255">
                        <c:v>2.7</c:v>
                      </c:pt>
                      <c:pt idx="256">
                        <c:v>2.7</c:v>
                      </c:pt>
                      <c:pt idx="257">
                        <c:v>2.7</c:v>
                      </c:pt>
                      <c:pt idx="258">
                        <c:v>2.7</c:v>
                      </c:pt>
                      <c:pt idx="259">
                        <c:v>2.6</c:v>
                      </c:pt>
                      <c:pt idx="260">
                        <c:v>2.6</c:v>
                      </c:pt>
                      <c:pt idx="261">
                        <c:v>2.6</c:v>
                      </c:pt>
                      <c:pt idx="262">
                        <c:v>2.6</c:v>
                      </c:pt>
                      <c:pt idx="263">
                        <c:v>2.6</c:v>
                      </c:pt>
                      <c:pt idx="264">
                        <c:v>2.6</c:v>
                      </c:pt>
                      <c:pt idx="265">
                        <c:v>2.6</c:v>
                      </c:pt>
                      <c:pt idx="266">
                        <c:v>2.6</c:v>
                      </c:pt>
                      <c:pt idx="267">
                        <c:v>2.6</c:v>
                      </c:pt>
                      <c:pt idx="268">
                        <c:v>2.6</c:v>
                      </c:pt>
                      <c:pt idx="269">
                        <c:v>2.6</c:v>
                      </c:pt>
                      <c:pt idx="270">
                        <c:v>2.6</c:v>
                      </c:pt>
                      <c:pt idx="271">
                        <c:v>2.6</c:v>
                      </c:pt>
                      <c:pt idx="272">
                        <c:v>2.6</c:v>
                      </c:pt>
                      <c:pt idx="273">
                        <c:v>2.6</c:v>
                      </c:pt>
                      <c:pt idx="274">
                        <c:v>2.6</c:v>
                      </c:pt>
                      <c:pt idx="275">
                        <c:v>2.6</c:v>
                      </c:pt>
                      <c:pt idx="276">
                        <c:v>2.6</c:v>
                      </c:pt>
                      <c:pt idx="277">
                        <c:v>2.6</c:v>
                      </c:pt>
                      <c:pt idx="278">
                        <c:v>2.6</c:v>
                      </c:pt>
                      <c:pt idx="279">
                        <c:v>2.6</c:v>
                      </c:pt>
                      <c:pt idx="280">
                        <c:v>2.6</c:v>
                      </c:pt>
                      <c:pt idx="281">
                        <c:v>2.6</c:v>
                      </c:pt>
                      <c:pt idx="282">
                        <c:v>2.6</c:v>
                      </c:pt>
                      <c:pt idx="283">
                        <c:v>2.5</c:v>
                      </c:pt>
                      <c:pt idx="284">
                        <c:v>2.5</c:v>
                      </c:pt>
                      <c:pt idx="285">
                        <c:v>2.5</c:v>
                      </c:pt>
                      <c:pt idx="286">
                        <c:v>2.5</c:v>
                      </c:pt>
                      <c:pt idx="287">
                        <c:v>2.5</c:v>
                      </c:pt>
                      <c:pt idx="288">
                        <c:v>2.5</c:v>
                      </c:pt>
                      <c:pt idx="289">
                        <c:v>2.5</c:v>
                      </c:pt>
                      <c:pt idx="290">
                        <c:v>2.5</c:v>
                      </c:pt>
                      <c:pt idx="291">
                        <c:v>2.5</c:v>
                      </c:pt>
                      <c:pt idx="292">
                        <c:v>2.5</c:v>
                      </c:pt>
                      <c:pt idx="293">
                        <c:v>2.5</c:v>
                      </c:pt>
                      <c:pt idx="294">
                        <c:v>2.5</c:v>
                      </c:pt>
                      <c:pt idx="295">
                        <c:v>2.5</c:v>
                      </c:pt>
                      <c:pt idx="296">
                        <c:v>2.5</c:v>
                      </c:pt>
                      <c:pt idx="297">
                        <c:v>2.5</c:v>
                      </c:pt>
                      <c:pt idx="298">
                        <c:v>2.5</c:v>
                      </c:pt>
                      <c:pt idx="299">
                        <c:v>2.5</c:v>
                      </c:pt>
                      <c:pt idx="300">
                        <c:v>2.5</c:v>
                      </c:pt>
                      <c:pt idx="301">
                        <c:v>2.4</c:v>
                      </c:pt>
                      <c:pt idx="302">
                        <c:v>2.4</c:v>
                      </c:pt>
                      <c:pt idx="303">
                        <c:v>2.4</c:v>
                      </c:pt>
                      <c:pt idx="304">
                        <c:v>2.4</c:v>
                      </c:pt>
                      <c:pt idx="305">
                        <c:v>2.4</c:v>
                      </c:pt>
                      <c:pt idx="306">
                        <c:v>2.4</c:v>
                      </c:pt>
                      <c:pt idx="307">
                        <c:v>2.4</c:v>
                      </c:pt>
                      <c:pt idx="308">
                        <c:v>2.4</c:v>
                      </c:pt>
                      <c:pt idx="309">
                        <c:v>2.4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2.2999999999999998</c:v>
                      </c:pt>
                      <c:pt idx="316">
                        <c:v>2.2999999999999998</c:v>
                      </c:pt>
                      <c:pt idx="317">
                        <c:v>2.2999999999999998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2.1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2.1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2</c:v>
                      </c:pt>
                      <c:pt idx="337">
                        <c:v>2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1.9</c:v>
                      </c:pt>
                      <c:pt idx="341">
                        <c:v>1.9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1.8</c:v>
                      </c:pt>
                      <c:pt idx="346">
                        <c:v>1.8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1.6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1.2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0.9</c:v>
                      </c:pt>
                      <c:pt idx="364">
                        <c:v>0.8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94F9-4C98-B3DC-B5F9BBC82E2D}"/>
                  </c:ext>
                </c:extLst>
              </c15:ser>
            </c15:filteredLineSeries>
            <c15:filteredLineSeries>
              <c15:ser>
                <c:idx val="16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Model'!$BG$53:$BG$56</c15:sqref>
                        </c15:formulaRef>
                      </c:ext>
                    </c:extLst>
                    <c:strCache>
                      <c:ptCount val="4"/>
                      <c:pt idx="1">
                        <c:v>GHA:</c:v>
                      </c:pt>
                      <c:pt idx="3">
                        <c:v>(m)</c:v>
                      </c:pt>
                    </c:strCache>
                  </c:strRef>
                </c:tx>
                <c:spPr>
                  <a:ln w="34925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Model'!$BG$57:$BG$421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2.3970880000000001</c:v>
                      </c:pt>
                      <c:pt idx="1">
                        <c:v>2.5001600000000002</c:v>
                      </c:pt>
                      <c:pt idx="2">
                        <c:v>2.5001600000000002</c:v>
                      </c:pt>
                      <c:pt idx="3">
                        <c:v>2.4997760000000002</c:v>
                      </c:pt>
                      <c:pt idx="4">
                        <c:v>2.4974720000000001</c:v>
                      </c:pt>
                      <c:pt idx="5">
                        <c:v>2.4951680000000001</c:v>
                      </c:pt>
                      <c:pt idx="6">
                        <c:v>2.4947840000000001</c:v>
                      </c:pt>
                      <c:pt idx="7">
                        <c:v>2.4944000000000002</c:v>
                      </c:pt>
                      <c:pt idx="8">
                        <c:v>2.495552</c:v>
                      </c:pt>
                      <c:pt idx="9">
                        <c:v>2.4967040000000003</c:v>
                      </c:pt>
                      <c:pt idx="10">
                        <c:v>2.4963199999999999</c:v>
                      </c:pt>
                      <c:pt idx="11">
                        <c:v>2.4967040000000003</c:v>
                      </c:pt>
                      <c:pt idx="12">
                        <c:v>2.495552</c:v>
                      </c:pt>
                      <c:pt idx="13">
                        <c:v>2.4967040000000003</c:v>
                      </c:pt>
                      <c:pt idx="14">
                        <c:v>2.4963199999999999</c:v>
                      </c:pt>
                      <c:pt idx="15">
                        <c:v>2.4951680000000001</c:v>
                      </c:pt>
                      <c:pt idx="16">
                        <c:v>2.4932479999999999</c:v>
                      </c:pt>
                      <c:pt idx="17">
                        <c:v>2.49248</c:v>
                      </c:pt>
                      <c:pt idx="18">
                        <c:v>2.49248</c:v>
                      </c:pt>
                      <c:pt idx="19">
                        <c:v>2.5928640000000001</c:v>
                      </c:pt>
                      <c:pt idx="20">
                        <c:v>2.5928640000000001</c:v>
                      </c:pt>
                      <c:pt idx="21">
                        <c:v>2.5924800000000001</c:v>
                      </c:pt>
                      <c:pt idx="22">
                        <c:v>2.5928640000000001</c:v>
                      </c:pt>
                      <c:pt idx="23">
                        <c:v>2.5924800000000001</c:v>
                      </c:pt>
                      <c:pt idx="24">
                        <c:v>2.5928640000000001</c:v>
                      </c:pt>
                      <c:pt idx="25">
                        <c:v>2.5920960000000002</c:v>
                      </c:pt>
                      <c:pt idx="26">
                        <c:v>2.5920960000000002</c:v>
                      </c:pt>
                      <c:pt idx="27">
                        <c:v>2.5917120000000002</c:v>
                      </c:pt>
                      <c:pt idx="28">
                        <c:v>2.5917120000000002</c:v>
                      </c:pt>
                      <c:pt idx="29">
                        <c:v>2.5909440000000004</c:v>
                      </c:pt>
                      <c:pt idx="30">
                        <c:v>2.5897920000000001</c:v>
                      </c:pt>
                      <c:pt idx="31">
                        <c:v>2.5886400000000003</c:v>
                      </c:pt>
                      <c:pt idx="32">
                        <c:v>2.5890240000000002</c:v>
                      </c:pt>
                      <c:pt idx="33">
                        <c:v>2.5886400000000003</c:v>
                      </c:pt>
                      <c:pt idx="34">
                        <c:v>2.5886400000000003</c:v>
                      </c:pt>
                      <c:pt idx="35">
                        <c:v>2.5890240000000002</c:v>
                      </c:pt>
                      <c:pt idx="36">
                        <c:v>2.587872</c:v>
                      </c:pt>
                      <c:pt idx="37">
                        <c:v>2.5871040000000001</c:v>
                      </c:pt>
                      <c:pt idx="38">
                        <c:v>2.5859520000000003</c:v>
                      </c:pt>
                      <c:pt idx="39">
                        <c:v>2.5863360000000002</c:v>
                      </c:pt>
                      <c:pt idx="40">
                        <c:v>2.5871040000000001</c:v>
                      </c:pt>
                      <c:pt idx="41">
                        <c:v>2.587488</c:v>
                      </c:pt>
                      <c:pt idx="42">
                        <c:v>2.587488</c:v>
                      </c:pt>
                      <c:pt idx="43">
                        <c:v>2.587872</c:v>
                      </c:pt>
                      <c:pt idx="44">
                        <c:v>2.587872</c:v>
                      </c:pt>
                      <c:pt idx="45">
                        <c:v>2.587488</c:v>
                      </c:pt>
                      <c:pt idx="46">
                        <c:v>2.587488</c:v>
                      </c:pt>
                      <c:pt idx="47">
                        <c:v>2.5867200000000001</c:v>
                      </c:pt>
                      <c:pt idx="48">
                        <c:v>2.5855680000000003</c:v>
                      </c:pt>
                      <c:pt idx="49">
                        <c:v>2.584416</c:v>
                      </c:pt>
                      <c:pt idx="50">
                        <c:v>2.5848</c:v>
                      </c:pt>
                      <c:pt idx="51">
                        <c:v>2.5828800000000003</c:v>
                      </c:pt>
                      <c:pt idx="52">
                        <c:v>2.5832640000000002</c:v>
                      </c:pt>
                      <c:pt idx="53">
                        <c:v>2.582112</c:v>
                      </c:pt>
                      <c:pt idx="54">
                        <c:v>2.582112</c:v>
                      </c:pt>
                      <c:pt idx="55">
                        <c:v>2.5824960000000003</c:v>
                      </c:pt>
                      <c:pt idx="56">
                        <c:v>2.582112</c:v>
                      </c:pt>
                      <c:pt idx="57">
                        <c:v>2.5832640000000002</c:v>
                      </c:pt>
                      <c:pt idx="58">
                        <c:v>2.581728</c:v>
                      </c:pt>
                      <c:pt idx="59">
                        <c:v>2.5813440000000001</c:v>
                      </c:pt>
                      <c:pt idx="60">
                        <c:v>2.5805760000000002</c:v>
                      </c:pt>
                      <c:pt idx="61">
                        <c:v>2.5805760000000002</c:v>
                      </c:pt>
                      <c:pt idx="62">
                        <c:v>2.5801920000000003</c:v>
                      </c:pt>
                      <c:pt idx="63">
                        <c:v>2.5805760000000002</c:v>
                      </c:pt>
                      <c:pt idx="64">
                        <c:v>2.5782720000000001</c:v>
                      </c:pt>
                      <c:pt idx="65">
                        <c:v>2.57904</c:v>
                      </c:pt>
                      <c:pt idx="66">
                        <c:v>2.5778880000000002</c:v>
                      </c:pt>
                      <c:pt idx="67">
                        <c:v>2.6775039999999999</c:v>
                      </c:pt>
                      <c:pt idx="68">
                        <c:v>2.6786559999999997</c:v>
                      </c:pt>
                      <c:pt idx="69">
                        <c:v>2.679424</c:v>
                      </c:pt>
                      <c:pt idx="70">
                        <c:v>2.6790399999999996</c:v>
                      </c:pt>
                      <c:pt idx="71">
                        <c:v>2.6775039999999999</c:v>
                      </c:pt>
                      <c:pt idx="72">
                        <c:v>2.6771199999999999</c:v>
                      </c:pt>
                      <c:pt idx="73">
                        <c:v>2.6755839999999997</c:v>
                      </c:pt>
                      <c:pt idx="74">
                        <c:v>2.6771199999999999</c:v>
                      </c:pt>
                      <c:pt idx="75">
                        <c:v>2.6759679999999997</c:v>
                      </c:pt>
                      <c:pt idx="76">
                        <c:v>2.676736</c:v>
                      </c:pt>
                      <c:pt idx="77">
                        <c:v>2.6775039999999999</c:v>
                      </c:pt>
                      <c:pt idx="78">
                        <c:v>2.6771199999999999</c:v>
                      </c:pt>
                      <c:pt idx="79">
                        <c:v>2.6771199999999999</c:v>
                      </c:pt>
                      <c:pt idx="80">
                        <c:v>2.6771199999999999</c:v>
                      </c:pt>
                      <c:pt idx="81">
                        <c:v>2.676736</c:v>
                      </c:pt>
                      <c:pt idx="82">
                        <c:v>2.6748159999999999</c:v>
                      </c:pt>
                      <c:pt idx="83">
                        <c:v>2.6732799999999997</c:v>
                      </c:pt>
                      <c:pt idx="84">
                        <c:v>2.6728959999999997</c:v>
                      </c:pt>
                      <c:pt idx="85">
                        <c:v>2.6732799999999997</c:v>
                      </c:pt>
                      <c:pt idx="86">
                        <c:v>2.6725119999999998</c:v>
                      </c:pt>
                      <c:pt idx="87">
                        <c:v>2.6725119999999998</c:v>
                      </c:pt>
                      <c:pt idx="88">
                        <c:v>2.6717439999999999</c:v>
                      </c:pt>
                      <c:pt idx="89">
                        <c:v>2.6721279999999998</c:v>
                      </c:pt>
                      <c:pt idx="90">
                        <c:v>2.6717439999999999</c:v>
                      </c:pt>
                      <c:pt idx="91">
                        <c:v>2.6694399999999998</c:v>
                      </c:pt>
                      <c:pt idx="92">
                        <c:v>2.6717439999999999</c:v>
                      </c:pt>
                      <c:pt idx="93">
                        <c:v>2.670976</c:v>
                      </c:pt>
                      <c:pt idx="94">
                        <c:v>2.6705919999999996</c:v>
                      </c:pt>
                      <c:pt idx="95">
                        <c:v>2.6721279999999998</c:v>
                      </c:pt>
                      <c:pt idx="96">
                        <c:v>2.6702079999999997</c:v>
                      </c:pt>
                      <c:pt idx="97">
                        <c:v>2.6694399999999998</c:v>
                      </c:pt>
                      <c:pt idx="98">
                        <c:v>2.668288</c:v>
                      </c:pt>
                      <c:pt idx="99">
                        <c:v>2.6698239999999998</c:v>
                      </c:pt>
                      <c:pt idx="100">
                        <c:v>2.6698239999999998</c:v>
                      </c:pt>
                      <c:pt idx="101">
                        <c:v>2.6686719999999999</c:v>
                      </c:pt>
                      <c:pt idx="102">
                        <c:v>2.6679040000000001</c:v>
                      </c:pt>
                      <c:pt idx="103">
                        <c:v>2.6679040000000001</c:v>
                      </c:pt>
                      <c:pt idx="104">
                        <c:v>2.6675199999999997</c:v>
                      </c:pt>
                      <c:pt idx="105">
                        <c:v>2.6671359999999997</c:v>
                      </c:pt>
                      <c:pt idx="106">
                        <c:v>2.6663679999999998</c:v>
                      </c:pt>
                      <c:pt idx="107">
                        <c:v>2.6679040000000001</c:v>
                      </c:pt>
                      <c:pt idx="108">
                        <c:v>2.6675199999999997</c:v>
                      </c:pt>
                      <c:pt idx="109">
                        <c:v>2.6671359999999997</c:v>
                      </c:pt>
                      <c:pt idx="110">
                        <c:v>2.6663679999999998</c:v>
                      </c:pt>
                      <c:pt idx="111">
                        <c:v>2.6663679999999998</c:v>
                      </c:pt>
                      <c:pt idx="112">
                        <c:v>2.6640639999999998</c:v>
                      </c:pt>
                      <c:pt idx="113">
                        <c:v>2.6636799999999998</c:v>
                      </c:pt>
                      <c:pt idx="114">
                        <c:v>2.6629119999999999</c:v>
                      </c:pt>
                      <c:pt idx="115">
                        <c:v>2.6629119999999999</c:v>
                      </c:pt>
                      <c:pt idx="116">
                        <c:v>2.6621439999999996</c:v>
                      </c:pt>
                      <c:pt idx="117">
                        <c:v>2.6613759999999997</c:v>
                      </c:pt>
                      <c:pt idx="118">
                        <c:v>2.6648319999999996</c:v>
                      </c:pt>
                      <c:pt idx="119">
                        <c:v>2.6648319999999996</c:v>
                      </c:pt>
                      <c:pt idx="120">
                        <c:v>2.6640639999999998</c:v>
                      </c:pt>
                      <c:pt idx="121">
                        <c:v>2.6648319999999996</c:v>
                      </c:pt>
                      <c:pt idx="122">
                        <c:v>2.6636799999999998</c:v>
                      </c:pt>
                      <c:pt idx="123">
                        <c:v>2.6648319999999996</c:v>
                      </c:pt>
                      <c:pt idx="124">
                        <c:v>2.665216</c:v>
                      </c:pt>
                      <c:pt idx="125">
                        <c:v>2.6648319999999996</c:v>
                      </c:pt>
                      <c:pt idx="126">
                        <c:v>2.6644479999999997</c:v>
                      </c:pt>
                      <c:pt idx="127">
                        <c:v>2.6648319999999996</c:v>
                      </c:pt>
                      <c:pt idx="128">
                        <c:v>2.6621439999999996</c:v>
                      </c:pt>
                      <c:pt idx="129">
                        <c:v>2.6613759999999997</c:v>
                      </c:pt>
                      <c:pt idx="130">
                        <c:v>2.6606079999999999</c:v>
                      </c:pt>
                      <c:pt idx="131">
                        <c:v>2.6606079999999999</c:v>
                      </c:pt>
                      <c:pt idx="132">
                        <c:v>2.6594559999999996</c:v>
                      </c:pt>
                      <c:pt idx="133">
                        <c:v>2.6621439999999996</c:v>
                      </c:pt>
                      <c:pt idx="134">
                        <c:v>2.662528</c:v>
                      </c:pt>
                      <c:pt idx="135">
                        <c:v>2.6636799999999998</c:v>
                      </c:pt>
                      <c:pt idx="136">
                        <c:v>2.6636799999999998</c:v>
                      </c:pt>
                      <c:pt idx="137">
                        <c:v>2.6636799999999998</c:v>
                      </c:pt>
                      <c:pt idx="138">
                        <c:v>2.6644479999999997</c:v>
                      </c:pt>
                      <c:pt idx="139">
                        <c:v>2.6663679999999998</c:v>
                      </c:pt>
                      <c:pt idx="140">
                        <c:v>2.6659839999999999</c:v>
                      </c:pt>
                      <c:pt idx="141">
                        <c:v>2.6659839999999999</c:v>
                      </c:pt>
                      <c:pt idx="142">
                        <c:v>2.6648319999999996</c:v>
                      </c:pt>
                      <c:pt idx="143">
                        <c:v>2.6640639999999998</c:v>
                      </c:pt>
                      <c:pt idx="144">
                        <c:v>2.6640639999999998</c:v>
                      </c:pt>
                      <c:pt idx="145">
                        <c:v>2.6648319999999996</c:v>
                      </c:pt>
                      <c:pt idx="146">
                        <c:v>2.6632959999999999</c:v>
                      </c:pt>
                      <c:pt idx="147">
                        <c:v>2.6613759999999997</c:v>
                      </c:pt>
                      <c:pt idx="148">
                        <c:v>2.6594559999999996</c:v>
                      </c:pt>
                      <c:pt idx="149">
                        <c:v>2.65984</c:v>
                      </c:pt>
                      <c:pt idx="150">
                        <c:v>2.6583039999999998</c:v>
                      </c:pt>
                      <c:pt idx="151">
                        <c:v>2.6586879999999997</c:v>
                      </c:pt>
                      <c:pt idx="152">
                        <c:v>2.657152</c:v>
                      </c:pt>
                      <c:pt idx="153">
                        <c:v>2.6548479999999999</c:v>
                      </c:pt>
                      <c:pt idx="154">
                        <c:v>2.6552319999999998</c:v>
                      </c:pt>
                      <c:pt idx="155">
                        <c:v>2.65408</c:v>
                      </c:pt>
                      <c:pt idx="156">
                        <c:v>2.65408</c:v>
                      </c:pt>
                      <c:pt idx="157">
                        <c:v>2.656768</c:v>
                      </c:pt>
                      <c:pt idx="158">
                        <c:v>2.6602239999999995</c:v>
                      </c:pt>
                      <c:pt idx="159">
                        <c:v>2.6694399999999998</c:v>
                      </c:pt>
                      <c:pt idx="160">
                        <c:v>2.6717439999999999</c:v>
                      </c:pt>
                      <c:pt idx="161">
                        <c:v>2.6732799999999997</c:v>
                      </c:pt>
                      <c:pt idx="162">
                        <c:v>2.6771199999999999</c:v>
                      </c:pt>
                      <c:pt idx="163">
                        <c:v>2.6732799999999997</c:v>
                      </c:pt>
                      <c:pt idx="164">
                        <c:v>2.6778879999999998</c:v>
                      </c:pt>
                      <c:pt idx="165">
                        <c:v>2.6832639999999999</c:v>
                      </c:pt>
                      <c:pt idx="166">
                        <c:v>2.6832639999999999</c:v>
                      </c:pt>
                      <c:pt idx="167">
                        <c:v>2.6832639999999999</c:v>
                      </c:pt>
                      <c:pt idx="168">
                        <c:v>2.6863359999999998</c:v>
                      </c:pt>
                      <c:pt idx="169">
                        <c:v>2.687872</c:v>
                      </c:pt>
                      <c:pt idx="170">
                        <c:v>2.6840319999999998</c:v>
                      </c:pt>
                      <c:pt idx="171">
                        <c:v>2.6832639999999999</c:v>
                      </c:pt>
                      <c:pt idx="172">
                        <c:v>2.6809599999999998</c:v>
                      </c:pt>
                      <c:pt idx="173">
                        <c:v>2.6786559999999997</c:v>
                      </c:pt>
                      <c:pt idx="174">
                        <c:v>2.6824959999999995</c:v>
                      </c:pt>
                      <c:pt idx="175">
                        <c:v>2.6878719999999996</c:v>
                      </c:pt>
                      <c:pt idx="176">
                        <c:v>2.6894079999999998</c:v>
                      </c:pt>
                      <c:pt idx="177">
                        <c:v>2.6901759999999997</c:v>
                      </c:pt>
                      <c:pt idx="178">
                        <c:v>2.6886399999999999</c:v>
                      </c:pt>
                      <c:pt idx="179">
                        <c:v>2.6901759999999997</c:v>
                      </c:pt>
                      <c:pt idx="180">
                        <c:v>2.6901759999999997</c:v>
                      </c:pt>
                      <c:pt idx="181">
                        <c:v>2.690944</c:v>
                      </c:pt>
                      <c:pt idx="182">
                        <c:v>2.6947839999999998</c:v>
                      </c:pt>
                      <c:pt idx="183">
                        <c:v>2.6978559999999998</c:v>
                      </c:pt>
                      <c:pt idx="184">
                        <c:v>2.6947839999999998</c:v>
                      </c:pt>
                      <c:pt idx="185">
                        <c:v>2.6970879999999999</c:v>
                      </c:pt>
                      <c:pt idx="186">
                        <c:v>2.7001599999999999</c:v>
                      </c:pt>
                      <c:pt idx="187">
                        <c:v>2.7047679999999996</c:v>
                      </c:pt>
                      <c:pt idx="188">
                        <c:v>2.6986239999999997</c:v>
                      </c:pt>
                      <c:pt idx="189">
                        <c:v>2.6932479999999996</c:v>
                      </c:pt>
                      <c:pt idx="190">
                        <c:v>2.6924799999999998</c:v>
                      </c:pt>
                      <c:pt idx="191">
                        <c:v>2.6901759999999997</c:v>
                      </c:pt>
                      <c:pt idx="192">
                        <c:v>2.690944</c:v>
                      </c:pt>
                      <c:pt idx="193">
                        <c:v>2.6917119999999999</c:v>
                      </c:pt>
                      <c:pt idx="194">
                        <c:v>2.690944</c:v>
                      </c:pt>
                      <c:pt idx="195">
                        <c:v>2.6947839999999998</c:v>
                      </c:pt>
                      <c:pt idx="196">
                        <c:v>2.690944</c:v>
                      </c:pt>
                      <c:pt idx="197">
                        <c:v>2.6878719999999996</c:v>
                      </c:pt>
                      <c:pt idx="198">
                        <c:v>2.6917119999999999</c:v>
                      </c:pt>
                      <c:pt idx="199">
                        <c:v>2.6970879999999999</c:v>
                      </c:pt>
                      <c:pt idx="200">
                        <c:v>2.6955519999999997</c:v>
                      </c:pt>
                      <c:pt idx="201">
                        <c:v>2.699392</c:v>
                      </c:pt>
                      <c:pt idx="202">
                        <c:v>2.6924799999999998</c:v>
                      </c:pt>
                      <c:pt idx="203">
                        <c:v>2.6947839999999998</c:v>
                      </c:pt>
                      <c:pt idx="204">
                        <c:v>2.7039999999999997</c:v>
                      </c:pt>
                      <c:pt idx="205">
                        <c:v>2.7063039999999998</c:v>
                      </c:pt>
                      <c:pt idx="206">
                        <c:v>2.702464</c:v>
                      </c:pt>
                      <c:pt idx="207">
                        <c:v>2.7009279999999998</c:v>
                      </c:pt>
                      <c:pt idx="208">
                        <c:v>2.6055360000000003</c:v>
                      </c:pt>
                      <c:pt idx="209">
                        <c:v>2.598624</c:v>
                      </c:pt>
                      <c:pt idx="210">
                        <c:v>2.6001600000000002</c:v>
                      </c:pt>
                      <c:pt idx="211">
                        <c:v>2.598624</c:v>
                      </c:pt>
                      <c:pt idx="212">
                        <c:v>2.5940160000000003</c:v>
                      </c:pt>
                      <c:pt idx="213">
                        <c:v>2.5978560000000002</c:v>
                      </c:pt>
                      <c:pt idx="214">
                        <c:v>2.6032320000000002</c:v>
                      </c:pt>
                      <c:pt idx="215">
                        <c:v>2.6093760000000001</c:v>
                      </c:pt>
                      <c:pt idx="216">
                        <c:v>2.6147520000000002</c:v>
                      </c:pt>
                      <c:pt idx="217">
                        <c:v>2.6201280000000002</c:v>
                      </c:pt>
                      <c:pt idx="218">
                        <c:v>2.6262720000000002</c:v>
                      </c:pt>
                      <c:pt idx="219">
                        <c:v>2.6193600000000004</c:v>
                      </c:pt>
                      <c:pt idx="220">
                        <c:v>2.6170560000000003</c:v>
                      </c:pt>
                      <c:pt idx="221">
                        <c:v>2.6232000000000002</c:v>
                      </c:pt>
                      <c:pt idx="222">
                        <c:v>2.6208960000000001</c:v>
                      </c:pt>
                      <c:pt idx="223">
                        <c:v>2.621664</c:v>
                      </c:pt>
                      <c:pt idx="224">
                        <c:v>2.6255040000000003</c:v>
                      </c:pt>
                      <c:pt idx="225">
                        <c:v>2.6278080000000004</c:v>
                      </c:pt>
                      <c:pt idx="226">
                        <c:v>2.6308800000000003</c:v>
                      </c:pt>
                      <c:pt idx="227">
                        <c:v>2.6255040000000003</c:v>
                      </c:pt>
                      <c:pt idx="228">
                        <c:v>2.62704</c:v>
                      </c:pt>
                      <c:pt idx="229">
                        <c:v>2.6285760000000002</c:v>
                      </c:pt>
                      <c:pt idx="230">
                        <c:v>2.6339520000000003</c:v>
                      </c:pt>
                      <c:pt idx="231">
                        <c:v>2.6393280000000003</c:v>
                      </c:pt>
                      <c:pt idx="232">
                        <c:v>2.6324160000000001</c:v>
                      </c:pt>
                      <c:pt idx="233">
                        <c:v>2.63856</c:v>
                      </c:pt>
                      <c:pt idx="234">
                        <c:v>2.6400960000000002</c:v>
                      </c:pt>
                      <c:pt idx="235">
                        <c:v>2.6408640000000001</c:v>
                      </c:pt>
                      <c:pt idx="236">
                        <c:v>2.6431679999999997</c:v>
                      </c:pt>
                      <c:pt idx="237">
                        <c:v>2.65008</c:v>
                      </c:pt>
                      <c:pt idx="238">
                        <c:v>2.6493120000000001</c:v>
                      </c:pt>
                      <c:pt idx="239">
                        <c:v>2.655456</c:v>
                      </c:pt>
                      <c:pt idx="240">
                        <c:v>2.6523840000000001</c:v>
                      </c:pt>
                      <c:pt idx="241">
                        <c:v>2.6516159999999998</c:v>
                      </c:pt>
                      <c:pt idx="242">
                        <c:v>2.6477760000000004</c:v>
                      </c:pt>
                      <c:pt idx="243">
                        <c:v>2.6477760000000004</c:v>
                      </c:pt>
                      <c:pt idx="244">
                        <c:v>2.6477760000000004</c:v>
                      </c:pt>
                      <c:pt idx="245">
                        <c:v>2.6431680000000006</c:v>
                      </c:pt>
                      <c:pt idx="246">
                        <c:v>2.6362559999999999</c:v>
                      </c:pt>
                      <c:pt idx="247">
                        <c:v>2.6324160000000001</c:v>
                      </c:pt>
                      <c:pt idx="248">
                        <c:v>2.6362559999999999</c:v>
                      </c:pt>
                      <c:pt idx="249">
                        <c:v>2.6308800000000003</c:v>
                      </c:pt>
                      <c:pt idx="250">
                        <c:v>2.6362559999999999</c:v>
                      </c:pt>
                      <c:pt idx="251">
                        <c:v>2.6370240000000003</c:v>
                      </c:pt>
                      <c:pt idx="252">
                        <c:v>2.6400960000000002</c:v>
                      </c:pt>
                      <c:pt idx="253">
                        <c:v>2.6370239999999998</c:v>
                      </c:pt>
                      <c:pt idx="254">
                        <c:v>2.6354880000000001</c:v>
                      </c:pt>
                      <c:pt idx="255">
                        <c:v>2.6385600000000005</c:v>
                      </c:pt>
                      <c:pt idx="256">
                        <c:v>2.6408640000000001</c:v>
                      </c:pt>
                      <c:pt idx="257">
                        <c:v>2.6531520000000004</c:v>
                      </c:pt>
                      <c:pt idx="258">
                        <c:v>2.647008</c:v>
                      </c:pt>
                      <c:pt idx="259">
                        <c:v>2.5477760000000003</c:v>
                      </c:pt>
                      <c:pt idx="260">
                        <c:v>2.5516160000000001</c:v>
                      </c:pt>
                      <c:pt idx="261">
                        <c:v>2.5508480000000002</c:v>
                      </c:pt>
                      <c:pt idx="262">
                        <c:v>2.5715840000000001</c:v>
                      </c:pt>
                      <c:pt idx="263">
                        <c:v>2.5677440000000002</c:v>
                      </c:pt>
                      <c:pt idx="264">
                        <c:v>2.5884800000000001</c:v>
                      </c:pt>
                      <c:pt idx="265">
                        <c:v>2.6</c:v>
                      </c:pt>
                      <c:pt idx="266">
                        <c:v>2.6</c:v>
                      </c:pt>
                      <c:pt idx="267">
                        <c:v>2.6</c:v>
                      </c:pt>
                      <c:pt idx="268">
                        <c:v>2.6</c:v>
                      </c:pt>
                      <c:pt idx="269">
                        <c:v>2.6</c:v>
                      </c:pt>
                      <c:pt idx="270">
                        <c:v>2.6</c:v>
                      </c:pt>
                      <c:pt idx="271">
                        <c:v>2.6</c:v>
                      </c:pt>
                      <c:pt idx="272">
                        <c:v>2.6</c:v>
                      </c:pt>
                      <c:pt idx="273">
                        <c:v>2.6</c:v>
                      </c:pt>
                      <c:pt idx="274">
                        <c:v>2.6</c:v>
                      </c:pt>
                      <c:pt idx="275">
                        <c:v>2.6</c:v>
                      </c:pt>
                      <c:pt idx="276">
                        <c:v>2.6</c:v>
                      </c:pt>
                      <c:pt idx="277">
                        <c:v>2.6</c:v>
                      </c:pt>
                      <c:pt idx="278">
                        <c:v>2.6</c:v>
                      </c:pt>
                      <c:pt idx="279">
                        <c:v>2.6</c:v>
                      </c:pt>
                      <c:pt idx="280">
                        <c:v>2.6</c:v>
                      </c:pt>
                      <c:pt idx="281">
                        <c:v>2.6</c:v>
                      </c:pt>
                      <c:pt idx="282">
                        <c:v>2.6</c:v>
                      </c:pt>
                      <c:pt idx="283">
                        <c:v>2.5</c:v>
                      </c:pt>
                      <c:pt idx="284">
                        <c:v>2.5</c:v>
                      </c:pt>
                      <c:pt idx="285">
                        <c:v>2.5</c:v>
                      </c:pt>
                      <c:pt idx="286">
                        <c:v>2.5</c:v>
                      </c:pt>
                      <c:pt idx="287">
                        <c:v>2.5</c:v>
                      </c:pt>
                      <c:pt idx="288">
                        <c:v>2.5</c:v>
                      </c:pt>
                      <c:pt idx="289">
                        <c:v>2.5</c:v>
                      </c:pt>
                      <c:pt idx="290">
                        <c:v>2.5</c:v>
                      </c:pt>
                      <c:pt idx="291">
                        <c:v>2.5</c:v>
                      </c:pt>
                      <c:pt idx="292">
                        <c:v>2.5</c:v>
                      </c:pt>
                      <c:pt idx="293">
                        <c:v>2.5</c:v>
                      </c:pt>
                      <c:pt idx="294">
                        <c:v>2.5</c:v>
                      </c:pt>
                      <c:pt idx="295">
                        <c:v>2.5</c:v>
                      </c:pt>
                      <c:pt idx="296">
                        <c:v>2.5</c:v>
                      </c:pt>
                      <c:pt idx="297">
                        <c:v>2.5</c:v>
                      </c:pt>
                      <c:pt idx="298">
                        <c:v>2.5</c:v>
                      </c:pt>
                      <c:pt idx="299">
                        <c:v>2.5</c:v>
                      </c:pt>
                      <c:pt idx="300">
                        <c:v>2.5</c:v>
                      </c:pt>
                      <c:pt idx="301">
                        <c:v>2.4</c:v>
                      </c:pt>
                      <c:pt idx="302">
                        <c:v>2.4</c:v>
                      </c:pt>
                      <c:pt idx="303">
                        <c:v>2.4</c:v>
                      </c:pt>
                      <c:pt idx="304">
                        <c:v>2.4</c:v>
                      </c:pt>
                      <c:pt idx="305">
                        <c:v>2.4</c:v>
                      </c:pt>
                      <c:pt idx="306">
                        <c:v>2.4</c:v>
                      </c:pt>
                      <c:pt idx="307">
                        <c:v>2.4</c:v>
                      </c:pt>
                      <c:pt idx="308">
                        <c:v>2.4</c:v>
                      </c:pt>
                      <c:pt idx="309">
                        <c:v>2.4</c:v>
                      </c:pt>
                      <c:pt idx="310">
                        <c:v>2.4</c:v>
                      </c:pt>
                      <c:pt idx="311">
                        <c:v>2.4</c:v>
                      </c:pt>
                      <c:pt idx="312">
                        <c:v>2.2999999999999998</c:v>
                      </c:pt>
                      <c:pt idx="313">
                        <c:v>2.2999999999999998</c:v>
                      </c:pt>
                      <c:pt idx="314">
                        <c:v>2.2999999999999998</c:v>
                      </c:pt>
                      <c:pt idx="315">
                        <c:v>2.2999999999999998</c:v>
                      </c:pt>
                      <c:pt idx="316">
                        <c:v>2.2999999999999998</c:v>
                      </c:pt>
                      <c:pt idx="317">
                        <c:v>2.2999999999999998</c:v>
                      </c:pt>
                      <c:pt idx="318">
                        <c:v>2.2999999999999998</c:v>
                      </c:pt>
                      <c:pt idx="319">
                        <c:v>2.2999999999999998</c:v>
                      </c:pt>
                      <c:pt idx="320">
                        <c:v>2.2999999999999998</c:v>
                      </c:pt>
                      <c:pt idx="321">
                        <c:v>2.2000000000000002</c:v>
                      </c:pt>
                      <c:pt idx="322">
                        <c:v>2.2000000000000002</c:v>
                      </c:pt>
                      <c:pt idx="323">
                        <c:v>2.2000000000000002</c:v>
                      </c:pt>
                      <c:pt idx="324">
                        <c:v>2.2000000000000002</c:v>
                      </c:pt>
                      <c:pt idx="325">
                        <c:v>2.2000000000000002</c:v>
                      </c:pt>
                      <c:pt idx="326">
                        <c:v>2.2000000000000002</c:v>
                      </c:pt>
                      <c:pt idx="327">
                        <c:v>2.1</c:v>
                      </c:pt>
                      <c:pt idx="328">
                        <c:v>2.1</c:v>
                      </c:pt>
                      <c:pt idx="329">
                        <c:v>2.1</c:v>
                      </c:pt>
                      <c:pt idx="330">
                        <c:v>2.1</c:v>
                      </c:pt>
                      <c:pt idx="331">
                        <c:v>2.1</c:v>
                      </c:pt>
                      <c:pt idx="332">
                        <c:v>2.1</c:v>
                      </c:pt>
                      <c:pt idx="333">
                        <c:v>2</c:v>
                      </c:pt>
                      <c:pt idx="334">
                        <c:v>2</c:v>
                      </c:pt>
                      <c:pt idx="335">
                        <c:v>2</c:v>
                      </c:pt>
                      <c:pt idx="336">
                        <c:v>2</c:v>
                      </c:pt>
                      <c:pt idx="337">
                        <c:v>2</c:v>
                      </c:pt>
                      <c:pt idx="338">
                        <c:v>1.9</c:v>
                      </c:pt>
                      <c:pt idx="339">
                        <c:v>1.9</c:v>
                      </c:pt>
                      <c:pt idx="340">
                        <c:v>1.9</c:v>
                      </c:pt>
                      <c:pt idx="341">
                        <c:v>1.9</c:v>
                      </c:pt>
                      <c:pt idx="342">
                        <c:v>1.8</c:v>
                      </c:pt>
                      <c:pt idx="343">
                        <c:v>1.8</c:v>
                      </c:pt>
                      <c:pt idx="344">
                        <c:v>1.8</c:v>
                      </c:pt>
                      <c:pt idx="345">
                        <c:v>1.8</c:v>
                      </c:pt>
                      <c:pt idx="346">
                        <c:v>1.8</c:v>
                      </c:pt>
                      <c:pt idx="347">
                        <c:v>1.7</c:v>
                      </c:pt>
                      <c:pt idx="348">
                        <c:v>1.7</c:v>
                      </c:pt>
                      <c:pt idx="349">
                        <c:v>1.6</c:v>
                      </c:pt>
                      <c:pt idx="350">
                        <c:v>1.6</c:v>
                      </c:pt>
                      <c:pt idx="351">
                        <c:v>1.6</c:v>
                      </c:pt>
                      <c:pt idx="352">
                        <c:v>1.5</c:v>
                      </c:pt>
                      <c:pt idx="353">
                        <c:v>1.5</c:v>
                      </c:pt>
                      <c:pt idx="354">
                        <c:v>1.5</c:v>
                      </c:pt>
                      <c:pt idx="355">
                        <c:v>1.4</c:v>
                      </c:pt>
                      <c:pt idx="356">
                        <c:v>1.4</c:v>
                      </c:pt>
                      <c:pt idx="357">
                        <c:v>1.3</c:v>
                      </c:pt>
                      <c:pt idx="358">
                        <c:v>1.3</c:v>
                      </c:pt>
                      <c:pt idx="359">
                        <c:v>1.2</c:v>
                      </c:pt>
                      <c:pt idx="360">
                        <c:v>1.2</c:v>
                      </c:pt>
                      <c:pt idx="361">
                        <c:v>1.1000000000000001</c:v>
                      </c:pt>
                      <c:pt idx="362">
                        <c:v>1</c:v>
                      </c:pt>
                      <c:pt idx="363">
                        <c:v>0.9</c:v>
                      </c:pt>
                      <c:pt idx="364">
                        <c:v>0.8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94F9-4C98-B3DC-B5F9BBC82E2D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Model'!$BI$53:$BI$56</c15:sqref>
                        </c15:formulaRef>
                      </c:ext>
                    </c:extLst>
                    <c:strCache>
                      <c:ptCount val="4"/>
                      <c:pt idx="1">
                        <c:v>NSTE:</c:v>
                      </c:pt>
                      <c:pt idx="3">
                        <c:v>( - )</c:v>
                      </c:pt>
                    </c:strCache>
                  </c:strRef>
                </c:tx>
                <c:spPr>
                  <a:ln w="34925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Model'!$AP$57:$AP$421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'Meuse Model'!$BI$57:$BI$421</c15:sqref>
                        </c15:formulaRef>
                      </c:ext>
                    </c:extLst>
                    <c:numCache>
                      <c:formatCode>0</c:formatCode>
                      <c:ptCount val="365"/>
                      <c:pt idx="0">
                        <c:v>8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9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9</c:v>
                      </c:pt>
                      <c:pt idx="9">
                        <c:v>10</c:v>
                      </c:pt>
                      <c:pt idx="10">
                        <c:v>10</c:v>
                      </c:pt>
                      <c:pt idx="11">
                        <c:v>10</c:v>
                      </c:pt>
                      <c:pt idx="12">
                        <c:v>10</c:v>
                      </c:pt>
                      <c:pt idx="13">
                        <c:v>10</c:v>
                      </c:pt>
                      <c:pt idx="14">
                        <c:v>10</c:v>
                      </c:pt>
                      <c:pt idx="15">
                        <c:v>10</c:v>
                      </c:pt>
                      <c:pt idx="16">
                        <c:v>10</c:v>
                      </c:pt>
                      <c:pt idx="17">
                        <c:v>10</c:v>
                      </c:pt>
                      <c:pt idx="18">
                        <c:v>10</c:v>
                      </c:pt>
                      <c:pt idx="19">
                        <c:v>10</c:v>
                      </c:pt>
                      <c:pt idx="20">
                        <c:v>10</c:v>
                      </c:pt>
                      <c:pt idx="21">
                        <c:v>10</c:v>
                      </c:pt>
                      <c:pt idx="22">
                        <c:v>10</c:v>
                      </c:pt>
                      <c:pt idx="23">
                        <c:v>10</c:v>
                      </c:pt>
                      <c:pt idx="24">
                        <c:v>10</c:v>
                      </c:pt>
                      <c:pt idx="25">
                        <c:v>11</c:v>
                      </c:pt>
                      <c:pt idx="26">
                        <c:v>11</c:v>
                      </c:pt>
                      <c:pt idx="27">
                        <c:v>11</c:v>
                      </c:pt>
                      <c:pt idx="28">
                        <c:v>11</c:v>
                      </c:pt>
                      <c:pt idx="29">
                        <c:v>11</c:v>
                      </c:pt>
                      <c:pt idx="30">
                        <c:v>11</c:v>
                      </c:pt>
                      <c:pt idx="31">
                        <c:v>11</c:v>
                      </c:pt>
                      <c:pt idx="32">
                        <c:v>11</c:v>
                      </c:pt>
                      <c:pt idx="33">
                        <c:v>11</c:v>
                      </c:pt>
                      <c:pt idx="34">
                        <c:v>11</c:v>
                      </c:pt>
                      <c:pt idx="35">
                        <c:v>11</c:v>
                      </c:pt>
                      <c:pt idx="36">
                        <c:v>11</c:v>
                      </c:pt>
                      <c:pt idx="37">
                        <c:v>11</c:v>
                      </c:pt>
                      <c:pt idx="38">
                        <c:v>11</c:v>
                      </c:pt>
                      <c:pt idx="39">
                        <c:v>11</c:v>
                      </c:pt>
                      <c:pt idx="40">
                        <c:v>11</c:v>
                      </c:pt>
                      <c:pt idx="41">
                        <c:v>11</c:v>
                      </c:pt>
                      <c:pt idx="42">
                        <c:v>11</c:v>
                      </c:pt>
                      <c:pt idx="43">
                        <c:v>12</c:v>
                      </c:pt>
                      <c:pt idx="44">
                        <c:v>12</c:v>
                      </c:pt>
                      <c:pt idx="45">
                        <c:v>12</c:v>
                      </c:pt>
                      <c:pt idx="46">
                        <c:v>12</c:v>
                      </c:pt>
                      <c:pt idx="47">
                        <c:v>12</c:v>
                      </c:pt>
                      <c:pt idx="48">
                        <c:v>12</c:v>
                      </c:pt>
                      <c:pt idx="49">
                        <c:v>12</c:v>
                      </c:pt>
                      <c:pt idx="50">
                        <c:v>12</c:v>
                      </c:pt>
                      <c:pt idx="51">
                        <c:v>12</c:v>
                      </c:pt>
                      <c:pt idx="52">
                        <c:v>12</c:v>
                      </c:pt>
                      <c:pt idx="53">
                        <c:v>12</c:v>
                      </c:pt>
                      <c:pt idx="54">
                        <c:v>12</c:v>
                      </c:pt>
                      <c:pt idx="55">
                        <c:v>12</c:v>
                      </c:pt>
                      <c:pt idx="56">
                        <c:v>12</c:v>
                      </c:pt>
                      <c:pt idx="57">
                        <c:v>12</c:v>
                      </c:pt>
                      <c:pt idx="58">
                        <c:v>12</c:v>
                      </c:pt>
                      <c:pt idx="59">
                        <c:v>12</c:v>
                      </c:pt>
                      <c:pt idx="60">
                        <c:v>13</c:v>
                      </c:pt>
                      <c:pt idx="61">
                        <c:v>13</c:v>
                      </c:pt>
                      <c:pt idx="62">
                        <c:v>13</c:v>
                      </c:pt>
                      <c:pt idx="63">
                        <c:v>13</c:v>
                      </c:pt>
                      <c:pt idx="64">
                        <c:v>13</c:v>
                      </c:pt>
                      <c:pt idx="65">
                        <c:v>13</c:v>
                      </c:pt>
                      <c:pt idx="66">
                        <c:v>13</c:v>
                      </c:pt>
                      <c:pt idx="67">
                        <c:v>13</c:v>
                      </c:pt>
                      <c:pt idx="68">
                        <c:v>13</c:v>
                      </c:pt>
                      <c:pt idx="69">
                        <c:v>13</c:v>
                      </c:pt>
                      <c:pt idx="70">
                        <c:v>13</c:v>
                      </c:pt>
                      <c:pt idx="71">
                        <c:v>13</c:v>
                      </c:pt>
                      <c:pt idx="72">
                        <c:v>13</c:v>
                      </c:pt>
                      <c:pt idx="73">
                        <c:v>13</c:v>
                      </c:pt>
                      <c:pt idx="74">
                        <c:v>13</c:v>
                      </c:pt>
                      <c:pt idx="75">
                        <c:v>13</c:v>
                      </c:pt>
                      <c:pt idx="76">
                        <c:v>14</c:v>
                      </c:pt>
                      <c:pt idx="77">
                        <c:v>14</c:v>
                      </c:pt>
                      <c:pt idx="78">
                        <c:v>14</c:v>
                      </c:pt>
                      <c:pt idx="79">
                        <c:v>14</c:v>
                      </c:pt>
                      <c:pt idx="80">
                        <c:v>14</c:v>
                      </c:pt>
                      <c:pt idx="81">
                        <c:v>14</c:v>
                      </c:pt>
                      <c:pt idx="82">
                        <c:v>14</c:v>
                      </c:pt>
                      <c:pt idx="83">
                        <c:v>14</c:v>
                      </c:pt>
                      <c:pt idx="84">
                        <c:v>14</c:v>
                      </c:pt>
                      <c:pt idx="85">
                        <c:v>14</c:v>
                      </c:pt>
                      <c:pt idx="86">
                        <c:v>14</c:v>
                      </c:pt>
                      <c:pt idx="87">
                        <c:v>14</c:v>
                      </c:pt>
                      <c:pt idx="88">
                        <c:v>14</c:v>
                      </c:pt>
                      <c:pt idx="89">
                        <c:v>14</c:v>
                      </c:pt>
                      <c:pt idx="90">
                        <c:v>14</c:v>
                      </c:pt>
                      <c:pt idx="91">
                        <c:v>14</c:v>
                      </c:pt>
                      <c:pt idx="92">
                        <c:v>15</c:v>
                      </c:pt>
                      <c:pt idx="93">
                        <c:v>15</c:v>
                      </c:pt>
                      <c:pt idx="94">
                        <c:v>15</c:v>
                      </c:pt>
                      <c:pt idx="95">
                        <c:v>15</c:v>
                      </c:pt>
                      <c:pt idx="96">
                        <c:v>15</c:v>
                      </c:pt>
                      <c:pt idx="97">
                        <c:v>15</c:v>
                      </c:pt>
                      <c:pt idx="98">
                        <c:v>15</c:v>
                      </c:pt>
                      <c:pt idx="99">
                        <c:v>15</c:v>
                      </c:pt>
                      <c:pt idx="100">
                        <c:v>15</c:v>
                      </c:pt>
                      <c:pt idx="101">
                        <c:v>15</c:v>
                      </c:pt>
                      <c:pt idx="102">
                        <c:v>15</c:v>
                      </c:pt>
                      <c:pt idx="103">
                        <c:v>15</c:v>
                      </c:pt>
                      <c:pt idx="104">
                        <c:v>15</c:v>
                      </c:pt>
                      <c:pt idx="105">
                        <c:v>15</c:v>
                      </c:pt>
                      <c:pt idx="106">
                        <c:v>16</c:v>
                      </c:pt>
                      <c:pt idx="107">
                        <c:v>16</c:v>
                      </c:pt>
                      <c:pt idx="108">
                        <c:v>16</c:v>
                      </c:pt>
                      <c:pt idx="109">
                        <c:v>16</c:v>
                      </c:pt>
                      <c:pt idx="110">
                        <c:v>16</c:v>
                      </c:pt>
                      <c:pt idx="111">
                        <c:v>16</c:v>
                      </c:pt>
                      <c:pt idx="112">
                        <c:v>16</c:v>
                      </c:pt>
                      <c:pt idx="113">
                        <c:v>16</c:v>
                      </c:pt>
                      <c:pt idx="114">
                        <c:v>16</c:v>
                      </c:pt>
                      <c:pt idx="115">
                        <c:v>16</c:v>
                      </c:pt>
                      <c:pt idx="116">
                        <c:v>16</c:v>
                      </c:pt>
                      <c:pt idx="117">
                        <c:v>16</c:v>
                      </c:pt>
                      <c:pt idx="118">
                        <c:v>17</c:v>
                      </c:pt>
                      <c:pt idx="119">
                        <c:v>17</c:v>
                      </c:pt>
                      <c:pt idx="120">
                        <c:v>17</c:v>
                      </c:pt>
                      <c:pt idx="121">
                        <c:v>17</c:v>
                      </c:pt>
                      <c:pt idx="122">
                        <c:v>17</c:v>
                      </c:pt>
                      <c:pt idx="123">
                        <c:v>17</c:v>
                      </c:pt>
                      <c:pt idx="124">
                        <c:v>17</c:v>
                      </c:pt>
                      <c:pt idx="125">
                        <c:v>17</c:v>
                      </c:pt>
                      <c:pt idx="126">
                        <c:v>17</c:v>
                      </c:pt>
                      <c:pt idx="127">
                        <c:v>17</c:v>
                      </c:pt>
                      <c:pt idx="128">
                        <c:v>17</c:v>
                      </c:pt>
                      <c:pt idx="129">
                        <c:v>17</c:v>
                      </c:pt>
                      <c:pt idx="130">
                        <c:v>17</c:v>
                      </c:pt>
                      <c:pt idx="131">
                        <c:v>18</c:v>
                      </c:pt>
                      <c:pt idx="132">
                        <c:v>18</c:v>
                      </c:pt>
                      <c:pt idx="133">
                        <c:v>18</c:v>
                      </c:pt>
                      <c:pt idx="134">
                        <c:v>18</c:v>
                      </c:pt>
                      <c:pt idx="135">
                        <c:v>18</c:v>
                      </c:pt>
                      <c:pt idx="136">
                        <c:v>18</c:v>
                      </c:pt>
                      <c:pt idx="137">
                        <c:v>18</c:v>
                      </c:pt>
                      <c:pt idx="138">
                        <c:v>18</c:v>
                      </c:pt>
                      <c:pt idx="139">
                        <c:v>18</c:v>
                      </c:pt>
                      <c:pt idx="140">
                        <c:v>19</c:v>
                      </c:pt>
                      <c:pt idx="141">
                        <c:v>19</c:v>
                      </c:pt>
                      <c:pt idx="142">
                        <c:v>19</c:v>
                      </c:pt>
                      <c:pt idx="143">
                        <c:v>19</c:v>
                      </c:pt>
                      <c:pt idx="144">
                        <c:v>19</c:v>
                      </c:pt>
                      <c:pt idx="145">
                        <c:v>19</c:v>
                      </c:pt>
                      <c:pt idx="146">
                        <c:v>19</c:v>
                      </c:pt>
                      <c:pt idx="147">
                        <c:v>19</c:v>
                      </c:pt>
                      <c:pt idx="148">
                        <c:v>19</c:v>
                      </c:pt>
                      <c:pt idx="149">
                        <c:v>19</c:v>
                      </c:pt>
                      <c:pt idx="150">
                        <c:v>19</c:v>
                      </c:pt>
                      <c:pt idx="151">
                        <c:v>20</c:v>
                      </c:pt>
                      <c:pt idx="152">
                        <c:v>20</c:v>
                      </c:pt>
                      <c:pt idx="153">
                        <c:v>20</c:v>
                      </c:pt>
                      <c:pt idx="154">
                        <c:v>20</c:v>
                      </c:pt>
                      <c:pt idx="155">
                        <c:v>20</c:v>
                      </c:pt>
                      <c:pt idx="156">
                        <c:v>20</c:v>
                      </c:pt>
                      <c:pt idx="157">
                        <c:v>20</c:v>
                      </c:pt>
                      <c:pt idx="158">
                        <c:v>20</c:v>
                      </c:pt>
                      <c:pt idx="159">
                        <c:v>20</c:v>
                      </c:pt>
                      <c:pt idx="160">
                        <c:v>20</c:v>
                      </c:pt>
                      <c:pt idx="161">
                        <c:v>20</c:v>
                      </c:pt>
                      <c:pt idx="162">
                        <c:v>20</c:v>
                      </c:pt>
                      <c:pt idx="163">
                        <c:v>20</c:v>
                      </c:pt>
                      <c:pt idx="164">
                        <c:v>20</c:v>
                      </c:pt>
                      <c:pt idx="165">
                        <c:v>20</c:v>
                      </c:pt>
                      <c:pt idx="166">
                        <c:v>20</c:v>
                      </c:pt>
                      <c:pt idx="167">
                        <c:v>20</c:v>
                      </c:pt>
                      <c:pt idx="168">
                        <c:v>20</c:v>
                      </c:pt>
                      <c:pt idx="169">
                        <c:v>20</c:v>
                      </c:pt>
                      <c:pt idx="170">
                        <c:v>20</c:v>
                      </c:pt>
                      <c:pt idx="171">
                        <c:v>20</c:v>
                      </c:pt>
                      <c:pt idx="172">
                        <c:v>20</c:v>
                      </c:pt>
                      <c:pt idx="173">
                        <c:v>20</c:v>
                      </c:pt>
                      <c:pt idx="174">
                        <c:v>20</c:v>
                      </c:pt>
                      <c:pt idx="175">
                        <c:v>20</c:v>
                      </c:pt>
                      <c:pt idx="176">
                        <c:v>20</c:v>
                      </c:pt>
                      <c:pt idx="177">
                        <c:v>20</c:v>
                      </c:pt>
                      <c:pt idx="178">
                        <c:v>20</c:v>
                      </c:pt>
                      <c:pt idx="179">
                        <c:v>20</c:v>
                      </c:pt>
                      <c:pt idx="180">
                        <c:v>20</c:v>
                      </c:pt>
                      <c:pt idx="181">
                        <c:v>20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20</c:v>
                      </c:pt>
                      <c:pt idx="189">
                        <c:v>20</c:v>
                      </c:pt>
                      <c:pt idx="190">
                        <c:v>20</c:v>
                      </c:pt>
                      <c:pt idx="191">
                        <c:v>20</c:v>
                      </c:pt>
                      <c:pt idx="192">
                        <c:v>20</c:v>
                      </c:pt>
                      <c:pt idx="193">
                        <c:v>20</c:v>
                      </c:pt>
                      <c:pt idx="194">
                        <c:v>20</c:v>
                      </c:pt>
                      <c:pt idx="195">
                        <c:v>20</c:v>
                      </c:pt>
                      <c:pt idx="196">
                        <c:v>20</c:v>
                      </c:pt>
                      <c:pt idx="197">
                        <c:v>20</c:v>
                      </c:pt>
                      <c:pt idx="198">
                        <c:v>20</c:v>
                      </c:pt>
                      <c:pt idx="199">
                        <c:v>20</c:v>
                      </c:pt>
                      <c:pt idx="200">
                        <c:v>20</c:v>
                      </c:pt>
                      <c:pt idx="201">
                        <c:v>20</c:v>
                      </c:pt>
                      <c:pt idx="202">
                        <c:v>20</c:v>
                      </c:pt>
                      <c:pt idx="203">
                        <c:v>20</c:v>
                      </c:pt>
                      <c:pt idx="204">
                        <c:v>20</c:v>
                      </c:pt>
                      <c:pt idx="205">
                        <c:v>20</c:v>
                      </c:pt>
                      <c:pt idx="206">
                        <c:v>20</c:v>
                      </c:pt>
                      <c:pt idx="207">
                        <c:v>20</c:v>
                      </c:pt>
                      <c:pt idx="208">
                        <c:v>20</c:v>
                      </c:pt>
                      <c:pt idx="209">
                        <c:v>20</c:v>
                      </c:pt>
                      <c:pt idx="210">
                        <c:v>20</c:v>
                      </c:pt>
                      <c:pt idx="211">
                        <c:v>20</c:v>
                      </c:pt>
                      <c:pt idx="212">
                        <c:v>20</c:v>
                      </c:pt>
                      <c:pt idx="213">
                        <c:v>20</c:v>
                      </c:pt>
                      <c:pt idx="214">
                        <c:v>20</c:v>
                      </c:pt>
                      <c:pt idx="215">
                        <c:v>20</c:v>
                      </c:pt>
                      <c:pt idx="216">
                        <c:v>20</c:v>
                      </c:pt>
                      <c:pt idx="217">
                        <c:v>20</c:v>
                      </c:pt>
                      <c:pt idx="218">
                        <c:v>20</c:v>
                      </c:pt>
                      <c:pt idx="219">
                        <c:v>20</c:v>
                      </c:pt>
                      <c:pt idx="220">
                        <c:v>20</c:v>
                      </c:pt>
                      <c:pt idx="221">
                        <c:v>20</c:v>
                      </c:pt>
                      <c:pt idx="222">
                        <c:v>20</c:v>
                      </c:pt>
                      <c:pt idx="223">
                        <c:v>20</c:v>
                      </c:pt>
                      <c:pt idx="224">
                        <c:v>20</c:v>
                      </c:pt>
                      <c:pt idx="225">
                        <c:v>20</c:v>
                      </c:pt>
                      <c:pt idx="226">
                        <c:v>20</c:v>
                      </c:pt>
                      <c:pt idx="227">
                        <c:v>20</c:v>
                      </c:pt>
                      <c:pt idx="228">
                        <c:v>20</c:v>
                      </c:pt>
                      <c:pt idx="229">
                        <c:v>20</c:v>
                      </c:pt>
                      <c:pt idx="230">
                        <c:v>20</c:v>
                      </c:pt>
                      <c:pt idx="231">
                        <c:v>20</c:v>
                      </c:pt>
                      <c:pt idx="232">
                        <c:v>20</c:v>
                      </c:pt>
                      <c:pt idx="233">
                        <c:v>20</c:v>
                      </c:pt>
                      <c:pt idx="234">
                        <c:v>20</c:v>
                      </c:pt>
                      <c:pt idx="235">
                        <c:v>20</c:v>
                      </c:pt>
                      <c:pt idx="236">
                        <c:v>20</c:v>
                      </c:pt>
                      <c:pt idx="237">
                        <c:v>20</c:v>
                      </c:pt>
                      <c:pt idx="238">
                        <c:v>20</c:v>
                      </c:pt>
                      <c:pt idx="239">
                        <c:v>20</c:v>
                      </c:pt>
                      <c:pt idx="240">
                        <c:v>20</c:v>
                      </c:pt>
                      <c:pt idx="241">
                        <c:v>20</c:v>
                      </c:pt>
                      <c:pt idx="242">
                        <c:v>20</c:v>
                      </c:pt>
                      <c:pt idx="243">
                        <c:v>20</c:v>
                      </c:pt>
                      <c:pt idx="244">
                        <c:v>20</c:v>
                      </c:pt>
                      <c:pt idx="245">
                        <c:v>20</c:v>
                      </c:pt>
                      <c:pt idx="246">
                        <c:v>20</c:v>
                      </c:pt>
                      <c:pt idx="247">
                        <c:v>20</c:v>
                      </c:pt>
                      <c:pt idx="248">
                        <c:v>20</c:v>
                      </c:pt>
                      <c:pt idx="249">
                        <c:v>20</c:v>
                      </c:pt>
                      <c:pt idx="250">
                        <c:v>20</c:v>
                      </c:pt>
                      <c:pt idx="251">
                        <c:v>20</c:v>
                      </c:pt>
                      <c:pt idx="252">
                        <c:v>20</c:v>
                      </c:pt>
                      <c:pt idx="253">
                        <c:v>20</c:v>
                      </c:pt>
                      <c:pt idx="254">
                        <c:v>20</c:v>
                      </c:pt>
                      <c:pt idx="255">
                        <c:v>20</c:v>
                      </c:pt>
                      <c:pt idx="256">
                        <c:v>20</c:v>
                      </c:pt>
                      <c:pt idx="257">
                        <c:v>20</c:v>
                      </c:pt>
                      <c:pt idx="258">
                        <c:v>20</c:v>
                      </c:pt>
                      <c:pt idx="259">
                        <c:v>20</c:v>
                      </c:pt>
                      <c:pt idx="260">
                        <c:v>20</c:v>
                      </c:pt>
                      <c:pt idx="261">
                        <c:v>20</c:v>
                      </c:pt>
                      <c:pt idx="262">
                        <c:v>20</c:v>
                      </c:pt>
                      <c:pt idx="263">
                        <c:v>20</c:v>
                      </c:pt>
                      <c:pt idx="264">
                        <c:v>20</c:v>
                      </c:pt>
                      <c:pt idx="265">
                        <c:v>20</c:v>
                      </c:pt>
                      <c:pt idx="266">
                        <c:v>20</c:v>
                      </c:pt>
                      <c:pt idx="267">
                        <c:v>20</c:v>
                      </c:pt>
                      <c:pt idx="268">
                        <c:v>20</c:v>
                      </c:pt>
                      <c:pt idx="269">
                        <c:v>20</c:v>
                      </c:pt>
                      <c:pt idx="270">
                        <c:v>20</c:v>
                      </c:pt>
                      <c:pt idx="271">
                        <c:v>20</c:v>
                      </c:pt>
                      <c:pt idx="272">
                        <c:v>20</c:v>
                      </c:pt>
                      <c:pt idx="273">
                        <c:v>20</c:v>
                      </c:pt>
                      <c:pt idx="274">
                        <c:v>20</c:v>
                      </c:pt>
                      <c:pt idx="275">
                        <c:v>20</c:v>
                      </c:pt>
                      <c:pt idx="276">
                        <c:v>20</c:v>
                      </c:pt>
                      <c:pt idx="277">
                        <c:v>20</c:v>
                      </c:pt>
                      <c:pt idx="278">
                        <c:v>20</c:v>
                      </c:pt>
                      <c:pt idx="279">
                        <c:v>20</c:v>
                      </c:pt>
                      <c:pt idx="280">
                        <c:v>20</c:v>
                      </c:pt>
                      <c:pt idx="281">
                        <c:v>20</c:v>
                      </c:pt>
                      <c:pt idx="282">
                        <c:v>20</c:v>
                      </c:pt>
                      <c:pt idx="283">
                        <c:v>20</c:v>
                      </c:pt>
                      <c:pt idx="284">
                        <c:v>20</c:v>
                      </c:pt>
                      <c:pt idx="285">
                        <c:v>20</c:v>
                      </c:pt>
                      <c:pt idx="286">
                        <c:v>20</c:v>
                      </c:pt>
                      <c:pt idx="287">
                        <c:v>20</c:v>
                      </c:pt>
                      <c:pt idx="288">
                        <c:v>20</c:v>
                      </c:pt>
                      <c:pt idx="289">
                        <c:v>20</c:v>
                      </c:pt>
                      <c:pt idx="290">
                        <c:v>20</c:v>
                      </c:pt>
                      <c:pt idx="291">
                        <c:v>20</c:v>
                      </c:pt>
                      <c:pt idx="292">
                        <c:v>20</c:v>
                      </c:pt>
                      <c:pt idx="293">
                        <c:v>20</c:v>
                      </c:pt>
                      <c:pt idx="294">
                        <c:v>20</c:v>
                      </c:pt>
                      <c:pt idx="295">
                        <c:v>20</c:v>
                      </c:pt>
                      <c:pt idx="296">
                        <c:v>20</c:v>
                      </c:pt>
                      <c:pt idx="297">
                        <c:v>20</c:v>
                      </c:pt>
                      <c:pt idx="298">
                        <c:v>20</c:v>
                      </c:pt>
                      <c:pt idx="299">
                        <c:v>20</c:v>
                      </c:pt>
                      <c:pt idx="300">
                        <c:v>20</c:v>
                      </c:pt>
                      <c:pt idx="301">
                        <c:v>20</c:v>
                      </c:pt>
                      <c:pt idx="302">
                        <c:v>20</c:v>
                      </c:pt>
                      <c:pt idx="303">
                        <c:v>20</c:v>
                      </c:pt>
                      <c:pt idx="304">
                        <c:v>20</c:v>
                      </c:pt>
                      <c:pt idx="305">
                        <c:v>20</c:v>
                      </c:pt>
                      <c:pt idx="306">
                        <c:v>20</c:v>
                      </c:pt>
                      <c:pt idx="307">
                        <c:v>20</c:v>
                      </c:pt>
                      <c:pt idx="308">
                        <c:v>20</c:v>
                      </c:pt>
                      <c:pt idx="309">
                        <c:v>20</c:v>
                      </c:pt>
                      <c:pt idx="310">
                        <c:v>20</c:v>
                      </c:pt>
                      <c:pt idx="311">
                        <c:v>20</c:v>
                      </c:pt>
                      <c:pt idx="312">
                        <c:v>20</c:v>
                      </c:pt>
                      <c:pt idx="313">
                        <c:v>20</c:v>
                      </c:pt>
                      <c:pt idx="314">
                        <c:v>20</c:v>
                      </c:pt>
                      <c:pt idx="315">
                        <c:v>20</c:v>
                      </c:pt>
                      <c:pt idx="316">
                        <c:v>20</c:v>
                      </c:pt>
                      <c:pt idx="317">
                        <c:v>20</c:v>
                      </c:pt>
                      <c:pt idx="318">
                        <c:v>20</c:v>
                      </c:pt>
                      <c:pt idx="319">
                        <c:v>20</c:v>
                      </c:pt>
                      <c:pt idx="320">
                        <c:v>20</c:v>
                      </c:pt>
                      <c:pt idx="321">
                        <c:v>20</c:v>
                      </c:pt>
                      <c:pt idx="322">
                        <c:v>20</c:v>
                      </c:pt>
                      <c:pt idx="323">
                        <c:v>20</c:v>
                      </c:pt>
                      <c:pt idx="324">
                        <c:v>20</c:v>
                      </c:pt>
                      <c:pt idx="325">
                        <c:v>20</c:v>
                      </c:pt>
                      <c:pt idx="326">
                        <c:v>20</c:v>
                      </c:pt>
                      <c:pt idx="327">
                        <c:v>20</c:v>
                      </c:pt>
                      <c:pt idx="328">
                        <c:v>20</c:v>
                      </c:pt>
                      <c:pt idx="329">
                        <c:v>20</c:v>
                      </c:pt>
                      <c:pt idx="330">
                        <c:v>20</c:v>
                      </c:pt>
                      <c:pt idx="331">
                        <c:v>20</c:v>
                      </c:pt>
                      <c:pt idx="332">
                        <c:v>20</c:v>
                      </c:pt>
                      <c:pt idx="333">
                        <c:v>20</c:v>
                      </c:pt>
                      <c:pt idx="334">
                        <c:v>20</c:v>
                      </c:pt>
                      <c:pt idx="335">
                        <c:v>20</c:v>
                      </c:pt>
                      <c:pt idx="336">
                        <c:v>20</c:v>
                      </c:pt>
                      <c:pt idx="337">
                        <c:v>20</c:v>
                      </c:pt>
                      <c:pt idx="338">
                        <c:v>20</c:v>
                      </c:pt>
                      <c:pt idx="339">
                        <c:v>20</c:v>
                      </c:pt>
                      <c:pt idx="340">
                        <c:v>20</c:v>
                      </c:pt>
                      <c:pt idx="341">
                        <c:v>20</c:v>
                      </c:pt>
                      <c:pt idx="342">
                        <c:v>0</c:v>
                      </c:pt>
                      <c:pt idx="343">
                        <c:v>0</c:v>
                      </c:pt>
                      <c:pt idx="344">
                        <c:v>0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0</c:v>
                      </c:pt>
                      <c:pt idx="349">
                        <c:v>0</c:v>
                      </c:pt>
                      <c:pt idx="350">
                        <c:v>0</c:v>
                      </c:pt>
                      <c:pt idx="351">
                        <c:v>0</c:v>
                      </c:pt>
                      <c:pt idx="352">
                        <c:v>0</c:v>
                      </c:pt>
                      <c:pt idx="353">
                        <c:v>0</c:v>
                      </c:pt>
                      <c:pt idx="354">
                        <c:v>0</c:v>
                      </c:pt>
                      <c:pt idx="355">
                        <c:v>0</c:v>
                      </c:pt>
                      <c:pt idx="356">
                        <c:v>0</c:v>
                      </c:pt>
                      <c:pt idx="357">
                        <c:v>0</c:v>
                      </c:pt>
                      <c:pt idx="358">
                        <c:v>0</c:v>
                      </c:pt>
                      <c:pt idx="359">
                        <c:v>0</c:v>
                      </c:pt>
                      <c:pt idx="360">
                        <c:v>0</c:v>
                      </c:pt>
                      <c:pt idx="361">
                        <c:v>0</c:v>
                      </c:pt>
                      <c:pt idx="362">
                        <c:v>0</c:v>
                      </c:pt>
                      <c:pt idx="363">
                        <c:v>0</c:v>
                      </c:pt>
                      <c:pt idx="364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94F9-4C98-B3DC-B5F9BBC82E2D}"/>
                  </c:ext>
                </c:extLst>
              </c15:ser>
            </c15:filteredLineSeries>
          </c:ext>
        </c:extLst>
      </c:lineChart>
      <c:catAx>
        <c:axId val="6420726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071384"/>
        <c:crosses val="autoZero"/>
        <c:auto val="1"/>
        <c:lblAlgn val="ctr"/>
        <c:lblOffset val="100"/>
        <c:noMultiLvlLbl val="0"/>
      </c:catAx>
      <c:valAx>
        <c:axId val="642071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072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 graphs Meuse cascade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v>Stored by river</c:v>
          </c:tx>
          <c:spPr>
            <a:ln w="34925" cap="rnd">
              <a:solidFill>
                <a:schemeClr val="accent5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Model'!$FG$57:$FG$421</c:f>
              <c:numCache>
                <c:formatCode>0</c:formatCode>
                <c:ptCount val="365"/>
                <c:pt idx="0">
                  <c:v>0.86939064115200004</c:v>
                </c:pt>
                <c:pt idx="1">
                  <c:v>1.2266160307200002</c:v>
                </c:pt>
                <c:pt idx="2">
                  <c:v>1.56447243072</c:v>
                </c:pt>
                <c:pt idx="3">
                  <c:v>1.7499460354559999</c:v>
                </c:pt>
                <c:pt idx="4">
                  <c:v>2.0623865932800007</c:v>
                </c:pt>
                <c:pt idx="5">
                  <c:v>2.3738126872320002</c:v>
                </c:pt>
                <c:pt idx="6">
                  <c:v>2.6694132577920007</c:v>
                </c:pt>
                <c:pt idx="7">
                  <c:v>2.8314061488000002</c:v>
                </c:pt>
                <c:pt idx="8">
                  <c:v>2.9599394371200001</c:v>
                </c:pt>
                <c:pt idx="9">
                  <c:v>3.0249446094720005</c:v>
                </c:pt>
                <c:pt idx="10">
                  <c:v>3.1621936982400003</c:v>
                </c:pt>
                <c:pt idx="11">
                  <c:v>3.2474354094720006</c:v>
                </c:pt>
                <c:pt idx="12">
                  <c:v>3.4208132371200008</c:v>
                </c:pt>
                <c:pt idx="13">
                  <c:v>3.4699262094720007</c:v>
                </c:pt>
                <c:pt idx="14">
                  <c:v>3.6230674982400002</c:v>
                </c:pt>
                <c:pt idx="15">
                  <c:v>3.7646744872320008</c:v>
                </c:pt>
                <c:pt idx="16">
                  <c:v>3.9425051445120003</c:v>
                </c:pt>
                <c:pt idx="17">
                  <c:v>4.1182044105600006</c:v>
                </c:pt>
                <c:pt idx="18">
                  <c:v>4.2135576105600006</c:v>
                </c:pt>
                <c:pt idx="19">
                  <c:v>4.2822733173120007</c:v>
                </c:pt>
                <c:pt idx="20">
                  <c:v>4.361734317312</c:v>
                </c:pt>
                <c:pt idx="21">
                  <c:v>4.4837250105600006</c:v>
                </c:pt>
                <c:pt idx="22">
                  <c:v>4.5524407173120007</c:v>
                </c:pt>
                <c:pt idx="23">
                  <c:v>4.7062158105600007</c:v>
                </c:pt>
                <c:pt idx="24">
                  <c:v>4.7908237173120005</c:v>
                </c:pt>
                <c:pt idx="25">
                  <c:v>4.9235642242560003</c:v>
                </c:pt>
                <c:pt idx="26">
                  <c:v>5.0030252242560005</c:v>
                </c:pt>
                <c:pt idx="27">
                  <c:v>5.1409171584000015</c:v>
                </c:pt>
                <c:pt idx="28">
                  <c:v>5.2044859584000003</c:v>
                </c:pt>
                <c:pt idx="29">
                  <c:v>5.353145788032001</c:v>
                </c:pt>
                <c:pt idx="30">
                  <c:v>5.4967084358400005</c:v>
                </c:pt>
                <c:pt idx="31">
                  <c:v>5.6562039676800007</c:v>
                </c:pt>
                <c:pt idx="32">
                  <c:v>5.7248744699520024</c:v>
                </c:pt>
                <c:pt idx="33">
                  <c:v>5.8469103676800005</c:v>
                </c:pt>
                <c:pt idx="34">
                  <c:v>5.9899401676800021</c:v>
                </c:pt>
                <c:pt idx="35">
                  <c:v>6.0427184699520025</c:v>
                </c:pt>
                <c:pt idx="36">
                  <c:v>6.2022411244800004</c:v>
                </c:pt>
                <c:pt idx="37">
                  <c:v>6.287422563072</c:v>
                </c:pt>
                <c:pt idx="38">
                  <c:v>6.4311208243200015</c:v>
                </c:pt>
                <c:pt idx="39">
                  <c:v>6.515651883456</c:v>
                </c:pt>
                <c:pt idx="40">
                  <c:v>6.5734821630719997</c:v>
                </c:pt>
                <c:pt idx="41">
                  <c:v>6.6580267835519997</c:v>
                </c:pt>
                <c:pt idx="42">
                  <c:v>6.7533799835519996</c:v>
                </c:pt>
                <c:pt idx="43">
                  <c:v>6.8697135244800016</c:v>
                </c:pt>
                <c:pt idx="44">
                  <c:v>6.9491745244800018</c:v>
                </c:pt>
                <c:pt idx="45">
                  <c:v>7.1030083835519999</c:v>
                </c:pt>
                <c:pt idx="46">
                  <c:v>7.1824693835520002</c:v>
                </c:pt>
                <c:pt idx="47">
                  <c:v>7.3471208630400024</c:v>
                </c:pt>
                <c:pt idx="48">
                  <c:v>7.4908326856320011</c:v>
                </c:pt>
                <c:pt idx="49">
                  <c:v>7.6345851922560009</c:v>
                </c:pt>
                <c:pt idx="50">
                  <c:v>7.6873137696000002</c:v>
                </c:pt>
                <c:pt idx="51">
                  <c:v>7.9004820873600012</c:v>
                </c:pt>
                <c:pt idx="52">
                  <c:v>8.000869182912</c:v>
                </c:pt>
                <c:pt idx="53">
                  <c:v>8.1605952576000007</c:v>
                </c:pt>
                <c:pt idx="54">
                  <c:v>8.2400562576000027</c:v>
                </c:pt>
                <c:pt idx="55">
                  <c:v>8.3086499122560014</c:v>
                </c:pt>
                <c:pt idx="56">
                  <c:v>8.4148704576000011</c:v>
                </c:pt>
                <c:pt idx="57">
                  <c:v>8.493527382912001</c:v>
                </c:pt>
                <c:pt idx="58">
                  <c:v>8.6641253233920015</c:v>
                </c:pt>
                <c:pt idx="59">
                  <c:v>8.7862471096320007</c:v>
                </c:pt>
                <c:pt idx="60">
                  <c:v>8.9510432434560023</c:v>
                </c:pt>
                <c:pt idx="61">
                  <c:v>9.0940730434560013</c:v>
                </c:pt>
                <c:pt idx="62">
                  <c:v>9.2162083910400021</c:v>
                </c:pt>
                <c:pt idx="63">
                  <c:v>9.3006716434560008</c:v>
                </c:pt>
                <c:pt idx="64">
                  <c:v>9.5250011356800002</c:v>
                </c:pt>
                <c:pt idx="65">
                  <c:v>9.5667493564800008</c:v>
                </c:pt>
                <c:pt idx="66">
                  <c:v>9.7266246059520007</c:v>
                </c:pt>
                <c:pt idx="67">
                  <c:v>9.8805759966720039</c:v>
                </c:pt>
                <c:pt idx="68">
                  <c:v>9.9272857858560002</c:v>
                </c:pt>
                <c:pt idx="69">
                  <c:v>9.9690430475520007</c:v>
                </c:pt>
                <c:pt idx="70">
                  <c:v>10.059407556479998</c:v>
                </c:pt>
                <c:pt idx="71">
                  <c:v>10.261988796672004</c:v>
                </c:pt>
                <c:pt idx="72">
                  <c:v>10.368268107840002</c:v>
                </c:pt>
                <c:pt idx="73">
                  <c:v>10.539155356992001</c:v>
                </c:pt>
                <c:pt idx="74">
                  <c:v>10.574866707840002</c:v>
                </c:pt>
                <c:pt idx="75">
                  <c:v>10.734809764032001</c:v>
                </c:pt>
                <c:pt idx="76">
                  <c:v>10.776503739456</c:v>
                </c:pt>
                <c:pt idx="77">
                  <c:v>10.818215796672</c:v>
                </c:pt>
                <c:pt idx="78">
                  <c:v>10.940387307840004</c:v>
                </c:pt>
                <c:pt idx="79">
                  <c:v>11.083417107840001</c:v>
                </c:pt>
                <c:pt idx="80">
                  <c:v>11.178770307840002</c:v>
                </c:pt>
                <c:pt idx="81">
                  <c:v>11.285054139456001</c:v>
                </c:pt>
                <c:pt idx="82">
                  <c:v>11.482804904256001</c:v>
                </c:pt>
                <c:pt idx="83">
                  <c:v>11.701477244160001</c:v>
                </c:pt>
                <c:pt idx="84">
                  <c:v>11.807806280256003</c:v>
                </c:pt>
                <c:pt idx="85">
                  <c:v>11.892183644160001</c:v>
                </c:pt>
                <c:pt idx="86">
                  <c:v>12.041277436800003</c:v>
                </c:pt>
                <c:pt idx="87">
                  <c:v>12.152522836799999</c:v>
                </c:pt>
                <c:pt idx="88">
                  <c:v>12.317526911232001</c:v>
                </c:pt>
                <c:pt idx="89">
                  <c:v>12.417782913792001</c:v>
                </c:pt>
                <c:pt idx="90">
                  <c:v>12.524125511232</c:v>
                </c:pt>
                <c:pt idx="91">
                  <c:v>12.780863225280003</c:v>
                </c:pt>
                <c:pt idx="92">
                  <c:v>12.778400711232001</c:v>
                </c:pt>
                <c:pt idx="93">
                  <c:v>12.943422867456</c:v>
                </c:pt>
                <c:pt idx="94">
                  <c:v>13.081563426240002</c:v>
                </c:pt>
                <c:pt idx="95">
                  <c:v>13.117039713792002</c:v>
                </c:pt>
                <c:pt idx="96">
                  <c:v>13.346846105472002</c:v>
                </c:pt>
                <c:pt idx="97">
                  <c:v>13.527796625280002</c:v>
                </c:pt>
                <c:pt idx="98">
                  <c:v>13.703903108352005</c:v>
                </c:pt>
                <c:pt idx="99">
                  <c:v>13.724595459711786</c:v>
                </c:pt>
                <c:pt idx="100">
                  <c:v>13.880657631450916</c:v>
                </c:pt>
                <c:pt idx="101">
                  <c:v>14.076581446852828</c:v>
                </c:pt>
                <c:pt idx="102">
                  <c:v>14.246120308092653</c:v>
                </c:pt>
                <c:pt idx="103">
                  <c:v>14.401813965049175</c:v>
                </c:pt>
                <c:pt idx="104">
                  <c:v>14.564267718341089</c:v>
                </c:pt>
                <c:pt idx="105">
                  <c:v>14.687768029581001</c:v>
                </c:pt>
                <c:pt idx="106">
                  <c:v>14.895801218730917</c:v>
                </c:pt>
                <c:pt idx="107">
                  <c:v>15.003734590842654</c:v>
                </c:pt>
                <c:pt idx="108">
                  <c:v>15.165688545960656</c:v>
                </c:pt>
                <c:pt idx="109">
                  <c:v>15.404911136004916</c:v>
                </c:pt>
                <c:pt idx="110">
                  <c:v>15.573615544654828</c:v>
                </c:pt>
                <c:pt idx="111">
                  <c:v>15.631895240502654</c:v>
                </c:pt>
                <c:pt idx="112">
                  <c:v>15.902426802204394</c:v>
                </c:pt>
                <c:pt idx="113">
                  <c:v>16.059725351019786</c:v>
                </c:pt>
                <c:pt idx="114">
                  <c:v>16.261988712407611</c:v>
                </c:pt>
                <c:pt idx="115">
                  <c:v>16.429970705918482</c:v>
                </c:pt>
                <c:pt idx="116">
                  <c:v>16.613301884196133</c:v>
                </c:pt>
                <c:pt idx="117">
                  <c:v>16.777915078581003</c:v>
                </c:pt>
                <c:pt idx="118">
                  <c:v>16.819448651548043</c:v>
                </c:pt>
                <c:pt idx="119">
                  <c:v>16.968093439635005</c:v>
                </c:pt>
                <c:pt idx="120">
                  <c:v>17.132242587921787</c:v>
                </c:pt>
                <c:pt idx="121">
                  <c:v>17.264940798069784</c:v>
                </c:pt>
                <c:pt idx="122">
                  <c:v>17.473776327585</c:v>
                </c:pt>
                <c:pt idx="123">
                  <c:v>17.561198532852394</c:v>
                </c:pt>
                <c:pt idx="124">
                  <c:v>17.664251517315787</c:v>
                </c:pt>
                <c:pt idx="125">
                  <c:v>17.801473785885001</c:v>
                </c:pt>
                <c:pt idx="126">
                  <c:v>17.975520895750044</c:v>
                </c:pt>
                <c:pt idx="127">
                  <c:v>18.133520000124133</c:v>
                </c:pt>
                <c:pt idx="128">
                  <c:v>18.410369755707002</c:v>
                </c:pt>
                <c:pt idx="129">
                  <c:v>18.555240378407092</c:v>
                </c:pt>
                <c:pt idx="130">
                  <c:v>18.773620015464395</c:v>
                </c:pt>
                <c:pt idx="131">
                  <c:v>18.938969431497</c:v>
                </c:pt>
                <c:pt idx="132">
                  <c:v>19.201771593198394</c:v>
                </c:pt>
                <c:pt idx="133">
                  <c:v>19.29162525848961</c:v>
                </c:pt>
                <c:pt idx="134">
                  <c:v>19.448146213219175</c:v>
                </c:pt>
                <c:pt idx="135">
                  <c:v>19.588163641335001</c:v>
                </c:pt>
                <c:pt idx="136">
                  <c:v>19.734118271508919</c:v>
                </c:pt>
                <c:pt idx="137">
                  <c:v>19.879925495769783</c:v>
                </c:pt>
                <c:pt idx="138">
                  <c:v>20.009205903282655</c:v>
                </c:pt>
                <c:pt idx="139">
                  <c:v>20.131842174546136</c:v>
                </c:pt>
                <c:pt idx="140">
                  <c:v>20.321562414912655</c:v>
                </c:pt>
                <c:pt idx="141">
                  <c:v>20.502854093934396</c:v>
                </c:pt>
                <c:pt idx="142">
                  <c:v>20.67252309796109</c:v>
                </c:pt>
                <c:pt idx="143">
                  <c:v>20.906231586726133</c:v>
                </c:pt>
                <c:pt idx="144">
                  <c:v>21.068886238410915</c:v>
                </c:pt>
                <c:pt idx="145">
                  <c:v>21.214670721982827</c:v>
                </c:pt>
                <c:pt idx="146">
                  <c:v>21.482453461033181</c:v>
                </c:pt>
                <c:pt idx="147">
                  <c:v>21.776537016178828</c:v>
                </c:pt>
                <c:pt idx="148">
                  <c:v>22.088520722644049</c:v>
                </c:pt>
                <c:pt idx="149">
                  <c:v>22.313473043237607</c:v>
                </c:pt>
                <c:pt idx="150">
                  <c:v>22.580620229410044</c:v>
                </c:pt>
                <c:pt idx="151">
                  <c:v>22.272564147953084</c:v>
                </c:pt>
                <c:pt idx="152">
                  <c:v>22.519121937990654</c:v>
                </c:pt>
                <c:pt idx="153">
                  <c:v>22.781687340204392</c:v>
                </c:pt>
                <c:pt idx="154">
                  <c:v>22.952126639932825</c:v>
                </c:pt>
                <c:pt idx="155">
                  <c:v>23.225914000308912</c:v>
                </c:pt>
                <c:pt idx="156">
                  <c:v>23.45726658916761</c:v>
                </c:pt>
                <c:pt idx="157">
                  <c:v>23.560182453630915</c:v>
                </c:pt>
                <c:pt idx="158">
                  <c:v>23.744538843360651</c:v>
                </c:pt>
                <c:pt idx="159">
                  <c:v>23.83752922126239</c:v>
                </c:pt>
                <c:pt idx="160">
                  <c:v>23.999277472196479</c:v>
                </c:pt>
                <c:pt idx="161">
                  <c:v>24.265160886825001</c:v>
                </c:pt>
                <c:pt idx="162">
                  <c:v>24.66524024012935</c:v>
                </c:pt>
                <c:pt idx="163">
                  <c:v>24.817880342651087</c:v>
                </c:pt>
                <c:pt idx="164">
                  <c:v>25.184986353641349</c:v>
                </c:pt>
                <c:pt idx="165">
                  <c:v>25.557164564224305</c:v>
                </c:pt>
                <c:pt idx="166">
                  <c:v>25.736461976876477</c:v>
                </c:pt>
                <c:pt idx="167">
                  <c:v>25.638278549224303</c:v>
                </c:pt>
                <c:pt idx="168">
                  <c:v>25.912116893876476</c:v>
                </c:pt>
                <c:pt idx="169">
                  <c:v>26.234396642848303</c:v>
                </c:pt>
                <c:pt idx="170">
                  <c:v>26.384652905133521</c:v>
                </c:pt>
                <c:pt idx="171">
                  <c:v>26.693596635398208</c:v>
                </c:pt>
                <c:pt idx="172">
                  <c:v>26.93460454981631</c:v>
                </c:pt>
                <c:pt idx="173">
                  <c:v>27.176710343474738</c:v>
                </c:pt>
                <c:pt idx="174">
                  <c:v>27.459230031419086</c:v>
                </c:pt>
                <c:pt idx="175">
                  <c:v>27.771320556500477</c:v>
                </c:pt>
                <c:pt idx="176">
                  <c:v>28.059609855192658</c:v>
                </c:pt>
                <c:pt idx="177">
                  <c:v>28.423902294716477</c:v>
                </c:pt>
                <c:pt idx="178">
                  <c:v>28.655263280338044</c:v>
                </c:pt>
                <c:pt idx="179">
                  <c:v>28.925776563194741</c:v>
                </c:pt>
                <c:pt idx="180">
                  <c:v>29.248487005629521</c:v>
                </c:pt>
                <c:pt idx="181">
                  <c:v>29.556479387344311</c:v>
                </c:pt>
                <c:pt idx="182">
                  <c:v>29.902867615999959</c:v>
                </c:pt>
                <c:pt idx="183">
                  <c:v>30.204654433979087</c:v>
                </c:pt>
                <c:pt idx="184">
                  <c:v>30.371478562999958</c:v>
                </c:pt>
                <c:pt idx="185">
                  <c:v>30.711193846763088</c:v>
                </c:pt>
                <c:pt idx="186">
                  <c:v>31.035066104729349</c:v>
                </c:pt>
                <c:pt idx="187">
                  <c:v>31.457165236363959</c:v>
                </c:pt>
                <c:pt idx="188">
                  <c:v>31.640962426407782</c:v>
                </c:pt>
                <c:pt idx="189">
                  <c:v>31.86829786300396</c:v>
                </c:pt>
                <c:pt idx="190">
                  <c:v>32.116032423107605</c:v>
                </c:pt>
                <c:pt idx="191">
                  <c:v>32.325518966999084</c:v>
                </c:pt>
                <c:pt idx="192">
                  <c:v>32.599307802713874</c:v>
                </c:pt>
                <c:pt idx="193">
                  <c:v>32.955297103619607</c:v>
                </c:pt>
                <c:pt idx="194">
                  <c:v>33.282628641583429</c:v>
                </c:pt>
                <c:pt idx="195">
                  <c:v>33.650053562195609</c:v>
                </c:pt>
                <c:pt idx="196">
                  <c:v>33.919966512974739</c:v>
                </c:pt>
                <c:pt idx="197">
                  <c:v>34.171281534043956</c:v>
                </c:pt>
                <c:pt idx="198">
                  <c:v>34.015077716141342</c:v>
                </c:pt>
                <c:pt idx="199">
                  <c:v>34.325582078871783</c:v>
                </c:pt>
                <c:pt idx="200">
                  <c:v>34.662875685143085</c:v>
                </c:pt>
                <c:pt idx="201">
                  <c:v>35.005093979657872</c:v>
                </c:pt>
                <c:pt idx="202">
                  <c:v>35.252090834585864</c:v>
                </c:pt>
                <c:pt idx="203">
                  <c:v>35.564780025239088</c:v>
                </c:pt>
                <c:pt idx="204">
                  <c:v>36.211971115907609</c:v>
                </c:pt>
                <c:pt idx="205">
                  <c:v>36.482817049893001</c:v>
                </c:pt>
                <c:pt idx="206">
                  <c:v>36.700833292219961</c:v>
                </c:pt>
                <c:pt idx="207">
                  <c:v>37.008895894426558</c:v>
                </c:pt>
                <c:pt idx="208">
                  <c:v>37.428192210619962</c:v>
                </c:pt>
                <c:pt idx="209">
                  <c:v>37.624840635103432</c:v>
                </c:pt>
                <c:pt idx="210">
                  <c:v>37.946307733229339</c:v>
                </c:pt>
                <c:pt idx="211">
                  <c:v>38.326419078233869</c:v>
                </c:pt>
                <c:pt idx="212">
                  <c:v>38.530987653134744</c:v>
                </c:pt>
                <c:pt idx="213">
                  <c:v>38.901797904087772</c:v>
                </c:pt>
                <c:pt idx="214">
                  <c:v>39.242605347946565</c:v>
                </c:pt>
                <c:pt idx="215">
                  <c:v>39.89761216780969</c:v>
                </c:pt>
                <c:pt idx="216">
                  <c:v>39.859615279067086</c:v>
                </c:pt>
                <c:pt idx="217">
                  <c:v>39.087412093630562</c:v>
                </c:pt>
                <c:pt idx="218">
                  <c:v>38.127901760204473</c:v>
                </c:pt>
                <c:pt idx="219">
                  <c:v>37.917985401655436</c:v>
                </c:pt>
                <c:pt idx="220">
                  <c:v>37.41122584069943</c:v>
                </c:pt>
                <c:pt idx="221">
                  <c:v>36.075460295494565</c:v>
                </c:pt>
                <c:pt idx="222">
                  <c:v>35.505427683006388</c:v>
                </c:pt>
                <c:pt idx="223">
                  <c:v>34.820962851413348</c:v>
                </c:pt>
                <c:pt idx="224">
                  <c:v>34.182184865197691</c:v>
                </c:pt>
                <c:pt idx="225">
                  <c:v>33.414078321941865</c:v>
                </c:pt>
                <c:pt idx="226">
                  <c:v>32.698146891355435</c:v>
                </c:pt>
                <c:pt idx="227">
                  <c:v>32.327176073393346</c:v>
                </c:pt>
                <c:pt idx="228">
                  <c:v>31.505959376894118</c:v>
                </c:pt>
                <c:pt idx="229">
                  <c:v>30.710772510115767</c:v>
                </c:pt>
                <c:pt idx="230">
                  <c:v>29.833197908086575</c:v>
                </c:pt>
                <c:pt idx="231">
                  <c:v>28.886229642900709</c:v>
                </c:pt>
                <c:pt idx="232">
                  <c:v>28.463102946482824</c:v>
                </c:pt>
                <c:pt idx="233">
                  <c:v>27.520626056611768</c:v>
                </c:pt>
                <c:pt idx="234">
                  <c:v>26.658573786652237</c:v>
                </c:pt>
                <c:pt idx="235">
                  <c:v>25.502202415584001</c:v>
                </c:pt>
                <c:pt idx="236">
                  <c:v>24.864885192943074</c:v>
                </c:pt>
                <c:pt idx="237">
                  <c:v>23.73602721839999</c:v>
                </c:pt>
                <c:pt idx="238">
                  <c:v>23.202969962976017</c:v>
                </c:pt>
                <c:pt idx="239">
                  <c:v>21.806277616944016</c:v>
                </c:pt>
                <c:pt idx="240">
                  <c:v>21.13905539271812</c:v>
                </c:pt>
                <c:pt idx="241">
                  <c:v>20.47004404608284</c:v>
                </c:pt>
                <c:pt idx="242">
                  <c:v>19.917563090374589</c:v>
                </c:pt>
                <c:pt idx="243">
                  <c:v>19.289505008303987</c:v>
                </c:pt>
                <c:pt idx="244">
                  <c:v>18.586083413198111</c:v>
                </c:pt>
                <c:pt idx="245">
                  <c:v>18.186271747225408</c:v>
                </c:pt>
                <c:pt idx="246">
                  <c:v>17.854279276802842</c:v>
                </c:pt>
                <c:pt idx="247">
                  <c:v>17.542605799118132</c:v>
                </c:pt>
                <c:pt idx="248">
                  <c:v>16.900583853744017</c:v>
                </c:pt>
                <c:pt idx="249">
                  <c:v>16.409797091446155</c:v>
                </c:pt>
                <c:pt idx="250">
                  <c:v>15.40582712072862</c:v>
                </c:pt>
                <c:pt idx="251">
                  <c:v>14.367646689319388</c:v>
                </c:pt>
                <c:pt idx="252">
                  <c:v>12.578732856310157</c:v>
                </c:pt>
                <c:pt idx="253">
                  <c:v>12.041509631350163</c:v>
                </c:pt>
                <c:pt idx="254">
                  <c:v>11.051433257560618</c:v>
                </c:pt>
                <c:pt idx="255">
                  <c:v>9.9861267478153763</c:v>
                </c:pt>
                <c:pt idx="256">
                  <c:v>8.9180281369993857</c:v>
                </c:pt>
                <c:pt idx="257">
                  <c:v>7.5706703316775457</c:v>
                </c:pt>
                <c:pt idx="258">
                  <c:v>6.8922004930559932</c:v>
                </c:pt>
                <c:pt idx="259">
                  <c:v>6.0511039444578554</c:v>
                </c:pt>
                <c:pt idx="260">
                  <c:v>4.9993931746855385</c:v>
                </c:pt>
                <c:pt idx="261">
                  <c:v>4.2595392454006156</c:v>
                </c:pt>
                <c:pt idx="262">
                  <c:v>2.5356120972701492</c:v>
                </c:pt>
                <c:pt idx="263">
                  <c:v>1.8947593405440022</c:v>
                </c:pt>
                <c:pt idx="264">
                  <c:v>0.67303820160000005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2F-41D4-A4F1-53591D5572B7}"/>
            </c:ext>
          </c:extLst>
        </c:ser>
        <c:ser>
          <c:idx val="2"/>
          <c:order val="2"/>
          <c:tx>
            <c:v>Surplus power used</c:v>
          </c:tx>
          <c:spPr>
            <a:ln w="349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Model'!$FH$57:$FH$421</c:f>
              <c:numCache>
                <c:formatCode>0</c:formatCode>
                <c:ptCount val="365"/>
                <c:pt idx="0">
                  <c:v>321.4703901414108</c:v>
                </c:pt>
                <c:pt idx="1">
                  <c:v>321.66932889231998</c:v>
                </c:pt>
                <c:pt idx="2">
                  <c:v>323.04646226553746</c:v>
                </c:pt>
                <c:pt idx="3">
                  <c:v>323.19567558010857</c:v>
                </c:pt>
                <c:pt idx="4">
                  <c:v>325.30884905362228</c:v>
                </c:pt>
                <c:pt idx="5">
                  <c:v>324.68946175635341</c:v>
                </c:pt>
                <c:pt idx="6">
                  <c:v>323.62886666883765</c:v>
                </c:pt>
                <c:pt idx="7">
                  <c:v>325.86345615453916</c:v>
                </c:pt>
                <c:pt idx="8">
                  <c:v>325.05007438821707</c:v>
                </c:pt>
                <c:pt idx="9">
                  <c:v>324.48650879302539</c:v>
                </c:pt>
                <c:pt idx="10">
                  <c:v>324.05151668429215</c:v>
                </c:pt>
                <c:pt idx="11">
                  <c:v>323.61486077772111</c:v>
                </c:pt>
                <c:pt idx="12">
                  <c:v>323.24433966960834</c:v>
                </c:pt>
                <c:pt idx="13">
                  <c:v>322.74401530572106</c:v>
                </c:pt>
                <c:pt idx="14">
                  <c:v>322.24768186411831</c:v>
                </c:pt>
                <c:pt idx="15">
                  <c:v>322.00194395600556</c:v>
                </c:pt>
                <c:pt idx="16">
                  <c:v>321.82024711460036</c:v>
                </c:pt>
                <c:pt idx="17">
                  <c:v>324.11991905156879</c:v>
                </c:pt>
                <c:pt idx="18">
                  <c:v>323.7474611607862</c:v>
                </c:pt>
                <c:pt idx="19">
                  <c:v>325.80186645908458</c:v>
                </c:pt>
                <c:pt idx="20">
                  <c:v>325.49172032343233</c:v>
                </c:pt>
                <c:pt idx="21">
                  <c:v>325.12061229956873</c:v>
                </c:pt>
                <c:pt idx="22">
                  <c:v>324.74778724795408</c:v>
                </c:pt>
                <c:pt idx="23">
                  <c:v>324.25309164982963</c:v>
                </c:pt>
                <c:pt idx="24">
                  <c:v>323.8187000618671</c:v>
                </c:pt>
                <c:pt idx="25">
                  <c:v>323.51107349727027</c:v>
                </c:pt>
                <c:pt idx="26">
                  <c:v>323.20168486422676</c:v>
                </c:pt>
                <c:pt idx="27">
                  <c:v>322.76964496836325</c:v>
                </c:pt>
                <c:pt idx="28">
                  <c:v>322.52232241392841</c:v>
                </c:pt>
                <c:pt idx="29">
                  <c:v>322.15332585420106</c:v>
                </c:pt>
                <c:pt idx="30">
                  <c:v>321.90896373461015</c:v>
                </c:pt>
                <c:pt idx="31">
                  <c:v>321.60290405119309</c:v>
                </c:pt>
                <c:pt idx="32">
                  <c:v>321.23147935575236</c:v>
                </c:pt>
                <c:pt idx="33">
                  <c:v>320.86206649988873</c:v>
                </c:pt>
                <c:pt idx="34">
                  <c:v>320.30682527693227</c:v>
                </c:pt>
                <c:pt idx="35">
                  <c:v>319.9975690253176</c:v>
                </c:pt>
                <c:pt idx="36">
                  <c:v>319.69214400624838</c:v>
                </c:pt>
                <c:pt idx="37">
                  <c:v>319.57074843434708</c:v>
                </c:pt>
                <c:pt idx="38">
                  <c:v>319.3270742090171</c:v>
                </c:pt>
                <c:pt idx="39">
                  <c:v>318.89497560192422</c:v>
                </c:pt>
                <c:pt idx="40">
                  <c:v>318.4621454138254</c:v>
                </c:pt>
                <c:pt idx="41">
                  <c:v>318.03044807838467</c:v>
                </c:pt>
                <c:pt idx="42">
                  <c:v>317.66138052360208</c:v>
                </c:pt>
                <c:pt idx="43">
                  <c:v>317.10712336068315</c:v>
                </c:pt>
                <c:pt idx="44">
                  <c:v>316.79986392416146</c:v>
                </c:pt>
                <c:pt idx="45">
                  <c:v>316.30939396221083</c:v>
                </c:pt>
                <c:pt idx="46">
                  <c:v>316.00240067525425</c:v>
                </c:pt>
                <c:pt idx="47">
                  <c:v>315.57464648074438</c:v>
                </c:pt>
                <c:pt idx="48">
                  <c:v>315.33203685367516</c:v>
                </c:pt>
                <c:pt idx="49">
                  <c:v>315.08949274034507</c:v>
                </c:pt>
                <c:pt idx="50">
                  <c:v>314.7819766974261</c:v>
                </c:pt>
                <c:pt idx="51">
                  <c:v>314.4801563207165</c:v>
                </c:pt>
                <c:pt idx="52">
                  <c:v>313.98906668614546</c:v>
                </c:pt>
                <c:pt idx="53">
                  <c:v>313.68564802533706</c:v>
                </c:pt>
                <c:pt idx="54">
                  <c:v>313.3795350792501</c:v>
                </c:pt>
                <c:pt idx="55">
                  <c:v>313.01140244920072</c:v>
                </c:pt>
                <c:pt idx="56">
                  <c:v>312.70644692342404</c:v>
                </c:pt>
                <c:pt idx="57">
                  <c:v>312.0921818833628</c:v>
                </c:pt>
                <c:pt idx="58">
                  <c:v>311.85143804390816</c:v>
                </c:pt>
                <c:pt idx="59">
                  <c:v>311.48578403882715</c:v>
                </c:pt>
                <c:pt idx="60">
                  <c:v>311.06015085162159</c:v>
                </c:pt>
                <c:pt idx="61">
                  <c:v>310.5108058651868</c:v>
                </c:pt>
                <c:pt idx="62">
                  <c:v>310.14569234845362</c:v>
                </c:pt>
                <c:pt idx="63">
                  <c:v>309.71789308049119</c:v>
                </c:pt>
                <c:pt idx="64">
                  <c:v>309.47965243365712</c:v>
                </c:pt>
                <c:pt idx="65">
                  <c:v>309.11215991651477</c:v>
                </c:pt>
                <c:pt idx="66">
                  <c:v>308.81037909918467</c:v>
                </c:pt>
                <c:pt idx="67">
                  <c:v>310.75184828714714</c:v>
                </c:pt>
                <c:pt idx="68">
                  <c:v>310.2622026627381</c:v>
                </c:pt>
                <c:pt idx="69">
                  <c:v>309.89537347220454</c:v>
                </c:pt>
                <c:pt idx="70">
                  <c:v>309.65307774329739</c:v>
                </c:pt>
                <c:pt idx="71">
                  <c:v>309.29208753027763</c:v>
                </c:pt>
                <c:pt idx="72">
                  <c:v>308.98919978189218</c:v>
                </c:pt>
                <c:pt idx="73">
                  <c:v>308.74994638000288</c:v>
                </c:pt>
                <c:pt idx="74">
                  <c:v>308.19974694154439</c:v>
                </c:pt>
                <c:pt idx="75">
                  <c:v>307.89909214160559</c:v>
                </c:pt>
                <c:pt idx="76">
                  <c:v>307.53322108950687</c:v>
                </c:pt>
                <c:pt idx="77">
                  <c:v>307.16749744332111</c:v>
                </c:pt>
                <c:pt idx="78">
                  <c:v>306.80471785354433</c:v>
                </c:pt>
                <c:pt idx="79">
                  <c:v>306.25942652971833</c:v>
                </c:pt>
                <c:pt idx="80">
                  <c:v>305.89608323789219</c:v>
                </c:pt>
                <c:pt idx="81">
                  <c:v>305.59434197994153</c:v>
                </c:pt>
                <c:pt idx="82">
                  <c:v>305.35693798723207</c:v>
                </c:pt>
                <c:pt idx="83">
                  <c:v>304.93721061247305</c:v>
                </c:pt>
                <c:pt idx="84">
                  <c:v>304.63579692321815</c:v>
                </c:pt>
                <c:pt idx="85">
                  <c:v>304.21175241142959</c:v>
                </c:pt>
                <c:pt idx="86">
                  <c:v>303.85110885344142</c:v>
                </c:pt>
                <c:pt idx="87">
                  <c:v>303.42836916787616</c:v>
                </c:pt>
                <c:pt idx="88">
                  <c:v>303.00769455180108</c:v>
                </c:pt>
                <c:pt idx="89">
                  <c:v>302.52410624036037</c:v>
                </c:pt>
                <c:pt idx="90">
                  <c:v>302.22351147284456</c:v>
                </c:pt>
                <c:pt idx="91">
                  <c:v>301.8674075147062</c:v>
                </c:pt>
                <c:pt idx="92">
                  <c:v>301.25931301719237</c:v>
                </c:pt>
                <c:pt idx="93">
                  <c:v>300.83967024250853</c:v>
                </c:pt>
                <c:pt idx="94">
                  <c:v>300.41929588681882</c:v>
                </c:pt>
                <c:pt idx="95">
                  <c:v>299.87418195236035</c:v>
                </c:pt>
                <c:pt idx="96">
                  <c:v>299.51810391582467</c:v>
                </c:pt>
                <c:pt idx="97">
                  <c:v>299.03921215331485</c:v>
                </c:pt>
                <c:pt idx="98">
                  <c:v>298.68161363024558</c:v>
                </c:pt>
                <c:pt idx="99">
                  <c:v>295.65906170900456</c:v>
                </c:pt>
                <c:pt idx="100">
                  <c:v>295.40511407770015</c:v>
                </c:pt>
                <c:pt idx="101">
                  <c:v>295.21762197828309</c:v>
                </c:pt>
                <c:pt idx="102">
                  <c:v>295.02934506794713</c:v>
                </c:pt>
                <c:pt idx="103">
                  <c:v>294.77605257403411</c:v>
                </c:pt>
                <c:pt idx="104">
                  <c:v>294.55556882564866</c:v>
                </c:pt>
                <c:pt idx="105">
                  <c:v>294.39846961987195</c:v>
                </c:pt>
                <c:pt idx="106">
                  <c:v>294.14769669701423</c:v>
                </c:pt>
                <c:pt idx="107">
                  <c:v>293.79701935107761</c:v>
                </c:pt>
                <c:pt idx="108">
                  <c:v>293.57742413277913</c:v>
                </c:pt>
                <c:pt idx="109">
                  <c:v>293.23221860352419</c:v>
                </c:pt>
                <c:pt idx="110">
                  <c:v>293.04548945527512</c:v>
                </c:pt>
                <c:pt idx="111">
                  <c:v>292.03300327927514</c:v>
                </c:pt>
                <c:pt idx="112">
                  <c:v>291.85657621018015</c:v>
                </c:pt>
                <c:pt idx="113">
                  <c:v>291.64533763327307</c:v>
                </c:pt>
                <c:pt idx="114">
                  <c:v>291.40496683632836</c:v>
                </c:pt>
                <c:pt idx="115">
                  <c:v>291.13276543945875</c:v>
                </c:pt>
                <c:pt idx="116">
                  <c:v>290.92314697364452</c:v>
                </c:pt>
                <c:pt idx="117">
                  <c:v>290.74390004035195</c:v>
                </c:pt>
                <c:pt idx="118">
                  <c:v>290.28337657234226</c:v>
                </c:pt>
                <c:pt idx="119">
                  <c:v>290.04261540086401</c:v>
                </c:pt>
                <c:pt idx="120">
                  <c:v>289.86408092948454</c:v>
                </c:pt>
                <c:pt idx="121">
                  <c:v>289.56187922277707</c:v>
                </c:pt>
                <c:pt idx="122">
                  <c:v>289.35468341135999</c:v>
                </c:pt>
                <c:pt idx="123">
                  <c:v>289.08219126451615</c:v>
                </c:pt>
                <c:pt idx="124">
                  <c:v>288.87172518194507</c:v>
                </c:pt>
                <c:pt idx="125">
                  <c:v>288.6932166321684</c:v>
                </c:pt>
                <c:pt idx="126">
                  <c:v>288.45512379160908</c:v>
                </c:pt>
                <c:pt idx="127">
                  <c:v>288.15577876782049</c:v>
                </c:pt>
                <c:pt idx="128">
                  <c:v>288.01325142999229</c:v>
                </c:pt>
                <c:pt idx="129">
                  <c:v>287.86616537322152</c:v>
                </c:pt>
                <c:pt idx="130">
                  <c:v>287.60017688445078</c:v>
                </c:pt>
                <c:pt idx="131">
                  <c:v>287.3326556253204</c:v>
                </c:pt>
                <c:pt idx="132">
                  <c:v>287.03859542016414</c:v>
                </c:pt>
                <c:pt idx="133">
                  <c:v>286.58755235799231</c:v>
                </c:pt>
                <c:pt idx="134">
                  <c:v>286.29078693768207</c:v>
                </c:pt>
                <c:pt idx="135">
                  <c:v>285.93353093136</c:v>
                </c:pt>
                <c:pt idx="136">
                  <c:v>283.26990426283828</c:v>
                </c:pt>
                <c:pt idx="137">
                  <c:v>283.03418764927306</c:v>
                </c:pt>
                <c:pt idx="138">
                  <c:v>282.73804596343513</c:v>
                </c:pt>
                <c:pt idx="139">
                  <c:v>282.32208462049255</c:v>
                </c:pt>
                <c:pt idx="140">
                  <c:v>282.05903332010712</c:v>
                </c:pt>
                <c:pt idx="141">
                  <c:v>281.7661072888028</c:v>
                </c:pt>
                <c:pt idx="142">
                  <c:v>281.62259447147272</c:v>
                </c:pt>
                <c:pt idx="143">
                  <c:v>281.33214706513667</c:v>
                </c:pt>
                <c:pt idx="144">
                  <c:v>281.0694164981802</c:v>
                </c:pt>
                <c:pt idx="145">
                  <c:v>280.74688733408141</c:v>
                </c:pt>
                <c:pt idx="146">
                  <c:v>280.48862266401812</c:v>
                </c:pt>
                <c:pt idx="147">
                  <c:v>280.2316218740911</c:v>
                </c:pt>
                <c:pt idx="148">
                  <c:v>279.94593653042506</c:v>
                </c:pt>
                <c:pt idx="149">
                  <c:v>279.53920720889738</c:v>
                </c:pt>
                <c:pt idx="150">
                  <c:v>279.28249030092104</c:v>
                </c:pt>
                <c:pt idx="151">
                  <c:v>276.29327307678471</c:v>
                </c:pt>
                <c:pt idx="152">
                  <c:v>276.06613334724318</c:v>
                </c:pt>
                <c:pt idx="153">
                  <c:v>275.89874717414818</c:v>
                </c:pt>
                <c:pt idx="154">
                  <c:v>275.58106876740317</c:v>
                </c:pt>
                <c:pt idx="155">
                  <c:v>275.26761467563824</c:v>
                </c:pt>
                <c:pt idx="156">
                  <c:v>274.89450255737739</c:v>
                </c:pt>
                <c:pt idx="157">
                  <c:v>274.42971207398818</c:v>
                </c:pt>
                <c:pt idx="158">
                  <c:v>273.71501996407522</c:v>
                </c:pt>
                <c:pt idx="159">
                  <c:v>272.45641172195479</c:v>
                </c:pt>
                <c:pt idx="160">
                  <c:v>268.80520722288838</c:v>
                </c:pt>
                <c:pt idx="161">
                  <c:v>264.49827974160002</c:v>
                </c:pt>
                <c:pt idx="162">
                  <c:v>258.68309372420873</c:v>
                </c:pt>
                <c:pt idx="163">
                  <c:v>254.24382725603479</c:v>
                </c:pt>
                <c:pt idx="164">
                  <c:v>249.39532455398822</c:v>
                </c:pt>
                <c:pt idx="165">
                  <c:v>244.77939974958059</c:v>
                </c:pt>
                <c:pt idx="166">
                  <c:v>241.48914826992831</c:v>
                </c:pt>
                <c:pt idx="167">
                  <c:v>236.11881782958056</c:v>
                </c:pt>
                <c:pt idx="168">
                  <c:v>232.29470144112838</c:v>
                </c:pt>
                <c:pt idx="169">
                  <c:v>226.92604574305255</c:v>
                </c:pt>
                <c:pt idx="170">
                  <c:v>222.51662675208209</c:v>
                </c:pt>
                <c:pt idx="171">
                  <c:v>216.47405636592842</c:v>
                </c:pt>
                <c:pt idx="172">
                  <c:v>211.07306914987828</c:v>
                </c:pt>
                <c:pt idx="173">
                  <c:v>205.67670877614052</c:v>
                </c:pt>
                <c:pt idx="174">
                  <c:v>202.08996142153882</c:v>
                </c:pt>
                <c:pt idx="175">
                  <c:v>198.59499231140038</c:v>
                </c:pt>
                <c:pt idx="176">
                  <c:v>193.97235882003338</c:v>
                </c:pt>
                <c:pt idx="177">
                  <c:v>187.67785403977882</c:v>
                </c:pt>
                <c:pt idx="178">
                  <c:v>182.88274832900873</c:v>
                </c:pt>
                <c:pt idx="179">
                  <c:v>178.63034979630052</c:v>
                </c:pt>
                <c:pt idx="180">
                  <c:v>172.84531920708309</c:v>
                </c:pt>
                <c:pt idx="181">
                  <c:v>167.65055033746231</c:v>
                </c:pt>
                <c:pt idx="182">
                  <c:v>162.99748667877705</c:v>
                </c:pt>
                <c:pt idx="183">
                  <c:v>158.8442866076536</c:v>
                </c:pt>
                <c:pt idx="184">
                  <c:v>154.69826853477704</c:v>
                </c:pt>
                <c:pt idx="185">
                  <c:v>149.60333151357077</c:v>
                </c:pt>
                <c:pt idx="186">
                  <c:v>145.09634397005217</c:v>
                </c:pt>
                <c:pt idx="187">
                  <c:v>140.01284019413424</c:v>
                </c:pt>
                <c:pt idx="188">
                  <c:v>135.21480935132664</c:v>
                </c:pt>
                <c:pt idx="189">
                  <c:v>129.96551084614123</c:v>
                </c:pt>
                <c:pt idx="190">
                  <c:v>125.86393736577392</c:v>
                </c:pt>
                <c:pt idx="191">
                  <c:v>119.15625317977879</c:v>
                </c:pt>
                <c:pt idx="192">
                  <c:v>115.15799220998397</c:v>
                </c:pt>
                <c:pt idx="193">
                  <c:v>109.87691808090992</c:v>
                </c:pt>
                <c:pt idx="194">
                  <c:v>104.54722630702749</c:v>
                </c:pt>
                <c:pt idx="195">
                  <c:v>100.03028563964661</c:v>
                </c:pt>
                <c:pt idx="196">
                  <c:v>94.603908236418789</c:v>
                </c:pt>
                <c:pt idx="197">
                  <c:v>89.694103319574282</c:v>
                </c:pt>
                <c:pt idx="198">
                  <c:v>85.190349257605504</c:v>
                </c:pt>
                <c:pt idx="199">
                  <c:v>82.0228546243534</c:v>
                </c:pt>
                <c:pt idx="200">
                  <c:v>76.222648291567296</c:v>
                </c:pt>
                <c:pt idx="201">
                  <c:v>72.051245632937736</c:v>
                </c:pt>
                <c:pt idx="202">
                  <c:v>65.921963974121724</c:v>
                </c:pt>
                <c:pt idx="203">
                  <c:v>61.706590822255293</c:v>
                </c:pt>
                <c:pt idx="204">
                  <c:v>54.397195218782599</c:v>
                </c:pt>
                <c:pt idx="205">
                  <c:v>50.827191441608349</c:v>
                </c:pt>
                <c:pt idx="206">
                  <c:v>46.099801822589214</c:v>
                </c:pt>
                <c:pt idx="207">
                  <c:v>40.666596847713393</c:v>
                </c:pt>
                <c:pt idx="208">
                  <c:v>35.122643986902261</c:v>
                </c:pt>
                <c:pt idx="209">
                  <c:v>29.750015829587383</c:v>
                </c:pt>
                <c:pt idx="210">
                  <c:v>25.114392443269665</c:v>
                </c:pt>
                <c:pt idx="211">
                  <c:v>18.521579228544006</c:v>
                </c:pt>
                <c:pt idx="212">
                  <c:v>13.716135244098776</c:v>
                </c:pt>
                <c:pt idx="213">
                  <c:v>9.0108464120013956</c:v>
                </c:pt>
                <c:pt idx="214">
                  <c:v>5.2877828069342581</c:v>
                </c:pt>
                <c:pt idx="215">
                  <c:v>1.1839686174720052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2F-41D4-A4F1-53591D5572B7}"/>
            </c:ext>
          </c:extLst>
        </c:ser>
        <c:ser>
          <c:idx val="3"/>
          <c:order val="3"/>
          <c:tx>
            <c:v>Pumped-stored power</c:v>
          </c:tx>
          <c:spPr>
            <a:ln w="34925" cap="rnd">
              <a:solidFill>
                <a:schemeClr val="accent6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Model'!$FI$57:$FI$421</c:f>
              <c:numCache>
                <c:formatCode>0</c:formatCode>
                <c:ptCount val="365"/>
                <c:pt idx="0">
                  <c:v>180.82709445454356</c:v>
                </c:pt>
                <c:pt idx="1">
                  <c:v>180.93899750193</c:v>
                </c:pt>
                <c:pt idx="2">
                  <c:v>181.71363502436481</c:v>
                </c:pt>
                <c:pt idx="3">
                  <c:v>181.79756751381106</c:v>
                </c:pt>
                <c:pt idx="4">
                  <c:v>182.98622759266254</c:v>
                </c:pt>
                <c:pt idx="5">
                  <c:v>182.6378222379488</c:v>
                </c:pt>
                <c:pt idx="6">
                  <c:v>182.04123750122116</c:v>
                </c:pt>
                <c:pt idx="7">
                  <c:v>183.29819408692828</c:v>
                </c:pt>
                <c:pt idx="8">
                  <c:v>182.84066684337211</c:v>
                </c:pt>
                <c:pt idx="9">
                  <c:v>182.52366119607677</c:v>
                </c:pt>
                <c:pt idx="10">
                  <c:v>182.27897813491433</c:v>
                </c:pt>
                <c:pt idx="11">
                  <c:v>182.03335918746808</c:v>
                </c:pt>
                <c:pt idx="12">
                  <c:v>181.82494106415473</c:v>
                </c:pt>
                <c:pt idx="13">
                  <c:v>181.54350860946806</c:v>
                </c:pt>
                <c:pt idx="14">
                  <c:v>181.2643210485665</c:v>
                </c:pt>
                <c:pt idx="15">
                  <c:v>181.12609347525316</c:v>
                </c:pt>
                <c:pt idx="16">
                  <c:v>181.02388900196271</c:v>
                </c:pt>
                <c:pt idx="17">
                  <c:v>182.31745446650743</c:v>
                </c:pt>
                <c:pt idx="18">
                  <c:v>182.10794690294219</c:v>
                </c:pt>
                <c:pt idx="19">
                  <c:v>183.26354988323507</c:v>
                </c:pt>
                <c:pt idx="20">
                  <c:v>183.08909268193071</c:v>
                </c:pt>
                <c:pt idx="21">
                  <c:v>182.88034441850741</c:v>
                </c:pt>
                <c:pt idx="22">
                  <c:v>182.67063032697422</c:v>
                </c:pt>
                <c:pt idx="23">
                  <c:v>182.39236405302916</c:v>
                </c:pt>
                <c:pt idx="24">
                  <c:v>182.14801878480029</c:v>
                </c:pt>
                <c:pt idx="25">
                  <c:v>181.97497884221454</c:v>
                </c:pt>
                <c:pt idx="26">
                  <c:v>181.80094773612754</c:v>
                </c:pt>
                <c:pt idx="27">
                  <c:v>181.55792529470426</c:v>
                </c:pt>
                <c:pt idx="28">
                  <c:v>181.41880635783471</c:v>
                </c:pt>
                <c:pt idx="29">
                  <c:v>181.21124579298811</c:v>
                </c:pt>
                <c:pt idx="30">
                  <c:v>181.07379210071818</c:v>
                </c:pt>
                <c:pt idx="31">
                  <c:v>180.90163352879611</c:v>
                </c:pt>
                <c:pt idx="32">
                  <c:v>180.69270713761068</c:v>
                </c:pt>
                <c:pt idx="33">
                  <c:v>180.48491240618742</c:v>
                </c:pt>
                <c:pt idx="34">
                  <c:v>180.1725892182744</c:v>
                </c:pt>
                <c:pt idx="35">
                  <c:v>179.99863257674113</c:v>
                </c:pt>
                <c:pt idx="36">
                  <c:v>179.82683100351471</c:v>
                </c:pt>
                <c:pt idx="37">
                  <c:v>179.75854599432026</c:v>
                </c:pt>
                <c:pt idx="38">
                  <c:v>179.62147924257215</c:v>
                </c:pt>
                <c:pt idx="39">
                  <c:v>179.37842377608237</c:v>
                </c:pt>
                <c:pt idx="40">
                  <c:v>179.13495679527682</c:v>
                </c:pt>
                <c:pt idx="41">
                  <c:v>178.89212704409144</c:v>
                </c:pt>
                <c:pt idx="42">
                  <c:v>178.68452654452619</c:v>
                </c:pt>
                <c:pt idx="43">
                  <c:v>178.3727568903843</c:v>
                </c:pt>
                <c:pt idx="44">
                  <c:v>178.19992345734079</c:v>
                </c:pt>
                <c:pt idx="45">
                  <c:v>177.92403410374359</c:v>
                </c:pt>
                <c:pt idx="46">
                  <c:v>177.75135037983054</c:v>
                </c:pt>
                <c:pt idx="47">
                  <c:v>177.51073864541868</c:v>
                </c:pt>
                <c:pt idx="48">
                  <c:v>177.37427073019228</c:v>
                </c:pt>
                <c:pt idx="49">
                  <c:v>177.2378396664441</c:v>
                </c:pt>
                <c:pt idx="50">
                  <c:v>177.06486189230216</c:v>
                </c:pt>
                <c:pt idx="51">
                  <c:v>176.89508793040304</c:v>
                </c:pt>
                <c:pt idx="52">
                  <c:v>176.61885001095681</c:v>
                </c:pt>
                <c:pt idx="53">
                  <c:v>176.44817701425211</c:v>
                </c:pt>
                <c:pt idx="54">
                  <c:v>176.27598848207816</c:v>
                </c:pt>
                <c:pt idx="55">
                  <c:v>176.06891387767541</c:v>
                </c:pt>
                <c:pt idx="56">
                  <c:v>175.897376394426</c:v>
                </c:pt>
                <c:pt idx="57">
                  <c:v>175.55185230939162</c:v>
                </c:pt>
                <c:pt idx="58">
                  <c:v>175.41643389969838</c:v>
                </c:pt>
                <c:pt idx="59">
                  <c:v>175.21075352184027</c:v>
                </c:pt>
                <c:pt idx="60">
                  <c:v>174.97133485403717</c:v>
                </c:pt>
                <c:pt idx="61">
                  <c:v>174.6623282991676</c:v>
                </c:pt>
                <c:pt idx="62">
                  <c:v>174.45695194600515</c:v>
                </c:pt>
                <c:pt idx="63">
                  <c:v>174.2163148577763</c:v>
                </c:pt>
                <c:pt idx="64">
                  <c:v>174.0823044939321</c:v>
                </c:pt>
                <c:pt idx="65">
                  <c:v>173.87558995303959</c:v>
                </c:pt>
                <c:pt idx="66">
                  <c:v>173.7058382432914</c:v>
                </c:pt>
                <c:pt idx="67">
                  <c:v>174.79791466152028</c:v>
                </c:pt>
                <c:pt idx="68">
                  <c:v>174.52248899779019</c:v>
                </c:pt>
                <c:pt idx="69">
                  <c:v>174.31614757811505</c:v>
                </c:pt>
                <c:pt idx="70">
                  <c:v>174.1798562306048</c:v>
                </c:pt>
                <c:pt idx="71">
                  <c:v>173.97679923578116</c:v>
                </c:pt>
                <c:pt idx="72">
                  <c:v>173.80642487731438</c:v>
                </c:pt>
                <c:pt idx="73">
                  <c:v>173.67184483875161</c:v>
                </c:pt>
                <c:pt idx="74">
                  <c:v>173.36235765461871</c:v>
                </c:pt>
                <c:pt idx="75">
                  <c:v>173.19323932965315</c:v>
                </c:pt>
                <c:pt idx="76">
                  <c:v>172.98743686284757</c:v>
                </c:pt>
                <c:pt idx="77">
                  <c:v>172.78171731186811</c:v>
                </c:pt>
                <c:pt idx="78">
                  <c:v>172.57765379261869</c:v>
                </c:pt>
                <c:pt idx="79">
                  <c:v>172.27092742296654</c:v>
                </c:pt>
                <c:pt idx="80">
                  <c:v>172.06654682131435</c:v>
                </c:pt>
                <c:pt idx="81">
                  <c:v>171.89681736371716</c:v>
                </c:pt>
                <c:pt idx="82">
                  <c:v>171.76327761781803</c:v>
                </c:pt>
                <c:pt idx="83">
                  <c:v>171.52718096951611</c:v>
                </c:pt>
                <c:pt idx="84">
                  <c:v>171.35763576931018</c:v>
                </c:pt>
                <c:pt idx="85">
                  <c:v>171.11911073142912</c:v>
                </c:pt>
                <c:pt idx="86">
                  <c:v>170.9162487300608</c:v>
                </c:pt>
                <c:pt idx="87">
                  <c:v>170.67845765693036</c:v>
                </c:pt>
                <c:pt idx="88">
                  <c:v>170.44182818538812</c:v>
                </c:pt>
                <c:pt idx="89">
                  <c:v>170.16980976020272</c:v>
                </c:pt>
                <c:pt idx="90">
                  <c:v>170.00072520347504</c:v>
                </c:pt>
                <c:pt idx="91">
                  <c:v>169.8004167270222</c:v>
                </c:pt>
                <c:pt idx="92">
                  <c:v>169.4583635721707</c:v>
                </c:pt>
                <c:pt idx="93">
                  <c:v>169.22231451141104</c:v>
                </c:pt>
                <c:pt idx="94">
                  <c:v>168.98585393633559</c:v>
                </c:pt>
                <c:pt idx="95">
                  <c:v>168.67922734820272</c:v>
                </c:pt>
                <c:pt idx="96">
                  <c:v>168.4789334526514</c:v>
                </c:pt>
                <c:pt idx="97">
                  <c:v>168.20955683623959</c:v>
                </c:pt>
                <c:pt idx="98">
                  <c:v>168.00840766701313</c:v>
                </c:pt>
                <c:pt idx="99">
                  <c:v>166.30822221131504</c:v>
                </c:pt>
                <c:pt idx="100">
                  <c:v>166.16537666870636</c:v>
                </c:pt>
                <c:pt idx="101">
                  <c:v>166.05991236278427</c:v>
                </c:pt>
                <c:pt idx="102">
                  <c:v>165.95400660072028</c:v>
                </c:pt>
                <c:pt idx="103">
                  <c:v>165.81152957289419</c:v>
                </c:pt>
                <c:pt idx="104">
                  <c:v>165.68750746442737</c:v>
                </c:pt>
                <c:pt idx="105">
                  <c:v>165.59913916117802</c:v>
                </c:pt>
                <c:pt idx="106">
                  <c:v>165.45807939207052</c:v>
                </c:pt>
                <c:pt idx="107">
                  <c:v>165.26082338498117</c:v>
                </c:pt>
                <c:pt idx="108">
                  <c:v>165.13730107468822</c:v>
                </c:pt>
                <c:pt idx="109">
                  <c:v>164.94312296448237</c:v>
                </c:pt>
                <c:pt idx="110">
                  <c:v>164.83808781859227</c:v>
                </c:pt>
                <c:pt idx="111">
                  <c:v>164.26856434459228</c:v>
                </c:pt>
                <c:pt idx="112">
                  <c:v>164.16932411822637</c:v>
                </c:pt>
                <c:pt idx="113">
                  <c:v>164.05050241871612</c:v>
                </c:pt>
                <c:pt idx="114">
                  <c:v>163.91529384543472</c:v>
                </c:pt>
                <c:pt idx="115">
                  <c:v>163.76218055969557</c:v>
                </c:pt>
                <c:pt idx="116">
                  <c:v>163.64427017267505</c:v>
                </c:pt>
                <c:pt idx="117">
                  <c:v>163.543443772698</c:v>
                </c:pt>
                <c:pt idx="118">
                  <c:v>163.28439932194252</c:v>
                </c:pt>
                <c:pt idx="119">
                  <c:v>163.14897116298599</c:v>
                </c:pt>
                <c:pt idx="120">
                  <c:v>163.04854552283507</c:v>
                </c:pt>
                <c:pt idx="121">
                  <c:v>162.87855706281209</c:v>
                </c:pt>
                <c:pt idx="122">
                  <c:v>162.76200941889002</c:v>
                </c:pt>
                <c:pt idx="123">
                  <c:v>162.60873258629033</c:v>
                </c:pt>
                <c:pt idx="124">
                  <c:v>162.49034541484409</c:v>
                </c:pt>
                <c:pt idx="125">
                  <c:v>162.3899343555947</c:v>
                </c:pt>
                <c:pt idx="126">
                  <c:v>162.25600713278007</c:v>
                </c:pt>
                <c:pt idx="127">
                  <c:v>162.08762555689904</c:v>
                </c:pt>
                <c:pt idx="128">
                  <c:v>162.00745392937071</c:v>
                </c:pt>
                <c:pt idx="129">
                  <c:v>161.92471802243716</c:v>
                </c:pt>
                <c:pt idx="130">
                  <c:v>161.77509949750356</c:v>
                </c:pt>
                <c:pt idx="131">
                  <c:v>161.6246187892427</c:v>
                </c:pt>
                <c:pt idx="132">
                  <c:v>161.45920992384237</c:v>
                </c:pt>
                <c:pt idx="133">
                  <c:v>161.20549820137069</c:v>
                </c:pt>
                <c:pt idx="134">
                  <c:v>161.03856765244618</c:v>
                </c:pt>
                <c:pt idx="135">
                  <c:v>160.83761114889001</c:v>
                </c:pt>
                <c:pt idx="136">
                  <c:v>159.33932114784653</c:v>
                </c:pt>
                <c:pt idx="137">
                  <c:v>159.2067305527161</c:v>
                </c:pt>
                <c:pt idx="138">
                  <c:v>159.04015085443226</c:v>
                </c:pt>
                <c:pt idx="139">
                  <c:v>158.80617259902704</c:v>
                </c:pt>
                <c:pt idx="140">
                  <c:v>158.65820624256028</c:v>
                </c:pt>
                <c:pt idx="141">
                  <c:v>158.4934353499516</c:v>
                </c:pt>
                <c:pt idx="142">
                  <c:v>158.41270939020339</c:v>
                </c:pt>
                <c:pt idx="143">
                  <c:v>158.24933272413941</c:v>
                </c:pt>
                <c:pt idx="144">
                  <c:v>158.10154678022636</c:v>
                </c:pt>
                <c:pt idx="145">
                  <c:v>157.92012412542078</c:v>
                </c:pt>
                <c:pt idx="146">
                  <c:v>157.77485024851018</c:v>
                </c:pt>
                <c:pt idx="147">
                  <c:v>157.63028730417625</c:v>
                </c:pt>
                <c:pt idx="148">
                  <c:v>157.46958929836407</c:v>
                </c:pt>
                <c:pt idx="149">
                  <c:v>157.24080405500479</c:v>
                </c:pt>
                <c:pt idx="150">
                  <c:v>157.09640079426808</c:v>
                </c:pt>
                <c:pt idx="151">
                  <c:v>155.41496610569138</c:v>
                </c:pt>
                <c:pt idx="152">
                  <c:v>155.28720000782428</c:v>
                </c:pt>
                <c:pt idx="153">
                  <c:v>155.19304528545837</c:v>
                </c:pt>
                <c:pt idx="154">
                  <c:v>155.01435118166427</c:v>
                </c:pt>
                <c:pt idx="155">
                  <c:v>154.83803325504653</c:v>
                </c:pt>
                <c:pt idx="156">
                  <c:v>154.62815768852479</c:v>
                </c:pt>
                <c:pt idx="157">
                  <c:v>154.36671304161834</c:v>
                </c:pt>
                <c:pt idx="158">
                  <c:v>153.96469872979227</c:v>
                </c:pt>
                <c:pt idx="159">
                  <c:v>153.25673159359957</c:v>
                </c:pt>
                <c:pt idx="160">
                  <c:v>151.20292906287472</c:v>
                </c:pt>
                <c:pt idx="161">
                  <c:v>148.78028235464998</c:v>
                </c:pt>
                <c:pt idx="162">
                  <c:v>145.50924021986739</c:v>
                </c:pt>
                <c:pt idx="163">
                  <c:v>143.01215283151956</c:v>
                </c:pt>
                <c:pt idx="164">
                  <c:v>140.28487006161836</c:v>
                </c:pt>
                <c:pt idx="165">
                  <c:v>137.68841235913908</c:v>
                </c:pt>
                <c:pt idx="166">
                  <c:v>135.83764590183466</c:v>
                </c:pt>
                <c:pt idx="167">
                  <c:v>132.81683502913907</c:v>
                </c:pt>
                <c:pt idx="168">
                  <c:v>130.66576956063471</c:v>
                </c:pt>
                <c:pt idx="169">
                  <c:v>127.64590073046706</c:v>
                </c:pt>
                <c:pt idx="170">
                  <c:v>125.16560254804618</c:v>
                </c:pt>
                <c:pt idx="171">
                  <c:v>121.76665670583473</c:v>
                </c:pt>
                <c:pt idx="172">
                  <c:v>118.72860139680652</c:v>
                </c:pt>
                <c:pt idx="173">
                  <c:v>115.69314868657905</c:v>
                </c:pt>
                <c:pt idx="174">
                  <c:v>113.67560329961559</c:v>
                </c:pt>
                <c:pt idx="175">
                  <c:v>111.7096831751627</c:v>
                </c:pt>
                <c:pt idx="176">
                  <c:v>109.10945183626879</c:v>
                </c:pt>
                <c:pt idx="177">
                  <c:v>105.56879289737557</c:v>
                </c:pt>
                <c:pt idx="178">
                  <c:v>102.87154593506739</c:v>
                </c:pt>
                <c:pt idx="179">
                  <c:v>100.47957176041905</c:v>
                </c:pt>
                <c:pt idx="180">
                  <c:v>97.225492053984269</c:v>
                </c:pt>
                <c:pt idx="181">
                  <c:v>94.303434564822524</c:v>
                </c:pt>
                <c:pt idx="182">
                  <c:v>91.686086256812104</c:v>
                </c:pt>
                <c:pt idx="183">
                  <c:v>89.34991121680514</c:v>
                </c:pt>
                <c:pt idx="184">
                  <c:v>87.017776050812103</c:v>
                </c:pt>
                <c:pt idx="185">
                  <c:v>84.15187397638357</c:v>
                </c:pt>
                <c:pt idx="186">
                  <c:v>81.616693483154364</c:v>
                </c:pt>
                <c:pt idx="187">
                  <c:v>78.757222609200525</c:v>
                </c:pt>
                <c:pt idx="188">
                  <c:v>76.058330260121224</c:v>
                </c:pt>
                <c:pt idx="189">
                  <c:v>73.105599850954448</c:v>
                </c:pt>
                <c:pt idx="190">
                  <c:v>70.798464768247825</c:v>
                </c:pt>
                <c:pt idx="191">
                  <c:v>67.025392413625568</c:v>
                </c:pt>
                <c:pt idx="192">
                  <c:v>64.77637061811599</c:v>
                </c:pt>
                <c:pt idx="193">
                  <c:v>61.805766420511823</c:v>
                </c:pt>
                <c:pt idx="194">
                  <c:v>58.80781479770296</c:v>
                </c:pt>
                <c:pt idx="195">
                  <c:v>56.267035672301219</c:v>
                </c:pt>
                <c:pt idx="196">
                  <c:v>53.214698382985574</c:v>
                </c:pt>
                <c:pt idx="197">
                  <c:v>50.452933117260535</c:v>
                </c:pt>
                <c:pt idx="198">
                  <c:v>47.919571457403094</c:v>
                </c:pt>
                <c:pt idx="199">
                  <c:v>46.137855726198786</c:v>
                </c:pt>
                <c:pt idx="200">
                  <c:v>42.875239664006607</c:v>
                </c:pt>
                <c:pt idx="201">
                  <c:v>40.528825668527482</c:v>
                </c:pt>
                <c:pt idx="202">
                  <c:v>37.081104735443475</c:v>
                </c:pt>
                <c:pt idx="203">
                  <c:v>34.70995733751861</c:v>
                </c:pt>
                <c:pt idx="204">
                  <c:v>30.598422310565216</c:v>
                </c:pt>
                <c:pt idx="205">
                  <c:v>28.590295185904701</c:v>
                </c:pt>
                <c:pt idx="206">
                  <c:v>25.931138525206432</c:v>
                </c:pt>
                <c:pt idx="207">
                  <c:v>22.874960726838783</c:v>
                </c:pt>
                <c:pt idx="208">
                  <c:v>19.756487242632517</c:v>
                </c:pt>
                <c:pt idx="209">
                  <c:v>16.734383904142902</c:v>
                </c:pt>
                <c:pt idx="210">
                  <c:v>14.126845749339189</c:v>
                </c:pt>
                <c:pt idx="211">
                  <c:v>10.418388316056005</c:v>
                </c:pt>
                <c:pt idx="212">
                  <c:v>7.715326074805561</c:v>
                </c:pt>
                <c:pt idx="213">
                  <c:v>5.068601106750787</c:v>
                </c:pt>
                <c:pt idx="214">
                  <c:v>2.9743778289005203</c:v>
                </c:pt>
                <c:pt idx="215">
                  <c:v>0.66598234732800299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2F-41D4-A4F1-53591D5572B7}"/>
            </c:ext>
          </c:extLst>
        </c:ser>
        <c:ser>
          <c:idx val="4"/>
          <c:order val="4"/>
          <c:tx>
            <c:v>Hydropower</c:v>
          </c:tx>
          <c:spPr>
            <a:ln w="34925" cap="rnd">
              <a:solidFill>
                <a:srgbClr val="00B050"/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none"/>
          </c:marker>
          <c:cat>
            <c:numRef>
              <c:f>'Meuse Model'!$FE$57:$FE$421</c:f>
              <c:numCache>
                <c:formatCode>General</c:formatCode>
                <c:ptCount val="365"/>
                <c:pt idx="0">
                  <c:v>365</c:v>
                </c:pt>
                <c:pt idx="1">
                  <c:v>364</c:v>
                </c:pt>
                <c:pt idx="2">
                  <c:v>363</c:v>
                </c:pt>
                <c:pt idx="3">
                  <c:v>362</c:v>
                </c:pt>
                <c:pt idx="4">
                  <c:v>361</c:v>
                </c:pt>
                <c:pt idx="5">
                  <c:v>360</c:v>
                </c:pt>
                <c:pt idx="6">
                  <c:v>359</c:v>
                </c:pt>
                <c:pt idx="7">
                  <c:v>358</c:v>
                </c:pt>
                <c:pt idx="8">
                  <c:v>357</c:v>
                </c:pt>
                <c:pt idx="9">
                  <c:v>356</c:v>
                </c:pt>
                <c:pt idx="10">
                  <c:v>355</c:v>
                </c:pt>
                <c:pt idx="11">
                  <c:v>354</c:v>
                </c:pt>
                <c:pt idx="12">
                  <c:v>353</c:v>
                </c:pt>
                <c:pt idx="13">
                  <c:v>352</c:v>
                </c:pt>
                <c:pt idx="14">
                  <c:v>351</c:v>
                </c:pt>
                <c:pt idx="15">
                  <c:v>350</c:v>
                </c:pt>
                <c:pt idx="16">
                  <c:v>349</c:v>
                </c:pt>
                <c:pt idx="17">
                  <c:v>348</c:v>
                </c:pt>
                <c:pt idx="18">
                  <c:v>347</c:v>
                </c:pt>
                <c:pt idx="19">
                  <c:v>346</c:v>
                </c:pt>
                <c:pt idx="20">
                  <c:v>345</c:v>
                </c:pt>
                <c:pt idx="21">
                  <c:v>344</c:v>
                </c:pt>
                <c:pt idx="22">
                  <c:v>343</c:v>
                </c:pt>
                <c:pt idx="23">
                  <c:v>342</c:v>
                </c:pt>
                <c:pt idx="24">
                  <c:v>341</c:v>
                </c:pt>
                <c:pt idx="25">
                  <c:v>340</c:v>
                </c:pt>
                <c:pt idx="26">
                  <c:v>339</c:v>
                </c:pt>
                <c:pt idx="27">
                  <c:v>338</c:v>
                </c:pt>
                <c:pt idx="28">
                  <c:v>337</c:v>
                </c:pt>
                <c:pt idx="29">
                  <c:v>336</c:v>
                </c:pt>
                <c:pt idx="30">
                  <c:v>335</c:v>
                </c:pt>
                <c:pt idx="31">
                  <c:v>334</c:v>
                </c:pt>
                <c:pt idx="32">
                  <c:v>333</c:v>
                </c:pt>
                <c:pt idx="33">
                  <c:v>332</c:v>
                </c:pt>
                <c:pt idx="34">
                  <c:v>331</c:v>
                </c:pt>
                <c:pt idx="35">
                  <c:v>330</c:v>
                </c:pt>
                <c:pt idx="36">
                  <c:v>329</c:v>
                </c:pt>
                <c:pt idx="37">
                  <c:v>328</c:v>
                </c:pt>
                <c:pt idx="38">
                  <c:v>327</c:v>
                </c:pt>
                <c:pt idx="39">
                  <c:v>326</c:v>
                </c:pt>
                <c:pt idx="40">
                  <c:v>325</c:v>
                </c:pt>
                <c:pt idx="41">
                  <c:v>324</c:v>
                </c:pt>
                <c:pt idx="42">
                  <c:v>323</c:v>
                </c:pt>
                <c:pt idx="43">
                  <c:v>322</c:v>
                </c:pt>
                <c:pt idx="44">
                  <c:v>321</c:v>
                </c:pt>
                <c:pt idx="45">
                  <c:v>320</c:v>
                </c:pt>
                <c:pt idx="46">
                  <c:v>319</c:v>
                </c:pt>
                <c:pt idx="47">
                  <c:v>318</c:v>
                </c:pt>
                <c:pt idx="48">
                  <c:v>317</c:v>
                </c:pt>
                <c:pt idx="49">
                  <c:v>316</c:v>
                </c:pt>
                <c:pt idx="50">
                  <c:v>315</c:v>
                </c:pt>
                <c:pt idx="51">
                  <c:v>314</c:v>
                </c:pt>
                <c:pt idx="52">
                  <c:v>313</c:v>
                </c:pt>
                <c:pt idx="53">
                  <c:v>312</c:v>
                </c:pt>
                <c:pt idx="54">
                  <c:v>311</c:v>
                </c:pt>
                <c:pt idx="55">
                  <c:v>310</c:v>
                </c:pt>
                <c:pt idx="56">
                  <c:v>309</c:v>
                </c:pt>
                <c:pt idx="57">
                  <c:v>308</c:v>
                </c:pt>
                <c:pt idx="58">
                  <c:v>307</c:v>
                </c:pt>
                <c:pt idx="59">
                  <c:v>306</c:v>
                </c:pt>
                <c:pt idx="60">
                  <c:v>305</c:v>
                </c:pt>
                <c:pt idx="61">
                  <c:v>304</c:v>
                </c:pt>
                <c:pt idx="62">
                  <c:v>303</c:v>
                </c:pt>
                <c:pt idx="63">
                  <c:v>302</c:v>
                </c:pt>
                <c:pt idx="64">
                  <c:v>301</c:v>
                </c:pt>
                <c:pt idx="65">
                  <c:v>300</c:v>
                </c:pt>
                <c:pt idx="66">
                  <c:v>299</c:v>
                </c:pt>
                <c:pt idx="67">
                  <c:v>298</c:v>
                </c:pt>
                <c:pt idx="68">
                  <c:v>297</c:v>
                </c:pt>
                <c:pt idx="69">
                  <c:v>296</c:v>
                </c:pt>
                <c:pt idx="70">
                  <c:v>295</c:v>
                </c:pt>
                <c:pt idx="71">
                  <c:v>294</c:v>
                </c:pt>
                <c:pt idx="72">
                  <c:v>293</c:v>
                </c:pt>
                <c:pt idx="73">
                  <c:v>292</c:v>
                </c:pt>
                <c:pt idx="74">
                  <c:v>291</c:v>
                </c:pt>
                <c:pt idx="75">
                  <c:v>290</c:v>
                </c:pt>
                <c:pt idx="76">
                  <c:v>289</c:v>
                </c:pt>
                <c:pt idx="77">
                  <c:v>288</c:v>
                </c:pt>
                <c:pt idx="78">
                  <c:v>287</c:v>
                </c:pt>
                <c:pt idx="79">
                  <c:v>286</c:v>
                </c:pt>
                <c:pt idx="80">
                  <c:v>285</c:v>
                </c:pt>
                <c:pt idx="81">
                  <c:v>284</c:v>
                </c:pt>
                <c:pt idx="82">
                  <c:v>283</c:v>
                </c:pt>
                <c:pt idx="83">
                  <c:v>282</c:v>
                </c:pt>
                <c:pt idx="84">
                  <c:v>281</c:v>
                </c:pt>
                <c:pt idx="85">
                  <c:v>280</c:v>
                </c:pt>
                <c:pt idx="86">
                  <c:v>279</c:v>
                </c:pt>
                <c:pt idx="87">
                  <c:v>278</c:v>
                </c:pt>
                <c:pt idx="88">
                  <c:v>277</c:v>
                </c:pt>
                <c:pt idx="89">
                  <c:v>276</c:v>
                </c:pt>
                <c:pt idx="90">
                  <c:v>275</c:v>
                </c:pt>
                <c:pt idx="91">
                  <c:v>274</c:v>
                </c:pt>
                <c:pt idx="92">
                  <c:v>273</c:v>
                </c:pt>
                <c:pt idx="93">
                  <c:v>272</c:v>
                </c:pt>
                <c:pt idx="94">
                  <c:v>271</c:v>
                </c:pt>
                <c:pt idx="95">
                  <c:v>270</c:v>
                </c:pt>
                <c:pt idx="96">
                  <c:v>269</c:v>
                </c:pt>
                <c:pt idx="97">
                  <c:v>268</c:v>
                </c:pt>
                <c:pt idx="98">
                  <c:v>267</c:v>
                </c:pt>
                <c:pt idx="99">
                  <c:v>266</c:v>
                </c:pt>
                <c:pt idx="100">
                  <c:v>265</c:v>
                </c:pt>
                <c:pt idx="101">
                  <c:v>264</c:v>
                </c:pt>
                <c:pt idx="102">
                  <c:v>263</c:v>
                </c:pt>
                <c:pt idx="103">
                  <c:v>262</c:v>
                </c:pt>
                <c:pt idx="104">
                  <c:v>261</c:v>
                </c:pt>
                <c:pt idx="105">
                  <c:v>260</c:v>
                </c:pt>
                <c:pt idx="106">
                  <c:v>259</c:v>
                </c:pt>
                <c:pt idx="107">
                  <c:v>258</c:v>
                </c:pt>
                <c:pt idx="108">
                  <c:v>257</c:v>
                </c:pt>
                <c:pt idx="109">
                  <c:v>256</c:v>
                </c:pt>
                <c:pt idx="110">
                  <c:v>255</c:v>
                </c:pt>
                <c:pt idx="111">
                  <c:v>254</c:v>
                </c:pt>
                <c:pt idx="112">
                  <c:v>253</c:v>
                </c:pt>
                <c:pt idx="113">
                  <c:v>252</c:v>
                </c:pt>
                <c:pt idx="114">
                  <c:v>251</c:v>
                </c:pt>
                <c:pt idx="115">
                  <c:v>250</c:v>
                </c:pt>
                <c:pt idx="116">
                  <c:v>249</c:v>
                </c:pt>
                <c:pt idx="117">
                  <c:v>248</c:v>
                </c:pt>
                <c:pt idx="118">
                  <c:v>247</c:v>
                </c:pt>
                <c:pt idx="119">
                  <c:v>246</c:v>
                </c:pt>
                <c:pt idx="120">
                  <c:v>245</c:v>
                </c:pt>
                <c:pt idx="121">
                  <c:v>244</c:v>
                </c:pt>
                <c:pt idx="122">
                  <c:v>243</c:v>
                </c:pt>
                <c:pt idx="123">
                  <c:v>242</c:v>
                </c:pt>
                <c:pt idx="124">
                  <c:v>241</c:v>
                </c:pt>
                <c:pt idx="125">
                  <c:v>240</c:v>
                </c:pt>
                <c:pt idx="126">
                  <c:v>239</c:v>
                </c:pt>
                <c:pt idx="127">
                  <c:v>238</c:v>
                </c:pt>
                <c:pt idx="128">
                  <c:v>237</c:v>
                </c:pt>
                <c:pt idx="129">
                  <c:v>236</c:v>
                </c:pt>
                <c:pt idx="130">
                  <c:v>235</c:v>
                </c:pt>
                <c:pt idx="131">
                  <c:v>234</c:v>
                </c:pt>
                <c:pt idx="132">
                  <c:v>233</c:v>
                </c:pt>
                <c:pt idx="133">
                  <c:v>232</c:v>
                </c:pt>
                <c:pt idx="134">
                  <c:v>231</c:v>
                </c:pt>
                <c:pt idx="135">
                  <c:v>230</c:v>
                </c:pt>
                <c:pt idx="136">
                  <c:v>229</c:v>
                </c:pt>
                <c:pt idx="137">
                  <c:v>228</c:v>
                </c:pt>
                <c:pt idx="138">
                  <c:v>227</c:v>
                </c:pt>
                <c:pt idx="139">
                  <c:v>226</c:v>
                </c:pt>
                <c:pt idx="140">
                  <c:v>225</c:v>
                </c:pt>
                <c:pt idx="141">
                  <c:v>224</c:v>
                </c:pt>
                <c:pt idx="142">
                  <c:v>223</c:v>
                </c:pt>
                <c:pt idx="143">
                  <c:v>222</c:v>
                </c:pt>
                <c:pt idx="144">
                  <c:v>221</c:v>
                </c:pt>
                <c:pt idx="145">
                  <c:v>220</c:v>
                </c:pt>
                <c:pt idx="146">
                  <c:v>219</c:v>
                </c:pt>
                <c:pt idx="147">
                  <c:v>218</c:v>
                </c:pt>
                <c:pt idx="148">
                  <c:v>217</c:v>
                </c:pt>
                <c:pt idx="149">
                  <c:v>216</c:v>
                </c:pt>
                <c:pt idx="150">
                  <c:v>215</c:v>
                </c:pt>
                <c:pt idx="151">
                  <c:v>214</c:v>
                </c:pt>
                <c:pt idx="152">
                  <c:v>213</c:v>
                </c:pt>
                <c:pt idx="153">
                  <c:v>212</c:v>
                </c:pt>
                <c:pt idx="154">
                  <c:v>211</c:v>
                </c:pt>
                <c:pt idx="155">
                  <c:v>210</c:v>
                </c:pt>
                <c:pt idx="156">
                  <c:v>209</c:v>
                </c:pt>
                <c:pt idx="157">
                  <c:v>208</c:v>
                </c:pt>
                <c:pt idx="158">
                  <c:v>207</c:v>
                </c:pt>
                <c:pt idx="159">
                  <c:v>206</c:v>
                </c:pt>
                <c:pt idx="160">
                  <c:v>205</c:v>
                </c:pt>
                <c:pt idx="161">
                  <c:v>204</c:v>
                </c:pt>
                <c:pt idx="162">
                  <c:v>203</c:v>
                </c:pt>
                <c:pt idx="163">
                  <c:v>202</c:v>
                </c:pt>
                <c:pt idx="164">
                  <c:v>201</c:v>
                </c:pt>
                <c:pt idx="165">
                  <c:v>200</c:v>
                </c:pt>
                <c:pt idx="166">
                  <c:v>199</c:v>
                </c:pt>
                <c:pt idx="167">
                  <c:v>198</c:v>
                </c:pt>
                <c:pt idx="168">
                  <c:v>197</c:v>
                </c:pt>
                <c:pt idx="169">
                  <c:v>196</c:v>
                </c:pt>
                <c:pt idx="170">
                  <c:v>195</c:v>
                </c:pt>
                <c:pt idx="171">
                  <c:v>194</c:v>
                </c:pt>
                <c:pt idx="172">
                  <c:v>193</c:v>
                </c:pt>
                <c:pt idx="173">
                  <c:v>192</c:v>
                </c:pt>
                <c:pt idx="174">
                  <c:v>191</c:v>
                </c:pt>
                <c:pt idx="175">
                  <c:v>190</c:v>
                </c:pt>
                <c:pt idx="176">
                  <c:v>189</c:v>
                </c:pt>
                <c:pt idx="177">
                  <c:v>188</c:v>
                </c:pt>
                <c:pt idx="178">
                  <c:v>187</c:v>
                </c:pt>
                <c:pt idx="179">
                  <c:v>186</c:v>
                </c:pt>
                <c:pt idx="180">
                  <c:v>185</c:v>
                </c:pt>
                <c:pt idx="181">
                  <c:v>184</c:v>
                </c:pt>
                <c:pt idx="182">
                  <c:v>183</c:v>
                </c:pt>
                <c:pt idx="183">
                  <c:v>182</c:v>
                </c:pt>
                <c:pt idx="184">
                  <c:v>181</c:v>
                </c:pt>
                <c:pt idx="185">
                  <c:v>180</c:v>
                </c:pt>
                <c:pt idx="186">
                  <c:v>179</c:v>
                </c:pt>
                <c:pt idx="187">
                  <c:v>178</c:v>
                </c:pt>
                <c:pt idx="188">
                  <c:v>177</c:v>
                </c:pt>
                <c:pt idx="189">
                  <c:v>176</c:v>
                </c:pt>
                <c:pt idx="190">
                  <c:v>175</c:v>
                </c:pt>
                <c:pt idx="191">
                  <c:v>174</c:v>
                </c:pt>
                <c:pt idx="192">
                  <c:v>173</c:v>
                </c:pt>
                <c:pt idx="193">
                  <c:v>172</c:v>
                </c:pt>
                <c:pt idx="194">
                  <c:v>171</c:v>
                </c:pt>
                <c:pt idx="195">
                  <c:v>170</c:v>
                </c:pt>
                <c:pt idx="196">
                  <c:v>169</c:v>
                </c:pt>
                <c:pt idx="197">
                  <c:v>168</c:v>
                </c:pt>
                <c:pt idx="198">
                  <c:v>167</c:v>
                </c:pt>
                <c:pt idx="199">
                  <c:v>166</c:v>
                </c:pt>
                <c:pt idx="200">
                  <c:v>165</c:v>
                </c:pt>
                <c:pt idx="201">
                  <c:v>164</c:v>
                </c:pt>
                <c:pt idx="202">
                  <c:v>163</c:v>
                </c:pt>
                <c:pt idx="203">
                  <c:v>162</c:v>
                </c:pt>
                <c:pt idx="204">
                  <c:v>161</c:v>
                </c:pt>
                <c:pt idx="205">
                  <c:v>160</c:v>
                </c:pt>
                <c:pt idx="206">
                  <c:v>159</c:v>
                </c:pt>
                <c:pt idx="207">
                  <c:v>158</c:v>
                </c:pt>
                <c:pt idx="208">
                  <c:v>157</c:v>
                </c:pt>
                <c:pt idx="209">
                  <c:v>156</c:v>
                </c:pt>
                <c:pt idx="210">
                  <c:v>155</c:v>
                </c:pt>
                <c:pt idx="211">
                  <c:v>154</c:v>
                </c:pt>
                <c:pt idx="212">
                  <c:v>153</c:v>
                </c:pt>
                <c:pt idx="213">
                  <c:v>152</c:v>
                </c:pt>
                <c:pt idx="214">
                  <c:v>151</c:v>
                </c:pt>
                <c:pt idx="215">
                  <c:v>150</c:v>
                </c:pt>
                <c:pt idx="216">
                  <c:v>149</c:v>
                </c:pt>
                <c:pt idx="217">
                  <c:v>148</c:v>
                </c:pt>
                <c:pt idx="218">
                  <c:v>147</c:v>
                </c:pt>
                <c:pt idx="219">
                  <c:v>146</c:v>
                </c:pt>
                <c:pt idx="220">
                  <c:v>145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140</c:v>
                </c:pt>
                <c:pt idx="226">
                  <c:v>139</c:v>
                </c:pt>
                <c:pt idx="227">
                  <c:v>138</c:v>
                </c:pt>
                <c:pt idx="228">
                  <c:v>137</c:v>
                </c:pt>
                <c:pt idx="229">
                  <c:v>136</c:v>
                </c:pt>
                <c:pt idx="230">
                  <c:v>135</c:v>
                </c:pt>
                <c:pt idx="231">
                  <c:v>134</c:v>
                </c:pt>
                <c:pt idx="232">
                  <c:v>133</c:v>
                </c:pt>
                <c:pt idx="233">
                  <c:v>132</c:v>
                </c:pt>
                <c:pt idx="234">
                  <c:v>131</c:v>
                </c:pt>
                <c:pt idx="235">
                  <c:v>130</c:v>
                </c:pt>
                <c:pt idx="236">
                  <c:v>129</c:v>
                </c:pt>
                <c:pt idx="237">
                  <c:v>128</c:v>
                </c:pt>
                <c:pt idx="238">
                  <c:v>127</c:v>
                </c:pt>
                <c:pt idx="239">
                  <c:v>126</c:v>
                </c:pt>
                <c:pt idx="240">
                  <c:v>125</c:v>
                </c:pt>
                <c:pt idx="241">
                  <c:v>124</c:v>
                </c:pt>
                <c:pt idx="242">
                  <c:v>123</c:v>
                </c:pt>
                <c:pt idx="243">
                  <c:v>122</c:v>
                </c:pt>
                <c:pt idx="244">
                  <c:v>121</c:v>
                </c:pt>
                <c:pt idx="245">
                  <c:v>120</c:v>
                </c:pt>
                <c:pt idx="246">
                  <c:v>119</c:v>
                </c:pt>
                <c:pt idx="247">
                  <c:v>118</c:v>
                </c:pt>
                <c:pt idx="248">
                  <c:v>117</c:v>
                </c:pt>
                <c:pt idx="249">
                  <c:v>116</c:v>
                </c:pt>
                <c:pt idx="250">
                  <c:v>115</c:v>
                </c:pt>
                <c:pt idx="251">
                  <c:v>114</c:v>
                </c:pt>
                <c:pt idx="252">
                  <c:v>113</c:v>
                </c:pt>
                <c:pt idx="253">
                  <c:v>112</c:v>
                </c:pt>
                <c:pt idx="254">
                  <c:v>111</c:v>
                </c:pt>
                <c:pt idx="255">
                  <c:v>110</c:v>
                </c:pt>
                <c:pt idx="256">
                  <c:v>109</c:v>
                </c:pt>
                <c:pt idx="257">
                  <c:v>108</c:v>
                </c:pt>
                <c:pt idx="258">
                  <c:v>107</c:v>
                </c:pt>
                <c:pt idx="259">
                  <c:v>106</c:v>
                </c:pt>
                <c:pt idx="260">
                  <c:v>105</c:v>
                </c:pt>
                <c:pt idx="261">
                  <c:v>104</c:v>
                </c:pt>
                <c:pt idx="262">
                  <c:v>103</c:v>
                </c:pt>
                <c:pt idx="263">
                  <c:v>102</c:v>
                </c:pt>
                <c:pt idx="264">
                  <c:v>101</c:v>
                </c:pt>
                <c:pt idx="265">
                  <c:v>100</c:v>
                </c:pt>
                <c:pt idx="266">
                  <c:v>99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93</c:v>
                </c:pt>
                <c:pt idx="273">
                  <c:v>92</c:v>
                </c:pt>
                <c:pt idx="274">
                  <c:v>91</c:v>
                </c:pt>
                <c:pt idx="275">
                  <c:v>90</c:v>
                </c:pt>
                <c:pt idx="276">
                  <c:v>89</c:v>
                </c:pt>
                <c:pt idx="277">
                  <c:v>88</c:v>
                </c:pt>
                <c:pt idx="278">
                  <c:v>87</c:v>
                </c:pt>
                <c:pt idx="279">
                  <c:v>86</c:v>
                </c:pt>
                <c:pt idx="280">
                  <c:v>85</c:v>
                </c:pt>
                <c:pt idx="281">
                  <c:v>84</c:v>
                </c:pt>
                <c:pt idx="282">
                  <c:v>83</c:v>
                </c:pt>
                <c:pt idx="283">
                  <c:v>82</c:v>
                </c:pt>
                <c:pt idx="284">
                  <c:v>81</c:v>
                </c:pt>
                <c:pt idx="285">
                  <c:v>80</c:v>
                </c:pt>
                <c:pt idx="286">
                  <c:v>79</c:v>
                </c:pt>
                <c:pt idx="287">
                  <c:v>78</c:v>
                </c:pt>
                <c:pt idx="288">
                  <c:v>77</c:v>
                </c:pt>
                <c:pt idx="289">
                  <c:v>76</c:v>
                </c:pt>
                <c:pt idx="290">
                  <c:v>75</c:v>
                </c:pt>
                <c:pt idx="291">
                  <c:v>74</c:v>
                </c:pt>
                <c:pt idx="292">
                  <c:v>73</c:v>
                </c:pt>
                <c:pt idx="293">
                  <c:v>72</c:v>
                </c:pt>
                <c:pt idx="294">
                  <c:v>71</c:v>
                </c:pt>
                <c:pt idx="295">
                  <c:v>70</c:v>
                </c:pt>
                <c:pt idx="296">
                  <c:v>69</c:v>
                </c:pt>
                <c:pt idx="297">
                  <c:v>68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64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60</c:v>
                </c:pt>
                <c:pt idx="306">
                  <c:v>59</c:v>
                </c:pt>
                <c:pt idx="307">
                  <c:v>58</c:v>
                </c:pt>
                <c:pt idx="308">
                  <c:v>57</c:v>
                </c:pt>
                <c:pt idx="309">
                  <c:v>56</c:v>
                </c:pt>
                <c:pt idx="310">
                  <c:v>55</c:v>
                </c:pt>
                <c:pt idx="311">
                  <c:v>54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50</c:v>
                </c:pt>
                <c:pt idx="316">
                  <c:v>49</c:v>
                </c:pt>
                <c:pt idx="317">
                  <c:v>48</c:v>
                </c:pt>
                <c:pt idx="318">
                  <c:v>47</c:v>
                </c:pt>
                <c:pt idx="319">
                  <c:v>46</c:v>
                </c:pt>
                <c:pt idx="320">
                  <c:v>45</c:v>
                </c:pt>
                <c:pt idx="321">
                  <c:v>44</c:v>
                </c:pt>
                <c:pt idx="322">
                  <c:v>43</c:v>
                </c:pt>
                <c:pt idx="323">
                  <c:v>42</c:v>
                </c:pt>
                <c:pt idx="324">
                  <c:v>41</c:v>
                </c:pt>
                <c:pt idx="325">
                  <c:v>40</c:v>
                </c:pt>
                <c:pt idx="326">
                  <c:v>39</c:v>
                </c:pt>
                <c:pt idx="327">
                  <c:v>38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34</c:v>
                </c:pt>
                <c:pt idx="332">
                  <c:v>33</c:v>
                </c:pt>
                <c:pt idx="333">
                  <c:v>32</c:v>
                </c:pt>
                <c:pt idx="334">
                  <c:v>31</c:v>
                </c:pt>
                <c:pt idx="335">
                  <c:v>30</c:v>
                </c:pt>
                <c:pt idx="336">
                  <c:v>29</c:v>
                </c:pt>
                <c:pt idx="337">
                  <c:v>28</c:v>
                </c:pt>
                <c:pt idx="338">
                  <c:v>27</c:v>
                </c:pt>
                <c:pt idx="339">
                  <c:v>26</c:v>
                </c:pt>
                <c:pt idx="340">
                  <c:v>25</c:v>
                </c:pt>
                <c:pt idx="341">
                  <c:v>24</c:v>
                </c:pt>
                <c:pt idx="342">
                  <c:v>23</c:v>
                </c:pt>
                <c:pt idx="343">
                  <c:v>22</c:v>
                </c:pt>
                <c:pt idx="344">
                  <c:v>21</c:v>
                </c:pt>
                <c:pt idx="345">
                  <c:v>20</c:v>
                </c:pt>
                <c:pt idx="346">
                  <c:v>19</c:v>
                </c:pt>
                <c:pt idx="347">
                  <c:v>18</c:v>
                </c:pt>
                <c:pt idx="348">
                  <c:v>17</c:v>
                </c:pt>
                <c:pt idx="349">
                  <c:v>16</c:v>
                </c:pt>
                <c:pt idx="350">
                  <c:v>15</c:v>
                </c:pt>
                <c:pt idx="351">
                  <c:v>14</c:v>
                </c:pt>
                <c:pt idx="352">
                  <c:v>13</c:v>
                </c:pt>
                <c:pt idx="353">
                  <c:v>12</c:v>
                </c:pt>
                <c:pt idx="354">
                  <c:v>11</c:v>
                </c:pt>
                <c:pt idx="355">
                  <c:v>10</c:v>
                </c:pt>
                <c:pt idx="356">
                  <c:v>9</c:v>
                </c:pt>
                <c:pt idx="357">
                  <c:v>8</c:v>
                </c:pt>
                <c:pt idx="358">
                  <c:v>7</c:v>
                </c:pt>
                <c:pt idx="359">
                  <c:v>6</c:v>
                </c:pt>
                <c:pt idx="360">
                  <c:v>5</c:v>
                </c:pt>
                <c:pt idx="361">
                  <c:v>4</c:v>
                </c:pt>
                <c:pt idx="362">
                  <c:v>3</c:v>
                </c:pt>
                <c:pt idx="363">
                  <c:v>2</c:v>
                </c:pt>
                <c:pt idx="364">
                  <c:v>1</c:v>
                </c:pt>
              </c:numCache>
            </c:numRef>
          </c:cat>
          <c:val>
            <c:numRef>
              <c:f>'Meuse Model'!$FJ$57:$FJ$421</c:f>
              <c:numCache>
                <c:formatCode>0</c:formatCode>
                <c:ptCount val="365"/>
                <c:pt idx="0">
                  <c:v>2.608193923456001</c:v>
                </c:pt>
                <c:pt idx="1">
                  <c:v>12.134498492160001</c:v>
                </c:pt>
                <c:pt idx="2">
                  <c:v>18.180597692160003</c:v>
                </c:pt>
                <c:pt idx="3">
                  <c:v>20.629956106368002</c:v>
                </c:pt>
                <c:pt idx="4">
                  <c:v>23.827501779840006</c:v>
                </c:pt>
                <c:pt idx="5">
                  <c:v>27.145610061696004</c:v>
                </c:pt>
                <c:pt idx="6">
                  <c:v>32.084922773376007</c:v>
                </c:pt>
                <c:pt idx="7">
                  <c:v>34.430288846400003</c:v>
                </c:pt>
                <c:pt idx="8">
                  <c:v>37.937823111359997</c:v>
                </c:pt>
                <c:pt idx="9">
                  <c:v>40.294177828416004</c:v>
                </c:pt>
                <c:pt idx="10">
                  <c:v>42.386966694719987</c:v>
                </c:pt>
                <c:pt idx="11">
                  <c:v>44.323733428416013</c:v>
                </c:pt>
                <c:pt idx="12">
                  <c:v>46.28475971136001</c:v>
                </c:pt>
                <c:pt idx="13">
                  <c:v>48.353289028416</c:v>
                </c:pt>
                <c:pt idx="14">
                  <c:v>50.733903294720001</c:v>
                </c:pt>
                <c:pt idx="15">
                  <c:v>52.119319461695994</c:v>
                </c:pt>
                <c:pt idx="16">
                  <c:v>53.373257833536002</c:v>
                </c:pt>
                <c:pt idx="17">
                  <c:v>59.386696231679998</c:v>
                </c:pt>
                <c:pt idx="18">
                  <c:v>61.463277031680008</c:v>
                </c:pt>
                <c:pt idx="19">
                  <c:v>64.023235551936011</c:v>
                </c:pt>
                <c:pt idx="20">
                  <c:v>65.819054151936015</c:v>
                </c:pt>
                <c:pt idx="21">
                  <c:v>68.212164631679997</c:v>
                </c:pt>
                <c:pt idx="22">
                  <c:v>70.219427751936024</c:v>
                </c:pt>
                <c:pt idx="23">
                  <c:v>73.195252231680016</c:v>
                </c:pt>
                <c:pt idx="24">
                  <c:v>75.606883551936022</c:v>
                </c:pt>
                <c:pt idx="25">
                  <c:v>77.788563072768</c:v>
                </c:pt>
                <c:pt idx="26">
                  <c:v>79.810404072767994</c:v>
                </c:pt>
                <c:pt idx="27">
                  <c:v>82.494898675200034</c:v>
                </c:pt>
                <c:pt idx="28">
                  <c:v>84.112371475199993</c:v>
                </c:pt>
                <c:pt idx="29">
                  <c:v>86.585489364096006</c:v>
                </c:pt>
                <c:pt idx="30">
                  <c:v>88.329932507519999</c:v>
                </c:pt>
                <c:pt idx="31">
                  <c:v>90.591877103040019</c:v>
                </c:pt>
                <c:pt idx="32">
                  <c:v>92.540733209856</c:v>
                </c:pt>
                <c:pt idx="33">
                  <c:v>94.591414103040023</c:v>
                </c:pt>
                <c:pt idx="34">
                  <c:v>97.547363303040015</c:v>
                </c:pt>
                <c:pt idx="35">
                  <c:v>99.369081809856027</c:v>
                </c:pt>
                <c:pt idx="36">
                  <c:v>101.84476957344</c:v>
                </c:pt>
                <c:pt idx="37">
                  <c:v>102.92141088921599</c:v>
                </c:pt>
                <c:pt idx="38">
                  <c:v>104.77220887296004</c:v>
                </c:pt>
                <c:pt idx="39">
                  <c:v>107.06530105036801</c:v>
                </c:pt>
                <c:pt idx="40">
                  <c:v>109.27829088921602</c:v>
                </c:pt>
                <c:pt idx="41">
                  <c:v>111.57142375065602</c:v>
                </c:pt>
                <c:pt idx="42">
                  <c:v>115.574492350656</c:v>
                </c:pt>
                <c:pt idx="43">
                  <c:v>119.20434937344002</c:v>
                </c:pt>
                <c:pt idx="44">
                  <c:v>121.51754737344002</c:v>
                </c:pt>
                <c:pt idx="45">
                  <c:v>124.67365975065603</c:v>
                </c:pt>
                <c:pt idx="46">
                  <c:v>127.04689495065601</c:v>
                </c:pt>
                <c:pt idx="47">
                  <c:v>129.99177978911999</c:v>
                </c:pt>
                <c:pt idx="48">
                  <c:v>131.91148465689602</c:v>
                </c:pt>
                <c:pt idx="49">
                  <c:v>133.89134877676804</c:v>
                </c:pt>
                <c:pt idx="50">
                  <c:v>136.12434950880001</c:v>
                </c:pt>
                <c:pt idx="51">
                  <c:v>138.72742406208002</c:v>
                </c:pt>
                <c:pt idx="52">
                  <c:v>141.72319614873601</c:v>
                </c:pt>
                <c:pt idx="53">
                  <c:v>143.99466137280001</c:v>
                </c:pt>
                <c:pt idx="54">
                  <c:v>146.13657677279997</c:v>
                </c:pt>
                <c:pt idx="55">
                  <c:v>148.89217293676799</c:v>
                </c:pt>
                <c:pt idx="56">
                  <c:v>151.0048873728</c:v>
                </c:pt>
                <c:pt idx="57">
                  <c:v>154.35572934873602</c:v>
                </c:pt>
                <c:pt idx="58">
                  <c:v>156.52031197017604</c:v>
                </c:pt>
                <c:pt idx="59">
                  <c:v>159.086864128896</c:v>
                </c:pt>
                <c:pt idx="60">
                  <c:v>162.194636530368</c:v>
                </c:pt>
                <c:pt idx="61">
                  <c:v>165.32539993036801</c:v>
                </c:pt>
                <c:pt idx="62">
                  <c:v>167.89199277312002</c:v>
                </c:pt>
                <c:pt idx="63">
                  <c:v>170.92828333036803</c:v>
                </c:pt>
                <c:pt idx="64">
                  <c:v>173.31409780704007</c:v>
                </c:pt>
                <c:pt idx="65">
                  <c:v>176.14807966943999</c:v>
                </c:pt>
                <c:pt idx="66">
                  <c:v>178.75372861785598</c:v>
                </c:pt>
                <c:pt idx="67">
                  <c:v>182.85313079001602</c:v>
                </c:pt>
                <c:pt idx="68">
                  <c:v>185.69493415756799</c:v>
                </c:pt>
                <c:pt idx="69">
                  <c:v>188.14046714265606</c:v>
                </c:pt>
                <c:pt idx="70">
                  <c:v>190.13144986944002</c:v>
                </c:pt>
                <c:pt idx="71">
                  <c:v>193.45852559001602</c:v>
                </c:pt>
                <c:pt idx="72">
                  <c:v>196.02169532352002</c:v>
                </c:pt>
                <c:pt idx="73">
                  <c:v>198.762796670976</c:v>
                </c:pt>
                <c:pt idx="74">
                  <c:v>201.92653052352003</c:v>
                </c:pt>
                <c:pt idx="75">
                  <c:v>204.54121189209599</c:v>
                </c:pt>
                <c:pt idx="76">
                  <c:v>206.53097861836798</c:v>
                </c:pt>
                <c:pt idx="77">
                  <c:v>208.63204499001603</c:v>
                </c:pt>
                <c:pt idx="78">
                  <c:v>211.20227792352003</c:v>
                </c:pt>
                <c:pt idx="79">
                  <c:v>214.67913812352003</c:v>
                </c:pt>
                <c:pt idx="80">
                  <c:v>217.16891612352006</c:v>
                </c:pt>
                <c:pt idx="81">
                  <c:v>219.72150461836802</c:v>
                </c:pt>
                <c:pt idx="82">
                  <c:v>222.19533391276804</c:v>
                </c:pt>
                <c:pt idx="83">
                  <c:v>225.46826653248007</c:v>
                </c:pt>
                <c:pt idx="84">
                  <c:v>228.02099064076805</c:v>
                </c:pt>
                <c:pt idx="85">
                  <c:v>230.89103833248001</c:v>
                </c:pt>
                <c:pt idx="86">
                  <c:v>233.81750291040004</c:v>
                </c:pt>
                <c:pt idx="87">
                  <c:v>237.10365671040003</c:v>
                </c:pt>
                <c:pt idx="88">
                  <c:v>239.98779633369605</c:v>
                </c:pt>
                <c:pt idx="89">
                  <c:v>243.15092614137603</c:v>
                </c:pt>
                <c:pt idx="90">
                  <c:v>246.09923013369607</c:v>
                </c:pt>
                <c:pt idx="91">
                  <c:v>249.01312447584002</c:v>
                </c:pt>
                <c:pt idx="92">
                  <c:v>252.63445593369599</c:v>
                </c:pt>
                <c:pt idx="93">
                  <c:v>255.91418900236803</c:v>
                </c:pt>
                <c:pt idx="94">
                  <c:v>259.55649307872</c:v>
                </c:pt>
                <c:pt idx="95">
                  <c:v>262.40344354137602</c:v>
                </c:pt>
                <c:pt idx="96">
                  <c:v>265.56145111641604</c:v>
                </c:pt>
                <c:pt idx="97">
                  <c:v>268.95783547584006</c:v>
                </c:pt>
                <c:pt idx="98">
                  <c:v>271.95474332505603</c:v>
                </c:pt>
                <c:pt idx="99">
                  <c:v>273.992631915456</c:v>
                </c:pt>
                <c:pt idx="100">
                  <c:v>277.04746591545597</c:v>
                </c:pt>
                <c:pt idx="101">
                  <c:v>280.36041128063999</c:v>
                </c:pt>
                <c:pt idx="102">
                  <c:v>282.99054693081598</c:v>
                </c:pt>
                <c:pt idx="103">
                  <c:v>285.985343730816</c:v>
                </c:pt>
                <c:pt idx="104">
                  <c:v>288.99383409792</c:v>
                </c:pt>
                <c:pt idx="105">
                  <c:v>291.52557202636797</c:v>
                </c:pt>
                <c:pt idx="106">
                  <c:v>294.90451536729609</c:v>
                </c:pt>
                <c:pt idx="107">
                  <c:v>298.51722633081602</c:v>
                </c:pt>
                <c:pt idx="108">
                  <c:v>301.79764989792</c:v>
                </c:pt>
                <c:pt idx="109">
                  <c:v>306.07752982636799</c:v>
                </c:pt>
                <c:pt idx="110">
                  <c:v>308.19392616729607</c:v>
                </c:pt>
                <c:pt idx="111">
                  <c:v>309.55888956729603</c:v>
                </c:pt>
                <c:pt idx="112">
                  <c:v>313.47336586233604</c:v>
                </c:pt>
                <c:pt idx="113">
                  <c:v>316.40076504287998</c:v>
                </c:pt>
                <c:pt idx="114">
                  <c:v>319.75699708800005</c:v>
                </c:pt>
                <c:pt idx="115">
                  <c:v>323.6770730880001</c:v>
                </c:pt>
                <c:pt idx="116">
                  <c:v>326.57954877849608</c:v>
                </c:pt>
                <c:pt idx="117">
                  <c:v>329.46088911436806</c:v>
                </c:pt>
                <c:pt idx="118">
                  <c:v>334.57001358527998</c:v>
                </c:pt>
                <c:pt idx="119">
                  <c:v>337.93209678528001</c:v>
                </c:pt>
                <c:pt idx="120">
                  <c:v>341.14168606233608</c:v>
                </c:pt>
                <c:pt idx="121">
                  <c:v>345.41732298528001</c:v>
                </c:pt>
                <c:pt idx="122">
                  <c:v>348.50300904288008</c:v>
                </c:pt>
                <c:pt idx="123">
                  <c:v>351.69297618527997</c:v>
                </c:pt>
                <c:pt idx="124">
                  <c:v>354.52212568876803</c:v>
                </c:pt>
                <c:pt idx="125">
                  <c:v>357.71258838527996</c:v>
                </c:pt>
                <c:pt idx="126">
                  <c:v>360.76533224313602</c:v>
                </c:pt>
                <c:pt idx="127">
                  <c:v>364.56742398528007</c:v>
                </c:pt>
                <c:pt idx="128">
                  <c:v>366.728543378496</c:v>
                </c:pt>
                <c:pt idx="129">
                  <c:v>369.14724411436805</c:v>
                </c:pt>
                <c:pt idx="130">
                  <c:v>372.94685469561603</c:v>
                </c:pt>
                <c:pt idx="131">
                  <c:v>376.52789709561603</c:v>
                </c:pt>
                <c:pt idx="132">
                  <c:v>381.28624327756802</c:v>
                </c:pt>
                <c:pt idx="133">
                  <c:v>386.75977857849603</c:v>
                </c:pt>
                <c:pt idx="134">
                  <c:v>391.20100855257601</c:v>
                </c:pt>
                <c:pt idx="135">
                  <c:v>395.57570544288012</c:v>
                </c:pt>
                <c:pt idx="136">
                  <c:v>397.83416364288013</c:v>
                </c:pt>
                <c:pt idx="137">
                  <c:v>401.43639564287997</c:v>
                </c:pt>
                <c:pt idx="138">
                  <c:v>406.32826964313597</c:v>
                </c:pt>
                <c:pt idx="139">
                  <c:v>411.26190636729609</c:v>
                </c:pt>
                <c:pt idx="140">
                  <c:v>415.23104617977594</c:v>
                </c:pt>
                <c:pt idx="141">
                  <c:v>419.14405897977599</c:v>
                </c:pt>
                <c:pt idx="142">
                  <c:v>422.60750418527999</c:v>
                </c:pt>
                <c:pt idx="143">
                  <c:v>425.89125706233602</c:v>
                </c:pt>
                <c:pt idx="144">
                  <c:v>430.40993926233608</c:v>
                </c:pt>
                <c:pt idx="145">
                  <c:v>435.18529758528007</c:v>
                </c:pt>
                <c:pt idx="146">
                  <c:v>439.27720598476799</c:v>
                </c:pt>
                <c:pt idx="147">
                  <c:v>443.54922711436797</c:v>
                </c:pt>
                <c:pt idx="148">
                  <c:v>448.00876207756801</c:v>
                </c:pt>
                <c:pt idx="149">
                  <c:v>452.76244372223994</c:v>
                </c:pt>
                <c:pt idx="150">
                  <c:v>457.59845911161602</c:v>
                </c:pt>
                <c:pt idx="151">
                  <c:v>458.10358527225605</c:v>
                </c:pt>
                <c:pt idx="152">
                  <c:v>462.45593419776009</c:v>
                </c:pt>
                <c:pt idx="153">
                  <c:v>466.39531872633609</c:v>
                </c:pt>
                <c:pt idx="154">
                  <c:v>471.05171863488005</c:v>
                </c:pt>
                <c:pt idx="155">
                  <c:v>476.07903599328006</c:v>
                </c:pt>
                <c:pt idx="156">
                  <c:v>480.20571059328006</c:v>
                </c:pt>
                <c:pt idx="157">
                  <c:v>485.64083508249598</c:v>
                </c:pt>
                <c:pt idx="158">
                  <c:v>490.77530344512002</c:v>
                </c:pt>
                <c:pt idx="159">
                  <c:v>495.27311530176013</c:v>
                </c:pt>
                <c:pt idx="160">
                  <c:v>500.213317411584</c:v>
                </c:pt>
                <c:pt idx="161">
                  <c:v>504.98007953759998</c:v>
                </c:pt>
                <c:pt idx="162">
                  <c:v>511.08084790559997</c:v>
                </c:pt>
                <c:pt idx="163">
                  <c:v>516.27766793760009</c:v>
                </c:pt>
                <c:pt idx="164">
                  <c:v>521.9178201711361</c:v>
                </c:pt>
                <c:pt idx="165">
                  <c:v>526.93020479462393</c:v>
                </c:pt>
                <c:pt idx="166">
                  <c:v>531.554834994624</c:v>
                </c:pt>
                <c:pt idx="167">
                  <c:v>534.636155994624</c:v>
                </c:pt>
                <c:pt idx="168">
                  <c:v>537.81812759462412</c:v>
                </c:pt>
                <c:pt idx="169">
                  <c:v>543.39612705849595</c:v>
                </c:pt>
                <c:pt idx="170">
                  <c:v>548.23815407865595</c:v>
                </c:pt>
                <c:pt idx="171">
                  <c:v>554.28421259462414</c:v>
                </c:pt>
                <c:pt idx="172">
                  <c:v>560.62491560640001</c:v>
                </c:pt>
                <c:pt idx="173">
                  <c:v>566.49390591398401</c:v>
                </c:pt>
                <c:pt idx="174">
                  <c:v>571.16872438790404</c:v>
                </c:pt>
                <c:pt idx="175">
                  <c:v>575.29706985849612</c:v>
                </c:pt>
                <c:pt idx="176">
                  <c:v>580.56418003161593</c:v>
                </c:pt>
                <c:pt idx="177">
                  <c:v>587.16986153414405</c:v>
                </c:pt>
                <c:pt idx="178">
                  <c:v>592.60885100639996</c:v>
                </c:pt>
                <c:pt idx="179">
                  <c:v>597.43622273414405</c:v>
                </c:pt>
                <c:pt idx="180">
                  <c:v>603.52823273414401</c:v>
                </c:pt>
                <c:pt idx="181">
                  <c:v>609.12914691398407</c:v>
                </c:pt>
                <c:pt idx="182">
                  <c:v>612.72818917286406</c:v>
                </c:pt>
                <c:pt idx="183">
                  <c:v>618.49013301158391</c:v>
                </c:pt>
                <c:pt idx="184">
                  <c:v>624.35421637286413</c:v>
                </c:pt>
                <c:pt idx="185">
                  <c:v>630.48389413593611</c:v>
                </c:pt>
                <c:pt idx="186">
                  <c:v>635.59569810240009</c:v>
                </c:pt>
                <c:pt idx="187">
                  <c:v>642.19604717145603</c:v>
                </c:pt>
                <c:pt idx="188">
                  <c:v>648.46234756454407</c:v>
                </c:pt>
                <c:pt idx="189">
                  <c:v>654.86789131737601</c:v>
                </c:pt>
                <c:pt idx="190">
                  <c:v>661.10851330560013</c:v>
                </c:pt>
                <c:pt idx="191">
                  <c:v>664.50307253414405</c:v>
                </c:pt>
                <c:pt idx="192">
                  <c:v>669.55835451398411</c:v>
                </c:pt>
                <c:pt idx="193">
                  <c:v>676.29818257113607</c:v>
                </c:pt>
                <c:pt idx="194">
                  <c:v>683.32982871398406</c:v>
                </c:pt>
                <c:pt idx="195">
                  <c:v>686.78937277286411</c:v>
                </c:pt>
                <c:pt idx="196">
                  <c:v>693.76040931398416</c:v>
                </c:pt>
                <c:pt idx="197">
                  <c:v>700.60883265849611</c:v>
                </c:pt>
                <c:pt idx="198">
                  <c:v>703.09596337113601</c:v>
                </c:pt>
                <c:pt idx="199">
                  <c:v>707.39684473593593</c:v>
                </c:pt>
                <c:pt idx="200">
                  <c:v>715.53269901657609</c:v>
                </c:pt>
                <c:pt idx="201">
                  <c:v>720.80490599481595</c:v>
                </c:pt>
                <c:pt idx="202">
                  <c:v>729.33902530560022</c:v>
                </c:pt>
                <c:pt idx="203">
                  <c:v>734.59311037286398</c:v>
                </c:pt>
                <c:pt idx="204">
                  <c:v>742.62837960000002</c:v>
                </c:pt>
                <c:pt idx="205">
                  <c:v>748.45866074630408</c:v>
                </c:pt>
                <c:pt idx="206">
                  <c:v>755.30106228902412</c:v>
                </c:pt>
                <c:pt idx="207">
                  <c:v>760.03636548729605</c:v>
                </c:pt>
                <c:pt idx="208">
                  <c:v>763.05727522022403</c:v>
                </c:pt>
                <c:pt idx="209">
                  <c:v>770.96648836454403</c:v>
                </c:pt>
                <c:pt idx="210">
                  <c:v>777.42122250240004</c:v>
                </c:pt>
                <c:pt idx="211">
                  <c:v>785.35069516454416</c:v>
                </c:pt>
                <c:pt idx="212">
                  <c:v>791.88306460646413</c:v>
                </c:pt>
                <c:pt idx="213">
                  <c:v>798.58054341158402</c:v>
                </c:pt>
                <c:pt idx="214">
                  <c:v>803.91643050585594</c:v>
                </c:pt>
                <c:pt idx="215">
                  <c:v>810.92587842374417</c:v>
                </c:pt>
                <c:pt idx="216">
                  <c:v>816.32425223577627</c:v>
                </c:pt>
                <c:pt idx="217">
                  <c:v>822.42761703609597</c:v>
                </c:pt>
                <c:pt idx="218">
                  <c:v>827.77773676089578</c:v>
                </c:pt>
                <c:pt idx="219">
                  <c:v>834.50692311840021</c:v>
                </c:pt>
                <c:pt idx="220">
                  <c:v>841.21167362918413</c:v>
                </c:pt>
                <c:pt idx="221">
                  <c:v>843.35596848</c:v>
                </c:pt>
                <c:pt idx="222">
                  <c:v>847.69142223110407</c:v>
                </c:pt>
                <c:pt idx="223">
                  <c:v>844.82777210342397</c:v>
                </c:pt>
                <c:pt idx="224">
                  <c:v>850.66219002470405</c:v>
                </c:pt>
                <c:pt idx="225">
                  <c:v>858.55794466521616</c:v>
                </c:pt>
                <c:pt idx="226">
                  <c:v>865.31996360159997</c:v>
                </c:pt>
                <c:pt idx="227">
                  <c:v>872.89537782470416</c:v>
                </c:pt>
                <c:pt idx="228">
                  <c:v>881.38947817439998</c:v>
                </c:pt>
                <c:pt idx="229">
                  <c:v>888.35075563334408</c:v>
                </c:pt>
                <c:pt idx="230">
                  <c:v>895.0722645749762</c:v>
                </c:pt>
                <c:pt idx="231">
                  <c:v>899.20201590489603</c:v>
                </c:pt>
                <c:pt idx="232">
                  <c:v>907.18200683366388</c:v>
                </c:pt>
                <c:pt idx="233">
                  <c:v>914.74296805440008</c:v>
                </c:pt>
                <c:pt idx="234">
                  <c:v>924.02016143270419</c:v>
                </c:pt>
                <c:pt idx="235">
                  <c:v>935.59654563782408</c:v>
                </c:pt>
                <c:pt idx="236">
                  <c:v>941.80786551705614</c:v>
                </c:pt>
                <c:pt idx="237">
                  <c:v>950.26582092960007</c:v>
                </c:pt>
                <c:pt idx="238">
                  <c:v>958.04469599673587</c:v>
                </c:pt>
                <c:pt idx="239">
                  <c:v>963.64967462438403</c:v>
                </c:pt>
                <c:pt idx="240">
                  <c:v>970.93630059206396</c:v>
                </c:pt>
                <c:pt idx="241">
                  <c:v>980.32566662726401</c:v>
                </c:pt>
                <c:pt idx="242">
                  <c:v>991.78657316294402</c:v>
                </c:pt>
                <c:pt idx="243">
                  <c:v>1000.3560005629441</c:v>
                </c:pt>
                <c:pt idx="244">
                  <c:v>1010.1703169629442</c:v>
                </c:pt>
                <c:pt idx="245">
                  <c:v>1013.008453117056</c:v>
                </c:pt>
                <c:pt idx="246">
                  <c:v>1021.9696835667843</c:v>
                </c:pt>
                <c:pt idx="247">
                  <c:v>1030.0428392336642</c:v>
                </c:pt>
                <c:pt idx="248">
                  <c:v>1037.3003591667841</c:v>
                </c:pt>
                <c:pt idx="249">
                  <c:v>1043.2095352139079</c:v>
                </c:pt>
                <c:pt idx="250">
                  <c:v>1051.3519229328149</c:v>
                </c:pt>
                <c:pt idx="251">
                  <c:v>1060.4187182745748</c:v>
                </c:pt>
                <c:pt idx="252">
                  <c:v>1062.0458244100578</c:v>
                </c:pt>
                <c:pt idx="253">
                  <c:v>1070.654454526021</c:v>
                </c:pt>
                <c:pt idx="254">
                  <c:v>1080.0836392316899</c:v>
                </c:pt>
                <c:pt idx="255">
                  <c:v>1085.8995084073847</c:v>
                </c:pt>
                <c:pt idx="256">
                  <c:v>1095.2959866285933</c:v>
                </c:pt>
                <c:pt idx="257">
                  <c:v>1104.7387437620532</c:v>
                </c:pt>
                <c:pt idx="258">
                  <c:v>1111.7003910284163</c:v>
                </c:pt>
                <c:pt idx="259">
                  <c:v>1111.3218043342672</c:v>
                </c:pt>
                <c:pt idx="260">
                  <c:v>1115.4913269134179</c:v>
                </c:pt>
                <c:pt idx="261">
                  <c:v>1124.3513604843915</c:v>
                </c:pt>
                <c:pt idx="262">
                  <c:v>1133.4514427969871</c:v>
                </c:pt>
                <c:pt idx="263">
                  <c:v>1142.9215025235842</c:v>
                </c:pt>
                <c:pt idx="264">
                  <c:v>1149.3907077456001</c:v>
                </c:pt>
                <c:pt idx="265">
                  <c:v>1150.233291</c:v>
                </c:pt>
                <c:pt idx="266">
                  <c:v>1150.0584768000001</c:v>
                </c:pt>
                <c:pt idx="267">
                  <c:v>1155.1881258000001</c:v>
                </c:pt>
                <c:pt idx="268">
                  <c:v>1158.7709340000001</c:v>
                </c:pt>
                <c:pt idx="269">
                  <c:v>1162.7139654</c:v>
                </c:pt>
                <c:pt idx="270">
                  <c:v>1162.7793000000001</c:v>
                </c:pt>
                <c:pt idx="271">
                  <c:v>1162.7793000000001</c:v>
                </c:pt>
                <c:pt idx="272">
                  <c:v>1162.7793000000001</c:v>
                </c:pt>
                <c:pt idx="273">
                  <c:v>1156.9521600000003</c:v>
                </c:pt>
                <c:pt idx="274">
                  <c:v>1152.1845000000003</c:v>
                </c:pt>
                <c:pt idx="275">
                  <c:v>1141.5897</c:v>
                </c:pt>
                <c:pt idx="276">
                  <c:v>1141.5897</c:v>
                </c:pt>
                <c:pt idx="277">
                  <c:v>1141.5897</c:v>
                </c:pt>
                <c:pt idx="278">
                  <c:v>1141.5897</c:v>
                </c:pt>
                <c:pt idx="279">
                  <c:v>1141.5897</c:v>
                </c:pt>
                <c:pt idx="280">
                  <c:v>1141.5897</c:v>
                </c:pt>
                <c:pt idx="281">
                  <c:v>1136.82204</c:v>
                </c:pt>
                <c:pt idx="282">
                  <c:v>1132.05438</c:v>
                </c:pt>
                <c:pt idx="283">
                  <c:v>1121.4595800000002</c:v>
                </c:pt>
                <c:pt idx="284">
                  <c:v>1116.16218</c:v>
                </c:pt>
                <c:pt idx="285">
                  <c:v>1110.3350400000002</c:v>
                </c:pt>
                <c:pt idx="286">
                  <c:v>1110.3350400000002</c:v>
                </c:pt>
                <c:pt idx="287">
                  <c:v>1110.3350400000002</c:v>
                </c:pt>
                <c:pt idx="288">
                  <c:v>1105.5673800000002</c:v>
                </c:pt>
                <c:pt idx="289">
                  <c:v>1105.5673800000002</c:v>
                </c:pt>
                <c:pt idx="290">
                  <c:v>1100.26998</c:v>
                </c:pt>
                <c:pt idx="291">
                  <c:v>1094.9725800000001</c:v>
                </c:pt>
                <c:pt idx="292">
                  <c:v>1094.9725800000001</c:v>
                </c:pt>
                <c:pt idx="293">
                  <c:v>1094.9725800000001</c:v>
                </c:pt>
                <c:pt idx="294">
                  <c:v>1090.2049200000001</c:v>
                </c:pt>
                <c:pt idx="295">
                  <c:v>1084.37778</c:v>
                </c:pt>
                <c:pt idx="296">
                  <c:v>1084.37778</c:v>
                </c:pt>
                <c:pt idx="297">
                  <c:v>1084.37778</c:v>
                </c:pt>
                <c:pt idx="298">
                  <c:v>1074.3127200000001</c:v>
                </c:pt>
                <c:pt idx="299">
                  <c:v>1074.3127200000001</c:v>
                </c:pt>
                <c:pt idx="300">
                  <c:v>1069.5450599999999</c:v>
                </c:pt>
                <c:pt idx="301">
                  <c:v>1064.24766</c:v>
                </c:pt>
                <c:pt idx="302">
                  <c:v>1047.82572</c:v>
                </c:pt>
                <c:pt idx="303">
                  <c:v>1047.82572</c:v>
                </c:pt>
                <c:pt idx="304">
                  <c:v>1042.5283200000001</c:v>
                </c:pt>
                <c:pt idx="305">
                  <c:v>1042.5283200000001</c:v>
                </c:pt>
                <c:pt idx="306">
                  <c:v>1037.7606600000001</c:v>
                </c:pt>
                <c:pt idx="307">
                  <c:v>1037.7606600000001</c:v>
                </c:pt>
                <c:pt idx="308">
                  <c:v>1037.7606600000001</c:v>
                </c:pt>
                <c:pt idx="309">
                  <c:v>1037.7606600000001</c:v>
                </c:pt>
                <c:pt idx="310">
                  <c:v>1021.3387200000001</c:v>
                </c:pt>
                <c:pt idx="311">
                  <c:v>1011.8034</c:v>
                </c:pt>
                <c:pt idx="312">
                  <c:v>1006.5060000000001</c:v>
                </c:pt>
                <c:pt idx="313">
                  <c:v>1006.5060000000001</c:v>
                </c:pt>
                <c:pt idx="314">
                  <c:v>1001.2085999999999</c:v>
                </c:pt>
                <c:pt idx="315">
                  <c:v>995.91120000000001</c:v>
                </c:pt>
                <c:pt idx="316">
                  <c:v>985.31640000000004</c:v>
                </c:pt>
                <c:pt idx="317">
                  <c:v>985.31640000000004</c:v>
                </c:pt>
                <c:pt idx="318">
                  <c:v>980.01900000000001</c:v>
                </c:pt>
                <c:pt idx="319">
                  <c:v>969.95393999999999</c:v>
                </c:pt>
                <c:pt idx="320">
                  <c:v>965.18628000000012</c:v>
                </c:pt>
                <c:pt idx="321">
                  <c:v>954.06174000000033</c:v>
                </c:pt>
                <c:pt idx="322">
                  <c:v>869.30334000000016</c:v>
                </c:pt>
                <c:pt idx="323">
                  <c:v>858.70854000000008</c:v>
                </c:pt>
                <c:pt idx="324">
                  <c:v>853.94087999999999</c:v>
                </c:pt>
                <c:pt idx="325">
                  <c:v>843.34608000000014</c:v>
                </c:pt>
                <c:pt idx="326">
                  <c:v>843.34608000000014</c:v>
                </c:pt>
                <c:pt idx="327">
                  <c:v>838.04868000000022</c:v>
                </c:pt>
                <c:pt idx="328">
                  <c:v>822.68622000000016</c:v>
                </c:pt>
                <c:pt idx="329">
                  <c:v>822.68622000000016</c:v>
                </c:pt>
                <c:pt idx="330">
                  <c:v>816.85908000000006</c:v>
                </c:pt>
                <c:pt idx="331">
                  <c:v>807.32376000000011</c:v>
                </c:pt>
                <c:pt idx="332">
                  <c:v>802.02636000000007</c:v>
                </c:pt>
                <c:pt idx="333">
                  <c:v>790.90182000000004</c:v>
                </c:pt>
                <c:pt idx="334">
                  <c:v>786.13416000000007</c:v>
                </c:pt>
                <c:pt idx="335">
                  <c:v>786.13416000000007</c:v>
                </c:pt>
                <c:pt idx="336">
                  <c:v>670.12110000000007</c:v>
                </c:pt>
                <c:pt idx="337">
                  <c:v>664.29396000000008</c:v>
                </c:pt>
                <c:pt idx="338">
                  <c:v>654.22890000000007</c:v>
                </c:pt>
                <c:pt idx="339">
                  <c:v>649.46124000000009</c:v>
                </c:pt>
                <c:pt idx="340">
                  <c:v>633.56904000000009</c:v>
                </c:pt>
                <c:pt idx="341">
                  <c:v>633.56904000000009</c:v>
                </c:pt>
                <c:pt idx="342">
                  <c:v>527.09130000000005</c:v>
                </c:pt>
                <c:pt idx="343">
                  <c:v>517.55598000000009</c:v>
                </c:pt>
                <c:pt idx="344">
                  <c:v>517.55598000000009</c:v>
                </c:pt>
                <c:pt idx="345">
                  <c:v>501.66377999999997</c:v>
                </c:pt>
                <c:pt idx="346">
                  <c:v>501.66377999999997</c:v>
                </c:pt>
                <c:pt idx="347">
                  <c:v>492.12846000000002</c:v>
                </c:pt>
                <c:pt idx="348">
                  <c:v>486.30132000000003</c:v>
                </c:pt>
                <c:pt idx="349">
                  <c:v>471.46860000000004</c:v>
                </c:pt>
                <c:pt idx="350">
                  <c:v>465.64146000000005</c:v>
                </c:pt>
                <c:pt idx="351">
                  <c:v>376.11540000000002</c:v>
                </c:pt>
                <c:pt idx="352">
                  <c:v>365.5206</c:v>
                </c:pt>
                <c:pt idx="353">
                  <c:v>354.92580000000004</c:v>
                </c:pt>
                <c:pt idx="354">
                  <c:v>350.15814</c:v>
                </c:pt>
                <c:pt idx="355">
                  <c:v>228.84768</c:v>
                </c:pt>
                <c:pt idx="356">
                  <c:v>224.08001999999999</c:v>
                </c:pt>
                <c:pt idx="357">
                  <c:v>219.31236000000001</c:v>
                </c:pt>
                <c:pt idx="358">
                  <c:v>209.77704000000003</c:v>
                </c:pt>
                <c:pt idx="359">
                  <c:v>200.24172000000004</c:v>
                </c:pt>
                <c:pt idx="360">
                  <c:v>195.47406000000001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2F-41D4-A4F1-53591D557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7678544"/>
        <c:axId val="60768116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'Meuse Model'!$FF$54:$FF$56</c15:sqref>
                        </c15:formulaRef>
                      </c:ext>
                    </c:extLst>
                    <c:strCache>
                      <c:ptCount val="3"/>
                      <c:pt idx="0">
                        <c:v>Q_aver:</c:v>
                      </c:pt>
                      <c:pt idx="2">
                        <c:v>(m3/s)</c:v>
                      </c:pt>
                    </c:strCache>
                  </c:strRef>
                </c:tx>
                <c:spPr>
                  <a:ln w="34925" cap="rnd">
                    <a:solidFill>
                      <a:schemeClr val="accent1"/>
                    </a:solidFill>
                    <a:round/>
                  </a:ln>
                  <a:effectLst>
                    <a:outerShdw blurRad="40000" dist="23000" dir="5400000" rotWithShape="0">
                      <a:srgbClr val="000000">
                        <a:alpha val="35000"/>
                      </a:srgbClr>
                    </a:outerShdw>
                  </a:effectLst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'Meuse Model'!$FE$57:$FE$421</c15:sqref>
                        </c15:formulaRef>
                      </c:ext>
                    </c:extLst>
                    <c:numCache>
                      <c:formatCode>General</c:formatCode>
                      <c:ptCount val="365"/>
                      <c:pt idx="0">
                        <c:v>365</c:v>
                      </c:pt>
                      <c:pt idx="1">
                        <c:v>364</c:v>
                      </c:pt>
                      <c:pt idx="2">
                        <c:v>363</c:v>
                      </c:pt>
                      <c:pt idx="3">
                        <c:v>362</c:v>
                      </c:pt>
                      <c:pt idx="4">
                        <c:v>361</c:v>
                      </c:pt>
                      <c:pt idx="5">
                        <c:v>360</c:v>
                      </c:pt>
                      <c:pt idx="6">
                        <c:v>359</c:v>
                      </c:pt>
                      <c:pt idx="7">
                        <c:v>358</c:v>
                      </c:pt>
                      <c:pt idx="8">
                        <c:v>357</c:v>
                      </c:pt>
                      <c:pt idx="9">
                        <c:v>356</c:v>
                      </c:pt>
                      <c:pt idx="10">
                        <c:v>355</c:v>
                      </c:pt>
                      <c:pt idx="11">
                        <c:v>354</c:v>
                      </c:pt>
                      <c:pt idx="12">
                        <c:v>353</c:v>
                      </c:pt>
                      <c:pt idx="13">
                        <c:v>352</c:v>
                      </c:pt>
                      <c:pt idx="14">
                        <c:v>351</c:v>
                      </c:pt>
                      <c:pt idx="15">
                        <c:v>350</c:v>
                      </c:pt>
                      <c:pt idx="16">
                        <c:v>349</c:v>
                      </c:pt>
                      <c:pt idx="17">
                        <c:v>348</c:v>
                      </c:pt>
                      <c:pt idx="18">
                        <c:v>347</c:v>
                      </c:pt>
                      <c:pt idx="19">
                        <c:v>346</c:v>
                      </c:pt>
                      <c:pt idx="20">
                        <c:v>345</c:v>
                      </c:pt>
                      <c:pt idx="21">
                        <c:v>344</c:v>
                      </c:pt>
                      <c:pt idx="22">
                        <c:v>343</c:v>
                      </c:pt>
                      <c:pt idx="23">
                        <c:v>342</c:v>
                      </c:pt>
                      <c:pt idx="24">
                        <c:v>341</c:v>
                      </c:pt>
                      <c:pt idx="25">
                        <c:v>340</c:v>
                      </c:pt>
                      <c:pt idx="26">
                        <c:v>339</c:v>
                      </c:pt>
                      <c:pt idx="27">
                        <c:v>338</c:v>
                      </c:pt>
                      <c:pt idx="28">
                        <c:v>337</c:v>
                      </c:pt>
                      <c:pt idx="29">
                        <c:v>336</c:v>
                      </c:pt>
                      <c:pt idx="30">
                        <c:v>335</c:v>
                      </c:pt>
                      <c:pt idx="31">
                        <c:v>334</c:v>
                      </c:pt>
                      <c:pt idx="32">
                        <c:v>333</c:v>
                      </c:pt>
                      <c:pt idx="33">
                        <c:v>332</c:v>
                      </c:pt>
                      <c:pt idx="34">
                        <c:v>331</c:v>
                      </c:pt>
                      <c:pt idx="35">
                        <c:v>330</c:v>
                      </c:pt>
                      <c:pt idx="36">
                        <c:v>329</c:v>
                      </c:pt>
                      <c:pt idx="37">
                        <c:v>328</c:v>
                      </c:pt>
                      <c:pt idx="38">
                        <c:v>327</c:v>
                      </c:pt>
                      <c:pt idx="39">
                        <c:v>326</c:v>
                      </c:pt>
                      <c:pt idx="40">
                        <c:v>325</c:v>
                      </c:pt>
                      <c:pt idx="41">
                        <c:v>324</c:v>
                      </c:pt>
                      <c:pt idx="42">
                        <c:v>323</c:v>
                      </c:pt>
                      <c:pt idx="43">
                        <c:v>322</c:v>
                      </c:pt>
                      <c:pt idx="44">
                        <c:v>321</c:v>
                      </c:pt>
                      <c:pt idx="45">
                        <c:v>320</c:v>
                      </c:pt>
                      <c:pt idx="46">
                        <c:v>319</c:v>
                      </c:pt>
                      <c:pt idx="47">
                        <c:v>318</c:v>
                      </c:pt>
                      <c:pt idx="48">
                        <c:v>317</c:v>
                      </c:pt>
                      <c:pt idx="49">
                        <c:v>316</c:v>
                      </c:pt>
                      <c:pt idx="50">
                        <c:v>315</c:v>
                      </c:pt>
                      <c:pt idx="51">
                        <c:v>314</c:v>
                      </c:pt>
                      <c:pt idx="52">
                        <c:v>313</c:v>
                      </c:pt>
                      <c:pt idx="53">
                        <c:v>312</c:v>
                      </c:pt>
                      <c:pt idx="54">
                        <c:v>311</c:v>
                      </c:pt>
                      <c:pt idx="55">
                        <c:v>310</c:v>
                      </c:pt>
                      <c:pt idx="56">
                        <c:v>309</c:v>
                      </c:pt>
                      <c:pt idx="57">
                        <c:v>308</c:v>
                      </c:pt>
                      <c:pt idx="58">
                        <c:v>307</c:v>
                      </c:pt>
                      <c:pt idx="59">
                        <c:v>306</c:v>
                      </c:pt>
                      <c:pt idx="60">
                        <c:v>305</c:v>
                      </c:pt>
                      <c:pt idx="61">
                        <c:v>304</c:v>
                      </c:pt>
                      <c:pt idx="62">
                        <c:v>303</c:v>
                      </c:pt>
                      <c:pt idx="63">
                        <c:v>302</c:v>
                      </c:pt>
                      <c:pt idx="64">
                        <c:v>301</c:v>
                      </c:pt>
                      <c:pt idx="65">
                        <c:v>300</c:v>
                      </c:pt>
                      <c:pt idx="66">
                        <c:v>299</c:v>
                      </c:pt>
                      <c:pt idx="67">
                        <c:v>298</c:v>
                      </c:pt>
                      <c:pt idx="68">
                        <c:v>297</c:v>
                      </c:pt>
                      <c:pt idx="69">
                        <c:v>296</c:v>
                      </c:pt>
                      <c:pt idx="70">
                        <c:v>295</c:v>
                      </c:pt>
                      <c:pt idx="71">
                        <c:v>294</c:v>
                      </c:pt>
                      <c:pt idx="72">
                        <c:v>293</c:v>
                      </c:pt>
                      <c:pt idx="73">
                        <c:v>292</c:v>
                      </c:pt>
                      <c:pt idx="74">
                        <c:v>291</c:v>
                      </c:pt>
                      <c:pt idx="75">
                        <c:v>290</c:v>
                      </c:pt>
                      <c:pt idx="76">
                        <c:v>289</c:v>
                      </c:pt>
                      <c:pt idx="77">
                        <c:v>288</c:v>
                      </c:pt>
                      <c:pt idx="78">
                        <c:v>287</c:v>
                      </c:pt>
                      <c:pt idx="79">
                        <c:v>286</c:v>
                      </c:pt>
                      <c:pt idx="80">
                        <c:v>285</c:v>
                      </c:pt>
                      <c:pt idx="81">
                        <c:v>284</c:v>
                      </c:pt>
                      <c:pt idx="82">
                        <c:v>283</c:v>
                      </c:pt>
                      <c:pt idx="83">
                        <c:v>282</c:v>
                      </c:pt>
                      <c:pt idx="84">
                        <c:v>281</c:v>
                      </c:pt>
                      <c:pt idx="85">
                        <c:v>280</c:v>
                      </c:pt>
                      <c:pt idx="86">
                        <c:v>279</c:v>
                      </c:pt>
                      <c:pt idx="87">
                        <c:v>278</c:v>
                      </c:pt>
                      <c:pt idx="88">
                        <c:v>277</c:v>
                      </c:pt>
                      <c:pt idx="89">
                        <c:v>276</c:v>
                      </c:pt>
                      <c:pt idx="90">
                        <c:v>275</c:v>
                      </c:pt>
                      <c:pt idx="91">
                        <c:v>274</c:v>
                      </c:pt>
                      <c:pt idx="92">
                        <c:v>273</c:v>
                      </c:pt>
                      <c:pt idx="93">
                        <c:v>272</c:v>
                      </c:pt>
                      <c:pt idx="94">
                        <c:v>271</c:v>
                      </c:pt>
                      <c:pt idx="95">
                        <c:v>270</c:v>
                      </c:pt>
                      <c:pt idx="96">
                        <c:v>269</c:v>
                      </c:pt>
                      <c:pt idx="97">
                        <c:v>268</c:v>
                      </c:pt>
                      <c:pt idx="98">
                        <c:v>267</c:v>
                      </c:pt>
                      <c:pt idx="99">
                        <c:v>266</c:v>
                      </c:pt>
                      <c:pt idx="100">
                        <c:v>265</c:v>
                      </c:pt>
                      <c:pt idx="101">
                        <c:v>264</c:v>
                      </c:pt>
                      <c:pt idx="102">
                        <c:v>263</c:v>
                      </c:pt>
                      <c:pt idx="103">
                        <c:v>262</c:v>
                      </c:pt>
                      <c:pt idx="104">
                        <c:v>261</c:v>
                      </c:pt>
                      <c:pt idx="105">
                        <c:v>260</c:v>
                      </c:pt>
                      <c:pt idx="106">
                        <c:v>259</c:v>
                      </c:pt>
                      <c:pt idx="107">
                        <c:v>258</c:v>
                      </c:pt>
                      <c:pt idx="108">
                        <c:v>257</c:v>
                      </c:pt>
                      <c:pt idx="109">
                        <c:v>256</c:v>
                      </c:pt>
                      <c:pt idx="110">
                        <c:v>255</c:v>
                      </c:pt>
                      <c:pt idx="111">
                        <c:v>254</c:v>
                      </c:pt>
                      <c:pt idx="112">
                        <c:v>253</c:v>
                      </c:pt>
                      <c:pt idx="113">
                        <c:v>252</c:v>
                      </c:pt>
                      <c:pt idx="114">
                        <c:v>251</c:v>
                      </c:pt>
                      <c:pt idx="115">
                        <c:v>250</c:v>
                      </c:pt>
                      <c:pt idx="116">
                        <c:v>249</c:v>
                      </c:pt>
                      <c:pt idx="117">
                        <c:v>248</c:v>
                      </c:pt>
                      <c:pt idx="118">
                        <c:v>247</c:v>
                      </c:pt>
                      <c:pt idx="119">
                        <c:v>246</c:v>
                      </c:pt>
                      <c:pt idx="120">
                        <c:v>245</c:v>
                      </c:pt>
                      <c:pt idx="121">
                        <c:v>244</c:v>
                      </c:pt>
                      <c:pt idx="122">
                        <c:v>243</c:v>
                      </c:pt>
                      <c:pt idx="123">
                        <c:v>242</c:v>
                      </c:pt>
                      <c:pt idx="124">
                        <c:v>241</c:v>
                      </c:pt>
                      <c:pt idx="125">
                        <c:v>240</c:v>
                      </c:pt>
                      <c:pt idx="126">
                        <c:v>239</c:v>
                      </c:pt>
                      <c:pt idx="127">
                        <c:v>238</c:v>
                      </c:pt>
                      <c:pt idx="128">
                        <c:v>237</c:v>
                      </c:pt>
                      <c:pt idx="129">
                        <c:v>236</c:v>
                      </c:pt>
                      <c:pt idx="130">
                        <c:v>235</c:v>
                      </c:pt>
                      <c:pt idx="131">
                        <c:v>234</c:v>
                      </c:pt>
                      <c:pt idx="132">
                        <c:v>233</c:v>
                      </c:pt>
                      <c:pt idx="133">
                        <c:v>232</c:v>
                      </c:pt>
                      <c:pt idx="134">
                        <c:v>231</c:v>
                      </c:pt>
                      <c:pt idx="135">
                        <c:v>230</c:v>
                      </c:pt>
                      <c:pt idx="136">
                        <c:v>229</c:v>
                      </c:pt>
                      <c:pt idx="137">
                        <c:v>228</c:v>
                      </c:pt>
                      <c:pt idx="138">
                        <c:v>227</c:v>
                      </c:pt>
                      <c:pt idx="139">
                        <c:v>226</c:v>
                      </c:pt>
                      <c:pt idx="140">
                        <c:v>225</c:v>
                      </c:pt>
                      <c:pt idx="141">
                        <c:v>224</c:v>
                      </c:pt>
                      <c:pt idx="142">
                        <c:v>223</c:v>
                      </c:pt>
                      <c:pt idx="143">
                        <c:v>222</c:v>
                      </c:pt>
                      <c:pt idx="144">
                        <c:v>221</c:v>
                      </c:pt>
                      <c:pt idx="145">
                        <c:v>220</c:v>
                      </c:pt>
                      <c:pt idx="146">
                        <c:v>219</c:v>
                      </c:pt>
                      <c:pt idx="147">
                        <c:v>218</c:v>
                      </c:pt>
                      <c:pt idx="148">
                        <c:v>217</c:v>
                      </c:pt>
                      <c:pt idx="149">
                        <c:v>216</c:v>
                      </c:pt>
                      <c:pt idx="150">
                        <c:v>215</c:v>
                      </c:pt>
                      <c:pt idx="151">
                        <c:v>214</c:v>
                      </c:pt>
                      <c:pt idx="152">
                        <c:v>213</c:v>
                      </c:pt>
                      <c:pt idx="153">
                        <c:v>212</c:v>
                      </c:pt>
                      <c:pt idx="154">
                        <c:v>211</c:v>
                      </c:pt>
                      <c:pt idx="155">
                        <c:v>210</c:v>
                      </c:pt>
                      <c:pt idx="156">
                        <c:v>209</c:v>
                      </c:pt>
                      <c:pt idx="157">
                        <c:v>208</c:v>
                      </c:pt>
                      <c:pt idx="158">
                        <c:v>207</c:v>
                      </c:pt>
                      <c:pt idx="159">
                        <c:v>206</c:v>
                      </c:pt>
                      <c:pt idx="160">
                        <c:v>205</c:v>
                      </c:pt>
                      <c:pt idx="161">
                        <c:v>204</c:v>
                      </c:pt>
                      <c:pt idx="162">
                        <c:v>203</c:v>
                      </c:pt>
                      <c:pt idx="163">
                        <c:v>202</c:v>
                      </c:pt>
                      <c:pt idx="164">
                        <c:v>201</c:v>
                      </c:pt>
                      <c:pt idx="165">
                        <c:v>200</c:v>
                      </c:pt>
                      <c:pt idx="166">
                        <c:v>199</c:v>
                      </c:pt>
                      <c:pt idx="167">
                        <c:v>198</c:v>
                      </c:pt>
                      <c:pt idx="168">
                        <c:v>197</c:v>
                      </c:pt>
                      <c:pt idx="169">
                        <c:v>196</c:v>
                      </c:pt>
                      <c:pt idx="170">
                        <c:v>195</c:v>
                      </c:pt>
                      <c:pt idx="171">
                        <c:v>194</c:v>
                      </c:pt>
                      <c:pt idx="172">
                        <c:v>193</c:v>
                      </c:pt>
                      <c:pt idx="173">
                        <c:v>192</c:v>
                      </c:pt>
                      <c:pt idx="174">
                        <c:v>191</c:v>
                      </c:pt>
                      <c:pt idx="175">
                        <c:v>190</c:v>
                      </c:pt>
                      <c:pt idx="176">
                        <c:v>189</c:v>
                      </c:pt>
                      <c:pt idx="177">
                        <c:v>188</c:v>
                      </c:pt>
                      <c:pt idx="178">
                        <c:v>187</c:v>
                      </c:pt>
                      <c:pt idx="179">
                        <c:v>186</c:v>
                      </c:pt>
                      <c:pt idx="180">
                        <c:v>185</c:v>
                      </c:pt>
                      <c:pt idx="181">
                        <c:v>184</c:v>
                      </c:pt>
                      <c:pt idx="182">
                        <c:v>183</c:v>
                      </c:pt>
                      <c:pt idx="183">
                        <c:v>182</c:v>
                      </c:pt>
                      <c:pt idx="184">
                        <c:v>181</c:v>
                      </c:pt>
                      <c:pt idx="185">
                        <c:v>180</c:v>
                      </c:pt>
                      <c:pt idx="186">
                        <c:v>179</c:v>
                      </c:pt>
                      <c:pt idx="187">
                        <c:v>178</c:v>
                      </c:pt>
                      <c:pt idx="188">
                        <c:v>177</c:v>
                      </c:pt>
                      <c:pt idx="189">
                        <c:v>176</c:v>
                      </c:pt>
                      <c:pt idx="190">
                        <c:v>175</c:v>
                      </c:pt>
                      <c:pt idx="191">
                        <c:v>174</c:v>
                      </c:pt>
                      <c:pt idx="192">
                        <c:v>173</c:v>
                      </c:pt>
                      <c:pt idx="193">
                        <c:v>172</c:v>
                      </c:pt>
                      <c:pt idx="194">
                        <c:v>171</c:v>
                      </c:pt>
                      <c:pt idx="195">
                        <c:v>170</c:v>
                      </c:pt>
                      <c:pt idx="196">
                        <c:v>169</c:v>
                      </c:pt>
                      <c:pt idx="197">
                        <c:v>168</c:v>
                      </c:pt>
                      <c:pt idx="198">
                        <c:v>167</c:v>
                      </c:pt>
                      <c:pt idx="199">
                        <c:v>166</c:v>
                      </c:pt>
                      <c:pt idx="200">
                        <c:v>165</c:v>
                      </c:pt>
                      <c:pt idx="201">
                        <c:v>164</c:v>
                      </c:pt>
                      <c:pt idx="202">
                        <c:v>163</c:v>
                      </c:pt>
                      <c:pt idx="203">
                        <c:v>162</c:v>
                      </c:pt>
                      <c:pt idx="204">
                        <c:v>161</c:v>
                      </c:pt>
                      <c:pt idx="205">
                        <c:v>160</c:v>
                      </c:pt>
                      <c:pt idx="206">
                        <c:v>159</c:v>
                      </c:pt>
                      <c:pt idx="207">
                        <c:v>158</c:v>
                      </c:pt>
                      <c:pt idx="208">
                        <c:v>157</c:v>
                      </c:pt>
                      <c:pt idx="209">
                        <c:v>156</c:v>
                      </c:pt>
                      <c:pt idx="210">
                        <c:v>155</c:v>
                      </c:pt>
                      <c:pt idx="211">
                        <c:v>154</c:v>
                      </c:pt>
                      <c:pt idx="212">
                        <c:v>153</c:v>
                      </c:pt>
                      <c:pt idx="213">
                        <c:v>152</c:v>
                      </c:pt>
                      <c:pt idx="214">
                        <c:v>151</c:v>
                      </c:pt>
                      <c:pt idx="215">
                        <c:v>150</c:v>
                      </c:pt>
                      <c:pt idx="216">
                        <c:v>149</c:v>
                      </c:pt>
                      <c:pt idx="217">
                        <c:v>148</c:v>
                      </c:pt>
                      <c:pt idx="218">
                        <c:v>147</c:v>
                      </c:pt>
                      <c:pt idx="219">
                        <c:v>146</c:v>
                      </c:pt>
                      <c:pt idx="220">
                        <c:v>145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140</c:v>
                      </c:pt>
                      <c:pt idx="226">
                        <c:v>139</c:v>
                      </c:pt>
                      <c:pt idx="227">
                        <c:v>138</c:v>
                      </c:pt>
                      <c:pt idx="228">
                        <c:v>137</c:v>
                      </c:pt>
                      <c:pt idx="229">
                        <c:v>136</c:v>
                      </c:pt>
                      <c:pt idx="230">
                        <c:v>135</c:v>
                      </c:pt>
                      <c:pt idx="231">
                        <c:v>134</c:v>
                      </c:pt>
                      <c:pt idx="232">
                        <c:v>133</c:v>
                      </c:pt>
                      <c:pt idx="233">
                        <c:v>132</c:v>
                      </c:pt>
                      <c:pt idx="234">
                        <c:v>131</c:v>
                      </c:pt>
                      <c:pt idx="235">
                        <c:v>130</c:v>
                      </c:pt>
                      <c:pt idx="236">
                        <c:v>129</c:v>
                      </c:pt>
                      <c:pt idx="237">
                        <c:v>128</c:v>
                      </c:pt>
                      <c:pt idx="238">
                        <c:v>127</c:v>
                      </c:pt>
                      <c:pt idx="239">
                        <c:v>126</c:v>
                      </c:pt>
                      <c:pt idx="240">
                        <c:v>125</c:v>
                      </c:pt>
                      <c:pt idx="241">
                        <c:v>124</c:v>
                      </c:pt>
                      <c:pt idx="242">
                        <c:v>123</c:v>
                      </c:pt>
                      <c:pt idx="243">
                        <c:v>122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119</c:v>
                      </c:pt>
                      <c:pt idx="247">
                        <c:v>118</c:v>
                      </c:pt>
                      <c:pt idx="248">
                        <c:v>117</c:v>
                      </c:pt>
                      <c:pt idx="249">
                        <c:v>116</c:v>
                      </c:pt>
                      <c:pt idx="250">
                        <c:v>115</c:v>
                      </c:pt>
                      <c:pt idx="251">
                        <c:v>114</c:v>
                      </c:pt>
                      <c:pt idx="252">
                        <c:v>113</c:v>
                      </c:pt>
                      <c:pt idx="253">
                        <c:v>112</c:v>
                      </c:pt>
                      <c:pt idx="254">
                        <c:v>111</c:v>
                      </c:pt>
                      <c:pt idx="255">
                        <c:v>110</c:v>
                      </c:pt>
                      <c:pt idx="256">
                        <c:v>109</c:v>
                      </c:pt>
                      <c:pt idx="257">
                        <c:v>108</c:v>
                      </c:pt>
                      <c:pt idx="258">
                        <c:v>107</c:v>
                      </c:pt>
                      <c:pt idx="259">
                        <c:v>106</c:v>
                      </c:pt>
                      <c:pt idx="260">
                        <c:v>105</c:v>
                      </c:pt>
                      <c:pt idx="261">
                        <c:v>104</c:v>
                      </c:pt>
                      <c:pt idx="262">
                        <c:v>103</c:v>
                      </c:pt>
                      <c:pt idx="263">
                        <c:v>102</c:v>
                      </c:pt>
                      <c:pt idx="264">
                        <c:v>101</c:v>
                      </c:pt>
                      <c:pt idx="265">
                        <c:v>100</c:v>
                      </c:pt>
                      <c:pt idx="266">
                        <c:v>99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96</c:v>
                      </c:pt>
                      <c:pt idx="270">
                        <c:v>95</c:v>
                      </c:pt>
                      <c:pt idx="271">
                        <c:v>94</c:v>
                      </c:pt>
                      <c:pt idx="272">
                        <c:v>93</c:v>
                      </c:pt>
                      <c:pt idx="273">
                        <c:v>92</c:v>
                      </c:pt>
                      <c:pt idx="274">
                        <c:v>91</c:v>
                      </c:pt>
                      <c:pt idx="275">
                        <c:v>90</c:v>
                      </c:pt>
                      <c:pt idx="276">
                        <c:v>89</c:v>
                      </c:pt>
                      <c:pt idx="277">
                        <c:v>88</c:v>
                      </c:pt>
                      <c:pt idx="278">
                        <c:v>87</c:v>
                      </c:pt>
                      <c:pt idx="279">
                        <c:v>86</c:v>
                      </c:pt>
                      <c:pt idx="280">
                        <c:v>85</c:v>
                      </c:pt>
                      <c:pt idx="281">
                        <c:v>84</c:v>
                      </c:pt>
                      <c:pt idx="282">
                        <c:v>83</c:v>
                      </c:pt>
                      <c:pt idx="283">
                        <c:v>82</c:v>
                      </c:pt>
                      <c:pt idx="284">
                        <c:v>81</c:v>
                      </c:pt>
                      <c:pt idx="285">
                        <c:v>80</c:v>
                      </c:pt>
                      <c:pt idx="286">
                        <c:v>79</c:v>
                      </c:pt>
                      <c:pt idx="287">
                        <c:v>78</c:v>
                      </c:pt>
                      <c:pt idx="288">
                        <c:v>77</c:v>
                      </c:pt>
                      <c:pt idx="289">
                        <c:v>76</c:v>
                      </c:pt>
                      <c:pt idx="290">
                        <c:v>75</c:v>
                      </c:pt>
                      <c:pt idx="291">
                        <c:v>74</c:v>
                      </c:pt>
                      <c:pt idx="292">
                        <c:v>73</c:v>
                      </c:pt>
                      <c:pt idx="293">
                        <c:v>72</c:v>
                      </c:pt>
                      <c:pt idx="294">
                        <c:v>71</c:v>
                      </c:pt>
                      <c:pt idx="295">
                        <c:v>70</c:v>
                      </c:pt>
                      <c:pt idx="296">
                        <c:v>69</c:v>
                      </c:pt>
                      <c:pt idx="297">
                        <c:v>68</c:v>
                      </c:pt>
                      <c:pt idx="298">
                        <c:v>67</c:v>
                      </c:pt>
                      <c:pt idx="299">
                        <c:v>66</c:v>
                      </c:pt>
                      <c:pt idx="300">
                        <c:v>65</c:v>
                      </c:pt>
                      <c:pt idx="301">
                        <c:v>64</c:v>
                      </c:pt>
                      <c:pt idx="302">
                        <c:v>63</c:v>
                      </c:pt>
                      <c:pt idx="303">
                        <c:v>62</c:v>
                      </c:pt>
                      <c:pt idx="304">
                        <c:v>61</c:v>
                      </c:pt>
                      <c:pt idx="305">
                        <c:v>60</c:v>
                      </c:pt>
                      <c:pt idx="306">
                        <c:v>59</c:v>
                      </c:pt>
                      <c:pt idx="307">
                        <c:v>58</c:v>
                      </c:pt>
                      <c:pt idx="308">
                        <c:v>57</c:v>
                      </c:pt>
                      <c:pt idx="309">
                        <c:v>56</c:v>
                      </c:pt>
                      <c:pt idx="310">
                        <c:v>55</c:v>
                      </c:pt>
                      <c:pt idx="311">
                        <c:v>54</c:v>
                      </c:pt>
                      <c:pt idx="312">
                        <c:v>53</c:v>
                      </c:pt>
                      <c:pt idx="313">
                        <c:v>52</c:v>
                      </c:pt>
                      <c:pt idx="314">
                        <c:v>51</c:v>
                      </c:pt>
                      <c:pt idx="315">
                        <c:v>50</c:v>
                      </c:pt>
                      <c:pt idx="316">
                        <c:v>49</c:v>
                      </c:pt>
                      <c:pt idx="317">
                        <c:v>48</c:v>
                      </c:pt>
                      <c:pt idx="318">
                        <c:v>47</c:v>
                      </c:pt>
                      <c:pt idx="319">
                        <c:v>46</c:v>
                      </c:pt>
                      <c:pt idx="320">
                        <c:v>45</c:v>
                      </c:pt>
                      <c:pt idx="321">
                        <c:v>44</c:v>
                      </c:pt>
                      <c:pt idx="322">
                        <c:v>43</c:v>
                      </c:pt>
                      <c:pt idx="323">
                        <c:v>42</c:v>
                      </c:pt>
                      <c:pt idx="324">
                        <c:v>41</c:v>
                      </c:pt>
                      <c:pt idx="325">
                        <c:v>40</c:v>
                      </c:pt>
                      <c:pt idx="326">
                        <c:v>39</c:v>
                      </c:pt>
                      <c:pt idx="327">
                        <c:v>38</c:v>
                      </c:pt>
                      <c:pt idx="328">
                        <c:v>37</c:v>
                      </c:pt>
                      <c:pt idx="329">
                        <c:v>36</c:v>
                      </c:pt>
                      <c:pt idx="330">
                        <c:v>35</c:v>
                      </c:pt>
                      <c:pt idx="331">
                        <c:v>34</c:v>
                      </c:pt>
                      <c:pt idx="332">
                        <c:v>33</c:v>
                      </c:pt>
                      <c:pt idx="333">
                        <c:v>32</c:v>
                      </c:pt>
                      <c:pt idx="334">
                        <c:v>31</c:v>
                      </c:pt>
                      <c:pt idx="335">
                        <c:v>30</c:v>
                      </c:pt>
                      <c:pt idx="336">
                        <c:v>29</c:v>
                      </c:pt>
                      <c:pt idx="337">
                        <c:v>28</c:v>
                      </c:pt>
                      <c:pt idx="338">
                        <c:v>27</c:v>
                      </c:pt>
                      <c:pt idx="339">
                        <c:v>26</c:v>
                      </c:pt>
                      <c:pt idx="340">
                        <c:v>25</c:v>
                      </c:pt>
                      <c:pt idx="341">
                        <c:v>24</c:v>
                      </c:pt>
                      <c:pt idx="342">
                        <c:v>23</c:v>
                      </c:pt>
                      <c:pt idx="343">
                        <c:v>22</c:v>
                      </c:pt>
                      <c:pt idx="344">
                        <c:v>21</c:v>
                      </c:pt>
                      <c:pt idx="345">
                        <c:v>20</c:v>
                      </c:pt>
                      <c:pt idx="346">
                        <c:v>19</c:v>
                      </c:pt>
                      <c:pt idx="347">
                        <c:v>18</c:v>
                      </c:pt>
                      <c:pt idx="348">
                        <c:v>17</c:v>
                      </c:pt>
                      <c:pt idx="349">
                        <c:v>16</c:v>
                      </c:pt>
                      <c:pt idx="350">
                        <c:v>15</c:v>
                      </c:pt>
                      <c:pt idx="351">
                        <c:v>14</c:v>
                      </c:pt>
                      <c:pt idx="352">
                        <c:v>13</c:v>
                      </c:pt>
                      <c:pt idx="353">
                        <c:v>12</c:v>
                      </c:pt>
                      <c:pt idx="354">
                        <c:v>11</c:v>
                      </c:pt>
                      <c:pt idx="355">
                        <c:v>10</c:v>
                      </c:pt>
                      <c:pt idx="356">
                        <c:v>9</c:v>
                      </c:pt>
                      <c:pt idx="357">
                        <c:v>8</c:v>
                      </c:pt>
                      <c:pt idx="358">
                        <c:v>7</c:v>
                      </c:pt>
                      <c:pt idx="359">
                        <c:v>6</c:v>
                      </c:pt>
                      <c:pt idx="360">
                        <c:v>5</c:v>
                      </c:pt>
                      <c:pt idx="361">
                        <c:v>4</c:v>
                      </c:pt>
                      <c:pt idx="362">
                        <c:v>3</c:v>
                      </c:pt>
                      <c:pt idx="363">
                        <c:v>2</c:v>
                      </c:pt>
                      <c:pt idx="364">
                        <c:v>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'Meuse Model'!$FF$57:$FF$421</c15:sqref>
                        </c15:formulaRef>
                      </c:ext>
                    </c:extLst>
                    <c:numCache>
                      <c:formatCode>0.0</c:formatCode>
                      <c:ptCount val="365"/>
                      <c:pt idx="0">
                        <c:v>0.9</c:v>
                      </c:pt>
                      <c:pt idx="1">
                        <c:v>2.5</c:v>
                      </c:pt>
                      <c:pt idx="2">
                        <c:v>3.55</c:v>
                      </c:pt>
                      <c:pt idx="3">
                        <c:v>3.9750000000000001</c:v>
                      </c:pt>
                      <c:pt idx="4">
                        <c:v>4.5750000000000002</c:v>
                      </c:pt>
                      <c:pt idx="5">
                        <c:v>5.2249999999999996</c:v>
                      </c:pt>
                      <c:pt idx="6">
                        <c:v>6.1</c:v>
                      </c:pt>
                      <c:pt idx="7">
                        <c:v>6.4749999999999996</c:v>
                      </c:pt>
                      <c:pt idx="8">
                        <c:v>7.0500000000000007</c:v>
                      </c:pt>
                      <c:pt idx="9">
                        <c:v>7.4249999999999998</c:v>
                      </c:pt>
                      <c:pt idx="10">
                        <c:v>7.95</c:v>
                      </c:pt>
                      <c:pt idx="11">
                        <c:v>8.35</c:v>
                      </c:pt>
                      <c:pt idx="12">
                        <c:v>8.8000000000000007</c:v>
                      </c:pt>
                      <c:pt idx="13">
                        <c:v>9.2249999999999996</c:v>
                      </c:pt>
                      <c:pt idx="14">
                        <c:v>9.7249999999999996</c:v>
                      </c:pt>
                      <c:pt idx="15">
                        <c:v>10.175000000000001</c:v>
                      </c:pt>
                      <c:pt idx="16">
                        <c:v>10.525</c:v>
                      </c:pt>
                      <c:pt idx="17">
                        <c:v>10.974999999999998</c:v>
                      </c:pt>
                      <c:pt idx="18">
                        <c:v>11.35</c:v>
                      </c:pt>
                      <c:pt idx="19">
                        <c:v>11.750000000000002</c:v>
                      </c:pt>
                      <c:pt idx="20">
                        <c:v>12.075000000000001</c:v>
                      </c:pt>
                      <c:pt idx="21">
                        <c:v>12.525</c:v>
                      </c:pt>
                      <c:pt idx="22">
                        <c:v>12.875</c:v>
                      </c:pt>
                      <c:pt idx="23" formatCode="0">
                        <c:v>13.425000000000001</c:v>
                      </c:pt>
                      <c:pt idx="24" formatCode="0">
                        <c:v>13.85</c:v>
                      </c:pt>
                      <c:pt idx="25" formatCode="0">
                        <c:v>14.275</c:v>
                      </c:pt>
                      <c:pt idx="26" formatCode="0">
                        <c:v>14.65</c:v>
                      </c:pt>
                      <c:pt idx="27" formatCode="0">
                        <c:v>15.15</c:v>
                      </c:pt>
                      <c:pt idx="28" formatCode="0">
                        <c:v>15.45</c:v>
                      </c:pt>
                      <c:pt idx="29" formatCode="0">
                        <c:v>15.925000000000001</c:v>
                      </c:pt>
                      <c:pt idx="30" formatCode="0">
                        <c:v>16.274999999999999</c:v>
                      </c:pt>
                      <c:pt idx="31" formatCode="0">
                        <c:v>16.724999999999998</c:v>
                      </c:pt>
                      <c:pt idx="32" formatCode="0">
                        <c:v>17.100000000000001</c:v>
                      </c:pt>
                      <c:pt idx="33" formatCode="0">
                        <c:v>17.475000000000001</c:v>
                      </c:pt>
                      <c:pt idx="34" formatCode="0">
                        <c:v>18</c:v>
                      </c:pt>
                      <c:pt idx="35" formatCode="0">
                        <c:v>18.350000000000001</c:v>
                      </c:pt>
                      <c:pt idx="36" formatCode="0">
                        <c:v>19.05</c:v>
                      </c:pt>
                      <c:pt idx="37" formatCode="0">
                        <c:v>19.374999999999996</c:v>
                      </c:pt>
                      <c:pt idx="38" formatCode="0">
                        <c:v>19.875</c:v>
                      </c:pt>
                      <c:pt idx="39" formatCode="0">
                        <c:v>20.349999999999998</c:v>
                      </c:pt>
                      <c:pt idx="40" formatCode="0">
                        <c:v>20.8</c:v>
                      </c:pt>
                      <c:pt idx="41" formatCode="0">
                        <c:v>21.3</c:v>
                      </c:pt>
                      <c:pt idx="42" formatCode="0">
                        <c:v>21.774999999999999</c:v>
                      </c:pt>
                      <c:pt idx="43" formatCode="0">
                        <c:v>22.525000000000002</c:v>
                      </c:pt>
                      <c:pt idx="44" formatCode="0">
                        <c:v>23.025000000000002</c:v>
                      </c:pt>
                      <c:pt idx="45" formatCode="0">
                        <c:v>23.675000000000001</c:v>
                      </c:pt>
                      <c:pt idx="46" formatCode="0">
                        <c:v>24.2</c:v>
                      </c:pt>
                      <c:pt idx="47" formatCode="0">
                        <c:v>24.824999999999999</c:v>
                      </c:pt>
                      <c:pt idx="48" formatCode="0">
                        <c:v>25.250000000000004</c:v>
                      </c:pt>
                      <c:pt idx="49" formatCode="0">
                        <c:v>25.700000000000003</c:v>
                      </c:pt>
                      <c:pt idx="50" formatCode="0">
                        <c:v>26.175000000000001</c:v>
                      </c:pt>
                      <c:pt idx="51" formatCode="0">
                        <c:v>26.774999999999999</c:v>
                      </c:pt>
                      <c:pt idx="52" formatCode="0">
                        <c:v>27.375</c:v>
                      </c:pt>
                      <c:pt idx="53" formatCode="0">
                        <c:v>27.874999999999996</c:v>
                      </c:pt>
                      <c:pt idx="54" formatCode="0">
                        <c:v>28.324999999999999</c:v>
                      </c:pt>
                      <c:pt idx="55" formatCode="0">
                        <c:v>28.924999999999997</c:v>
                      </c:pt>
                      <c:pt idx="56" formatCode="0">
                        <c:v>29.474999999999998</c:v>
                      </c:pt>
                      <c:pt idx="57" formatCode="0">
                        <c:v>30.1</c:v>
                      </c:pt>
                      <c:pt idx="58" formatCode="0">
                        <c:v>30.599999999999994</c:v>
                      </c:pt>
                      <c:pt idx="59" formatCode="0">
                        <c:v>31.15</c:v>
                      </c:pt>
                      <c:pt idx="60" formatCode="0">
                        <c:v>31.824999999999999</c:v>
                      </c:pt>
                      <c:pt idx="61" formatCode="0">
                        <c:v>32.425000000000004</c:v>
                      </c:pt>
                      <c:pt idx="62" formatCode="0">
                        <c:v>32.975000000000001</c:v>
                      </c:pt>
                      <c:pt idx="63" formatCode="0">
                        <c:v>33.625</c:v>
                      </c:pt>
                      <c:pt idx="64" formatCode="0">
                        <c:v>34.200000000000003</c:v>
                      </c:pt>
                      <c:pt idx="65" formatCode="0">
                        <c:v>34.825000000000003</c:v>
                      </c:pt>
                      <c:pt idx="66" formatCode="0">
                        <c:v>35.424999999999997</c:v>
                      </c:pt>
                      <c:pt idx="67" formatCode="0">
                        <c:v>36.1</c:v>
                      </c:pt>
                      <c:pt idx="68" formatCode="0">
                        <c:v>36.65</c:v>
                      </c:pt>
                      <c:pt idx="69" formatCode="0">
                        <c:v>37.150000000000006</c:v>
                      </c:pt>
                      <c:pt idx="70" formatCode="0">
                        <c:v>37.599999999999994</c:v>
                      </c:pt>
                      <c:pt idx="71" formatCode="0">
                        <c:v>38.375</c:v>
                      </c:pt>
                      <c:pt idx="72" formatCode="0">
                        <c:v>38.950000000000003</c:v>
                      </c:pt>
                      <c:pt idx="73" formatCode="0">
                        <c:v>39.625</c:v>
                      </c:pt>
                      <c:pt idx="74" formatCode="0">
                        <c:v>40.225000000000001</c:v>
                      </c:pt>
                      <c:pt idx="75" formatCode="0">
                        <c:v>40.824999999999996</c:v>
                      </c:pt>
                      <c:pt idx="76" formatCode="0">
                        <c:v>41.349999999999994</c:v>
                      </c:pt>
                      <c:pt idx="77" formatCode="0">
                        <c:v>41.75</c:v>
                      </c:pt>
                      <c:pt idx="78" formatCode="0">
                        <c:v>42.300000000000004</c:v>
                      </c:pt>
                      <c:pt idx="79" formatCode="0">
                        <c:v>43</c:v>
                      </c:pt>
                      <c:pt idx="80" formatCode="0">
                        <c:v>43.525000000000006</c:v>
                      </c:pt>
                      <c:pt idx="81" formatCode="0">
                        <c:v>44.1</c:v>
                      </c:pt>
                      <c:pt idx="82" formatCode="0">
                        <c:v>44.7</c:v>
                      </c:pt>
                      <c:pt idx="83" formatCode="0">
                        <c:v>45.425000000000004</c:v>
                      </c:pt>
                      <c:pt idx="84" formatCode="0">
                        <c:v>46</c:v>
                      </c:pt>
                      <c:pt idx="85" formatCode="0">
                        <c:v>46.6</c:v>
                      </c:pt>
                      <c:pt idx="86" formatCode="0">
                        <c:v>47.25</c:v>
                      </c:pt>
                      <c:pt idx="87" formatCode="0">
                        <c:v>47.974999999999994</c:v>
                      </c:pt>
                      <c:pt idx="88" formatCode="0">
                        <c:v>48.575000000000003</c:v>
                      </c:pt>
                      <c:pt idx="89" formatCode="0">
                        <c:v>49.224999999999994</c:v>
                      </c:pt>
                      <c:pt idx="90" formatCode="0">
                        <c:v>49.925000000000004</c:v>
                      </c:pt>
                      <c:pt idx="91" formatCode="0">
                        <c:v>50.574999999999996</c:v>
                      </c:pt>
                      <c:pt idx="92" formatCode="0">
                        <c:v>51.274999999999999</c:v>
                      </c:pt>
                      <c:pt idx="93" formatCode="0">
                        <c:v>52</c:v>
                      </c:pt>
                      <c:pt idx="94" formatCode="0">
                        <c:v>52.824999999999996</c:v>
                      </c:pt>
                      <c:pt idx="95" formatCode="0">
                        <c:v>53.55</c:v>
                      </c:pt>
                      <c:pt idx="96" formatCode="0">
                        <c:v>54.274999999999999</c:v>
                      </c:pt>
                      <c:pt idx="97" formatCode="0">
                        <c:v>55.000000000000007</c:v>
                      </c:pt>
                      <c:pt idx="98" formatCode="0">
                        <c:v>55.675000000000004</c:v>
                      </c:pt>
                      <c:pt idx="99" formatCode="0">
                        <c:v>56.324999999999996</c:v>
                      </c:pt>
                      <c:pt idx="100" formatCode="0">
                        <c:v>56.95</c:v>
                      </c:pt>
                      <c:pt idx="101" formatCode="0">
                        <c:v>57.724999999999994</c:v>
                      </c:pt>
                      <c:pt idx="102" formatCode="0">
                        <c:v>58.29999999999999</c:v>
                      </c:pt>
                      <c:pt idx="103" formatCode="0">
                        <c:v>58.9</c:v>
                      </c:pt>
                      <c:pt idx="104" formatCode="0">
                        <c:v>59.55</c:v>
                      </c:pt>
                      <c:pt idx="105" formatCode="0">
                        <c:v>60.124999999999993</c:v>
                      </c:pt>
                      <c:pt idx="106" formatCode="0">
                        <c:v>60.85</c:v>
                      </c:pt>
                      <c:pt idx="107" formatCode="0">
                        <c:v>61.524999999999999</c:v>
                      </c:pt>
                      <c:pt idx="108" formatCode="0">
                        <c:v>62.25</c:v>
                      </c:pt>
                      <c:pt idx="109" formatCode="0">
                        <c:v>63.125</c:v>
                      </c:pt>
                      <c:pt idx="110" formatCode="0">
                        <c:v>63.800000000000004</c:v>
                      </c:pt>
                      <c:pt idx="111" formatCode="0">
                        <c:v>64.400000000000006</c:v>
                      </c:pt>
                      <c:pt idx="112" formatCode="0">
                        <c:v>65.375</c:v>
                      </c:pt>
                      <c:pt idx="113" formatCode="0">
                        <c:v>66</c:v>
                      </c:pt>
                      <c:pt idx="114" formatCode="0">
                        <c:v>66.724999999999994</c:v>
                      </c:pt>
                      <c:pt idx="115" formatCode="0">
                        <c:v>67.575000000000003</c:v>
                      </c:pt>
                      <c:pt idx="116" formatCode="0">
                        <c:v>68.2</c:v>
                      </c:pt>
                      <c:pt idx="117" formatCode="0">
                        <c:v>68.849999999999994</c:v>
                      </c:pt>
                      <c:pt idx="118" formatCode="0">
                        <c:v>69.825000000000003</c:v>
                      </c:pt>
                      <c:pt idx="119" formatCode="0">
                        <c:v>70.55</c:v>
                      </c:pt>
                      <c:pt idx="120" formatCode="0">
                        <c:v>71.300000000000011</c:v>
                      </c:pt>
                      <c:pt idx="121" formatCode="0">
                        <c:v>72.224999999999994</c:v>
                      </c:pt>
                      <c:pt idx="122" formatCode="0">
                        <c:v>72.900000000000006</c:v>
                      </c:pt>
                      <c:pt idx="123" formatCode="0">
                        <c:v>73.525000000000006</c:v>
                      </c:pt>
                      <c:pt idx="124" formatCode="0">
                        <c:v>74.125</c:v>
                      </c:pt>
                      <c:pt idx="125" formatCode="0">
                        <c:v>74.875</c:v>
                      </c:pt>
                      <c:pt idx="126" formatCode="0">
                        <c:v>75.5</c:v>
                      </c:pt>
                      <c:pt idx="127" formatCode="0">
                        <c:v>76.275000000000006</c:v>
                      </c:pt>
                      <c:pt idx="128" formatCode="0">
                        <c:v>77.075000000000003</c:v>
                      </c:pt>
                      <c:pt idx="129" formatCode="0">
                        <c:v>77.625</c:v>
                      </c:pt>
                      <c:pt idx="130" formatCode="0">
                        <c:v>78.45</c:v>
                      </c:pt>
                      <c:pt idx="131" formatCode="0">
                        <c:v>79.2</c:v>
                      </c:pt>
                      <c:pt idx="132" formatCode="0">
                        <c:v>80.275000000000006</c:v>
                      </c:pt>
                      <c:pt idx="133" formatCode="0">
                        <c:v>81.375</c:v>
                      </c:pt>
                      <c:pt idx="134" formatCode="0">
                        <c:v>82.35</c:v>
                      </c:pt>
                      <c:pt idx="135" formatCode="0">
                        <c:v>83.224999999999994</c:v>
                      </c:pt>
                      <c:pt idx="136" formatCode="0">
                        <c:v>84.15</c:v>
                      </c:pt>
                      <c:pt idx="137" formatCode="0">
                        <c:v>84.95</c:v>
                      </c:pt>
                      <c:pt idx="138" formatCode="0">
                        <c:v>86.075000000000003</c:v>
                      </c:pt>
                      <c:pt idx="139" formatCode="0">
                        <c:v>87.05</c:v>
                      </c:pt>
                      <c:pt idx="140" formatCode="0">
                        <c:v>87.925000000000011</c:v>
                      </c:pt>
                      <c:pt idx="141" formatCode="0">
                        <c:v>88.75</c:v>
                      </c:pt>
                      <c:pt idx="142" formatCode="0">
                        <c:v>89.625</c:v>
                      </c:pt>
                      <c:pt idx="143" formatCode="0">
                        <c:v>90.649999999999991</c:v>
                      </c:pt>
                      <c:pt idx="144" formatCode="0">
                        <c:v>91.700000000000017</c:v>
                      </c:pt>
                      <c:pt idx="145" formatCode="0">
                        <c:v>92.75</c:v>
                      </c:pt>
                      <c:pt idx="146" formatCode="0">
                        <c:v>93.674999999999997</c:v>
                      </c:pt>
                      <c:pt idx="147" formatCode="0">
                        <c:v>94.65</c:v>
                      </c:pt>
                      <c:pt idx="148" formatCode="0">
                        <c:v>95.649999999999991</c:v>
                      </c:pt>
                      <c:pt idx="149" formatCode="0">
                        <c:v>96.575000000000003</c:v>
                      </c:pt>
                      <c:pt idx="150" formatCode="0">
                        <c:v>97.724999999999994</c:v>
                      </c:pt>
                      <c:pt idx="151" formatCode="0">
                        <c:v>98.775000000000006</c:v>
                      </c:pt>
                      <c:pt idx="152" formatCode="0">
                        <c:v>99.825000000000003</c:v>
                      </c:pt>
                      <c:pt idx="153" formatCode="0">
                        <c:v>100.82499999999999</c:v>
                      </c:pt>
                      <c:pt idx="154" formatCode="0">
                        <c:v>101.85</c:v>
                      </c:pt>
                      <c:pt idx="155" formatCode="0">
                        <c:v>103</c:v>
                      </c:pt>
                      <c:pt idx="156" formatCode="0">
                        <c:v>104.25</c:v>
                      </c:pt>
                      <c:pt idx="157" formatCode="0">
                        <c:v>105.325</c:v>
                      </c:pt>
                      <c:pt idx="158" formatCode="0">
                        <c:v>106.47499999999999</c:v>
                      </c:pt>
                      <c:pt idx="159" formatCode="0">
                        <c:v>107.5</c:v>
                      </c:pt>
                      <c:pt idx="160" formatCode="0">
                        <c:v>108.5</c:v>
                      </c:pt>
                      <c:pt idx="161" formatCode="0">
                        <c:v>109.57499999999999</c:v>
                      </c:pt>
                      <c:pt idx="162" formatCode="0">
                        <c:v>110.95</c:v>
                      </c:pt>
                      <c:pt idx="163" formatCode="0">
                        <c:v>112.02500000000001</c:v>
                      </c:pt>
                      <c:pt idx="164" formatCode="0">
                        <c:v>113.375</c:v>
                      </c:pt>
                      <c:pt idx="165" formatCode="0">
                        <c:v>114.57499999999999</c:v>
                      </c:pt>
                      <c:pt idx="166" formatCode="0">
                        <c:v>115.67500000000001</c:v>
                      </c:pt>
                      <c:pt idx="167" formatCode="0">
                        <c:v>116.825</c:v>
                      </c:pt>
                      <c:pt idx="168" formatCode="0">
                        <c:v>118.02500000000001</c:v>
                      </c:pt>
                      <c:pt idx="169" formatCode="0">
                        <c:v>119.24999999999999</c:v>
                      </c:pt>
                      <c:pt idx="170" formatCode="0">
                        <c:v>120.22500000000001</c:v>
                      </c:pt>
                      <c:pt idx="171" formatCode="0">
                        <c:v>121.47499999999999</c:v>
                      </c:pt>
                      <c:pt idx="172" formatCode="0">
                        <c:v>122.85</c:v>
                      </c:pt>
                      <c:pt idx="173" formatCode="0">
                        <c:v>124.07499999999999</c:v>
                      </c:pt>
                      <c:pt idx="174" formatCode="0">
                        <c:v>125.25</c:v>
                      </c:pt>
                      <c:pt idx="175" formatCode="0">
                        <c:v>126.3</c:v>
                      </c:pt>
                      <c:pt idx="176" formatCode="0">
                        <c:v>127.5</c:v>
                      </c:pt>
                      <c:pt idx="177" formatCode="0">
                        <c:v>128.92500000000001</c:v>
                      </c:pt>
                      <c:pt idx="178" formatCode="0">
                        <c:v>130.1</c:v>
                      </c:pt>
                      <c:pt idx="179" formatCode="0">
                        <c:v>131.19999999999999</c:v>
                      </c:pt>
                      <c:pt idx="180" formatCode="0">
                        <c:v>132.5</c:v>
                      </c:pt>
                      <c:pt idx="181" formatCode="0">
                        <c:v>133.72499999999999</c:v>
                      </c:pt>
                      <c:pt idx="182" formatCode="0">
                        <c:v>135.07500000000002</c:v>
                      </c:pt>
                      <c:pt idx="183" formatCode="0">
                        <c:v>136.52500000000001</c:v>
                      </c:pt>
                      <c:pt idx="184" formatCode="0">
                        <c:v>137.875</c:v>
                      </c:pt>
                      <c:pt idx="185" formatCode="0">
                        <c:v>139.32499999999999</c:v>
                      </c:pt>
                      <c:pt idx="186" formatCode="0">
                        <c:v>140.52499999999998</c:v>
                      </c:pt>
                      <c:pt idx="187" formatCode="0">
                        <c:v>142.125</c:v>
                      </c:pt>
                      <c:pt idx="188" formatCode="0">
                        <c:v>143.4</c:v>
                      </c:pt>
                      <c:pt idx="189" formatCode="0">
                        <c:v>144.67500000000001</c:v>
                      </c:pt>
                      <c:pt idx="190" formatCode="0">
                        <c:v>146.15</c:v>
                      </c:pt>
                      <c:pt idx="191" formatCode="0">
                        <c:v>147.52500000000001</c:v>
                      </c:pt>
                      <c:pt idx="192" formatCode="0">
                        <c:v>148.67500000000001</c:v>
                      </c:pt>
                      <c:pt idx="193" formatCode="0">
                        <c:v>150.20000000000002</c:v>
                      </c:pt>
                      <c:pt idx="194" formatCode="0">
                        <c:v>151.77500000000001</c:v>
                      </c:pt>
                      <c:pt idx="195" formatCode="0">
                        <c:v>153.14999999999998</c:v>
                      </c:pt>
                      <c:pt idx="196" formatCode="0">
                        <c:v>154.625</c:v>
                      </c:pt>
                      <c:pt idx="197" formatCode="0">
                        <c:v>156.15</c:v>
                      </c:pt>
                      <c:pt idx="198" formatCode="0">
                        <c:v>157.47499999999999</c:v>
                      </c:pt>
                      <c:pt idx="199" formatCode="0">
                        <c:v>158.6</c:v>
                      </c:pt>
                      <c:pt idx="200" formatCode="0">
                        <c:v>160.47500000000002</c:v>
                      </c:pt>
                      <c:pt idx="201" formatCode="0">
                        <c:v>161.75</c:v>
                      </c:pt>
                      <c:pt idx="202" formatCode="0">
                        <c:v>163.57499999999999</c:v>
                      </c:pt>
                      <c:pt idx="203" formatCode="0">
                        <c:v>164.79999999999998</c:v>
                      </c:pt>
                      <c:pt idx="204" formatCode="0">
                        <c:v>166.7</c:v>
                      </c:pt>
                      <c:pt idx="205" formatCode="0">
                        <c:v>168.20000000000002</c:v>
                      </c:pt>
                      <c:pt idx="206" formatCode="0">
                        <c:v>169.72500000000002</c:v>
                      </c:pt>
                      <c:pt idx="207" formatCode="0">
                        <c:v>171.375</c:v>
                      </c:pt>
                      <c:pt idx="208" formatCode="0">
                        <c:v>172.9</c:v>
                      </c:pt>
                      <c:pt idx="209" formatCode="0">
                        <c:v>174.62499999999997</c:v>
                      </c:pt>
                      <c:pt idx="210" formatCode="0">
                        <c:v>176.17500000000001</c:v>
                      </c:pt>
                      <c:pt idx="211" formatCode="0">
                        <c:v>177.875</c:v>
                      </c:pt>
                      <c:pt idx="212" formatCode="0">
                        <c:v>179.27500000000001</c:v>
                      </c:pt>
                      <c:pt idx="213" formatCode="0">
                        <c:v>180.95</c:v>
                      </c:pt>
                      <c:pt idx="214" formatCode="0">
                        <c:v>182.35</c:v>
                      </c:pt>
                      <c:pt idx="215" formatCode="0">
                        <c:v>184.04999999999998</c:v>
                      </c:pt>
                      <c:pt idx="216" formatCode="0">
                        <c:v>185.42500000000001</c:v>
                      </c:pt>
                      <c:pt idx="217" formatCode="0">
                        <c:v>186.95</c:v>
                      </c:pt>
                      <c:pt idx="218" formatCode="0">
                        <c:v>189.02499999999998</c:v>
                      </c:pt>
                      <c:pt idx="219" formatCode="0">
                        <c:v>190.45</c:v>
                      </c:pt>
                      <c:pt idx="220" formatCode="0">
                        <c:v>191.875</c:v>
                      </c:pt>
                      <c:pt idx="221" formatCode="0">
                        <c:v>193.32499999999999</c:v>
                      </c:pt>
                      <c:pt idx="222" formatCode="0">
                        <c:v>194.875</c:v>
                      </c:pt>
                      <c:pt idx="223" formatCode="0">
                        <c:v>196.04999999999998</c:v>
                      </c:pt>
                      <c:pt idx="224" formatCode="0">
                        <c:v>197.52500000000001</c:v>
                      </c:pt>
                      <c:pt idx="225" formatCode="0">
                        <c:v>199.4</c:v>
                      </c:pt>
                      <c:pt idx="226" formatCode="0">
                        <c:v>201.02499999999998</c:v>
                      </c:pt>
                      <c:pt idx="227" formatCode="0">
                        <c:v>202.65</c:v>
                      </c:pt>
                      <c:pt idx="228" formatCode="0">
                        <c:v>204.6</c:v>
                      </c:pt>
                      <c:pt idx="229" formatCode="0">
                        <c:v>206.2</c:v>
                      </c:pt>
                      <c:pt idx="230" formatCode="0">
                        <c:v>207.9</c:v>
                      </c:pt>
                      <c:pt idx="231" formatCode="0">
                        <c:v>209.72499999999999</c:v>
                      </c:pt>
                      <c:pt idx="232" formatCode="0">
                        <c:v>211.45</c:v>
                      </c:pt>
                      <c:pt idx="233" formatCode="0">
                        <c:v>213.39999999999998</c:v>
                      </c:pt>
                      <c:pt idx="234" formatCode="0">
                        <c:v>215.67500000000001</c:v>
                      </c:pt>
                      <c:pt idx="235" formatCode="0">
                        <c:v>218.3</c:v>
                      </c:pt>
                      <c:pt idx="236" formatCode="0">
                        <c:v>219.82500000000002</c:v>
                      </c:pt>
                      <c:pt idx="237" formatCode="0">
                        <c:v>221.875</c:v>
                      </c:pt>
                      <c:pt idx="238" formatCode="0">
                        <c:v>223.79999999999998</c:v>
                      </c:pt>
                      <c:pt idx="239" formatCode="0">
                        <c:v>226.25</c:v>
                      </c:pt>
                      <c:pt idx="240" formatCode="0">
                        <c:v>228.8</c:v>
                      </c:pt>
                      <c:pt idx="241" formatCode="0">
                        <c:v>231.04999999999998</c:v>
                      </c:pt>
                      <c:pt idx="242" formatCode="0">
                        <c:v>233.875</c:v>
                      </c:pt>
                      <c:pt idx="243" formatCode="0">
                        <c:v>235.92500000000001</c:v>
                      </c:pt>
                      <c:pt idx="244" formatCode="0">
                        <c:v>238.27500000000001</c:v>
                      </c:pt>
                      <c:pt idx="245" formatCode="0">
                        <c:v>240.05</c:v>
                      </c:pt>
                      <c:pt idx="246" formatCode="0">
                        <c:v>241.97500000000002</c:v>
                      </c:pt>
                      <c:pt idx="247" formatCode="0">
                        <c:v>243.90000000000003</c:v>
                      </c:pt>
                      <c:pt idx="248" formatCode="0">
                        <c:v>245.77500000000003</c:v>
                      </c:pt>
                      <c:pt idx="249" formatCode="0">
                        <c:v>247.92500000000001</c:v>
                      </c:pt>
                      <c:pt idx="250" formatCode="0">
                        <c:v>250.15000000000003</c:v>
                      </c:pt>
                      <c:pt idx="251" formatCode="0">
                        <c:v>252.375</c:v>
                      </c:pt>
                      <c:pt idx="252" formatCode="0">
                        <c:v>255.07499999999999</c:v>
                      </c:pt>
                      <c:pt idx="253" formatCode="0">
                        <c:v>257.35000000000002</c:v>
                      </c:pt>
                      <c:pt idx="254" formatCode="0">
                        <c:v>259.55</c:v>
                      </c:pt>
                      <c:pt idx="255" formatCode="0">
                        <c:v>262.39999999999998</c:v>
                      </c:pt>
                      <c:pt idx="256" formatCode="0">
                        <c:v>264.72499999999997</c:v>
                      </c:pt>
                      <c:pt idx="257" formatCode="0">
                        <c:v>267.39999999999998</c:v>
                      </c:pt>
                      <c:pt idx="258" formatCode="0">
                        <c:v>270.15000000000003</c:v>
                      </c:pt>
                      <c:pt idx="259" formatCode="0">
                        <c:v>272.42499999999995</c:v>
                      </c:pt>
                      <c:pt idx="260" formatCode="0">
                        <c:v>275.02500000000003</c:v>
                      </c:pt>
                      <c:pt idx="261" formatCode="0">
                        <c:v>277.25</c:v>
                      </c:pt>
                      <c:pt idx="262" formatCode="0">
                        <c:v>279.92500000000001</c:v>
                      </c:pt>
                      <c:pt idx="263" formatCode="0">
                        <c:v>282.22499999999997</c:v>
                      </c:pt>
                      <c:pt idx="264" formatCode="0">
                        <c:v>285.22500000000002</c:v>
                      </c:pt>
                      <c:pt idx="265" formatCode="0">
                        <c:v>288.5</c:v>
                      </c:pt>
                      <c:pt idx="266" formatCode="0">
                        <c:v>291.64999999999998</c:v>
                      </c:pt>
                      <c:pt idx="267" formatCode="0">
                        <c:v>294.625</c:v>
                      </c:pt>
                      <c:pt idx="268" formatCode="0">
                        <c:v>297.35000000000002</c:v>
                      </c:pt>
                      <c:pt idx="269" formatCode="0">
                        <c:v>300.17500000000001</c:v>
                      </c:pt>
                      <c:pt idx="270" formatCode="0">
                        <c:v>303.14999999999998</c:v>
                      </c:pt>
                      <c:pt idx="271" formatCode="0">
                        <c:v>306.32499999999999</c:v>
                      </c:pt>
                      <c:pt idx="272" formatCode="0">
                        <c:v>309.60000000000002</c:v>
                      </c:pt>
                      <c:pt idx="273" formatCode="0">
                        <c:v>313.05</c:v>
                      </c:pt>
                      <c:pt idx="274" formatCode="0">
                        <c:v>315.79999999999995</c:v>
                      </c:pt>
                      <c:pt idx="275" formatCode="0">
                        <c:v>319.2</c:v>
                      </c:pt>
                      <c:pt idx="276" formatCode="0">
                        <c:v>322.17500000000001</c:v>
                      </c:pt>
                      <c:pt idx="277" formatCode="0">
                        <c:v>324.67500000000001</c:v>
                      </c:pt>
                      <c:pt idx="278" formatCode="0">
                        <c:v>328.32499999999999</c:v>
                      </c:pt>
                      <c:pt idx="279" formatCode="0">
                        <c:v>332.07499999999999</c:v>
                      </c:pt>
                      <c:pt idx="280" formatCode="0">
                        <c:v>335.02500000000003</c:v>
                      </c:pt>
                      <c:pt idx="281" formatCode="0">
                        <c:v>338.77499999999998</c:v>
                      </c:pt>
                      <c:pt idx="282" formatCode="0">
                        <c:v>341.97499999999997</c:v>
                      </c:pt>
                      <c:pt idx="283" formatCode="0">
                        <c:v>345.65</c:v>
                      </c:pt>
                      <c:pt idx="284" formatCode="0">
                        <c:v>348.25</c:v>
                      </c:pt>
                      <c:pt idx="285" formatCode="0">
                        <c:v>351.45</c:v>
                      </c:pt>
                      <c:pt idx="286" formatCode="0">
                        <c:v>354.5</c:v>
                      </c:pt>
                      <c:pt idx="287" formatCode="0">
                        <c:v>358.375</c:v>
                      </c:pt>
                      <c:pt idx="288" formatCode="0">
                        <c:v>362.9</c:v>
                      </c:pt>
                      <c:pt idx="289" formatCode="0">
                        <c:v>367.15</c:v>
                      </c:pt>
                      <c:pt idx="290" formatCode="0">
                        <c:v>370.85</c:v>
                      </c:pt>
                      <c:pt idx="291" formatCode="0">
                        <c:v>374.47500000000002</c:v>
                      </c:pt>
                      <c:pt idx="292" formatCode="0">
                        <c:v>378.07500000000005</c:v>
                      </c:pt>
                      <c:pt idx="293" formatCode="0">
                        <c:v>381.97500000000002</c:v>
                      </c:pt>
                      <c:pt idx="294" formatCode="0">
                        <c:v>385.79999999999995</c:v>
                      </c:pt>
                      <c:pt idx="295" formatCode="0">
                        <c:v>389.97499999999997</c:v>
                      </c:pt>
                      <c:pt idx="296" formatCode="0">
                        <c:v>393.67500000000001</c:v>
                      </c:pt>
                      <c:pt idx="297" formatCode="0">
                        <c:v>397.95000000000005</c:v>
                      </c:pt>
                      <c:pt idx="298" formatCode="0">
                        <c:v>401.72500000000002</c:v>
                      </c:pt>
                      <c:pt idx="299" formatCode="0">
                        <c:v>405.99999999999994</c:v>
                      </c:pt>
                      <c:pt idx="300" formatCode="0">
                        <c:v>409.65000000000003</c:v>
                      </c:pt>
                      <c:pt idx="301" formatCode="0">
                        <c:v>413.52499999999998</c:v>
                      </c:pt>
                      <c:pt idx="302" formatCode="0">
                        <c:v>418.2</c:v>
                      </c:pt>
                      <c:pt idx="303" formatCode="0">
                        <c:v>423.67500000000001</c:v>
                      </c:pt>
                      <c:pt idx="304" formatCode="0">
                        <c:v>426.92499999999995</c:v>
                      </c:pt>
                      <c:pt idx="305" formatCode="0">
                        <c:v>431.97500000000002</c:v>
                      </c:pt>
                      <c:pt idx="306" formatCode="0">
                        <c:v>436.27499999999998</c:v>
                      </c:pt>
                      <c:pt idx="307" formatCode="0">
                        <c:v>442.75</c:v>
                      </c:pt>
                      <c:pt idx="308" formatCode="0">
                        <c:v>447.57499999999993</c:v>
                      </c:pt>
                      <c:pt idx="309" formatCode="0">
                        <c:v>453.4</c:v>
                      </c:pt>
                      <c:pt idx="310" formatCode="0">
                        <c:v>457.92500000000001</c:v>
                      </c:pt>
                      <c:pt idx="311" formatCode="0">
                        <c:v>463.05</c:v>
                      </c:pt>
                      <c:pt idx="312" formatCode="0">
                        <c:v>468.20000000000005</c:v>
                      </c:pt>
                      <c:pt idx="313" formatCode="0">
                        <c:v>474.17500000000001</c:v>
                      </c:pt>
                      <c:pt idx="314" formatCode="0">
                        <c:v>479.62500000000006</c:v>
                      </c:pt>
                      <c:pt idx="315" formatCode="0">
                        <c:v>485.52499999999998</c:v>
                      </c:pt>
                      <c:pt idx="316" formatCode="0">
                        <c:v>491.375</c:v>
                      </c:pt>
                      <c:pt idx="317" formatCode="0">
                        <c:v>496.77499999999998</c:v>
                      </c:pt>
                      <c:pt idx="318" formatCode="0">
                        <c:v>502.84999999999997</c:v>
                      </c:pt>
                      <c:pt idx="319" formatCode="0">
                        <c:v>509.27499999999992</c:v>
                      </c:pt>
                      <c:pt idx="320" formatCode="0">
                        <c:v>516.29999999999995</c:v>
                      </c:pt>
                      <c:pt idx="321" formatCode="0">
                        <c:v>523.45000000000005</c:v>
                      </c:pt>
                      <c:pt idx="322" formatCode="0">
                        <c:v>531.25</c:v>
                      </c:pt>
                      <c:pt idx="323" formatCode="0">
                        <c:v>539.625</c:v>
                      </c:pt>
                      <c:pt idx="324" formatCode="0">
                        <c:v>547.02499999999998</c:v>
                      </c:pt>
                      <c:pt idx="325" formatCode="0">
                        <c:v>555.625</c:v>
                      </c:pt>
                      <c:pt idx="326" formatCode="0">
                        <c:v>561.92499999999995</c:v>
                      </c:pt>
                      <c:pt idx="327" formatCode="0">
                        <c:v>570.97499999999991</c:v>
                      </c:pt>
                      <c:pt idx="328" formatCode="0">
                        <c:v>579.6</c:v>
                      </c:pt>
                      <c:pt idx="329" formatCode="0">
                        <c:v>585.40000000000009</c:v>
                      </c:pt>
                      <c:pt idx="330" formatCode="0">
                        <c:v>594.95000000000005</c:v>
                      </c:pt>
                      <c:pt idx="331" formatCode="0">
                        <c:v>603.5</c:v>
                      </c:pt>
                      <c:pt idx="332" formatCode="0">
                        <c:v>611.44999999999993</c:v>
                      </c:pt>
                      <c:pt idx="333" formatCode="0">
                        <c:v>622.75</c:v>
                      </c:pt>
                      <c:pt idx="334" formatCode="0">
                        <c:v>632.52499999999998</c:v>
                      </c:pt>
                      <c:pt idx="335" formatCode="0">
                        <c:v>640.70000000000005</c:v>
                      </c:pt>
                      <c:pt idx="336" formatCode="0">
                        <c:v>649.17499999999995</c:v>
                      </c:pt>
                      <c:pt idx="337" formatCode="0">
                        <c:v>658.65</c:v>
                      </c:pt>
                      <c:pt idx="338" formatCode="0">
                        <c:v>671.52499999999998</c:v>
                      </c:pt>
                      <c:pt idx="339" formatCode="0">
                        <c:v>685.34999999999991</c:v>
                      </c:pt>
                      <c:pt idx="340" formatCode="0">
                        <c:v>694.40000000000009</c:v>
                      </c:pt>
                      <c:pt idx="341" formatCode="0">
                        <c:v>707.375</c:v>
                      </c:pt>
                      <c:pt idx="342" formatCode="0">
                        <c:v>717.72499999999991</c:v>
                      </c:pt>
                      <c:pt idx="343" formatCode="0">
                        <c:v>727.97499999999991</c:v>
                      </c:pt>
                      <c:pt idx="344" formatCode="0">
                        <c:v>738.67500000000007</c:v>
                      </c:pt>
                      <c:pt idx="345" formatCode="0">
                        <c:v>751.05</c:v>
                      </c:pt>
                      <c:pt idx="346" formatCode="0">
                        <c:v>763.45</c:v>
                      </c:pt>
                      <c:pt idx="347" formatCode="0">
                        <c:v>779.375</c:v>
                      </c:pt>
                      <c:pt idx="348" formatCode="0">
                        <c:v>794.07500000000005</c:v>
                      </c:pt>
                      <c:pt idx="349" formatCode="0">
                        <c:v>812.6</c:v>
                      </c:pt>
                      <c:pt idx="350" formatCode="0">
                        <c:v>832.77499999999998</c:v>
                      </c:pt>
                      <c:pt idx="351" formatCode="0">
                        <c:v>849.75</c:v>
                      </c:pt>
                      <c:pt idx="352" formatCode="0">
                        <c:v>870.375</c:v>
                      </c:pt>
                      <c:pt idx="353" formatCode="0">
                        <c:v>886.15000000000009</c:v>
                      </c:pt>
                      <c:pt idx="354" formatCode="0">
                        <c:v>907.9</c:v>
                      </c:pt>
                      <c:pt idx="355" formatCode="0">
                        <c:v>935.625</c:v>
                      </c:pt>
                      <c:pt idx="356" formatCode="0">
                        <c:v>960.57500000000005</c:v>
                      </c:pt>
                      <c:pt idx="357" formatCode="0">
                        <c:v>984.52499999999986</c:v>
                      </c:pt>
                      <c:pt idx="358" formatCode="0">
                        <c:v>1019.1</c:v>
                      </c:pt>
                      <c:pt idx="359" formatCode="0">
                        <c:v>1062.6500000000001</c:v>
                      </c:pt>
                      <c:pt idx="360" formatCode="0">
                        <c:v>1099.825</c:v>
                      </c:pt>
                      <c:pt idx="361" formatCode="0">
                        <c:v>1155.3499999999999</c:v>
                      </c:pt>
                      <c:pt idx="362" formatCode="0">
                        <c:v>1220.5250000000001</c:v>
                      </c:pt>
                      <c:pt idx="363" formatCode="0">
                        <c:v>1320.4</c:v>
                      </c:pt>
                      <c:pt idx="364" formatCode="0">
                        <c:v>1397.55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872F-41D4-A4F1-53591D5572B7}"/>
                  </c:ext>
                </c:extLst>
              </c15:ser>
            </c15:filteredLineSeries>
          </c:ext>
        </c:extLst>
      </c:lineChart>
      <c:catAx>
        <c:axId val="607678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FDC days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681168"/>
        <c:crosses val="autoZero"/>
        <c:auto val="1"/>
        <c:lblAlgn val="ctr"/>
        <c:lblOffset val="100"/>
        <c:noMultiLvlLbl val="0"/>
      </c:catAx>
      <c:valAx>
        <c:axId val="60768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(MWh/FDC 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7678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cascade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Model'!$D$37</c:f>
              <c:numCache>
                <c:formatCode>0</c:formatCode>
                <c:ptCount val="1"/>
                <c:pt idx="0">
                  <c:v>115.574492350656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3-4798-A040-7C6DCB0CBDA3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Model'!$D$38</c:f>
              <c:numCache>
                <c:formatCode>0</c:formatCode>
                <c:ptCount val="1"/>
                <c:pt idx="0">
                  <c:v>178.68452654452619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23-4798-A040-7C6DCB0CBDA3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Model'!$D$39</c:f>
              <c:numCache>
                <c:formatCode>0</c:formatCode>
                <c:ptCount val="1"/>
                <c:pt idx="0">
                  <c:v>317.66138052360208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23-4798-A040-7C6DCB0CBDA3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Model'!$D$40</c:f>
              <c:numCache>
                <c:formatCode>0</c:formatCode>
                <c:ptCount val="1"/>
                <c:pt idx="0">
                  <c:v>6.7533799835519996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23-4798-A040-7C6DCB0CBDA3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1206163637942199"/>
          <c:y val="0.16820497437820273"/>
          <c:w val="0.2338569320056367"/>
          <c:h val="0.214287214098237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Lith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Model'!$S$37</c:f>
              <c:numCache>
                <c:formatCode>0</c:formatCode>
                <c:ptCount val="1"/>
                <c:pt idx="0">
                  <c:v>44.237705347584004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6-42BD-9947-722B90CCF3BF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Model'!$S$38</c:f>
              <c:numCache>
                <c:formatCode>0</c:formatCode>
                <c:ptCount val="1"/>
                <c:pt idx="0">
                  <c:v>67.926969944064012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6-42BD-9947-722B90CCF3BF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Model'!$S$39</c:f>
              <c:numCache>
                <c:formatCode>0</c:formatCode>
                <c:ptCount val="1"/>
                <c:pt idx="0">
                  <c:v>120.75905767833601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D6-42BD-9947-722B90CCF3BF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Model'!$S$40</c:f>
              <c:numCache>
                <c:formatCode>0</c:formatCode>
                <c:ptCount val="1"/>
                <c:pt idx="0">
                  <c:v>2.2890750059520002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6-42BD-9947-722B90CCF3BF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Grave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Model'!$AS$37</c:f>
              <c:numCache>
                <c:formatCode>0</c:formatCode>
                <c:ptCount val="1"/>
                <c:pt idx="0">
                  <c:v>10.983468119040005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E4-4017-8CFF-D3496667AF8E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Model'!$AS$38</c:f>
              <c:numCache>
                <c:formatCode>0</c:formatCode>
                <c:ptCount val="1"/>
                <c:pt idx="0">
                  <c:v>35.391175050240001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E4-4017-8CFF-D3496667AF8E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Model'!$AS$39</c:f>
              <c:numCache>
                <c:formatCode>0</c:formatCode>
                <c:ptCount val="1"/>
                <c:pt idx="0">
                  <c:v>62.917644533760011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E4-4017-8CFF-D3496667AF8E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Model'!$AS$40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E4-4017-8CFF-D3496667AF8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Sambeek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Model'!$BP$37</c:f>
              <c:numCache>
                <c:formatCode>0</c:formatCode>
                <c:ptCount val="1"/>
                <c:pt idx="0">
                  <c:v>99.908345010326087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E2-470B-8640-3BFAD3826BBB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Model'!$BP$38</c:f>
              <c:numCache>
                <c:formatCode>0</c:formatCode>
                <c:ptCount val="1"/>
                <c:pt idx="0">
                  <c:v>12.033778250543479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E2-470B-8640-3BFAD3826BBB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Model'!$BP$39</c:f>
              <c:numCache>
                <c:formatCode>0</c:formatCode>
                <c:ptCount val="1"/>
                <c:pt idx="0">
                  <c:v>21.393383556521737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E2-470B-8640-3BFAD3826BBB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Model'!$BP$40</c:f>
              <c:numCache>
                <c:formatCode>0</c:formatCode>
                <c:ptCount val="1"/>
                <c:pt idx="0">
                  <c:v>4.151187070923914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E2-470B-8640-3BFAD3826BBB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Belfeld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Model'!$CM$37</c:f>
              <c:numCache>
                <c:formatCode>0</c:formatCode>
                <c:ptCount val="1"/>
                <c:pt idx="0">
                  <c:v>44.922998428434788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65-462E-A37A-EA2807099E7E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Model'!$CM$38</c:f>
              <c:numCache>
                <c:formatCode>0</c:formatCode>
                <c:ptCount val="1"/>
                <c:pt idx="0">
                  <c:v>14.419379520684787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65-462E-A37A-EA2807099E7E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Model'!$CM$39</c:f>
              <c:numCache>
                <c:formatCode>0</c:formatCode>
                <c:ptCount val="1"/>
                <c:pt idx="0">
                  <c:v>25.634452481217394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65-462E-A37A-EA2807099E7E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Model'!$CM$40</c:f>
              <c:numCache>
                <c:formatCode>0</c:formatCode>
                <c:ptCount val="1"/>
                <c:pt idx="0">
                  <c:v>2.2370574664076086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65-462E-A37A-EA2807099E7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Powers Roermond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Model'!$DJ$37</c:f>
              <c:numCache>
                <c:formatCode>0</c:formatCode>
                <c:ptCount val="1"/>
                <c:pt idx="0">
                  <c:v>25.506981000000003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7A-47AE-8B01-12C54E1EC171}"/>
            </c:ext>
          </c:extLst>
        </c:ser>
        <c:ser>
          <c:idx val="1"/>
          <c:order val="1"/>
          <c:tx>
            <c:v>Pumped-stored power</c:v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Model'!$DJ$38</c:f>
              <c:numCache>
                <c:formatCode>0</c:formatCode>
                <c:ptCount val="1"/>
                <c:pt idx="0">
                  <c:v>2.2580167500000008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7A-47AE-8B01-12C54E1EC171}"/>
            </c:ext>
          </c:extLst>
        </c:ser>
        <c:ser>
          <c:idx val="2"/>
          <c:order val="2"/>
          <c:tx>
            <c:v>Surplus power used</c:v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Model'!$DJ$39</c:f>
              <c:numCache>
                <c:formatCode>0</c:formatCode>
                <c:ptCount val="1"/>
                <c:pt idx="0">
                  <c:v>4.0142520000000008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7A-47AE-8B01-12C54E1EC171}"/>
            </c:ext>
          </c:extLst>
        </c:ser>
        <c:ser>
          <c:idx val="3"/>
          <c:order val="3"/>
          <c:tx>
            <c:v>Power stored by river</c:v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Model'!$DJ$40</c:f>
              <c:numCache>
                <c:formatCode>0</c:formatCode>
                <c:ptCount val="1"/>
                <c:pt idx="0">
                  <c:v>8.5023269999999993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7A-47AE-8B01-12C54E1EC171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 val="autoZero"/>
        <c:auto val="1"/>
        <c:lblAlgn val="ctr"/>
        <c:lblOffset val="100"/>
        <c:noMultiLvlLbl val="0"/>
      </c:catAx>
      <c:valAx>
        <c:axId val="45169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Hydropower Linne 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Model'!$EJ$37</c:f>
              <c:numCache>
                <c:formatCode>0</c:formatCode>
                <c:ptCount val="1"/>
                <c:pt idx="0">
                  <c:v>153.52568694720003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D6-4EA0-96B8-D71277057788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At val="0"/>
        <c:auto val="1"/>
        <c:lblAlgn val="ctr"/>
        <c:lblOffset val="100"/>
        <c:noMultiLvlLbl val="0"/>
      </c:catAx>
      <c:valAx>
        <c:axId val="451694024"/>
        <c:scaling>
          <c:orientation val="minMax"/>
          <c:max val="200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Hydropower Borgharen</a:t>
            </a:r>
            <a:r>
              <a:rPr lang="en-US" baseline="0"/>
              <a:t> </a:t>
            </a:r>
            <a:r>
              <a:rPr lang="en-US"/>
              <a:t>at random</a:t>
            </a:r>
            <a:r>
              <a:rPr lang="en-US" baseline="0"/>
              <a:t> </a:t>
            </a:r>
            <a:r>
              <a:rPr lang="en-US"/>
              <a:t>discharge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572148191410329E-2"/>
          <c:y val="0.17094140756481943"/>
          <c:w val="0.83670917566601888"/>
          <c:h val="0.71769090169461303"/>
        </c:manualLayout>
      </c:layout>
      <c:barChart>
        <c:barDir val="col"/>
        <c:grouping val="clustered"/>
        <c:varyColors val="0"/>
        <c:ser>
          <c:idx val="0"/>
          <c:order val="0"/>
          <c:tx>
            <c:v>Hydropower</c:v>
          </c:tx>
          <c:spPr>
            <a:solidFill>
              <a:srgbClr val="00B05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'Meuse Model'!$EX$37</c:f>
              <c:numCache>
                <c:formatCode>0</c:formatCode>
                <c:ptCount val="1"/>
                <c:pt idx="0">
                  <c:v>136.35684179999998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84-4A50-8B22-877D4E427DFB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451693368"/>
        <c:axId val="451694024"/>
      </c:barChart>
      <c:catAx>
        <c:axId val="451693368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451694024"/>
        <c:crossesAt val="0"/>
        <c:auto val="1"/>
        <c:lblAlgn val="ctr"/>
        <c:lblOffset val="100"/>
        <c:noMultiLvlLbl val="0"/>
      </c:catAx>
      <c:valAx>
        <c:axId val="451694024"/>
        <c:scaling>
          <c:orientation val="minMax"/>
          <c:max val="260"/>
          <c:min val="0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Power (MWh/day)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9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851339140492288"/>
          <c:y val="0.19491531606688975"/>
          <c:w val="0.25312538403151769"/>
          <c:h val="0.21567062213085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518161</xdr:colOff>
      <xdr:row>3</xdr:row>
      <xdr:rowOff>0</xdr:rowOff>
    </xdr:from>
    <xdr:to>
      <xdr:col>124</xdr:col>
      <xdr:colOff>403860</xdr:colOff>
      <xdr:row>24</xdr:row>
      <xdr:rowOff>59266</xdr:rowOff>
    </xdr:to>
    <xdr:graphicFrame macro="">
      <xdr:nvGraphicFramePr>
        <xdr:cNvPr id="18" name="Grafiek 17">
          <a:extLst>
            <a:ext uri="{FF2B5EF4-FFF2-40B4-BE49-F238E27FC236}">
              <a16:creationId xmlns:a16="http://schemas.microsoft.com/office/drawing/2014/main" id="{59F869EA-ED63-441D-ACFA-B4678BB05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141</xdr:col>
      <xdr:colOff>220981</xdr:colOff>
      <xdr:row>2</xdr:row>
      <xdr:rowOff>175260</xdr:rowOff>
    </xdr:from>
    <xdr:to>
      <xdr:col>147</xdr:col>
      <xdr:colOff>67734</xdr:colOff>
      <xdr:row>24</xdr:row>
      <xdr:rowOff>51646</xdr:rowOff>
    </xdr:to>
    <xdr:graphicFrame macro="">
      <xdr:nvGraphicFramePr>
        <xdr:cNvPr id="22" name="Grafiek 21">
          <a:extLst>
            <a:ext uri="{FF2B5EF4-FFF2-40B4-BE49-F238E27FC236}">
              <a16:creationId xmlns:a16="http://schemas.microsoft.com/office/drawing/2014/main" id="{275F838E-273B-4C5C-8A79-F53D21EB7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155</xdr:col>
      <xdr:colOff>487680</xdr:colOff>
      <xdr:row>3</xdr:row>
      <xdr:rowOff>1</xdr:rowOff>
    </xdr:from>
    <xdr:to>
      <xdr:col>158</xdr:col>
      <xdr:colOff>1661160</xdr:colOff>
      <xdr:row>24</xdr:row>
      <xdr:rowOff>58421</xdr:rowOff>
    </xdr:to>
    <xdr:graphicFrame macro="">
      <xdr:nvGraphicFramePr>
        <xdr:cNvPr id="25" name="Grafiek 24">
          <a:extLst>
            <a:ext uri="{FF2B5EF4-FFF2-40B4-BE49-F238E27FC236}">
              <a16:creationId xmlns:a16="http://schemas.microsoft.com/office/drawing/2014/main" id="{25CB9CD7-7332-4851-B7C6-28ADB117D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274321</xdr:colOff>
      <xdr:row>2</xdr:row>
      <xdr:rowOff>152400</xdr:rowOff>
    </xdr:from>
    <xdr:to>
      <xdr:col>31</xdr:col>
      <xdr:colOff>93306</xdr:colOff>
      <xdr:row>24</xdr:row>
      <xdr:rowOff>0</xdr:rowOff>
    </xdr:to>
    <xdr:graphicFrame macro="">
      <xdr:nvGraphicFramePr>
        <xdr:cNvPr id="11" name="Grafiek 10">
          <a:extLst>
            <a:ext uri="{FF2B5EF4-FFF2-40B4-BE49-F238E27FC236}">
              <a16:creationId xmlns:a16="http://schemas.microsoft.com/office/drawing/2014/main" id="{CDECD921-C7E0-455B-9B9A-6AF1F0DF7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92</xdr:col>
      <xdr:colOff>320040</xdr:colOff>
      <xdr:row>3</xdr:row>
      <xdr:rowOff>0</xdr:rowOff>
    </xdr:from>
    <xdr:to>
      <xdr:col>100</xdr:col>
      <xdr:colOff>388620</xdr:colOff>
      <xdr:row>24</xdr:row>
      <xdr:rowOff>33866</xdr:rowOff>
    </xdr:to>
    <xdr:graphicFrame macro="">
      <xdr:nvGraphicFramePr>
        <xdr:cNvPr id="17" name="Grafiek 16">
          <a:extLst>
            <a:ext uri="{FF2B5EF4-FFF2-40B4-BE49-F238E27FC236}">
              <a16:creationId xmlns:a16="http://schemas.microsoft.com/office/drawing/2014/main" id="{9ED658AF-8B93-4C57-A1F6-4EB8A1BC8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70</xdr:col>
      <xdr:colOff>0</xdr:colOff>
      <xdr:row>2</xdr:row>
      <xdr:rowOff>167640</xdr:rowOff>
    </xdr:from>
    <xdr:to>
      <xdr:col>77</xdr:col>
      <xdr:colOff>594360</xdr:colOff>
      <xdr:row>24</xdr:row>
      <xdr:rowOff>16933</xdr:rowOff>
    </xdr:to>
    <xdr:graphicFrame macro="">
      <xdr:nvGraphicFramePr>
        <xdr:cNvPr id="10" name="Grafiek 9">
          <a:extLst>
            <a:ext uri="{FF2B5EF4-FFF2-40B4-BE49-F238E27FC236}">
              <a16:creationId xmlns:a16="http://schemas.microsoft.com/office/drawing/2014/main" id="{1F1B7CEB-1096-4A11-9F0B-9886050C1B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46</xdr:col>
      <xdr:colOff>213360</xdr:colOff>
      <xdr:row>2</xdr:row>
      <xdr:rowOff>175261</xdr:rowOff>
    </xdr:from>
    <xdr:to>
      <xdr:col>55</xdr:col>
      <xdr:colOff>243840</xdr:colOff>
      <xdr:row>23</xdr:row>
      <xdr:rowOff>170181</xdr:rowOff>
    </xdr:to>
    <xdr:graphicFrame macro="">
      <xdr:nvGraphicFramePr>
        <xdr:cNvPr id="13" name="Grafiek 12">
          <a:extLst>
            <a:ext uri="{FF2B5EF4-FFF2-40B4-BE49-F238E27FC236}">
              <a16:creationId xmlns:a16="http://schemas.microsoft.com/office/drawing/2014/main" id="{0FF54F98-EC5F-4C8E-AD27-968C4897F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243218</xdr:colOff>
      <xdr:row>2</xdr:row>
      <xdr:rowOff>183037</xdr:rowOff>
    </xdr:from>
    <xdr:to>
      <xdr:col>7</xdr:col>
      <xdr:colOff>4921896</xdr:colOff>
      <xdr:row>24</xdr:row>
      <xdr:rowOff>54431</xdr:rowOff>
    </xdr:to>
    <xdr:graphicFrame macro="">
      <xdr:nvGraphicFramePr>
        <xdr:cNvPr id="15" name="Grafiek 14">
          <a:extLst>
            <a:ext uri="{FF2B5EF4-FFF2-40B4-BE49-F238E27FC236}">
              <a16:creationId xmlns:a16="http://schemas.microsoft.com/office/drawing/2014/main" id="{33F9B46C-9E01-441F-8DF1-B8B4F434A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235598</xdr:colOff>
      <xdr:row>27</xdr:row>
      <xdr:rowOff>116634</xdr:rowOff>
    </xdr:from>
    <xdr:to>
      <xdr:col>7</xdr:col>
      <xdr:colOff>4921898</xdr:colOff>
      <xdr:row>48</xdr:row>
      <xdr:rowOff>163286</xdr:rowOff>
    </xdr:to>
    <xdr:graphicFrame macro="">
      <xdr:nvGraphicFramePr>
        <xdr:cNvPr id="5" name="Grafiek 4">
          <a:extLst>
            <a:ext uri="{FF2B5EF4-FFF2-40B4-BE49-F238E27FC236}">
              <a16:creationId xmlns:a16="http://schemas.microsoft.com/office/drawing/2014/main" id="{106B8F77-91F7-4BFC-A07A-C36BC7DEEF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21</xdr:col>
      <xdr:colOff>256591</xdr:colOff>
      <xdr:row>27</xdr:row>
      <xdr:rowOff>171061</xdr:rowOff>
    </xdr:from>
    <xdr:to>
      <xdr:col>31</xdr:col>
      <xdr:colOff>108857</xdr:colOff>
      <xdr:row>49</xdr:row>
      <xdr:rowOff>31100</xdr:rowOff>
    </xdr:to>
    <xdr:graphicFrame macro="">
      <xdr:nvGraphicFramePr>
        <xdr:cNvPr id="23" name="Grafiek 22">
          <a:extLst>
            <a:ext uri="{FF2B5EF4-FFF2-40B4-BE49-F238E27FC236}">
              <a16:creationId xmlns:a16="http://schemas.microsoft.com/office/drawing/2014/main" id="{2F2AC16D-B172-4706-B508-C0B2EFE82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46</xdr:col>
      <xdr:colOff>236220</xdr:colOff>
      <xdr:row>27</xdr:row>
      <xdr:rowOff>114300</xdr:rowOff>
    </xdr:from>
    <xdr:to>
      <xdr:col>55</xdr:col>
      <xdr:colOff>274320</xdr:colOff>
      <xdr:row>48</xdr:row>
      <xdr:rowOff>157219</xdr:rowOff>
    </xdr:to>
    <xdr:graphicFrame macro="">
      <xdr:nvGraphicFramePr>
        <xdr:cNvPr id="14" name="Grafiek 13">
          <a:extLst>
            <a:ext uri="{FF2B5EF4-FFF2-40B4-BE49-F238E27FC236}">
              <a16:creationId xmlns:a16="http://schemas.microsoft.com/office/drawing/2014/main" id="{CDAA5D96-4EE0-4833-94C4-C907A565F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69</xdr:col>
      <xdr:colOff>381000</xdr:colOff>
      <xdr:row>27</xdr:row>
      <xdr:rowOff>91440</xdr:rowOff>
    </xdr:from>
    <xdr:to>
      <xdr:col>77</xdr:col>
      <xdr:colOff>609600</xdr:colOff>
      <xdr:row>48</xdr:row>
      <xdr:rowOff>134359</xdr:rowOff>
    </xdr:to>
    <xdr:graphicFrame macro="">
      <xdr:nvGraphicFramePr>
        <xdr:cNvPr id="19" name="Grafiek 18">
          <a:extLst>
            <a:ext uri="{FF2B5EF4-FFF2-40B4-BE49-F238E27FC236}">
              <a16:creationId xmlns:a16="http://schemas.microsoft.com/office/drawing/2014/main" id="{75BB6037-4082-49AA-B9CA-FCAE82433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92</xdr:col>
      <xdr:colOff>365760</xdr:colOff>
      <xdr:row>28</xdr:row>
      <xdr:rowOff>0</xdr:rowOff>
    </xdr:from>
    <xdr:to>
      <xdr:col>100</xdr:col>
      <xdr:colOff>434340</xdr:colOff>
      <xdr:row>49</xdr:row>
      <xdr:rowOff>42919</xdr:rowOff>
    </xdr:to>
    <xdr:graphicFrame macro="">
      <xdr:nvGraphicFramePr>
        <xdr:cNvPr id="21" name="Grafiek 20">
          <a:extLst>
            <a:ext uri="{FF2B5EF4-FFF2-40B4-BE49-F238E27FC236}">
              <a16:creationId xmlns:a16="http://schemas.microsoft.com/office/drawing/2014/main" id="{4F428036-91F7-4BB6-A77B-EA7CE4B0C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115</xdr:col>
      <xdr:colOff>533400</xdr:colOff>
      <xdr:row>28</xdr:row>
      <xdr:rowOff>15240</xdr:rowOff>
    </xdr:from>
    <xdr:to>
      <xdr:col>124</xdr:col>
      <xdr:colOff>411480</xdr:colOff>
      <xdr:row>49</xdr:row>
      <xdr:rowOff>58159</xdr:rowOff>
    </xdr:to>
    <xdr:graphicFrame macro="">
      <xdr:nvGraphicFramePr>
        <xdr:cNvPr id="24" name="Grafiek 23">
          <a:extLst>
            <a:ext uri="{FF2B5EF4-FFF2-40B4-BE49-F238E27FC236}">
              <a16:creationId xmlns:a16="http://schemas.microsoft.com/office/drawing/2014/main" id="{CD1F96C1-5DD0-44AC-8C50-78FE0A261A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141</xdr:col>
      <xdr:colOff>236220</xdr:colOff>
      <xdr:row>28</xdr:row>
      <xdr:rowOff>45720</xdr:rowOff>
    </xdr:from>
    <xdr:to>
      <xdr:col>147</xdr:col>
      <xdr:colOff>84667</xdr:colOff>
      <xdr:row>49</xdr:row>
      <xdr:rowOff>88639</xdr:rowOff>
    </xdr:to>
    <xdr:graphicFrame macro="">
      <xdr:nvGraphicFramePr>
        <xdr:cNvPr id="26" name="Grafiek 25">
          <a:extLst>
            <a:ext uri="{FF2B5EF4-FFF2-40B4-BE49-F238E27FC236}">
              <a16:creationId xmlns:a16="http://schemas.microsoft.com/office/drawing/2014/main" id="{7CFBC03B-B413-4326-ADD1-F7E17D0245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155</xdr:col>
      <xdr:colOff>487680</xdr:colOff>
      <xdr:row>28</xdr:row>
      <xdr:rowOff>0</xdr:rowOff>
    </xdr:from>
    <xdr:to>
      <xdr:col>158</xdr:col>
      <xdr:colOff>1684020</xdr:colOff>
      <xdr:row>49</xdr:row>
      <xdr:rowOff>42919</xdr:rowOff>
    </xdr:to>
    <xdr:graphicFrame macro="">
      <xdr:nvGraphicFramePr>
        <xdr:cNvPr id="27" name="Grafiek 26">
          <a:extLst>
            <a:ext uri="{FF2B5EF4-FFF2-40B4-BE49-F238E27FC236}">
              <a16:creationId xmlns:a16="http://schemas.microsoft.com/office/drawing/2014/main" id="{EE791FA5-689D-4618-8FC6-36C509FD7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295486</xdr:colOff>
      <xdr:row>1</xdr:row>
      <xdr:rowOff>76200</xdr:rowOff>
    </xdr:from>
    <xdr:to>
      <xdr:col>19</xdr:col>
      <xdr:colOff>192616</xdr:colOff>
      <xdr:row>19</xdr:row>
      <xdr:rowOff>68580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12991B99-62C6-4D3B-A10D-CF88D072655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391486" y="262467"/>
          <a:ext cx="5383530" cy="33451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313267</xdr:colOff>
      <xdr:row>20</xdr:row>
      <xdr:rowOff>90594</xdr:rowOff>
    </xdr:from>
    <xdr:to>
      <xdr:col>19</xdr:col>
      <xdr:colOff>103082</xdr:colOff>
      <xdr:row>38</xdr:row>
      <xdr:rowOff>14394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FA0BD5C0-9A44-49E9-8D58-CF5E1DCBF6F5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9267" y="3815927"/>
          <a:ext cx="5276215" cy="3276600"/>
        </a:xfrm>
        <a:prstGeom prst="rect">
          <a:avLst/>
        </a:prstGeom>
      </xdr:spPr>
    </xdr:pic>
    <xdr:clientData/>
  </xdr:twoCellAnchor>
  <xdr:twoCellAnchor editAs="oneCell">
    <xdr:from>
      <xdr:col>0</xdr:col>
      <xdr:colOff>512234</xdr:colOff>
      <xdr:row>39</xdr:row>
      <xdr:rowOff>84666</xdr:rowOff>
    </xdr:from>
    <xdr:to>
      <xdr:col>9</xdr:col>
      <xdr:colOff>344594</xdr:colOff>
      <xdr:row>57</xdr:row>
      <xdr:rowOff>52070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ECA067C-956B-4FAA-86AD-2C2C48516A7A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234" y="7349066"/>
          <a:ext cx="5318760" cy="3320204"/>
        </a:xfrm>
        <a:prstGeom prst="rect">
          <a:avLst/>
        </a:prstGeom>
      </xdr:spPr>
    </xdr:pic>
    <xdr:clientData/>
  </xdr:twoCellAnchor>
  <xdr:twoCellAnchor editAs="oneCell">
    <xdr:from>
      <xdr:col>10</xdr:col>
      <xdr:colOff>307341</xdr:colOff>
      <xdr:row>39</xdr:row>
      <xdr:rowOff>66887</xdr:rowOff>
    </xdr:from>
    <xdr:to>
      <xdr:col>19</xdr:col>
      <xdr:colOff>207913</xdr:colOff>
      <xdr:row>57</xdr:row>
      <xdr:rowOff>125002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CB4A07DC-D203-4B79-B32E-1F8F8CB3E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03341" y="7331287"/>
          <a:ext cx="5386972" cy="3410915"/>
        </a:xfrm>
        <a:prstGeom prst="rect">
          <a:avLst/>
        </a:prstGeom>
      </xdr:spPr>
    </xdr:pic>
    <xdr:clientData/>
  </xdr:twoCellAnchor>
  <xdr:twoCellAnchor editAs="oneCell">
    <xdr:from>
      <xdr:col>1</xdr:col>
      <xdr:colOff>167640</xdr:colOff>
      <xdr:row>10</xdr:row>
      <xdr:rowOff>38100</xdr:rowOff>
    </xdr:from>
    <xdr:to>
      <xdr:col>7</xdr:col>
      <xdr:colOff>220980</xdr:colOff>
      <xdr:row>32</xdr:row>
      <xdr:rowOff>91440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1AFD3E8E-0184-4DFD-9810-43E3491C4BDD}"/>
            </a:ext>
          </a:extLst>
        </xdr:cNvPr>
        <xdr:cNvPicPr/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240" y="1866900"/>
          <a:ext cx="3710940" cy="4076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L480"/>
  <sheetViews>
    <sheetView tabSelected="1" zoomScale="90" zoomScaleNormal="90" workbookViewId="0">
      <selection activeCell="CF24" sqref="CF24"/>
    </sheetView>
  </sheetViews>
  <sheetFormatPr defaultRowHeight="14.4" x14ac:dyDescent="0.3"/>
  <cols>
    <col min="1" max="1" width="2.5546875" style="246" customWidth="1"/>
    <col min="2" max="2" width="7.88671875" style="4" customWidth="1"/>
    <col min="3" max="3" width="27.44140625" customWidth="1"/>
    <col min="4" max="4" width="9" bestFit="1" customWidth="1"/>
    <col min="7" max="7" width="7.6640625" customWidth="1"/>
    <col min="8" max="8" width="74" customWidth="1"/>
    <col min="9" max="9" width="10" bestFit="1" customWidth="1"/>
    <col min="11" max="11" width="6.109375" customWidth="1"/>
    <col min="12" max="12" width="12.77734375" customWidth="1"/>
    <col min="13" max="13" width="5.5546875" customWidth="1"/>
    <col min="14" max="14" width="6.44140625" customWidth="1"/>
    <col min="15" max="15" width="14" style="229" customWidth="1"/>
    <col min="16" max="16" width="7.77734375" style="142" customWidth="1"/>
    <col min="17" max="17" width="15.5546875" style="142" customWidth="1"/>
    <col min="18" max="18" width="15" style="13" customWidth="1"/>
    <col min="19" max="19" width="10" style="13" customWidth="1"/>
    <col min="20" max="20" width="10.88671875" style="13" customWidth="1"/>
    <col min="21" max="21" width="9.77734375" style="13" customWidth="1"/>
    <col min="22" max="22" width="5.6640625" style="13" customWidth="1"/>
    <col min="23" max="23" width="5.44140625" style="13" customWidth="1"/>
    <col min="24" max="24" width="10" style="13" customWidth="1"/>
    <col min="25" max="25" width="7.33203125" style="13" customWidth="1"/>
    <col min="26" max="26" width="10.88671875" style="13" customWidth="1"/>
    <col min="27" max="27" width="5.109375" style="20" customWidth="1"/>
    <col min="28" max="28" width="9.33203125" style="13" customWidth="1"/>
    <col min="29" max="29" width="10.21875" style="13" customWidth="1"/>
    <col min="30" max="30" width="9.33203125" style="13" customWidth="1"/>
    <col min="31" max="31" width="10" style="13" customWidth="1"/>
    <col min="32" max="32" width="8.88671875" style="13" customWidth="1"/>
    <col min="33" max="33" width="11" style="13" customWidth="1"/>
    <col min="34" max="34" width="8.77734375" style="13" customWidth="1"/>
    <col min="35" max="35" width="5.44140625" style="51" customWidth="1"/>
    <col min="36" max="36" width="1.109375" style="51" customWidth="1"/>
    <col min="37" max="37" width="6.88671875" style="51" customWidth="1"/>
    <col min="38" max="38" width="12.44140625" style="13" customWidth="1"/>
    <col min="39" max="39" width="6.109375" style="13" customWidth="1"/>
    <col min="40" max="40" width="8" style="13" customWidth="1"/>
    <col min="41" max="41" width="13.44140625" style="237" customWidth="1"/>
    <col min="42" max="42" width="9.6640625" style="13" customWidth="1"/>
    <col min="43" max="43" width="15.5546875" style="13" customWidth="1"/>
    <col min="44" max="44" width="13.6640625" style="13" customWidth="1"/>
    <col min="45" max="45" width="11.109375" style="13" customWidth="1"/>
    <col min="46" max="46" width="7.109375" style="13" customWidth="1"/>
    <col min="47" max="47" width="6.21875" style="13" customWidth="1"/>
    <col min="48" max="48" width="10" style="13" customWidth="1"/>
    <col min="49" max="49" width="9.6640625" style="13" customWidth="1"/>
    <col min="50" max="50" width="11.21875" style="375" customWidth="1"/>
    <col min="51" max="51" width="6" style="13" customWidth="1"/>
    <col min="52" max="53" width="8.88671875" style="13"/>
    <col min="54" max="54" width="11" style="13" customWidth="1"/>
    <col min="55" max="55" width="11.88671875" style="13" customWidth="1"/>
    <col min="56" max="56" width="12.109375" style="13" customWidth="1"/>
    <col min="57" max="57" width="10.88671875" style="13" customWidth="1"/>
    <col min="58" max="58" width="5.21875" style="13" customWidth="1"/>
    <col min="59" max="59" width="8.44140625" style="13" customWidth="1"/>
    <col min="60" max="60" width="6.88671875" style="13" customWidth="1"/>
    <col min="61" max="61" width="13.88671875" style="13" customWidth="1"/>
    <col min="62" max="62" width="6.33203125" style="13" customWidth="1"/>
    <col min="63" max="63" width="8.21875" style="13" customWidth="1"/>
    <col min="64" max="64" width="13.33203125" style="236" customWidth="1"/>
    <col min="65" max="65" width="9.21875" style="14" customWidth="1"/>
    <col min="66" max="66" width="14.88671875" style="8" customWidth="1"/>
    <col min="67" max="67" width="10.21875" style="8" customWidth="1"/>
    <col min="68" max="68" width="12" style="13" customWidth="1"/>
    <col min="69" max="69" width="6.6640625" style="8" customWidth="1"/>
    <col min="70" max="70" width="5.6640625" style="8" customWidth="1"/>
    <col min="71" max="72" width="10.88671875" style="8" customWidth="1"/>
    <col min="73" max="73" width="10.6640625" style="13" customWidth="1"/>
    <col min="74" max="74" width="6.5546875" style="13" customWidth="1"/>
    <col min="75" max="75" width="11.44140625" style="8" customWidth="1"/>
    <col min="76" max="76" width="10.88671875" style="13" customWidth="1"/>
    <col min="77" max="77" width="11.109375" style="8" customWidth="1"/>
    <col min="78" max="78" width="11.88671875" style="8" customWidth="1"/>
    <col min="79" max="79" width="11.77734375" style="13" customWidth="1"/>
    <col min="80" max="80" width="11.44140625" style="13" customWidth="1"/>
    <col min="81" max="81" width="5.21875" style="8" customWidth="1"/>
    <col min="82" max="82" width="7.77734375" style="8" customWidth="1"/>
    <col min="83" max="83" width="7" style="13" customWidth="1"/>
    <col min="84" max="84" width="13.21875" style="393" customWidth="1"/>
    <col min="85" max="85" width="6.5546875" style="32" customWidth="1"/>
    <col min="86" max="86" width="7.44140625" style="8" customWidth="1"/>
    <col min="87" max="87" width="15.6640625" style="232" customWidth="1"/>
    <col min="88" max="88" width="8.88671875" style="10"/>
    <col min="89" max="89" width="15.6640625" style="13" customWidth="1"/>
    <col min="90" max="90" width="10.44140625" style="13" customWidth="1"/>
    <col min="91" max="91" width="10" style="13" customWidth="1"/>
    <col min="92" max="92" width="6.44140625" style="13" customWidth="1"/>
    <col min="93" max="93" width="5.6640625" style="13" customWidth="1"/>
    <col min="94" max="95" width="12.88671875" style="13" customWidth="1"/>
    <col min="96" max="96" width="12" style="13" bestFit="1" customWidth="1"/>
    <col min="97" max="97" width="5.6640625" style="13" customWidth="1"/>
    <col min="98" max="98" width="10.21875" style="13" customWidth="1"/>
    <col min="99" max="99" width="10.33203125" style="13" customWidth="1"/>
    <col min="100" max="100" width="10.77734375" style="13" customWidth="1"/>
    <col min="101" max="101" width="10.109375" style="13" customWidth="1"/>
    <col min="102" max="102" width="11.44140625" style="13" customWidth="1"/>
    <col min="103" max="103" width="11.109375" style="13" customWidth="1"/>
    <col min="104" max="104" width="6" style="13" customWidth="1"/>
    <col min="105" max="105" width="7.109375" style="13" customWidth="1"/>
    <col min="106" max="106" width="7.33203125" style="13" customWidth="1"/>
    <col min="107" max="107" width="13.33203125" style="13" customWidth="1"/>
    <col min="108" max="108" width="7.44140625" style="13" customWidth="1"/>
    <col min="109" max="109" width="7.6640625" style="13" customWidth="1"/>
    <col min="110" max="110" width="17.33203125" style="225" customWidth="1"/>
    <col min="111" max="111" width="8.6640625" style="17" customWidth="1"/>
    <col min="112" max="112" width="15.88671875" style="13" customWidth="1"/>
    <col min="113" max="113" width="9" style="20" customWidth="1"/>
    <col min="114" max="114" width="9.109375" style="13" customWidth="1"/>
    <col min="115" max="115" width="10.109375" style="13" customWidth="1"/>
    <col min="116" max="116" width="9.5546875" style="13" customWidth="1"/>
    <col min="117" max="117" width="5.88671875" style="13" customWidth="1"/>
    <col min="118" max="118" width="9" style="13" customWidth="1"/>
    <col min="119" max="120" width="10.5546875" style="13" customWidth="1"/>
    <col min="121" max="121" width="11.21875" style="13" customWidth="1"/>
    <col min="122" max="122" width="6.44140625" style="13" customWidth="1"/>
    <col min="123" max="123" width="9.88671875" style="13" customWidth="1"/>
    <col min="124" max="124" width="10.109375" style="13" customWidth="1"/>
    <col min="125" max="125" width="10.88671875" style="13" customWidth="1"/>
    <col min="126" max="126" width="11.6640625" style="13" customWidth="1"/>
    <col min="127" max="127" width="9" style="13" customWidth="1"/>
    <col min="128" max="128" width="11" style="13" customWidth="1"/>
    <col min="129" max="129" width="10.6640625" style="13" customWidth="1"/>
    <col min="130" max="130" width="5.5546875" style="51" customWidth="1"/>
    <col min="131" max="131" width="8" style="13" customWidth="1"/>
    <col min="132" max="132" width="7.109375" style="13" customWidth="1"/>
    <col min="133" max="133" width="13" style="13" customWidth="1"/>
    <col min="134" max="134" width="6.33203125" style="13" customWidth="1"/>
    <col min="135" max="135" width="7.88671875" style="13" customWidth="1"/>
    <col min="136" max="136" width="19.33203125" style="226" customWidth="1"/>
    <col min="137" max="137" width="9" style="49" customWidth="1"/>
    <col min="138" max="138" width="16.21875" style="13" customWidth="1"/>
    <col min="139" max="139" width="8.6640625" style="13" customWidth="1"/>
    <col min="140" max="140" width="5.77734375" style="13" customWidth="1"/>
    <col min="141" max="141" width="10.44140625" style="13" customWidth="1"/>
    <col min="142" max="142" width="15.109375" style="13" customWidth="1"/>
    <col min="143" max="143" width="14.5546875" style="13" customWidth="1"/>
    <col min="144" max="144" width="14.77734375" style="51" customWidth="1"/>
    <col min="145" max="145" width="13.5546875" style="51" customWidth="1"/>
    <col min="146" max="147" width="13.88671875" style="13" customWidth="1"/>
    <col min="148" max="148" width="12" style="13" customWidth="1"/>
    <col min="149" max="149" width="8.33203125" style="13" customWidth="1"/>
    <col min="150" max="150" width="23.6640625" style="226" customWidth="1"/>
    <col min="151" max="151" width="8.44140625" style="49" customWidth="1"/>
    <col min="152" max="152" width="17.33203125" style="13" customWidth="1"/>
    <col min="153" max="153" width="8.44140625" style="13" customWidth="1"/>
    <col min="154" max="154" width="6.77734375" style="13" customWidth="1"/>
    <col min="155" max="155" width="11.109375" style="13" customWidth="1"/>
    <col min="156" max="156" width="16.21875" style="20" customWidth="1"/>
    <col min="157" max="157" width="17" style="20" customWidth="1"/>
    <col min="158" max="158" width="31" style="20" customWidth="1"/>
    <col min="159" max="159" width="30.33203125" style="20" customWidth="1"/>
    <col min="160" max="160" width="50.109375" style="229" customWidth="1"/>
    <col min="161" max="161" width="20.33203125" style="25" customWidth="1"/>
    <col min="162" max="162" width="19.88671875" style="160" customWidth="1"/>
    <col min="163" max="163" width="20.6640625" style="25" customWidth="1"/>
    <col min="164" max="164" width="16.5546875" style="25" customWidth="1"/>
    <col min="165" max="165" width="8.88671875" style="25"/>
    <col min="166" max="166" width="11.77734375" style="25" customWidth="1"/>
    <col min="167" max="168" width="8.88671875" style="230"/>
    <col min="169" max="181" width="8.88671875" style="229"/>
  </cols>
  <sheetData>
    <row r="1" spans="2:194" x14ac:dyDescent="0.3">
      <c r="B1" s="246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P1" s="263"/>
      <c r="Q1" s="263"/>
      <c r="R1" s="270"/>
      <c r="S1" s="270"/>
      <c r="T1" s="264"/>
      <c r="U1" s="270"/>
      <c r="V1" s="270"/>
      <c r="W1" s="264"/>
      <c r="X1" s="264"/>
      <c r="Y1" s="264"/>
      <c r="Z1" s="264"/>
      <c r="AA1" s="267"/>
      <c r="AB1" s="264"/>
      <c r="AC1" s="264"/>
      <c r="AD1" s="264"/>
      <c r="AE1" s="264"/>
      <c r="AF1" s="264"/>
      <c r="AG1" s="264"/>
      <c r="AH1" s="264"/>
      <c r="AI1" s="268"/>
      <c r="AJ1" s="268"/>
      <c r="AK1" s="268"/>
      <c r="AL1" s="264"/>
      <c r="AM1" s="264"/>
      <c r="AN1" s="264"/>
      <c r="AP1" s="264"/>
      <c r="AQ1" s="264"/>
      <c r="AR1" s="270"/>
      <c r="AS1" s="270"/>
      <c r="AT1" s="270"/>
      <c r="AU1" s="264"/>
      <c r="AV1" s="264"/>
      <c r="AW1" s="264"/>
      <c r="AY1" s="264"/>
      <c r="AZ1" s="264"/>
      <c r="BA1" s="264"/>
      <c r="BB1" s="264"/>
      <c r="BC1" s="264"/>
      <c r="BD1" s="264"/>
      <c r="BE1" s="264"/>
      <c r="BF1" s="264"/>
      <c r="BG1" s="264"/>
      <c r="BH1" s="264"/>
      <c r="BI1" s="264"/>
      <c r="BJ1" s="264"/>
      <c r="BK1" s="264"/>
      <c r="BM1" s="236"/>
      <c r="BN1" s="270"/>
      <c r="BO1" s="270"/>
      <c r="BP1" s="270"/>
      <c r="BQ1" s="270"/>
      <c r="BR1" s="270"/>
      <c r="BS1" s="270"/>
      <c r="BT1" s="237"/>
      <c r="BU1" s="264"/>
      <c r="BV1" s="264"/>
      <c r="BW1" s="237"/>
      <c r="BX1" s="264"/>
      <c r="BY1" s="237"/>
      <c r="BZ1" s="237"/>
      <c r="CA1" s="264"/>
      <c r="CB1" s="264"/>
      <c r="CC1" s="237"/>
      <c r="CD1" s="237"/>
      <c r="CE1" s="264"/>
      <c r="CF1" s="390"/>
      <c r="CG1" s="266"/>
      <c r="CH1" s="237"/>
      <c r="CJ1" s="235"/>
      <c r="CK1" s="264"/>
      <c r="CL1" s="270"/>
      <c r="CM1" s="270"/>
      <c r="CN1" s="270"/>
      <c r="CO1" s="270"/>
      <c r="CP1" s="264"/>
      <c r="CQ1" s="264"/>
      <c r="CR1" s="264"/>
      <c r="CS1" s="264"/>
      <c r="CT1" s="264"/>
      <c r="CU1" s="264"/>
      <c r="CV1" s="264"/>
      <c r="CW1" s="264"/>
      <c r="CX1" s="264"/>
      <c r="CY1" s="264"/>
      <c r="CZ1" s="264"/>
      <c r="DA1" s="264"/>
      <c r="DB1" s="264"/>
      <c r="DC1" s="264"/>
      <c r="DD1" s="264"/>
      <c r="DE1" s="264"/>
      <c r="DG1" s="244"/>
      <c r="DH1" s="271"/>
      <c r="DI1" s="272"/>
      <c r="DJ1" s="273"/>
      <c r="DK1" s="264"/>
      <c r="DL1" s="264"/>
      <c r="DM1" s="264"/>
      <c r="DN1" s="264"/>
      <c r="DO1" s="264"/>
      <c r="DP1" s="264"/>
      <c r="DQ1" s="264"/>
      <c r="DR1" s="264"/>
      <c r="DS1" s="264"/>
      <c r="DT1" s="264"/>
      <c r="DU1" s="264"/>
      <c r="DV1" s="264"/>
      <c r="DW1" s="264"/>
      <c r="DX1" s="264"/>
      <c r="DY1" s="264"/>
      <c r="DZ1" s="268"/>
      <c r="EA1" s="264"/>
      <c r="EB1" s="264"/>
      <c r="EC1" s="264"/>
      <c r="ED1" s="264"/>
      <c r="EE1" s="264"/>
      <c r="EG1" s="235"/>
      <c r="EH1" s="264"/>
      <c r="EI1" s="264"/>
      <c r="EJ1" s="264"/>
      <c r="EK1" s="264"/>
      <c r="EL1" s="264"/>
      <c r="EM1" s="264"/>
      <c r="EN1" s="268"/>
      <c r="EO1" s="268"/>
      <c r="EP1" s="264"/>
      <c r="EQ1" s="264"/>
      <c r="ER1" s="264"/>
      <c r="ES1" s="264"/>
      <c r="EU1" s="235"/>
      <c r="EV1" s="273"/>
      <c r="EW1" s="273"/>
      <c r="EX1" s="273"/>
      <c r="EY1" s="264"/>
      <c r="EZ1" s="267"/>
      <c r="FA1" s="267"/>
      <c r="FB1" s="267"/>
      <c r="FC1" s="267"/>
      <c r="FE1" s="230"/>
      <c r="FF1" s="269"/>
      <c r="FG1" s="230"/>
      <c r="FH1" s="230"/>
      <c r="FI1" s="230"/>
      <c r="FJ1" s="230"/>
      <c r="FZ1" s="229"/>
      <c r="GA1" s="229"/>
      <c r="GB1" s="229"/>
      <c r="GC1" s="229"/>
      <c r="GD1" s="229"/>
      <c r="GE1" s="229"/>
      <c r="GF1" s="229"/>
      <c r="GG1" s="229"/>
      <c r="GH1" s="229"/>
      <c r="GI1" s="229"/>
      <c r="GJ1" s="229"/>
      <c r="GK1" s="229"/>
      <c r="GL1" s="229"/>
    </row>
    <row r="2" spans="2:194" x14ac:dyDescent="0.3">
      <c r="B2" s="120" t="s">
        <v>126</v>
      </c>
      <c r="C2" s="121"/>
      <c r="D2" s="122"/>
      <c r="E2" s="122"/>
      <c r="F2" s="122"/>
      <c r="G2" s="122"/>
      <c r="H2" s="123"/>
      <c r="I2" s="123"/>
      <c r="J2" s="123"/>
      <c r="K2" s="123"/>
      <c r="L2" s="123"/>
      <c r="M2" s="123"/>
      <c r="N2" s="124"/>
      <c r="P2" s="54" t="s">
        <v>197</v>
      </c>
      <c r="Q2" s="74"/>
      <c r="R2" s="112"/>
      <c r="S2" s="112"/>
      <c r="T2" s="112"/>
      <c r="U2" s="112"/>
      <c r="V2" s="112"/>
      <c r="W2" s="112"/>
      <c r="X2" s="74"/>
      <c r="Y2" s="74"/>
      <c r="Z2" s="74"/>
      <c r="AA2" s="114"/>
      <c r="AB2" s="74"/>
      <c r="AC2" s="74"/>
      <c r="AD2" s="74"/>
      <c r="AE2" s="74"/>
      <c r="AF2" s="74"/>
      <c r="AG2" s="74"/>
      <c r="AH2" s="74"/>
      <c r="AI2" s="84"/>
      <c r="AJ2" s="84"/>
      <c r="AK2" s="84"/>
      <c r="AL2" s="74"/>
      <c r="AM2" s="74"/>
      <c r="AN2" s="109"/>
      <c r="AO2" s="238"/>
      <c r="AP2" s="54" t="s">
        <v>60</v>
      </c>
      <c r="AQ2" s="56"/>
      <c r="AR2" s="112"/>
      <c r="AS2" s="74"/>
      <c r="AT2" s="74"/>
      <c r="AU2" s="74"/>
      <c r="AV2" s="74"/>
      <c r="AW2" s="74"/>
      <c r="AX2" s="74"/>
      <c r="AY2" s="203"/>
      <c r="AZ2" s="203"/>
      <c r="BA2" s="74"/>
      <c r="BB2" s="74"/>
      <c r="BC2" s="74"/>
      <c r="BD2" s="74"/>
      <c r="BE2" s="74"/>
      <c r="BF2" s="74"/>
      <c r="BG2" s="74"/>
      <c r="BH2" s="74"/>
      <c r="BI2" s="74"/>
      <c r="BJ2" s="74"/>
      <c r="BK2" s="109"/>
      <c r="BL2" s="226"/>
      <c r="BM2" s="54" t="s">
        <v>59</v>
      </c>
      <c r="BN2" s="112"/>
      <c r="BO2" s="56"/>
      <c r="BP2" s="74"/>
      <c r="BQ2" s="74"/>
      <c r="BR2" s="56"/>
      <c r="BS2" s="74"/>
      <c r="BT2" s="74"/>
      <c r="BU2" s="74"/>
      <c r="BV2" s="74"/>
      <c r="BW2" s="74"/>
      <c r="BX2" s="74"/>
      <c r="BY2" s="74"/>
      <c r="BZ2" s="74"/>
      <c r="CA2" s="74"/>
      <c r="CB2" s="74"/>
      <c r="CC2" s="74"/>
      <c r="CD2" s="74"/>
      <c r="CE2" s="74"/>
      <c r="CF2" s="391"/>
      <c r="CG2" s="74"/>
      <c r="CH2" s="109"/>
      <c r="CI2" s="233"/>
      <c r="CJ2" s="54" t="s">
        <v>58</v>
      </c>
      <c r="CK2" s="112"/>
      <c r="CL2" s="74"/>
      <c r="CM2" s="56"/>
      <c r="CN2" s="56"/>
      <c r="CO2" s="56"/>
      <c r="CP2" s="56"/>
      <c r="CQ2" s="56"/>
      <c r="CR2" s="56"/>
      <c r="CS2" s="56"/>
      <c r="CT2" s="56"/>
      <c r="CU2" s="56"/>
      <c r="CV2" s="56"/>
      <c r="CW2" s="56"/>
      <c r="CX2" s="62"/>
      <c r="CY2" s="56"/>
      <c r="CZ2" s="56"/>
      <c r="DA2" s="56"/>
      <c r="DB2" s="56"/>
      <c r="DC2" s="56"/>
      <c r="DD2" s="56"/>
      <c r="DE2" s="57"/>
      <c r="DG2" s="54" t="s">
        <v>57</v>
      </c>
      <c r="DH2" s="55"/>
      <c r="DI2" s="74"/>
      <c r="DJ2" s="74"/>
      <c r="DK2" s="56"/>
      <c r="DL2" s="74"/>
      <c r="DM2" s="74"/>
      <c r="DN2" s="74"/>
      <c r="DO2" s="74"/>
      <c r="DP2" s="74"/>
      <c r="DQ2" s="74"/>
      <c r="DR2" s="74"/>
      <c r="DS2" s="74"/>
      <c r="DT2" s="203"/>
      <c r="DU2" s="204"/>
      <c r="DV2" s="203"/>
      <c r="DW2" s="203"/>
      <c r="DX2" s="74"/>
      <c r="DY2" s="74"/>
      <c r="DZ2" s="84"/>
      <c r="EA2" s="74"/>
      <c r="EB2" s="74"/>
      <c r="EC2" s="74"/>
      <c r="ED2" s="74"/>
      <c r="EE2" s="109"/>
      <c r="EF2" s="227"/>
      <c r="EG2" s="54" t="s">
        <v>56</v>
      </c>
      <c r="EH2" s="55"/>
      <c r="EI2" s="74"/>
      <c r="EJ2" s="56"/>
      <c r="EK2" s="56"/>
      <c r="EL2" s="55"/>
      <c r="EM2" s="56"/>
      <c r="EN2" s="62"/>
      <c r="EO2" s="62"/>
      <c r="EP2" s="62"/>
      <c r="EQ2" s="62"/>
      <c r="ER2" s="56"/>
      <c r="ES2" s="57"/>
      <c r="EU2" s="54" t="s">
        <v>55</v>
      </c>
      <c r="EV2" s="56"/>
      <c r="EW2" s="55"/>
      <c r="EX2" s="56"/>
      <c r="EY2" s="55"/>
      <c r="EZ2" s="67"/>
      <c r="FA2" s="67"/>
      <c r="FB2" s="67"/>
      <c r="FC2" s="68"/>
      <c r="FE2" s="120" t="s">
        <v>119</v>
      </c>
      <c r="FF2" s="208"/>
      <c r="FG2" s="209"/>
      <c r="FH2" s="209"/>
      <c r="FI2" s="209"/>
      <c r="FJ2" s="209"/>
      <c r="FK2" s="210"/>
      <c r="FZ2" s="229"/>
      <c r="GA2" s="229"/>
      <c r="GB2" s="229"/>
      <c r="GC2" s="229"/>
      <c r="GD2" s="229"/>
      <c r="GE2" s="229"/>
      <c r="GF2" s="229"/>
      <c r="GG2" s="229"/>
      <c r="GH2" s="229"/>
      <c r="GI2" s="229"/>
      <c r="GJ2" s="229"/>
      <c r="GK2" s="229"/>
      <c r="GL2" s="229"/>
    </row>
    <row r="3" spans="2:194" x14ac:dyDescent="0.3">
      <c r="B3" s="125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7"/>
      <c r="P3" s="88"/>
      <c r="Q3" s="76"/>
      <c r="R3" s="58"/>
      <c r="S3" s="58"/>
      <c r="T3" s="58"/>
      <c r="U3" s="58"/>
      <c r="V3" s="58"/>
      <c r="W3" s="58"/>
      <c r="X3" s="58"/>
      <c r="Y3" s="58"/>
      <c r="Z3" s="58"/>
      <c r="AA3" s="66"/>
      <c r="AB3" s="58"/>
      <c r="AC3" s="58"/>
      <c r="AD3" s="58"/>
      <c r="AE3" s="58"/>
      <c r="AF3" s="58"/>
      <c r="AG3" s="58"/>
      <c r="AH3" s="58"/>
      <c r="AI3" s="63"/>
      <c r="AJ3" s="63"/>
      <c r="AK3" s="63"/>
      <c r="AL3" s="58"/>
      <c r="AM3" s="58"/>
      <c r="AN3" s="59"/>
      <c r="AO3" s="239"/>
      <c r="AP3" s="75"/>
      <c r="AQ3" s="76"/>
      <c r="AR3" s="58"/>
      <c r="AS3" s="58"/>
      <c r="AT3" s="58"/>
      <c r="AU3" s="58"/>
      <c r="AV3" s="58"/>
      <c r="AW3" s="58"/>
      <c r="AX3" s="58"/>
      <c r="AY3" s="58"/>
      <c r="AZ3" s="58"/>
      <c r="BA3" s="58"/>
      <c r="BB3" s="58"/>
      <c r="BC3" s="58"/>
      <c r="BD3" s="58"/>
      <c r="BE3" s="58"/>
      <c r="BF3" s="58"/>
      <c r="BG3" s="58"/>
      <c r="BH3" s="58"/>
      <c r="BI3" s="58"/>
      <c r="BJ3" s="58"/>
      <c r="BK3" s="59"/>
      <c r="BL3" s="226"/>
      <c r="BM3" s="75"/>
      <c r="BN3" s="58"/>
      <c r="BO3" s="58"/>
      <c r="BP3" s="58"/>
      <c r="BQ3" s="58"/>
      <c r="BR3" s="58"/>
      <c r="BS3" s="58"/>
      <c r="BT3" s="58"/>
      <c r="BU3" s="58"/>
      <c r="BV3" s="58"/>
      <c r="BW3" s="58"/>
      <c r="BX3" s="58"/>
      <c r="BY3" s="58"/>
      <c r="BZ3" s="58"/>
      <c r="CA3" s="58"/>
      <c r="CB3" s="58"/>
      <c r="CC3" s="58"/>
      <c r="CD3" s="58"/>
      <c r="CE3" s="58"/>
      <c r="CF3" s="83"/>
      <c r="CG3" s="58"/>
      <c r="CH3" s="59"/>
      <c r="CJ3" s="75"/>
      <c r="CK3" s="58"/>
      <c r="CL3" s="58"/>
      <c r="CM3" s="58"/>
      <c r="CN3" s="58"/>
      <c r="CO3" s="58"/>
      <c r="CP3" s="58"/>
      <c r="CQ3" s="58"/>
      <c r="CR3" s="58"/>
      <c r="CS3" s="58"/>
      <c r="CT3" s="58"/>
      <c r="CU3" s="58"/>
      <c r="CV3" s="58"/>
      <c r="CW3" s="58"/>
      <c r="CX3" s="58"/>
      <c r="CY3" s="58"/>
      <c r="CZ3" s="58"/>
      <c r="DA3" s="58"/>
      <c r="DB3" s="58"/>
      <c r="DC3" s="58"/>
      <c r="DD3" s="58"/>
      <c r="DE3" s="59"/>
      <c r="DG3" s="75"/>
      <c r="DH3" s="66"/>
      <c r="DI3" s="58"/>
      <c r="DJ3" s="58"/>
      <c r="DK3" s="58"/>
      <c r="DL3" s="58"/>
      <c r="DM3" s="58"/>
      <c r="DN3" s="58"/>
      <c r="DO3" s="58"/>
      <c r="DP3" s="58"/>
      <c r="DQ3" s="58"/>
      <c r="DR3" s="58"/>
      <c r="DS3" s="58"/>
      <c r="DT3" s="58"/>
      <c r="DU3" s="58"/>
      <c r="DV3" s="58"/>
      <c r="DW3" s="58"/>
      <c r="DX3" s="58"/>
      <c r="DY3" s="58"/>
      <c r="DZ3" s="63"/>
      <c r="EA3" s="58"/>
      <c r="EB3" s="58"/>
      <c r="EC3" s="58"/>
      <c r="ED3" s="58"/>
      <c r="EE3" s="92"/>
      <c r="EG3" s="88"/>
      <c r="EH3" s="58"/>
      <c r="EI3" s="58"/>
      <c r="EJ3" s="58"/>
      <c r="EK3" s="58"/>
      <c r="EL3" s="58"/>
      <c r="EM3" s="58"/>
      <c r="EN3" s="63"/>
      <c r="EO3" s="63"/>
      <c r="EP3" s="58"/>
      <c r="EQ3" s="58"/>
      <c r="ER3" s="58"/>
      <c r="ES3" s="59"/>
      <c r="EU3" s="75"/>
      <c r="EV3" s="58"/>
      <c r="EW3" s="58"/>
      <c r="EX3" s="58"/>
      <c r="EY3" s="58"/>
      <c r="EZ3" s="66"/>
      <c r="FA3" s="66"/>
      <c r="FB3" s="66"/>
      <c r="FC3" s="70"/>
      <c r="FE3" s="211"/>
      <c r="FF3" s="212"/>
      <c r="FG3" s="130"/>
      <c r="FH3" s="130"/>
      <c r="FI3" s="130"/>
      <c r="FJ3" s="130"/>
      <c r="FK3" s="141"/>
      <c r="FZ3" s="229"/>
      <c r="GA3" s="229"/>
      <c r="GB3" s="229"/>
      <c r="GC3" s="229"/>
      <c r="GD3" s="229"/>
      <c r="GE3" s="229"/>
      <c r="GF3" s="229"/>
      <c r="GG3" s="229"/>
      <c r="GH3" s="229"/>
      <c r="GI3" s="229"/>
      <c r="GJ3" s="229"/>
      <c r="GK3" s="229"/>
      <c r="GL3" s="229"/>
    </row>
    <row r="4" spans="2:194" ht="15" thickBot="1" x14ac:dyDescent="0.35">
      <c r="B4" s="125"/>
      <c r="C4" s="120" t="s">
        <v>14</v>
      </c>
      <c r="D4" s="121"/>
      <c r="E4" s="132"/>
      <c r="F4" s="129"/>
      <c r="G4" s="129"/>
      <c r="H4" s="129"/>
      <c r="I4" s="175" t="s">
        <v>125</v>
      </c>
      <c r="J4" s="176"/>
      <c r="K4" s="176"/>
      <c r="L4" s="181"/>
      <c r="M4" s="182"/>
      <c r="N4" s="387"/>
      <c r="P4" s="88"/>
      <c r="Q4" s="90" t="s">
        <v>40</v>
      </c>
      <c r="R4" s="56" t="s">
        <v>91</v>
      </c>
      <c r="S4" s="57"/>
      <c r="T4" s="58"/>
      <c r="U4" s="58"/>
      <c r="V4" s="58"/>
      <c r="W4" s="58"/>
      <c r="X4" s="58"/>
      <c r="Y4" s="58"/>
      <c r="Z4" s="58"/>
      <c r="AA4" s="66"/>
      <c r="AB4" s="58"/>
      <c r="AC4" s="58"/>
      <c r="AD4" s="58"/>
      <c r="AE4" s="58"/>
      <c r="AF4" s="58"/>
      <c r="AG4" s="89" t="s">
        <v>134</v>
      </c>
      <c r="AH4" s="56"/>
      <c r="AI4" s="56"/>
      <c r="AJ4" s="62"/>
      <c r="AK4" s="62"/>
      <c r="AL4" s="172"/>
      <c r="AM4" s="57"/>
      <c r="AN4" s="92"/>
      <c r="AO4" s="239"/>
      <c r="AP4" s="75"/>
      <c r="AQ4" s="90" t="s">
        <v>40</v>
      </c>
      <c r="AR4" s="56" t="s">
        <v>62</v>
      </c>
      <c r="AS4" s="57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8"/>
      <c r="BE4" s="89" t="s">
        <v>133</v>
      </c>
      <c r="BF4" s="56"/>
      <c r="BG4" s="56"/>
      <c r="BH4" s="56"/>
      <c r="BI4" s="56"/>
      <c r="BJ4" s="57"/>
      <c r="BK4" s="92"/>
      <c r="BL4" s="226"/>
      <c r="BM4" s="75"/>
      <c r="BN4" s="90" t="s">
        <v>40</v>
      </c>
      <c r="BO4" s="56" t="s">
        <v>62</v>
      </c>
      <c r="BP4" s="57"/>
      <c r="BQ4" s="58"/>
      <c r="BR4" s="58"/>
      <c r="BS4" s="58"/>
      <c r="BT4" s="58"/>
      <c r="BU4" s="58"/>
      <c r="BV4" s="58"/>
      <c r="BW4" s="58"/>
      <c r="BX4" s="58"/>
      <c r="BY4" s="58"/>
      <c r="BZ4" s="58"/>
      <c r="CA4" s="58"/>
      <c r="CB4" s="89" t="s">
        <v>132</v>
      </c>
      <c r="CC4" s="56"/>
      <c r="CD4" s="56"/>
      <c r="CE4" s="56"/>
      <c r="CF4" s="391"/>
      <c r="CG4" s="57"/>
      <c r="CH4" s="92"/>
      <c r="CJ4" s="75"/>
      <c r="CK4" s="90" t="s">
        <v>61</v>
      </c>
      <c r="CL4" s="56" t="s">
        <v>62</v>
      </c>
      <c r="CM4" s="57"/>
      <c r="CN4" s="58"/>
      <c r="CO4" s="58"/>
      <c r="CP4" s="58"/>
      <c r="CQ4" s="58"/>
      <c r="CR4" s="58"/>
      <c r="CS4" s="58"/>
      <c r="CT4" s="58"/>
      <c r="CU4" s="58"/>
      <c r="CV4" s="58"/>
      <c r="CW4" s="58"/>
      <c r="CX4" s="58"/>
      <c r="CY4" s="89" t="s">
        <v>131</v>
      </c>
      <c r="CZ4" s="56"/>
      <c r="DA4" s="56"/>
      <c r="DB4" s="56"/>
      <c r="DC4" s="56"/>
      <c r="DD4" s="57"/>
      <c r="DE4" s="92"/>
      <c r="DG4" s="75"/>
      <c r="DH4" s="90" t="s">
        <v>61</v>
      </c>
      <c r="DI4" s="67" t="s">
        <v>62</v>
      </c>
      <c r="DJ4" s="57"/>
      <c r="DK4" s="58"/>
      <c r="DL4" s="58"/>
      <c r="DM4" s="58"/>
      <c r="DN4" s="58"/>
      <c r="DO4" s="58"/>
      <c r="DP4" s="58"/>
      <c r="DQ4" s="58"/>
      <c r="DR4" s="58"/>
      <c r="DS4" s="58"/>
      <c r="DT4" s="58"/>
      <c r="DU4" s="58"/>
      <c r="DV4" s="58"/>
      <c r="DW4" s="58"/>
      <c r="DX4" s="58"/>
      <c r="DY4" s="89" t="s">
        <v>128</v>
      </c>
      <c r="DZ4" s="56"/>
      <c r="EA4" s="74"/>
      <c r="EB4" s="74"/>
      <c r="EC4" s="56"/>
      <c r="ED4" s="109"/>
      <c r="EE4" s="92"/>
      <c r="EG4" s="75"/>
      <c r="EH4" s="90" t="s">
        <v>40</v>
      </c>
      <c r="EI4" s="56" t="s">
        <v>46</v>
      </c>
      <c r="EJ4" s="57"/>
      <c r="EK4" s="58"/>
      <c r="EL4" s="58"/>
      <c r="EM4" s="58"/>
      <c r="EN4" s="63"/>
      <c r="EO4" s="63"/>
      <c r="EP4" s="58"/>
      <c r="EQ4" s="58"/>
      <c r="ER4" s="58"/>
      <c r="ES4" s="59"/>
      <c r="EU4" s="75"/>
      <c r="EV4" s="90" t="s">
        <v>40</v>
      </c>
      <c r="EW4" s="56" t="s">
        <v>11</v>
      </c>
      <c r="EX4" s="57"/>
      <c r="EY4" s="443"/>
      <c r="EZ4" s="66"/>
      <c r="FA4" s="66"/>
      <c r="FB4" s="66"/>
      <c r="FC4" s="70"/>
      <c r="FE4" s="211"/>
      <c r="FF4" s="212"/>
      <c r="FG4" s="130"/>
      <c r="FH4" s="130"/>
      <c r="FI4" s="130"/>
      <c r="FJ4" s="130"/>
      <c r="FK4" s="141"/>
      <c r="FZ4" s="229"/>
      <c r="GA4" s="229"/>
      <c r="GB4" s="229"/>
      <c r="GC4" s="229"/>
      <c r="GD4" s="229"/>
      <c r="GE4" s="229"/>
      <c r="GF4" s="229"/>
      <c r="GG4" s="229"/>
      <c r="GH4" s="229"/>
      <c r="GI4" s="229"/>
      <c r="GJ4" s="229"/>
      <c r="GK4" s="229"/>
      <c r="GL4" s="229"/>
    </row>
    <row r="5" spans="2:194" ht="15" thickBot="1" x14ac:dyDescent="0.35">
      <c r="B5" s="125"/>
      <c r="C5" s="134" t="s">
        <v>94</v>
      </c>
      <c r="D5" s="140">
        <v>8</v>
      </c>
      <c r="E5" s="131" t="s">
        <v>9</v>
      </c>
      <c r="F5" s="129"/>
      <c r="G5" s="129"/>
      <c r="H5" s="129"/>
      <c r="I5" s="434" t="s">
        <v>268</v>
      </c>
      <c r="J5" s="129"/>
      <c r="K5" s="129"/>
      <c r="L5" s="435">
        <f>AL5+BI5+CF5+DC5+EC5+EI15+EW15</f>
        <v>50.262139918878127</v>
      </c>
      <c r="M5" s="131" t="s">
        <v>269</v>
      </c>
      <c r="N5" s="387"/>
      <c r="P5" s="88"/>
      <c r="Q5" s="75"/>
      <c r="R5" s="58"/>
      <c r="S5" s="59"/>
      <c r="T5" s="58"/>
      <c r="U5" s="58"/>
      <c r="V5" s="58"/>
      <c r="W5" s="58"/>
      <c r="X5" s="58"/>
      <c r="Y5" s="58"/>
      <c r="Z5" s="58"/>
      <c r="AA5" s="66"/>
      <c r="AB5" s="58"/>
      <c r="AC5" s="58"/>
      <c r="AD5" s="58"/>
      <c r="AE5" s="58"/>
      <c r="AF5" s="58"/>
      <c r="AG5" s="88" t="s">
        <v>268</v>
      </c>
      <c r="AH5" s="58"/>
      <c r="AI5" s="63"/>
      <c r="AJ5" s="63"/>
      <c r="AK5" s="63"/>
      <c r="AL5" s="223">
        <f>SUM(AK57:AK421)*3600/(365*86400)</f>
        <v>9.6674696273687672</v>
      </c>
      <c r="AM5" s="59" t="s">
        <v>269</v>
      </c>
      <c r="AN5" s="92"/>
      <c r="AO5" s="239"/>
      <c r="AP5" s="75"/>
      <c r="AQ5" s="75"/>
      <c r="AR5" s="58"/>
      <c r="AS5" s="59"/>
      <c r="AT5" s="58"/>
      <c r="AU5" s="58"/>
      <c r="AV5" s="58"/>
      <c r="AW5" s="58"/>
      <c r="AX5" s="58"/>
      <c r="AY5" s="58"/>
      <c r="AZ5" s="58"/>
      <c r="BA5" s="58"/>
      <c r="BB5" s="58"/>
      <c r="BC5" s="58"/>
      <c r="BD5" s="58"/>
      <c r="BE5" s="88" t="s">
        <v>268</v>
      </c>
      <c r="BF5" s="58"/>
      <c r="BG5" s="58"/>
      <c r="BH5" s="58"/>
      <c r="BI5" s="223">
        <f>SUM(BH57:BH421)*3600/(365*86400)</f>
        <v>5.5258610423671177</v>
      </c>
      <c r="BJ5" s="59" t="s">
        <v>269</v>
      </c>
      <c r="BK5" s="92"/>
      <c r="BL5" s="226"/>
      <c r="BM5" s="75"/>
      <c r="BN5" s="75"/>
      <c r="BO5" s="58"/>
      <c r="BP5" s="59"/>
      <c r="BQ5" s="58"/>
      <c r="BR5" s="58"/>
      <c r="BS5" s="58"/>
      <c r="BT5" s="58"/>
      <c r="BU5" s="58"/>
      <c r="BV5" s="58"/>
      <c r="BW5" s="58"/>
      <c r="BX5" s="58"/>
      <c r="BY5" s="58"/>
      <c r="BZ5" s="58"/>
      <c r="CA5" s="58"/>
      <c r="CB5" s="88" t="s">
        <v>268</v>
      </c>
      <c r="CC5" s="431"/>
      <c r="CD5" s="431"/>
      <c r="CE5" s="76"/>
      <c r="CF5" s="223">
        <f>SUM(CE57:CE421)*3600/(365*86400)</f>
        <v>6.5211688120309708</v>
      </c>
      <c r="CG5" s="59" t="s">
        <v>269</v>
      </c>
      <c r="CH5" s="92"/>
      <c r="CJ5" s="75"/>
      <c r="CK5" s="75"/>
      <c r="CL5" s="58"/>
      <c r="CM5" s="59"/>
      <c r="CN5" s="58"/>
      <c r="CO5" s="58"/>
      <c r="CP5" s="58"/>
      <c r="CQ5" s="58"/>
      <c r="CR5" s="58"/>
      <c r="CS5" s="58"/>
      <c r="CT5" s="58"/>
      <c r="CU5" s="58"/>
      <c r="CV5" s="58"/>
      <c r="CW5" s="58"/>
      <c r="CX5" s="58"/>
      <c r="CY5" s="88" t="s">
        <v>268</v>
      </c>
      <c r="CZ5" s="58"/>
      <c r="DA5" s="58"/>
      <c r="DB5" s="58"/>
      <c r="DC5" s="223">
        <f>SUM(DB57:DB421)*3600/(365*86400)</f>
        <v>6.068050068097957</v>
      </c>
      <c r="DD5" s="59" t="s">
        <v>269</v>
      </c>
      <c r="DE5" s="92"/>
      <c r="DG5" s="75"/>
      <c r="DH5" s="75"/>
      <c r="DI5" s="66"/>
      <c r="DJ5" s="59"/>
      <c r="DK5" s="58"/>
      <c r="DL5" s="58"/>
      <c r="DM5" s="58"/>
      <c r="DN5" s="58"/>
      <c r="DO5" s="58"/>
      <c r="DP5" s="58"/>
      <c r="DQ5" s="58"/>
      <c r="DR5" s="58"/>
      <c r="DS5" s="58"/>
      <c r="DT5" s="58"/>
      <c r="DU5" s="58"/>
      <c r="DV5" s="58"/>
      <c r="DW5" s="58"/>
      <c r="DX5" s="58"/>
      <c r="DY5" s="88" t="s">
        <v>268</v>
      </c>
      <c r="DZ5" s="63"/>
      <c r="EA5" s="58"/>
      <c r="EB5" s="58"/>
      <c r="EC5" s="223">
        <f>SUM(EB57:EB421)*3600/(365*86400)</f>
        <v>5.5654736797867805</v>
      </c>
      <c r="ED5" s="59" t="s">
        <v>269</v>
      </c>
      <c r="EE5" s="92"/>
      <c r="EG5" s="75"/>
      <c r="EH5" s="75"/>
      <c r="EI5" s="58"/>
      <c r="EJ5" s="59"/>
      <c r="EK5" s="58"/>
      <c r="EL5" s="58"/>
      <c r="EM5" s="58"/>
      <c r="EN5" s="63"/>
      <c r="EO5" s="63"/>
      <c r="EP5" s="58"/>
      <c r="EQ5" s="58"/>
      <c r="ER5" s="58"/>
      <c r="ES5" s="59"/>
      <c r="EU5" s="75"/>
      <c r="EV5" s="75"/>
      <c r="EW5" s="58"/>
      <c r="EX5" s="59"/>
      <c r="EY5" s="58"/>
      <c r="EZ5" s="66"/>
      <c r="FA5" s="66"/>
      <c r="FB5" s="66"/>
      <c r="FC5" s="70"/>
      <c r="FE5" s="211"/>
      <c r="FF5" s="212"/>
      <c r="FG5" s="130"/>
      <c r="FH5" s="130"/>
      <c r="FI5" s="130"/>
      <c r="FJ5" s="130"/>
      <c r="FK5" s="141"/>
      <c r="FZ5" s="229"/>
      <c r="GA5" s="229"/>
      <c r="GB5" s="229"/>
      <c r="GC5" s="229"/>
      <c r="GD5" s="229"/>
      <c r="GE5" s="229"/>
      <c r="GF5" s="229"/>
      <c r="GG5" s="229"/>
      <c r="GH5" s="229"/>
      <c r="GI5" s="229"/>
      <c r="GJ5" s="229"/>
      <c r="GK5" s="229"/>
      <c r="GL5" s="229"/>
    </row>
    <row r="6" spans="2:194" x14ac:dyDescent="0.3">
      <c r="B6" s="125"/>
      <c r="C6" s="135" t="s">
        <v>95</v>
      </c>
      <c r="D6" s="136">
        <f>24-D5</f>
        <v>16</v>
      </c>
      <c r="E6" s="137" t="s">
        <v>9</v>
      </c>
      <c r="F6" s="130"/>
      <c r="G6" s="130"/>
      <c r="H6" s="129"/>
      <c r="I6" s="216"/>
      <c r="J6" s="129"/>
      <c r="K6" s="129"/>
      <c r="L6" s="129"/>
      <c r="M6" s="131"/>
      <c r="N6" s="418"/>
      <c r="P6" s="88"/>
      <c r="Q6" s="77" t="s">
        <v>39</v>
      </c>
      <c r="R6" s="113">
        <v>22</v>
      </c>
      <c r="S6" s="59"/>
      <c r="T6" s="58"/>
      <c r="U6" s="58"/>
      <c r="V6" s="58"/>
      <c r="W6" s="58"/>
      <c r="X6" s="58"/>
      <c r="Y6" s="58"/>
      <c r="Z6" s="58"/>
      <c r="AA6" s="66"/>
      <c r="AB6" s="58"/>
      <c r="AC6" s="58"/>
      <c r="AD6" s="58"/>
      <c r="AE6" s="58"/>
      <c r="AF6" s="58"/>
      <c r="AG6" s="75"/>
      <c r="AH6" s="58"/>
      <c r="AI6" s="63"/>
      <c r="AJ6" s="63"/>
      <c r="AK6" s="63"/>
      <c r="AL6" s="58"/>
      <c r="AM6" s="59"/>
      <c r="AN6" s="92"/>
      <c r="AO6" s="239"/>
      <c r="AP6" s="75"/>
      <c r="AQ6" s="88" t="s">
        <v>39</v>
      </c>
      <c r="AR6" s="113">
        <v>20</v>
      </c>
      <c r="AS6" s="59"/>
      <c r="AT6" s="58"/>
      <c r="AU6" s="58"/>
      <c r="AV6" s="58"/>
      <c r="AW6" s="58"/>
      <c r="AX6" s="58"/>
      <c r="AY6" s="58"/>
      <c r="AZ6" s="58"/>
      <c r="BA6" s="58"/>
      <c r="BB6" s="58"/>
      <c r="BC6" s="58"/>
      <c r="BD6" s="58"/>
      <c r="BE6" s="75"/>
      <c r="BF6" s="58"/>
      <c r="BG6" s="58"/>
      <c r="BH6" s="58"/>
      <c r="BI6" s="58"/>
      <c r="BJ6" s="59"/>
      <c r="BK6" s="92"/>
      <c r="BL6" s="226"/>
      <c r="BM6" s="75"/>
      <c r="BN6" s="77" t="s">
        <v>39</v>
      </c>
      <c r="BO6" s="113">
        <v>20</v>
      </c>
      <c r="BP6" s="59"/>
      <c r="BQ6" s="58"/>
      <c r="BR6" s="58"/>
      <c r="BS6" s="58"/>
      <c r="BT6" s="58"/>
      <c r="BU6" s="58"/>
      <c r="BV6" s="58"/>
      <c r="BW6" s="58"/>
      <c r="BX6" s="58"/>
      <c r="BY6" s="58"/>
      <c r="BZ6" s="58"/>
      <c r="CA6" s="58"/>
      <c r="CB6" s="88"/>
      <c r="CC6" s="431"/>
      <c r="CD6" s="431"/>
      <c r="CE6" s="76"/>
      <c r="CF6" s="433"/>
      <c r="CG6" s="432"/>
      <c r="CH6" s="92"/>
      <c r="CJ6" s="75"/>
      <c r="CK6" s="88" t="s">
        <v>39</v>
      </c>
      <c r="CL6" s="113">
        <v>30</v>
      </c>
      <c r="CM6" s="59"/>
      <c r="CN6" s="58"/>
      <c r="CO6" s="58"/>
      <c r="CP6" s="58"/>
      <c r="CQ6" s="58"/>
      <c r="CR6" s="58"/>
      <c r="CS6" s="58"/>
      <c r="CT6" s="58"/>
      <c r="CU6" s="58"/>
      <c r="CV6" s="58"/>
      <c r="CW6" s="58"/>
      <c r="CX6" s="58"/>
      <c r="CY6" s="75"/>
      <c r="CZ6" s="58"/>
      <c r="DA6" s="58"/>
      <c r="DB6" s="58"/>
      <c r="DC6" s="58"/>
      <c r="DD6" s="59"/>
      <c r="DE6" s="92"/>
      <c r="DG6" s="75"/>
      <c r="DH6" s="77" t="s">
        <v>39</v>
      </c>
      <c r="DI6" s="110">
        <v>30</v>
      </c>
      <c r="DJ6" s="59"/>
      <c r="DK6" s="58"/>
      <c r="DL6" s="58"/>
      <c r="DM6" s="58"/>
      <c r="DN6" s="58"/>
      <c r="DO6" s="58"/>
      <c r="DP6" s="58"/>
      <c r="DQ6" s="58"/>
      <c r="DR6" s="58"/>
      <c r="DS6" s="58"/>
      <c r="DT6" s="58"/>
      <c r="DU6" s="58"/>
      <c r="DV6" s="58"/>
      <c r="DW6" s="58"/>
      <c r="DX6" s="58"/>
      <c r="DY6" s="75"/>
      <c r="DZ6" s="63"/>
      <c r="EA6" s="58"/>
      <c r="EB6" s="58"/>
      <c r="EC6" s="58"/>
      <c r="ED6" s="59"/>
      <c r="EE6" s="92"/>
      <c r="EG6" s="75"/>
      <c r="EH6" s="88" t="s">
        <v>39</v>
      </c>
      <c r="EI6" s="110">
        <v>18</v>
      </c>
      <c r="EJ6" s="59"/>
      <c r="EK6" s="58"/>
      <c r="EL6" s="58"/>
      <c r="EM6" s="58"/>
      <c r="EN6" s="63"/>
      <c r="EO6" s="63"/>
      <c r="EP6" s="58"/>
      <c r="EQ6" s="58"/>
      <c r="ER6" s="58"/>
      <c r="ES6" s="59"/>
      <c r="EU6" s="75"/>
      <c r="EV6" s="77" t="s">
        <v>39</v>
      </c>
      <c r="EW6" s="110">
        <v>18</v>
      </c>
      <c r="EX6" s="59"/>
      <c r="EY6" s="58"/>
      <c r="EZ6" s="66"/>
      <c r="FA6" s="66"/>
      <c r="FB6" s="66"/>
      <c r="FC6" s="70"/>
      <c r="FE6" s="211"/>
      <c r="FF6" s="212"/>
      <c r="FG6" s="130"/>
      <c r="FH6" s="130"/>
      <c r="FI6" s="130"/>
      <c r="FJ6" s="130"/>
      <c r="FK6" s="141"/>
      <c r="FZ6" s="229"/>
      <c r="GA6" s="229"/>
      <c r="GB6" s="229"/>
      <c r="GC6" s="229"/>
      <c r="GD6" s="229"/>
      <c r="GE6" s="229"/>
      <c r="GF6" s="229"/>
      <c r="GG6" s="229"/>
      <c r="GH6" s="229"/>
      <c r="GI6" s="229"/>
      <c r="GJ6" s="229"/>
      <c r="GK6" s="229"/>
      <c r="GL6" s="229"/>
    </row>
    <row r="7" spans="2:194" ht="15" thickBot="1" x14ac:dyDescent="0.35">
      <c r="B7" s="125"/>
      <c r="C7" s="129"/>
      <c r="D7" s="128"/>
      <c r="E7" s="129"/>
      <c r="F7" s="129"/>
      <c r="G7" s="129"/>
      <c r="H7" s="129"/>
      <c r="I7" s="177" t="s">
        <v>83</v>
      </c>
      <c r="J7" s="166"/>
      <c r="K7" s="164"/>
      <c r="L7" s="170">
        <f>SUM(FJ57:FJ421)/1000</f>
        <v>205.01344758948227</v>
      </c>
      <c r="M7" s="183" t="s">
        <v>265</v>
      </c>
      <c r="N7" s="418"/>
      <c r="O7" s="427"/>
      <c r="P7" s="88"/>
      <c r="Q7" s="88" t="s">
        <v>88</v>
      </c>
      <c r="R7" s="111">
        <v>5</v>
      </c>
      <c r="S7" s="59" t="s">
        <v>1</v>
      </c>
      <c r="T7" s="58"/>
      <c r="U7" s="58"/>
      <c r="V7" s="58"/>
      <c r="W7" s="58"/>
      <c r="X7" s="58"/>
      <c r="Y7" s="58"/>
      <c r="Z7" s="58"/>
      <c r="AA7" s="66"/>
      <c r="AB7" s="58"/>
      <c r="AC7" s="58"/>
      <c r="AD7" s="58"/>
      <c r="AE7" s="58"/>
      <c r="AF7" s="58"/>
      <c r="AG7" s="88" t="s">
        <v>83</v>
      </c>
      <c r="AH7" s="76"/>
      <c r="AI7" s="58"/>
      <c r="AJ7" s="63"/>
      <c r="AK7" s="63"/>
      <c r="AL7" s="119">
        <f>SUM(AN57:AN421)</f>
        <v>42087.967593152811</v>
      </c>
      <c r="AM7" s="59" t="s">
        <v>263</v>
      </c>
      <c r="AN7" s="417"/>
      <c r="AO7" s="240"/>
      <c r="AP7" s="75"/>
      <c r="AQ7" s="88" t="s">
        <v>88</v>
      </c>
      <c r="AR7" s="111">
        <v>5</v>
      </c>
      <c r="AS7" s="59" t="s">
        <v>1</v>
      </c>
      <c r="AT7" s="58"/>
      <c r="AU7" s="58"/>
      <c r="AV7" s="58"/>
      <c r="AW7" s="58"/>
      <c r="AX7" s="58"/>
      <c r="AY7" s="58"/>
      <c r="AZ7" s="58"/>
      <c r="BA7" s="58"/>
      <c r="BB7" s="58"/>
      <c r="BC7" s="58"/>
      <c r="BD7" s="58"/>
      <c r="BE7" s="88" t="s">
        <v>83</v>
      </c>
      <c r="BF7" s="76"/>
      <c r="BG7" s="58"/>
      <c r="BH7" s="58"/>
      <c r="BI7" s="119">
        <f>SUM(BK57:BK421)</f>
        <v>23890.894150538948</v>
      </c>
      <c r="BJ7" s="59" t="s">
        <v>263</v>
      </c>
      <c r="BK7" s="92"/>
      <c r="BL7" s="226"/>
      <c r="BM7" s="75"/>
      <c r="BN7" s="88" t="s">
        <v>88</v>
      </c>
      <c r="BO7" s="111">
        <v>5</v>
      </c>
      <c r="BP7" s="59" t="s">
        <v>1</v>
      </c>
      <c r="BQ7" s="58"/>
      <c r="BR7" s="58"/>
      <c r="BS7" s="58"/>
      <c r="BT7" s="58"/>
      <c r="BU7" s="58"/>
      <c r="BV7" s="58"/>
      <c r="BW7" s="58"/>
      <c r="BX7" s="58"/>
      <c r="BY7" s="58"/>
      <c r="BZ7" s="58"/>
      <c r="CA7" s="58"/>
      <c r="CB7" s="88" t="s">
        <v>83</v>
      </c>
      <c r="CC7" s="76"/>
      <c r="CD7" s="58"/>
      <c r="CE7" s="58"/>
      <c r="CF7" s="119">
        <f>SUM(CH57:CH421)</f>
        <v>26296.600924286824</v>
      </c>
      <c r="CG7" s="59" t="s">
        <v>263</v>
      </c>
      <c r="CH7" s="92"/>
      <c r="CJ7" s="75"/>
      <c r="CK7" s="88" t="s">
        <v>88</v>
      </c>
      <c r="CL7" s="111">
        <v>4</v>
      </c>
      <c r="CM7" s="70" t="s">
        <v>1</v>
      </c>
      <c r="CN7" s="58"/>
      <c r="CO7" s="58"/>
      <c r="CP7" s="58"/>
      <c r="CQ7" s="58"/>
      <c r="CR7" s="58"/>
      <c r="CS7" s="58"/>
      <c r="CT7" s="58"/>
      <c r="CU7" s="58"/>
      <c r="CV7" s="58"/>
      <c r="CW7" s="58"/>
      <c r="CX7" s="58"/>
      <c r="CY7" s="88" t="s">
        <v>83</v>
      </c>
      <c r="CZ7" s="76"/>
      <c r="DA7" s="58"/>
      <c r="DB7" s="58"/>
      <c r="DC7" s="119">
        <f>SUM(DE57:DE421)</f>
        <v>22678.142752661839</v>
      </c>
      <c r="DD7" s="59" t="s">
        <v>263</v>
      </c>
      <c r="DE7" s="92"/>
      <c r="DG7" s="75"/>
      <c r="DH7" s="77" t="s">
        <v>88</v>
      </c>
      <c r="DI7" s="111">
        <v>4</v>
      </c>
      <c r="DJ7" s="70" t="s">
        <v>1</v>
      </c>
      <c r="DK7" s="58"/>
      <c r="DL7" s="58"/>
      <c r="DM7" s="58"/>
      <c r="DN7" s="58"/>
      <c r="DO7" s="58"/>
      <c r="DP7" s="58"/>
      <c r="DQ7" s="58"/>
      <c r="DR7" s="58"/>
      <c r="DS7" s="58"/>
      <c r="DT7" s="58"/>
      <c r="DU7" s="58"/>
      <c r="DV7" s="58"/>
      <c r="DW7" s="58"/>
      <c r="DX7" s="58"/>
      <c r="DY7" s="88" t="s">
        <v>83</v>
      </c>
      <c r="DZ7" s="76"/>
      <c r="EA7" s="58"/>
      <c r="EB7" s="58"/>
      <c r="EC7" s="119">
        <f>SUM(EE57:EE421)</f>
        <v>24587.807794589095</v>
      </c>
      <c r="ED7" s="59" t="s">
        <v>263</v>
      </c>
      <c r="EE7" s="92"/>
      <c r="EG7" s="75"/>
      <c r="EH7" s="88" t="s">
        <v>54</v>
      </c>
      <c r="EI7" s="111">
        <v>5</v>
      </c>
      <c r="EJ7" s="80" t="s">
        <v>1</v>
      </c>
      <c r="EK7" s="58"/>
      <c r="EL7" s="58"/>
      <c r="EM7" s="58"/>
      <c r="EN7" s="63"/>
      <c r="EO7" s="63"/>
      <c r="EP7" s="58"/>
      <c r="EQ7" s="58"/>
      <c r="ER7" s="58"/>
      <c r="ES7" s="59"/>
      <c r="EU7" s="75"/>
      <c r="EV7" s="77" t="s">
        <v>54</v>
      </c>
      <c r="EW7" s="111">
        <v>5</v>
      </c>
      <c r="EX7" s="80" t="s">
        <v>1</v>
      </c>
      <c r="EY7" s="58"/>
      <c r="EZ7" s="66"/>
      <c r="FA7" s="66"/>
      <c r="FB7" s="66"/>
      <c r="FC7" s="70"/>
      <c r="FE7" s="211"/>
      <c r="FF7" s="212"/>
      <c r="FG7" s="130"/>
      <c r="FH7" s="130"/>
      <c r="FI7" s="130"/>
      <c r="FJ7" s="130"/>
      <c r="FK7" s="141"/>
      <c r="FZ7" s="229"/>
      <c r="GA7" s="229"/>
      <c r="GB7" s="229"/>
      <c r="GC7" s="229"/>
      <c r="GD7" s="229"/>
      <c r="GE7" s="229"/>
      <c r="GF7" s="229"/>
      <c r="GG7" s="229"/>
      <c r="GH7" s="229"/>
      <c r="GI7" s="229"/>
      <c r="GJ7" s="229"/>
      <c r="GK7" s="229"/>
      <c r="GL7" s="229"/>
    </row>
    <row r="8" spans="2:194" x14ac:dyDescent="0.3">
      <c r="B8" s="125"/>
      <c r="C8" s="129"/>
      <c r="D8" s="129"/>
      <c r="E8" s="129"/>
      <c r="F8" s="129"/>
      <c r="G8" s="129"/>
      <c r="H8" s="129"/>
      <c r="I8" s="177" t="s">
        <v>113</v>
      </c>
      <c r="J8" s="159"/>
      <c r="K8" s="159"/>
      <c r="L8" s="174">
        <f>SUM(FG57:FG421)/1000</f>
        <v>4.7195253139166473</v>
      </c>
      <c r="M8" s="183" t="s">
        <v>265</v>
      </c>
      <c r="N8" s="419"/>
      <c r="P8" s="88"/>
      <c r="Q8" s="75" t="s">
        <v>63</v>
      </c>
      <c r="R8" s="58"/>
      <c r="S8" s="59"/>
      <c r="T8" s="58"/>
      <c r="U8" s="58"/>
      <c r="V8" s="58"/>
      <c r="W8" s="58"/>
      <c r="X8" s="58"/>
      <c r="Y8" s="58"/>
      <c r="Z8" s="58"/>
      <c r="AA8" s="66"/>
      <c r="AB8" s="58"/>
      <c r="AC8" s="58"/>
      <c r="AD8" s="58"/>
      <c r="AE8" s="58"/>
      <c r="AF8" s="58"/>
      <c r="AG8" s="88" t="s">
        <v>113</v>
      </c>
      <c r="AH8" s="63"/>
      <c r="AI8" s="63"/>
      <c r="AJ8" s="63"/>
      <c r="AK8" s="63"/>
      <c r="AL8" s="100">
        <f>SUM(Y57:Y421)</f>
        <v>787.18523234342354</v>
      </c>
      <c r="AM8" s="59" t="s">
        <v>263</v>
      </c>
      <c r="AN8" s="92"/>
      <c r="AO8" s="241"/>
      <c r="AP8" s="75"/>
      <c r="AQ8" s="75" t="s">
        <v>63</v>
      </c>
      <c r="AR8" s="58"/>
      <c r="AS8" s="59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88" t="s">
        <v>113</v>
      </c>
      <c r="BF8" s="58"/>
      <c r="BG8" s="58"/>
      <c r="BH8" s="58"/>
      <c r="BI8" s="100">
        <f>SUM(AW57:AW421)</f>
        <v>0</v>
      </c>
      <c r="BJ8" s="59" t="s">
        <v>263</v>
      </c>
      <c r="BK8" s="92"/>
      <c r="BL8" s="226"/>
      <c r="BM8" s="75"/>
      <c r="BN8" s="75" t="s">
        <v>63</v>
      </c>
      <c r="BO8" s="58"/>
      <c r="BP8" s="59"/>
      <c r="BQ8" s="58"/>
      <c r="BR8" s="58"/>
      <c r="BS8" s="58"/>
      <c r="BT8" s="58"/>
      <c r="BU8" s="58"/>
      <c r="BV8" s="58"/>
      <c r="BW8" s="58"/>
      <c r="BX8" s="58"/>
      <c r="BY8" s="58"/>
      <c r="BZ8" s="58"/>
      <c r="CA8" s="58"/>
      <c r="CB8" s="88" t="s">
        <v>113</v>
      </c>
      <c r="CC8" s="69"/>
      <c r="CD8" s="69"/>
      <c r="CE8" s="58"/>
      <c r="CF8" s="403">
        <f>SUM(BT57:BT422)</f>
        <v>171.39820881335868</v>
      </c>
      <c r="CG8" s="59" t="s">
        <v>263</v>
      </c>
      <c r="CH8" s="92"/>
      <c r="CJ8" s="75"/>
      <c r="CK8" s="75" t="s">
        <v>63</v>
      </c>
      <c r="CL8" s="60"/>
      <c r="CM8" s="70"/>
      <c r="CN8" s="58"/>
      <c r="CO8" s="58"/>
      <c r="CP8" s="58"/>
      <c r="CQ8" s="58"/>
      <c r="CR8" s="58"/>
      <c r="CS8" s="58"/>
      <c r="CT8" s="58"/>
      <c r="CU8" s="58"/>
      <c r="CV8" s="58"/>
      <c r="CW8" s="58"/>
      <c r="CX8" s="58"/>
      <c r="CY8" s="88" t="s">
        <v>113</v>
      </c>
      <c r="CZ8" s="58"/>
      <c r="DA8" s="58"/>
      <c r="DB8" s="58"/>
      <c r="DC8" s="100">
        <f>SUM(CQ57:CQ421)</f>
        <v>1504.443953106814</v>
      </c>
      <c r="DD8" s="59" t="s">
        <v>263</v>
      </c>
      <c r="DE8" s="92"/>
      <c r="DG8" s="75"/>
      <c r="DH8" s="75" t="s">
        <v>63</v>
      </c>
      <c r="DI8" s="65"/>
      <c r="DJ8" s="70"/>
      <c r="DK8" s="58"/>
      <c r="DL8" s="58"/>
      <c r="DM8" s="58"/>
      <c r="DN8" s="58"/>
      <c r="DO8" s="58"/>
      <c r="DP8" s="58"/>
      <c r="DQ8" s="58"/>
      <c r="DR8" s="58"/>
      <c r="DS8" s="58"/>
      <c r="DT8" s="58"/>
      <c r="DU8" s="58"/>
      <c r="DV8" s="58"/>
      <c r="DW8" s="58"/>
      <c r="DX8" s="58"/>
      <c r="DY8" s="88" t="s">
        <v>113</v>
      </c>
      <c r="DZ8" s="63"/>
      <c r="EA8" s="58"/>
      <c r="EB8" s="58"/>
      <c r="EC8" s="100">
        <f>SUM(DP57:DP421)</f>
        <v>2256.4979196530508</v>
      </c>
      <c r="ED8" s="59" t="s">
        <v>263</v>
      </c>
      <c r="EE8" s="92"/>
      <c r="EG8" s="75"/>
      <c r="EH8" s="75" t="s">
        <v>63</v>
      </c>
      <c r="EI8" s="83"/>
      <c r="EJ8" s="59"/>
      <c r="EK8" s="58"/>
      <c r="EL8" s="58"/>
      <c r="EM8" s="58"/>
      <c r="EN8" s="63"/>
      <c r="EO8" s="63"/>
      <c r="EP8" s="58"/>
      <c r="EQ8" s="58"/>
      <c r="ER8" s="58"/>
      <c r="ES8" s="59"/>
      <c r="EU8" s="75"/>
      <c r="EV8" s="75" t="s">
        <v>63</v>
      </c>
      <c r="EW8" s="58"/>
      <c r="EX8" s="59"/>
      <c r="EY8" s="76"/>
      <c r="EZ8" s="66"/>
      <c r="FA8" s="66"/>
      <c r="FB8" s="66"/>
      <c r="FC8" s="70"/>
      <c r="FE8" s="211"/>
      <c r="FF8" s="212"/>
      <c r="FG8" s="130"/>
      <c r="FH8" s="130"/>
      <c r="FI8" s="130"/>
      <c r="FJ8" s="130"/>
      <c r="FK8" s="141"/>
      <c r="FZ8" s="229"/>
      <c r="GA8" s="229"/>
      <c r="GB8" s="229"/>
      <c r="GC8" s="229"/>
      <c r="GD8" s="229"/>
      <c r="GE8" s="229"/>
      <c r="GF8" s="229"/>
      <c r="GG8" s="229"/>
      <c r="GH8" s="229"/>
      <c r="GI8" s="229"/>
      <c r="GJ8" s="229"/>
      <c r="GK8" s="229"/>
      <c r="GL8" s="229"/>
    </row>
    <row r="9" spans="2:194" x14ac:dyDescent="0.3">
      <c r="B9" s="125"/>
      <c r="C9" s="120" t="s">
        <v>13</v>
      </c>
      <c r="D9" s="138"/>
      <c r="E9" s="132"/>
      <c r="F9" s="129"/>
      <c r="G9" s="129"/>
      <c r="H9" s="129"/>
      <c r="I9" s="177" t="s">
        <v>129</v>
      </c>
      <c r="J9" s="164"/>
      <c r="K9" s="164"/>
      <c r="L9" s="168">
        <f>L7/(SUM(FK57:FK421)/1000)</f>
        <v>0.4656260484481024</v>
      </c>
      <c r="M9" s="183"/>
      <c r="N9" s="419"/>
      <c r="P9" s="88"/>
      <c r="Q9" s="77"/>
      <c r="R9" s="60"/>
      <c r="S9" s="59"/>
      <c r="T9" s="58"/>
      <c r="U9" s="58"/>
      <c r="V9" s="58"/>
      <c r="W9" s="58"/>
      <c r="X9" s="58"/>
      <c r="Y9" s="58"/>
      <c r="Z9" s="58"/>
      <c r="AA9" s="66"/>
      <c r="AB9" s="58"/>
      <c r="AC9" s="58"/>
      <c r="AD9" s="58"/>
      <c r="AE9" s="58"/>
      <c r="AF9" s="58"/>
      <c r="AG9" s="88" t="s">
        <v>129</v>
      </c>
      <c r="AH9" s="58"/>
      <c r="AI9" s="58"/>
      <c r="AJ9" s="63"/>
      <c r="AK9" s="63"/>
      <c r="AL9" s="392">
        <f>AL7/SUM(AK57:AK421)</f>
        <v>0.49698242620096633</v>
      </c>
      <c r="AM9" s="59"/>
      <c r="AN9" s="92"/>
      <c r="AO9" s="241"/>
      <c r="AP9" s="75"/>
      <c r="AQ9" s="88"/>
      <c r="AR9" s="60"/>
      <c r="AS9" s="59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88" t="s">
        <v>129</v>
      </c>
      <c r="BF9" s="58"/>
      <c r="BG9" s="58"/>
      <c r="BH9" s="58"/>
      <c r="BI9" s="392">
        <f>BI7/SUM(BH57:BH421)</f>
        <v>0.49354679765576193</v>
      </c>
      <c r="BJ9" s="59"/>
      <c r="BK9" s="92"/>
      <c r="BL9" s="226"/>
      <c r="BM9" s="75"/>
      <c r="BN9" s="77"/>
      <c r="BO9" s="60"/>
      <c r="BP9" s="59"/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88" t="s">
        <v>129</v>
      </c>
      <c r="CC9" s="58"/>
      <c r="CD9" s="58"/>
      <c r="CE9" s="58"/>
      <c r="CF9" s="392">
        <f>CF7/(SUM(CE57:CE421))</f>
        <v>0.46033083473363207</v>
      </c>
      <c r="CG9" s="59"/>
      <c r="CH9" s="92"/>
      <c r="CJ9" s="75"/>
      <c r="CK9" s="75"/>
      <c r="CL9" s="58"/>
      <c r="CM9" s="59"/>
      <c r="CN9" s="58"/>
      <c r="CO9" s="58"/>
      <c r="CP9" s="58"/>
      <c r="CQ9" s="58"/>
      <c r="CR9" s="58"/>
      <c r="CS9" s="58"/>
      <c r="CT9" s="58"/>
      <c r="CU9" s="58"/>
      <c r="CV9" s="58"/>
      <c r="CW9" s="58"/>
      <c r="CX9" s="58"/>
      <c r="CY9" s="88" t="s">
        <v>129</v>
      </c>
      <c r="CZ9" s="58"/>
      <c r="DA9" s="58"/>
      <c r="DB9" s="58"/>
      <c r="DC9" s="392">
        <f>DC7/(SUM(DB57:DB421))</f>
        <v>0.42663278191532206</v>
      </c>
      <c r="DD9" s="59"/>
      <c r="DE9" s="92"/>
      <c r="DG9" s="75"/>
      <c r="DH9" s="102"/>
      <c r="DI9" s="58"/>
      <c r="DJ9" s="59"/>
      <c r="DK9" s="58"/>
      <c r="DL9" s="58"/>
      <c r="DM9" s="58"/>
      <c r="DN9" s="58"/>
      <c r="DO9" s="58"/>
      <c r="DP9" s="58"/>
      <c r="DQ9" s="58"/>
      <c r="DR9" s="58"/>
      <c r="DS9" s="58"/>
      <c r="DT9" s="58"/>
      <c r="DU9" s="58"/>
      <c r="DV9" s="58"/>
      <c r="DW9" s="58"/>
      <c r="DX9" s="58"/>
      <c r="DY9" s="88" t="s">
        <v>129</v>
      </c>
      <c r="DZ9" s="58"/>
      <c r="EA9" s="58"/>
      <c r="EB9" s="58"/>
      <c r="EC9" s="392">
        <f>EC7/(SUM(EB57:EB421))</f>
        <v>0.50432856847488916</v>
      </c>
      <c r="ED9" s="59"/>
      <c r="EE9" s="92"/>
      <c r="EG9" s="75"/>
      <c r="EH9" s="75"/>
      <c r="EI9" s="58"/>
      <c r="EJ9" s="59"/>
      <c r="EK9" s="58"/>
      <c r="EL9" s="58"/>
      <c r="EM9" s="58"/>
      <c r="EN9" s="63"/>
      <c r="EO9" s="63"/>
      <c r="EP9" s="58"/>
      <c r="EQ9" s="58"/>
      <c r="ER9" s="58"/>
      <c r="ES9" s="59"/>
      <c r="EU9" s="75"/>
      <c r="EV9" s="77"/>
      <c r="EW9" s="71"/>
      <c r="EX9" s="80"/>
      <c r="EY9" s="66"/>
      <c r="EZ9" s="66"/>
      <c r="FA9" s="66"/>
      <c r="FB9" s="66"/>
      <c r="FC9" s="70"/>
      <c r="FE9" s="211"/>
      <c r="FF9" s="212"/>
      <c r="FG9" s="130"/>
      <c r="FH9" s="130"/>
      <c r="FI9" s="130"/>
      <c r="FJ9" s="130"/>
      <c r="FK9" s="141"/>
      <c r="FZ9" s="229"/>
      <c r="GA9" s="229"/>
      <c r="GB9" s="229"/>
      <c r="GC9" s="229"/>
      <c r="GD9" s="229"/>
      <c r="GE9" s="229"/>
      <c r="GF9" s="229"/>
      <c r="GG9" s="229"/>
      <c r="GH9" s="229"/>
      <c r="GI9" s="229"/>
      <c r="GJ9" s="229"/>
      <c r="GK9" s="229"/>
      <c r="GL9" s="229"/>
    </row>
    <row r="10" spans="2:194" ht="15" thickBot="1" x14ac:dyDescent="0.35">
      <c r="B10" s="125"/>
      <c r="C10" s="135" t="s">
        <v>95</v>
      </c>
      <c r="D10" s="136">
        <v>24</v>
      </c>
      <c r="E10" s="139" t="s">
        <v>9</v>
      </c>
      <c r="F10" s="129"/>
      <c r="G10" s="129"/>
      <c r="H10" s="129"/>
      <c r="I10" s="177"/>
      <c r="J10" s="164"/>
      <c r="K10" s="164"/>
      <c r="L10" s="167"/>
      <c r="M10" s="183"/>
      <c r="N10" s="419"/>
      <c r="P10" s="88"/>
      <c r="Q10" s="77" t="s">
        <v>38</v>
      </c>
      <c r="R10" s="223">
        <f>IF(R7=5,15,10)</f>
        <v>15</v>
      </c>
      <c r="S10" s="59" t="s">
        <v>0</v>
      </c>
      <c r="T10" s="58"/>
      <c r="U10" s="58"/>
      <c r="V10" s="58"/>
      <c r="W10" s="58"/>
      <c r="X10" s="58"/>
      <c r="Y10" s="58"/>
      <c r="Z10" s="58"/>
      <c r="AA10" s="66"/>
      <c r="AB10" s="58"/>
      <c r="AC10" s="58"/>
      <c r="AD10" s="58"/>
      <c r="AE10" s="58"/>
      <c r="AF10" s="58"/>
      <c r="AG10" s="88"/>
      <c r="AH10" s="58"/>
      <c r="AI10" s="58"/>
      <c r="AJ10" s="63"/>
      <c r="AK10" s="63"/>
      <c r="AL10" s="65"/>
      <c r="AM10" s="59"/>
      <c r="AN10" s="92"/>
      <c r="AO10" s="241"/>
      <c r="AP10" s="75"/>
      <c r="AQ10" s="88" t="s">
        <v>38</v>
      </c>
      <c r="AR10" s="65">
        <f>IF(AR7=5,15,10)</f>
        <v>15</v>
      </c>
      <c r="AS10" s="59" t="s">
        <v>0</v>
      </c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88"/>
      <c r="BF10" s="58"/>
      <c r="BG10" s="58"/>
      <c r="BH10" s="58"/>
      <c r="BI10" s="65"/>
      <c r="BJ10" s="59"/>
      <c r="BK10" s="92"/>
      <c r="BL10" s="226"/>
      <c r="BM10" s="75"/>
      <c r="BN10" s="77" t="s">
        <v>38</v>
      </c>
      <c r="BO10" s="65">
        <f>IF(BO7=5,15,10)</f>
        <v>15</v>
      </c>
      <c r="BP10" s="59" t="s">
        <v>0</v>
      </c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88"/>
      <c r="CC10" s="58"/>
      <c r="CD10" s="58"/>
      <c r="CE10" s="58"/>
      <c r="CF10" s="65"/>
      <c r="CG10" s="59"/>
      <c r="CH10" s="92"/>
      <c r="CJ10" s="75"/>
      <c r="CK10" s="101" t="s">
        <v>38</v>
      </c>
      <c r="CL10" s="65">
        <f>IF(CL7=5,15,10)</f>
        <v>10</v>
      </c>
      <c r="CM10" s="59" t="s">
        <v>0</v>
      </c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88"/>
      <c r="CZ10" s="58"/>
      <c r="DA10" s="58"/>
      <c r="DB10" s="58"/>
      <c r="DC10" s="65"/>
      <c r="DD10" s="59"/>
      <c r="DE10" s="92"/>
      <c r="DG10" s="75"/>
      <c r="DH10" s="101" t="s">
        <v>38</v>
      </c>
      <c r="DI10" s="65">
        <f>IF(DI7=5,15,10)</f>
        <v>10</v>
      </c>
      <c r="DJ10" s="59" t="s">
        <v>0</v>
      </c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88"/>
      <c r="DZ10" s="58"/>
      <c r="EA10" s="58"/>
      <c r="EB10" s="58"/>
      <c r="EC10" s="105"/>
      <c r="ED10" s="59"/>
      <c r="EE10" s="92"/>
      <c r="EG10" s="75"/>
      <c r="EH10" s="88" t="s">
        <v>38</v>
      </c>
      <c r="EI10" s="65">
        <f>IF(EI7=5,15,10)</f>
        <v>15</v>
      </c>
      <c r="EJ10" s="80" t="s">
        <v>0</v>
      </c>
      <c r="EK10" s="58"/>
      <c r="EL10" s="60"/>
      <c r="EM10" s="58"/>
      <c r="EN10" s="63"/>
      <c r="EO10" s="63"/>
      <c r="EP10" s="58"/>
      <c r="EQ10" s="58"/>
      <c r="ER10" s="58"/>
      <c r="ES10" s="59"/>
      <c r="EU10" s="75"/>
      <c r="EV10" s="101" t="s">
        <v>38</v>
      </c>
      <c r="EW10" s="65">
        <f>IF(EW7=5,15,10)</f>
        <v>15</v>
      </c>
      <c r="EX10" s="59" t="s">
        <v>0</v>
      </c>
      <c r="EY10" s="58"/>
      <c r="EZ10" s="66"/>
      <c r="FA10" s="66"/>
      <c r="FB10" s="66"/>
      <c r="FC10" s="70"/>
      <c r="FE10" s="211"/>
      <c r="FF10" s="213" t="s">
        <v>120</v>
      </c>
      <c r="FG10" s="130"/>
      <c r="FH10" s="130"/>
      <c r="FI10" s="130"/>
      <c r="FJ10" s="130"/>
      <c r="FK10" s="141"/>
      <c r="FM10" s="230"/>
      <c r="FN10" s="230"/>
      <c r="FO10" s="230"/>
      <c r="FZ10" s="229"/>
      <c r="GA10" s="229"/>
      <c r="GB10" s="229"/>
      <c r="GC10" s="229"/>
      <c r="GD10" s="229"/>
      <c r="GE10" s="229"/>
      <c r="GF10" s="229"/>
      <c r="GG10" s="229"/>
      <c r="GH10" s="229"/>
      <c r="GI10" s="229"/>
      <c r="GJ10" s="229"/>
      <c r="GK10" s="229"/>
      <c r="GL10" s="229"/>
    </row>
    <row r="11" spans="2:194" ht="15" thickBot="1" x14ac:dyDescent="0.35">
      <c r="B11" s="125"/>
      <c r="C11" s="129"/>
      <c r="D11" s="129"/>
      <c r="E11" s="129"/>
      <c r="F11" s="129"/>
      <c r="G11" s="129"/>
      <c r="H11" s="129"/>
      <c r="I11" s="177" t="s">
        <v>242</v>
      </c>
      <c r="J11" s="166"/>
      <c r="K11" s="164"/>
      <c r="L11" s="171">
        <f>SUM(FI57:FI421)/1000</f>
        <v>31.623319558633668</v>
      </c>
      <c r="M11" s="183" t="s">
        <v>265</v>
      </c>
      <c r="N11" s="419"/>
      <c r="P11" s="88"/>
      <c r="Q11" s="88" t="s">
        <v>270</v>
      </c>
      <c r="R11" s="437">
        <v>75</v>
      </c>
      <c r="S11" s="59" t="s">
        <v>72</v>
      </c>
      <c r="T11" s="58"/>
      <c r="U11" s="58"/>
      <c r="V11" s="58"/>
      <c r="W11" s="58"/>
      <c r="X11" s="58"/>
      <c r="Y11" s="58"/>
      <c r="Z11" s="58"/>
      <c r="AA11" s="66"/>
      <c r="AB11" s="58"/>
      <c r="AC11" s="58"/>
      <c r="AD11" s="58"/>
      <c r="AE11" s="58"/>
      <c r="AF11" s="58"/>
      <c r="AG11" s="88" t="s">
        <v>242</v>
      </c>
      <c r="AH11" s="76"/>
      <c r="AI11" s="58"/>
      <c r="AJ11" s="63"/>
      <c r="AK11" s="63"/>
      <c r="AL11" s="98">
        <f>SUM(AM57:AM421)</f>
        <v>12579.97019536512</v>
      </c>
      <c r="AM11" s="59" t="s">
        <v>263</v>
      </c>
      <c r="AN11" s="92"/>
      <c r="AO11" s="239"/>
      <c r="AP11" s="75"/>
      <c r="AQ11" s="88" t="s">
        <v>270</v>
      </c>
      <c r="AR11" s="437">
        <v>75</v>
      </c>
      <c r="AS11" s="59" t="s">
        <v>72</v>
      </c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88" t="s">
        <v>242</v>
      </c>
      <c r="BF11" s="76"/>
      <c r="BG11" s="58"/>
      <c r="BH11" s="58"/>
      <c r="BI11" s="98">
        <f>SUM(BJ57:BJ421)</f>
        <v>6784.2414557383681</v>
      </c>
      <c r="BJ11" s="59" t="s">
        <v>263</v>
      </c>
      <c r="BK11" s="92"/>
      <c r="BL11" s="226"/>
      <c r="BM11" s="75"/>
      <c r="BN11" s="441" t="s">
        <v>270</v>
      </c>
      <c r="BO11" s="442">
        <v>75</v>
      </c>
      <c r="BP11" s="59" t="s">
        <v>72</v>
      </c>
      <c r="BQ11" s="58"/>
      <c r="BR11" s="58"/>
      <c r="BS11" s="58"/>
      <c r="BT11" s="58"/>
      <c r="BU11" s="58"/>
      <c r="BV11" s="58"/>
      <c r="BW11" s="58"/>
      <c r="BX11" s="58"/>
      <c r="BY11" s="58"/>
      <c r="BZ11" s="58"/>
      <c r="CA11" s="58"/>
      <c r="CB11" s="88" t="s">
        <v>242</v>
      </c>
      <c r="CC11" s="76"/>
      <c r="CD11" s="58"/>
      <c r="CE11" s="58"/>
      <c r="CF11" s="98">
        <f>SUM(CG57:CG421)</f>
        <v>8606.8410440429307</v>
      </c>
      <c r="CG11" s="59" t="s">
        <v>263</v>
      </c>
      <c r="CH11" s="92"/>
      <c r="CJ11" s="75"/>
      <c r="CK11" s="88" t="s">
        <v>270</v>
      </c>
      <c r="CL11" s="437">
        <v>75</v>
      </c>
      <c r="CM11" s="59" t="s">
        <v>72</v>
      </c>
      <c r="CN11" s="58"/>
      <c r="CO11" s="76"/>
      <c r="CP11" s="58"/>
      <c r="CQ11" s="58"/>
      <c r="CR11" s="58"/>
      <c r="CS11" s="58"/>
      <c r="CT11" s="58"/>
      <c r="CU11" s="58"/>
      <c r="CV11" s="58"/>
      <c r="CW11" s="58"/>
      <c r="CX11" s="58"/>
      <c r="CY11" s="88" t="s">
        <v>242</v>
      </c>
      <c r="CZ11" s="76"/>
      <c r="DA11" s="58"/>
      <c r="DB11" s="58"/>
      <c r="DC11" s="98">
        <f>SUM(DD57:DD421)</f>
        <v>3164.7503787872292</v>
      </c>
      <c r="DD11" s="59" t="s">
        <v>263</v>
      </c>
      <c r="DE11" s="92"/>
      <c r="DG11" s="75"/>
      <c r="DH11" s="88" t="s">
        <v>270</v>
      </c>
      <c r="DI11" s="445">
        <v>75</v>
      </c>
      <c r="DJ11" s="59" t="s">
        <v>72</v>
      </c>
      <c r="DK11" s="58"/>
      <c r="DL11" s="58"/>
      <c r="DM11" s="58"/>
      <c r="DN11" s="58"/>
      <c r="DO11" s="58"/>
      <c r="DP11" s="58"/>
      <c r="DQ11" s="58"/>
      <c r="DR11" s="58"/>
      <c r="DS11" s="58"/>
      <c r="DT11" s="58"/>
      <c r="DU11" s="58"/>
      <c r="DV11" s="58"/>
      <c r="DW11" s="58"/>
      <c r="DX11" s="58"/>
      <c r="DY11" s="88" t="s">
        <v>242</v>
      </c>
      <c r="DZ11" s="76"/>
      <c r="EA11" s="58"/>
      <c r="EB11" s="58"/>
      <c r="EC11" s="98">
        <f>SUM(ED57:ED421)</f>
        <v>487.51648470000009</v>
      </c>
      <c r="ED11" s="59" t="s">
        <v>263</v>
      </c>
      <c r="EE11" s="92"/>
      <c r="EG11" s="75"/>
      <c r="EH11" s="88" t="s">
        <v>270</v>
      </c>
      <c r="EI11" s="437">
        <v>75</v>
      </c>
      <c r="EJ11" s="59" t="s">
        <v>72</v>
      </c>
      <c r="EK11" s="58"/>
      <c r="EL11" s="58"/>
      <c r="EM11" s="58"/>
      <c r="EN11" s="63"/>
      <c r="EO11" s="63"/>
      <c r="EP11" s="58"/>
      <c r="EQ11" s="58"/>
      <c r="ER11" s="58"/>
      <c r="ES11" s="59"/>
      <c r="EU11" s="75"/>
      <c r="EV11" s="88" t="s">
        <v>270</v>
      </c>
      <c r="EW11" s="437">
        <v>75</v>
      </c>
      <c r="EX11" s="59" t="s">
        <v>72</v>
      </c>
      <c r="EY11" s="58"/>
      <c r="EZ11" s="66"/>
      <c r="FA11" s="66"/>
      <c r="FB11" s="66"/>
      <c r="FC11" s="70"/>
      <c r="FE11" s="211"/>
      <c r="FF11" s="212"/>
      <c r="FG11" s="130"/>
      <c r="FH11" s="130"/>
      <c r="FI11" s="130"/>
      <c r="FJ11" s="130"/>
      <c r="FK11" s="141"/>
      <c r="FZ11" s="229"/>
      <c r="GA11" s="229"/>
      <c r="GB11" s="229"/>
      <c r="GC11" s="229"/>
      <c r="GD11" s="229"/>
      <c r="GE11" s="229"/>
      <c r="GF11" s="229"/>
      <c r="GG11" s="229"/>
      <c r="GH11" s="229"/>
      <c r="GI11" s="229"/>
      <c r="GJ11" s="229"/>
      <c r="GK11" s="229"/>
      <c r="GL11" s="229"/>
    </row>
    <row r="12" spans="2:194" x14ac:dyDescent="0.3">
      <c r="B12" s="125"/>
      <c r="C12" s="133"/>
      <c r="D12" s="133"/>
      <c r="E12" s="133"/>
      <c r="F12" s="133"/>
      <c r="G12" s="133"/>
      <c r="H12" s="129"/>
      <c r="I12" s="177" t="s">
        <v>103</v>
      </c>
      <c r="J12" s="166"/>
      <c r="K12" s="164"/>
      <c r="L12" s="173">
        <f>SUM(FH57:FH421)/1000</f>
        <v>56.219234770904251</v>
      </c>
      <c r="M12" s="183" t="s">
        <v>265</v>
      </c>
      <c r="N12" s="418"/>
      <c r="P12" s="88"/>
      <c r="Q12" s="75"/>
      <c r="R12" s="58"/>
      <c r="S12" s="80"/>
      <c r="T12" s="259"/>
      <c r="U12" s="60"/>
      <c r="V12" s="60"/>
      <c r="W12" s="60"/>
      <c r="X12" s="60"/>
      <c r="Y12" s="60"/>
      <c r="Z12" s="60"/>
      <c r="AA12" s="66"/>
      <c r="AB12" s="58"/>
      <c r="AC12" s="58"/>
      <c r="AD12" s="58"/>
      <c r="AE12" s="58"/>
      <c r="AF12" s="58"/>
      <c r="AG12" s="88" t="s">
        <v>103</v>
      </c>
      <c r="AH12" s="76"/>
      <c r="AI12" s="58"/>
      <c r="AJ12" s="63"/>
      <c r="AK12" s="63"/>
      <c r="AL12" s="99">
        <f>SUM(AB57:AB421)</f>
        <v>22364.391458426875</v>
      </c>
      <c r="AM12" s="59" t="s">
        <v>263</v>
      </c>
      <c r="AN12" s="92"/>
      <c r="AO12" s="239"/>
      <c r="AP12" s="75"/>
      <c r="AQ12" s="75"/>
      <c r="AR12" s="58"/>
      <c r="AS12" s="59"/>
      <c r="AT12" s="58"/>
      <c r="AU12" s="60"/>
      <c r="AV12" s="60"/>
      <c r="AW12" s="60"/>
      <c r="AX12" s="60"/>
      <c r="AY12" s="60"/>
      <c r="AZ12" s="60"/>
      <c r="BA12" s="58"/>
      <c r="BB12" s="58"/>
      <c r="BC12" s="58"/>
      <c r="BD12" s="58"/>
      <c r="BE12" s="88" t="s">
        <v>103</v>
      </c>
      <c r="BF12" s="76"/>
      <c r="BG12" s="58"/>
      <c r="BH12" s="58"/>
      <c r="BI12" s="99">
        <f>SUM(AZ57:AZ421)</f>
        <v>12060.873699090429</v>
      </c>
      <c r="BJ12" s="59" t="s">
        <v>263</v>
      </c>
      <c r="BK12" s="92"/>
      <c r="BL12" s="226"/>
      <c r="BM12" s="75"/>
      <c r="BN12" s="377"/>
      <c r="BO12" s="69"/>
      <c r="BP12" s="59"/>
      <c r="BQ12" s="58"/>
      <c r="BR12" s="58"/>
      <c r="BS12" s="58"/>
      <c r="BT12" s="58"/>
      <c r="BU12" s="58"/>
      <c r="BV12" s="58"/>
      <c r="BW12" s="58"/>
      <c r="BX12" s="58"/>
      <c r="BY12" s="58"/>
      <c r="BZ12" s="58"/>
      <c r="CA12" s="58"/>
      <c r="CB12" s="88" t="s">
        <v>103</v>
      </c>
      <c r="CC12" s="76"/>
      <c r="CD12" s="58"/>
      <c r="CE12" s="58"/>
      <c r="CF12" s="99">
        <f>SUM(BW57:BW421)</f>
        <v>15301.050744965214</v>
      </c>
      <c r="CG12" s="59" t="s">
        <v>263</v>
      </c>
      <c r="CH12" s="92"/>
      <c r="CJ12" s="75"/>
      <c r="CK12" s="75"/>
      <c r="CL12" s="58"/>
      <c r="CM12" s="59"/>
      <c r="CN12" s="58"/>
      <c r="CO12" s="58"/>
      <c r="CP12" s="58"/>
      <c r="CQ12" s="58"/>
      <c r="CR12" s="58"/>
      <c r="CS12" s="58"/>
      <c r="CT12" s="58"/>
      <c r="CU12" s="58"/>
      <c r="CV12" s="58"/>
      <c r="CW12" s="58"/>
      <c r="CX12" s="58"/>
      <c r="CY12" s="88" t="s">
        <v>103</v>
      </c>
      <c r="CZ12" s="76"/>
      <c r="DA12" s="58"/>
      <c r="DB12" s="58"/>
      <c r="DC12" s="99">
        <f>SUM(CT57:CT421)</f>
        <v>5626.222895621745</v>
      </c>
      <c r="DD12" s="59" t="s">
        <v>263</v>
      </c>
      <c r="DE12" s="92"/>
      <c r="DG12" s="75"/>
      <c r="DH12" s="75"/>
      <c r="DI12" s="66"/>
      <c r="DJ12" s="59"/>
      <c r="DK12" s="58"/>
      <c r="DL12" s="58"/>
      <c r="DM12" s="58"/>
      <c r="DN12" s="58"/>
      <c r="DO12" s="58"/>
      <c r="DP12" s="58"/>
      <c r="DQ12" s="58"/>
      <c r="DR12" s="58"/>
      <c r="DS12" s="58"/>
      <c r="DT12" s="58"/>
      <c r="DU12" s="58"/>
      <c r="DV12" s="58"/>
      <c r="DW12" s="58"/>
      <c r="DX12" s="58"/>
      <c r="DY12" s="88" t="s">
        <v>103</v>
      </c>
      <c r="DZ12" s="76"/>
      <c r="EA12" s="58"/>
      <c r="EB12" s="58"/>
      <c r="EC12" s="99">
        <f>SUM(DS57:DS421)</f>
        <v>866.6959728000005</v>
      </c>
      <c r="ED12" s="59" t="s">
        <v>263</v>
      </c>
      <c r="EE12" s="92"/>
      <c r="EF12" s="228"/>
      <c r="EG12" s="79"/>
      <c r="EH12" s="146"/>
      <c r="EI12" s="61"/>
      <c r="EJ12" s="78"/>
      <c r="EK12" s="58"/>
      <c r="EL12" s="58"/>
      <c r="EM12" s="58"/>
      <c r="EN12" s="63"/>
      <c r="EO12" s="63"/>
      <c r="EP12" s="58"/>
      <c r="EQ12" s="58"/>
      <c r="ER12" s="58"/>
      <c r="ES12" s="59"/>
      <c r="EU12" s="75"/>
      <c r="EV12" s="146"/>
      <c r="EW12" s="61"/>
      <c r="EX12" s="78"/>
      <c r="EY12" s="58"/>
      <c r="EZ12" s="66"/>
      <c r="FA12" s="66"/>
      <c r="FB12" s="66"/>
      <c r="FC12" s="70"/>
      <c r="FE12" s="211"/>
      <c r="FF12" s="212"/>
      <c r="FG12" s="214"/>
      <c r="FH12" s="214"/>
      <c r="FI12" s="130"/>
      <c r="FJ12" s="130"/>
      <c r="FK12" s="141"/>
      <c r="FZ12" s="229"/>
      <c r="GA12" s="229"/>
      <c r="GB12" s="229"/>
      <c r="GC12" s="229"/>
      <c r="GD12" s="229"/>
      <c r="GE12" s="229"/>
      <c r="GF12" s="229"/>
      <c r="GG12" s="229"/>
      <c r="GH12" s="229"/>
      <c r="GI12" s="229"/>
      <c r="GJ12" s="229"/>
      <c r="GK12" s="229"/>
      <c r="GL12" s="229"/>
    </row>
    <row r="13" spans="2:194" ht="15" thickBot="1" x14ac:dyDescent="0.35">
      <c r="B13" s="125"/>
      <c r="C13" s="448"/>
      <c r="D13" s="129"/>
      <c r="E13" s="129"/>
      <c r="F13" s="129"/>
      <c r="G13" s="129"/>
      <c r="H13" s="129"/>
      <c r="I13" s="177" t="s">
        <v>71</v>
      </c>
      <c r="J13" s="166"/>
      <c r="K13" s="164"/>
      <c r="L13" s="451">
        <f>100*L11/L12</f>
        <v>56.250000000000043</v>
      </c>
      <c r="M13" s="183" t="s">
        <v>72</v>
      </c>
      <c r="N13" s="418"/>
      <c r="P13" s="88"/>
      <c r="Q13" s="88" t="s">
        <v>271</v>
      </c>
      <c r="R13" s="223">
        <f>R10/15*11.6</f>
        <v>11.6</v>
      </c>
      <c r="S13" s="59" t="s">
        <v>0</v>
      </c>
      <c r="T13" s="58"/>
      <c r="U13" s="60"/>
      <c r="V13" s="60"/>
      <c r="W13" s="60"/>
      <c r="X13" s="60"/>
      <c r="Y13" s="60"/>
      <c r="Z13" s="60"/>
      <c r="AA13" s="66"/>
      <c r="AB13" s="58"/>
      <c r="AC13" s="58"/>
      <c r="AD13" s="58"/>
      <c r="AE13" s="58"/>
      <c r="AF13" s="58"/>
      <c r="AG13" s="88" t="s">
        <v>71</v>
      </c>
      <c r="AH13" s="76"/>
      <c r="AI13" s="58"/>
      <c r="AJ13" s="63"/>
      <c r="AK13" s="63"/>
      <c r="AL13" s="83">
        <f>R11*R14/100</f>
        <v>56.25</v>
      </c>
      <c r="AM13" s="59" t="s">
        <v>72</v>
      </c>
      <c r="AN13" s="92"/>
      <c r="AO13" s="239"/>
      <c r="AP13" s="75"/>
      <c r="AQ13" s="88" t="s">
        <v>271</v>
      </c>
      <c r="AR13" s="223">
        <f>AR10/15*11.6</f>
        <v>11.6</v>
      </c>
      <c r="AS13" s="59" t="s">
        <v>0</v>
      </c>
      <c r="AT13" s="58"/>
      <c r="AU13" s="60"/>
      <c r="AV13" s="60"/>
      <c r="AW13" s="60"/>
      <c r="AX13" s="60"/>
      <c r="AY13" s="60"/>
      <c r="AZ13" s="60"/>
      <c r="BA13" s="58"/>
      <c r="BB13" s="58"/>
      <c r="BC13" s="58"/>
      <c r="BD13" s="58"/>
      <c r="BE13" s="88" t="s">
        <v>71</v>
      </c>
      <c r="BF13" s="76"/>
      <c r="BG13" s="58"/>
      <c r="BH13" s="58"/>
      <c r="BI13" s="83">
        <f>AR11*AR14/100</f>
        <v>56.25</v>
      </c>
      <c r="BJ13" s="59" t="s">
        <v>72</v>
      </c>
      <c r="BK13" s="92"/>
      <c r="BL13" s="226"/>
      <c r="BM13" s="75"/>
      <c r="BN13" s="88" t="s">
        <v>271</v>
      </c>
      <c r="BO13" s="223">
        <f>BO10/15*11.6</f>
        <v>11.6</v>
      </c>
      <c r="BP13" s="59" t="s">
        <v>0</v>
      </c>
      <c r="BQ13" s="58"/>
      <c r="BR13" s="58"/>
      <c r="BS13" s="58"/>
      <c r="BT13" s="58"/>
      <c r="BU13" s="58"/>
      <c r="BV13" s="58"/>
      <c r="BW13" s="58"/>
      <c r="BX13" s="58"/>
      <c r="BY13" s="58"/>
      <c r="BZ13" s="58"/>
      <c r="CA13" s="58"/>
      <c r="CB13" s="88" t="s">
        <v>71</v>
      </c>
      <c r="CC13" s="76"/>
      <c r="CD13" s="58"/>
      <c r="CE13" s="58"/>
      <c r="CF13" s="83">
        <f>BO11*BO14/100</f>
        <v>56.25</v>
      </c>
      <c r="CG13" s="59" t="s">
        <v>72</v>
      </c>
      <c r="CH13" s="92"/>
      <c r="CJ13" s="75"/>
      <c r="CK13" s="101" t="s">
        <v>271</v>
      </c>
      <c r="CL13" s="223">
        <f>CL10/15*11.6</f>
        <v>7.7333333333333325</v>
      </c>
      <c r="CM13" s="59" t="s">
        <v>0</v>
      </c>
      <c r="CN13" s="58"/>
      <c r="CO13" s="58"/>
      <c r="CP13" s="58"/>
      <c r="CQ13" s="58"/>
      <c r="CR13" s="58"/>
      <c r="CS13" s="58"/>
      <c r="CT13" s="58"/>
      <c r="CU13" s="58"/>
      <c r="CV13" s="58"/>
      <c r="CW13" s="58"/>
      <c r="CX13" s="58"/>
      <c r="CY13" s="88" t="s">
        <v>71</v>
      </c>
      <c r="CZ13" s="76"/>
      <c r="DA13" s="58"/>
      <c r="DB13" s="58"/>
      <c r="DC13" s="83">
        <f>CL11*CL14/100</f>
        <v>56.25</v>
      </c>
      <c r="DD13" s="59" t="s">
        <v>72</v>
      </c>
      <c r="DE13" s="92"/>
      <c r="DG13" s="75"/>
      <c r="DH13" s="101" t="s">
        <v>271</v>
      </c>
      <c r="DI13" s="223">
        <f>DI10/15*11.6</f>
        <v>7.7333333333333325</v>
      </c>
      <c r="DJ13" s="59" t="s">
        <v>0</v>
      </c>
      <c r="DK13" s="58"/>
      <c r="DL13" s="58"/>
      <c r="DM13" s="58"/>
      <c r="DN13" s="58"/>
      <c r="DO13" s="58"/>
      <c r="DP13" s="58"/>
      <c r="DQ13" s="58"/>
      <c r="DR13" s="58"/>
      <c r="DS13" s="58"/>
      <c r="DT13" s="58"/>
      <c r="DU13" s="58"/>
      <c r="DV13" s="58"/>
      <c r="DW13" s="58"/>
      <c r="DX13" s="58"/>
      <c r="DY13" s="88" t="s">
        <v>71</v>
      </c>
      <c r="DZ13" s="76"/>
      <c r="EA13" s="58"/>
      <c r="EB13" s="58"/>
      <c r="EC13" s="83">
        <f>DI11*DI14/100</f>
        <v>56.25</v>
      </c>
      <c r="ED13" s="59" t="s">
        <v>72</v>
      </c>
      <c r="EE13" s="92"/>
      <c r="EF13" s="228"/>
      <c r="EG13" s="79"/>
      <c r="EH13" s="258"/>
      <c r="EI13" s="258"/>
      <c r="EJ13" s="258"/>
      <c r="EK13" s="58"/>
      <c r="EL13" s="60"/>
      <c r="EM13" s="60"/>
      <c r="EN13" s="64"/>
      <c r="EO13" s="63"/>
      <c r="EP13" s="58"/>
      <c r="EQ13" s="58"/>
      <c r="ER13" s="58"/>
      <c r="ES13" s="59"/>
      <c r="ET13" s="228"/>
      <c r="EU13" s="79"/>
      <c r="EV13" s="258"/>
      <c r="EW13" s="258"/>
      <c r="EX13" s="258"/>
      <c r="EY13" s="60"/>
      <c r="EZ13" s="66"/>
      <c r="FA13" s="66"/>
      <c r="FB13" s="66"/>
      <c r="FC13" s="70"/>
      <c r="FE13" s="211"/>
      <c r="FF13" s="212"/>
      <c r="FG13" s="130"/>
      <c r="FH13" s="130"/>
      <c r="FI13" s="130"/>
      <c r="FJ13" s="130"/>
      <c r="FK13" s="141"/>
      <c r="FZ13" s="229"/>
      <c r="GA13" s="229"/>
      <c r="GB13" s="229"/>
      <c r="GC13" s="229"/>
      <c r="GD13" s="229"/>
      <c r="GE13" s="229"/>
      <c r="GF13" s="229"/>
      <c r="GG13" s="229"/>
      <c r="GH13" s="229"/>
      <c r="GI13" s="229"/>
      <c r="GJ13" s="229"/>
      <c r="GK13" s="229"/>
      <c r="GL13" s="229"/>
    </row>
    <row r="14" spans="2:194" ht="15" thickBot="1" x14ac:dyDescent="0.35">
      <c r="B14" s="125"/>
      <c r="C14" s="449"/>
      <c r="D14" s="450"/>
      <c r="E14" s="130"/>
      <c r="F14" s="130"/>
      <c r="G14" s="130"/>
      <c r="H14" s="129"/>
      <c r="I14" s="177" t="s">
        <v>258</v>
      </c>
      <c r="J14" s="129"/>
      <c r="K14" s="129"/>
      <c r="L14" s="168">
        <f>L11/(SUM(FK57:FK421)/1000)</f>
        <v>7.1822807225712923E-2</v>
      </c>
      <c r="M14" s="131"/>
      <c r="N14" s="420"/>
      <c r="P14" s="88"/>
      <c r="Q14" s="88" t="s">
        <v>270</v>
      </c>
      <c r="R14" s="438">
        <v>75</v>
      </c>
      <c r="S14" s="59" t="s">
        <v>72</v>
      </c>
      <c r="T14" s="58"/>
      <c r="U14" s="60"/>
      <c r="V14" s="60"/>
      <c r="W14" s="60"/>
      <c r="X14" s="60"/>
      <c r="Y14" s="60"/>
      <c r="Z14" s="60"/>
      <c r="AA14" s="76"/>
      <c r="AB14" s="58"/>
      <c r="AC14" s="58"/>
      <c r="AD14" s="65"/>
      <c r="AE14" s="58"/>
      <c r="AF14" s="58"/>
      <c r="AG14" s="88" t="s">
        <v>258</v>
      </c>
      <c r="AH14" s="63"/>
      <c r="AI14" s="63"/>
      <c r="AJ14" s="63"/>
      <c r="AK14" s="63"/>
      <c r="AL14" s="392">
        <f>AL11/SUM(AK57:AK421)</f>
        <v>0.14854659102725426</v>
      </c>
      <c r="AM14" s="59"/>
      <c r="AN14" s="92"/>
      <c r="AO14" s="239"/>
      <c r="AP14" s="75"/>
      <c r="AQ14" s="88" t="s">
        <v>270</v>
      </c>
      <c r="AR14" s="437">
        <v>75</v>
      </c>
      <c r="AS14" s="80" t="s">
        <v>72</v>
      </c>
      <c r="AT14" s="58"/>
      <c r="AU14" s="60"/>
      <c r="AV14" s="60"/>
      <c r="AW14" s="60"/>
      <c r="AX14" s="60"/>
      <c r="AY14" s="60"/>
      <c r="AZ14" s="60"/>
      <c r="BA14" s="76"/>
      <c r="BB14" s="58"/>
      <c r="BC14" s="58"/>
      <c r="BD14" s="65"/>
      <c r="BE14" s="88" t="s">
        <v>258</v>
      </c>
      <c r="BF14" s="58"/>
      <c r="BG14" s="58"/>
      <c r="BH14" s="58"/>
      <c r="BI14" s="392">
        <f>BI11/SUM(BH57:BH421)</f>
        <v>0.14015133229861143</v>
      </c>
      <c r="BJ14" s="59"/>
      <c r="BK14" s="92"/>
      <c r="BL14" s="226"/>
      <c r="BM14" s="75"/>
      <c r="BN14" s="88" t="s">
        <v>270</v>
      </c>
      <c r="BO14" s="437">
        <v>75</v>
      </c>
      <c r="BP14" s="59" t="s">
        <v>72</v>
      </c>
      <c r="BQ14" s="58"/>
      <c r="BR14" s="58"/>
      <c r="BS14" s="58"/>
      <c r="BT14" s="58"/>
      <c r="BU14" s="58"/>
      <c r="BV14" s="58"/>
      <c r="BW14" s="58"/>
      <c r="BX14" s="76"/>
      <c r="BY14" s="58"/>
      <c r="BZ14" s="58"/>
      <c r="CA14" s="65"/>
      <c r="CB14" s="88" t="s">
        <v>258</v>
      </c>
      <c r="CC14" s="69"/>
      <c r="CD14" s="69"/>
      <c r="CE14" s="58"/>
      <c r="CF14" s="392">
        <f>CF11/(SUM(CE57:CE421))</f>
        <v>0.15066564434054963</v>
      </c>
      <c r="CG14" s="144"/>
      <c r="CH14" s="92"/>
      <c r="CJ14" s="75"/>
      <c r="CK14" s="88" t="s">
        <v>270</v>
      </c>
      <c r="CL14" s="437">
        <v>75</v>
      </c>
      <c r="CM14" s="59" t="s">
        <v>72</v>
      </c>
      <c r="CN14" s="58"/>
      <c r="CO14" s="58"/>
      <c r="CP14" s="58"/>
      <c r="CQ14" s="58"/>
      <c r="CR14" s="58"/>
      <c r="CS14" s="58"/>
      <c r="CT14" s="58"/>
      <c r="CU14" s="76"/>
      <c r="CV14" s="58"/>
      <c r="CW14" s="58"/>
      <c r="CX14" s="65"/>
      <c r="CY14" s="88" t="s">
        <v>258</v>
      </c>
      <c r="CZ14" s="58"/>
      <c r="DA14" s="58"/>
      <c r="DB14" s="58"/>
      <c r="DC14" s="392">
        <f>DC11/(SUM(DB57:DB421))</f>
        <v>5.9536897394787201E-2</v>
      </c>
      <c r="DD14" s="59"/>
      <c r="DE14" s="92"/>
      <c r="DG14" s="102"/>
      <c r="DH14" s="88" t="s">
        <v>270</v>
      </c>
      <c r="DI14" s="445">
        <v>75</v>
      </c>
      <c r="DJ14" s="59" t="s">
        <v>72</v>
      </c>
      <c r="DK14" s="58"/>
      <c r="DL14" s="58"/>
      <c r="DM14" s="58"/>
      <c r="DN14" s="58"/>
      <c r="DO14" s="58"/>
      <c r="DP14" s="58"/>
      <c r="DQ14" s="58"/>
      <c r="DR14" s="76"/>
      <c r="DS14" s="58"/>
      <c r="DT14" s="58"/>
      <c r="DU14" s="65"/>
      <c r="DV14" s="58"/>
      <c r="DW14" s="58"/>
      <c r="DX14" s="58"/>
      <c r="DY14" s="88" t="s">
        <v>258</v>
      </c>
      <c r="DZ14" s="63"/>
      <c r="EA14" s="58"/>
      <c r="EB14" s="58"/>
      <c r="EC14" s="392">
        <f>EC11/(SUM(EB57:EB421))</f>
        <v>9.9996100868646031E-3</v>
      </c>
      <c r="ED14" s="59"/>
      <c r="EE14" s="92"/>
      <c r="EF14" s="228"/>
      <c r="EG14" s="79"/>
      <c r="EH14" s="89" t="s">
        <v>266</v>
      </c>
      <c r="EI14" s="62"/>
      <c r="EJ14" s="428"/>
      <c r="EK14" s="58"/>
      <c r="EL14" s="60"/>
      <c r="EM14" s="60"/>
      <c r="EN14" s="64"/>
      <c r="EO14" s="63"/>
      <c r="EP14" s="58"/>
      <c r="EQ14" s="58"/>
      <c r="ER14" s="58"/>
      <c r="ES14" s="59"/>
      <c r="ET14" s="228"/>
      <c r="EU14" s="79"/>
      <c r="EV14" s="429" t="s">
        <v>267</v>
      </c>
      <c r="EW14" s="430"/>
      <c r="EX14" s="57"/>
      <c r="EY14" s="60"/>
      <c r="EZ14" s="66"/>
      <c r="FA14" s="66"/>
      <c r="FB14" s="66"/>
      <c r="FC14" s="70"/>
      <c r="FE14" s="211"/>
      <c r="FF14" s="212"/>
      <c r="FG14" s="130"/>
      <c r="FH14" s="130"/>
      <c r="FI14" s="130"/>
      <c r="FJ14" s="130"/>
      <c r="FK14" s="141"/>
      <c r="FZ14" s="229"/>
      <c r="GA14" s="229"/>
      <c r="GB14" s="229"/>
      <c r="GC14" s="229"/>
      <c r="GD14" s="229"/>
      <c r="GE14" s="229"/>
      <c r="GF14" s="229"/>
      <c r="GG14" s="229"/>
      <c r="GH14" s="229"/>
      <c r="GI14" s="229"/>
      <c r="GJ14" s="229"/>
      <c r="GK14" s="229"/>
      <c r="GL14" s="229"/>
    </row>
    <row r="15" spans="2:194" x14ac:dyDescent="0.3">
      <c r="B15" s="125"/>
      <c r="C15" s="449"/>
      <c r="D15" s="450"/>
      <c r="E15" s="130"/>
      <c r="F15" s="130"/>
      <c r="G15" s="130"/>
      <c r="H15" s="129"/>
      <c r="I15" s="178"/>
      <c r="J15" s="159"/>
      <c r="K15" s="159"/>
      <c r="L15" s="164"/>
      <c r="M15" s="183"/>
      <c r="N15" s="420"/>
      <c r="P15" s="88"/>
      <c r="Q15" s="91"/>
      <c r="R15" s="61"/>
      <c r="S15" s="78"/>
      <c r="T15" s="58"/>
      <c r="U15" s="60"/>
      <c r="V15" s="60"/>
      <c r="W15" s="60"/>
      <c r="X15" s="60"/>
      <c r="Y15" s="60"/>
      <c r="Z15" s="60"/>
      <c r="AA15" s="76"/>
      <c r="AB15" s="58"/>
      <c r="AC15" s="58"/>
      <c r="AD15" s="65"/>
      <c r="AE15" s="58"/>
      <c r="AF15" s="58"/>
      <c r="AG15" s="75"/>
      <c r="AH15" s="63"/>
      <c r="AI15" s="63"/>
      <c r="AJ15" s="63"/>
      <c r="AK15" s="63"/>
      <c r="AL15" s="58"/>
      <c r="AM15" s="59"/>
      <c r="AN15" s="92"/>
      <c r="AO15" s="239"/>
      <c r="AP15" s="75"/>
      <c r="AQ15" s="146"/>
      <c r="AR15" s="61"/>
      <c r="AS15" s="78"/>
      <c r="AT15" s="58"/>
      <c r="AU15" s="60"/>
      <c r="AV15" s="60"/>
      <c r="AW15" s="60"/>
      <c r="AX15" s="60"/>
      <c r="AY15" s="60"/>
      <c r="AZ15" s="60"/>
      <c r="BA15" s="76"/>
      <c r="BB15" s="58"/>
      <c r="BC15" s="58"/>
      <c r="BD15" s="65"/>
      <c r="BE15" s="75"/>
      <c r="BF15" s="58"/>
      <c r="BG15" s="58"/>
      <c r="BH15" s="58"/>
      <c r="BI15" s="58"/>
      <c r="BJ15" s="59"/>
      <c r="BK15" s="92"/>
      <c r="BL15" s="226"/>
      <c r="BM15" s="75"/>
      <c r="BN15" s="439"/>
      <c r="BO15" s="440"/>
      <c r="BP15" s="78"/>
      <c r="BQ15" s="58"/>
      <c r="BR15" s="58"/>
      <c r="BS15" s="58"/>
      <c r="BT15" s="58"/>
      <c r="BU15" s="58"/>
      <c r="BV15" s="58"/>
      <c r="BW15" s="58"/>
      <c r="BX15" s="76"/>
      <c r="BY15" s="58"/>
      <c r="BZ15" s="58"/>
      <c r="CA15" s="65"/>
      <c r="CB15" s="75"/>
      <c r="CC15" s="69"/>
      <c r="CD15" s="69"/>
      <c r="CE15" s="58"/>
      <c r="CF15" s="83"/>
      <c r="CG15" s="144"/>
      <c r="CH15" s="92"/>
      <c r="CJ15" s="75"/>
      <c r="CK15" s="146"/>
      <c r="CL15" s="61"/>
      <c r="CM15" s="78"/>
      <c r="CN15" s="58"/>
      <c r="CO15" s="58"/>
      <c r="CP15" s="58"/>
      <c r="CQ15" s="58"/>
      <c r="CR15" s="58"/>
      <c r="CS15" s="58"/>
      <c r="CT15" s="58"/>
      <c r="CU15" s="76"/>
      <c r="CV15" s="58"/>
      <c r="CW15" s="58"/>
      <c r="CX15" s="65"/>
      <c r="CY15" s="75"/>
      <c r="CZ15" s="58"/>
      <c r="DA15" s="58"/>
      <c r="DB15" s="58"/>
      <c r="DC15" s="58"/>
      <c r="DD15" s="59"/>
      <c r="DE15" s="92"/>
      <c r="DG15" s="102"/>
      <c r="DH15" s="146"/>
      <c r="DI15" s="72"/>
      <c r="DJ15" s="78"/>
      <c r="DK15" s="58"/>
      <c r="DL15" s="58"/>
      <c r="DM15" s="58"/>
      <c r="DN15" s="58"/>
      <c r="DO15" s="58"/>
      <c r="DP15" s="58"/>
      <c r="DQ15" s="58"/>
      <c r="DR15" s="76"/>
      <c r="DS15" s="58"/>
      <c r="DT15" s="58"/>
      <c r="DU15" s="65"/>
      <c r="DV15" s="58"/>
      <c r="DW15" s="58"/>
      <c r="DX15" s="58"/>
      <c r="DY15" s="75"/>
      <c r="DZ15" s="63"/>
      <c r="EA15" s="58"/>
      <c r="EB15" s="58"/>
      <c r="EC15" s="58"/>
      <c r="ED15" s="59"/>
      <c r="EE15" s="92"/>
      <c r="EF15" s="228"/>
      <c r="EG15" s="79"/>
      <c r="EH15" s="88" t="s">
        <v>268</v>
      </c>
      <c r="EI15" s="223">
        <f>SUM(EQ57:EQ421)*3600/(365*86400)</f>
        <v>6.6445988193635195</v>
      </c>
      <c r="EJ15" s="59" t="s">
        <v>269</v>
      </c>
      <c r="EK15" s="258"/>
      <c r="EL15" s="60"/>
      <c r="EM15" s="60"/>
      <c r="EN15" s="64"/>
      <c r="EO15" s="63"/>
      <c r="EP15" s="58"/>
      <c r="EQ15" s="58"/>
      <c r="ER15" s="58"/>
      <c r="ES15" s="59"/>
      <c r="ET15" s="228"/>
      <c r="EU15" s="79"/>
      <c r="EV15" s="88" t="s">
        <v>268</v>
      </c>
      <c r="EW15" s="223">
        <f>SUM(FA57:FA421)*3600/(365*86400)</f>
        <v>10.269517869863014</v>
      </c>
      <c r="EX15" s="59" t="s">
        <v>269</v>
      </c>
      <c r="EY15" s="258"/>
      <c r="EZ15" s="66"/>
      <c r="FA15" s="66"/>
      <c r="FB15" s="66"/>
      <c r="FC15" s="70"/>
      <c r="FE15" s="211"/>
      <c r="FF15" s="212"/>
      <c r="FG15" s="130"/>
      <c r="FH15" s="130"/>
      <c r="FI15" s="130"/>
      <c r="FJ15" s="130"/>
      <c r="FK15" s="141"/>
      <c r="FZ15" s="229"/>
      <c r="GA15" s="229"/>
      <c r="GB15" s="229"/>
      <c r="GC15" s="229"/>
      <c r="GD15" s="229"/>
      <c r="GE15" s="229"/>
      <c r="GF15" s="229"/>
      <c r="GG15" s="229"/>
      <c r="GH15" s="229"/>
      <c r="GI15" s="229"/>
      <c r="GJ15" s="229"/>
      <c r="GK15" s="229"/>
      <c r="GL15" s="229"/>
    </row>
    <row r="16" spans="2:194" x14ac:dyDescent="0.3">
      <c r="B16" s="125"/>
      <c r="C16" s="129"/>
      <c r="D16" s="129"/>
      <c r="E16" s="129"/>
      <c r="F16" s="129"/>
      <c r="G16" s="129"/>
      <c r="H16" s="129"/>
      <c r="I16" s="177" t="s">
        <v>130</v>
      </c>
      <c r="J16" s="129"/>
      <c r="K16" s="129"/>
      <c r="L16" s="409">
        <f>L9+L14</f>
        <v>0.53744885567381528</v>
      </c>
      <c r="M16" s="131"/>
      <c r="N16" s="420"/>
      <c r="P16" s="88"/>
      <c r="Q16" s="436"/>
      <c r="R16" s="258"/>
      <c r="S16" s="258"/>
      <c r="T16" s="58"/>
      <c r="U16" s="60"/>
      <c r="V16" s="60"/>
      <c r="W16" s="60"/>
      <c r="X16" s="60"/>
      <c r="Y16" s="60"/>
      <c r="Z16" s="60"/>
      <c r="AA16" s="76"/>
      <c r="AB16" s="58"/>
      <c r="AC16" s="58"/>
      <c r="AD16" s="65"/>
      <c r="AE16" s="58"/>
      <c r="AF16" s="58"/>
      <c r="AG16" s="88" t="s">
        <v>130</v>
      </c>
      <c r="AH16" s="58"/>
      <c r="AI16" s="63"/>
      <c r="AJ16" s="63"/>
      <c r="AK16" s="63"/>
      <c r="AL16" s="392">
        <f>AL9+AL14</f>
        <v>0.64552901722822065</v>
      </c>
      <c r="AM16" s="59"/>
      <c r="AN16" s="92"/>
      <c r="AO16" s="239"/>
      <c r="AP16" s="75"/>
      <c r="AQ16" s="258"/>
      <c r="AR16" s="258"/>
      <c r="AS16" s="258"/>
      <c r="AT16" s="58"/>
      <c r="AU16" s="60"/>
      <c r="AV16" s="60"/>
      <c r="AW16" s="60"/>
      <c r="AX16" s="60"/>
      <c r="AY16" s="60"/>
      <c r="AZ16" s="60"/>
      <c r="BA16" s="76"/>
      <c r="BB16" s="58"/>
      <c r="BC16" s="58"/>
      <c r="BD16" s="65"/>
      <c r="BE16" s="88" t="s">
        <v>130</v>
      </c>
      <c r="BF16" s="58"/>
      <c r="BG16" s="58"/>
      <c r="BH16" s="58"/>
      <c r="BI16" s="392">
        <f>BI9+BI14</f>
        <v>0.63369812995437336</v>
      </c>
      <c r="BJ16" s="59"/>
      <c r="BK16" s="92"/>
      <c r="BL16" s="226"/>
      <c r="BM16" s="75"/>
      <c r="BN16" s="400"/>
      <c r="BO16" s="400"/>
      <c r="BP16" s="258"/>
      <c r="BQ16" s="58"/>
      <c r="BR16" s="58"/>
      <c r="BS16" s="58"/>
      <c r="BT16" s="58"/>
      <c r="BU16" s="58"/>
      <c r="BV16" s="58"/>
      <c r="BW16" s="58"/>
      <c r="BX16" s="76"/>
      <c r="BY16" s="58"/>
      <c r="BZ16" s="58"/>
      <c r="CA16" s="65"/>
      <c r="CB16" s="88" t="s">
        <v>130</v>
      </c>
      <c r="CC16" s="69"/>
      <c r="CD16" s="69"/>
      <c r="CE16" s="58"/>
      <c r="CF16" s="392">
        <f>CF9+CF14</f>
        <v>0.61099647907418175</v>
      </c>
      <c r="CG16" s="144"/>
      <c r="CH16" s="92"/>
      <c r="CJ16" s="75"/>
      <c r="CK16" s="258"/>
      <c r="CL16" s="258"/>
      <c r="CM16" s="258"/>
      <c r="CN16" s="58"/>
      <c r="CO16" s="58"/>
      <c r="CP16" s="58"/>
      <c r="CQ16" s="58"/>
      <c r="CR16" s="58"/>
      <c r="CS16" s="58"/>
      <c r="CT16" s="58"/>
      <c r="CU16" s="76"/>
      <c r="CV16" s="58"/>
      <c r="CW16" s="58"/>
      <c r="CX16" s="65"/>
      <c r="CY16" s="88" t="s">
        <v>130</v>
      </c>
      <c r="CZ16" s="58"/>
      <c r="DA16" s="58"/>
      <c r="DB16" s="58"/>
      <c r="DC16" s="392">
        <f>DC9+DC14</f>
        <v>0.48616967931010924</v>
      </c>
      <c r="DD16" s="59"/>
      <c r="DE16" s="92"/>
      <c r="DG16" s="102"/>
      <c r="DH16" s="258"/>
      <c r="DI16" s="444"/>
      <c r="DJ16" s="258"/>
      <c r="DK16" s="58"/>
      <c r="DL16" s="58"/>
      <c r="DM16" s="58"/>
      <c r="DN16" s="58"/>
      <c r="DO16" s="58"/>
      <c r="DP16" s="58"/>
      <c r="DQ16" s="58"/>
      <c r="DR16" s="76"/>
      <c r="DS16" s="58"/>
      <c r="DT16" s="58"/>
      <c r="DU16" s="65"/>
      <c r="DV16" s="58"/>
      <c r="DW16" s="58"/>
      <c r="DX16" s="58"/>
      <c r="DY16" s="88" t="s">
        <v>130</v>
      </c>
      <c r="DZ16" s="63"/>
      <c r="EA16" s="58"/>
      <c r="EB16" s="58"/>
      <c r="EC16" s="392">
        <f>EC9+EC14</f>
        <v>0.51432817856175372</v>
      </c>
      <c r="ED16" s="59"/>
      <c r="EE16" s="421"/>
      <c r="EF16" s="228"/>
      <c r="EG16" s="79"/>
      <c r="EH16" s="75"/>
      <c r="EI16" s="58"/>
      <c r="EJ16" s="59"/>
      <c r="EK16" s="58"/>
      <c r="EL16" s="60"/>
      <c r="EM16" s="60"/>
      <c r="EN16" s="64"/>
      <c r="EO16" s="63"/>
      <c r="EP16" s="58"/>
      <c r="EQ16" s="58"/>
      <c r="ER16" s="58"/>
      <c r="ES16" s="59"/>
      <c r="ET16" s="228"/>
      <c r="EU16" s="79"/>
      <c r="EV16" s="75"/>
      <c r="EW16" s="58"/>
      <c r="EX16" s="59"/>
      <c r="EY16" s="60"/>
      <c r="EZ16" s="66"/>
      <c r="FA16" s="66"/>
      <c r="FB16" s="66"/>
      <c r="FC16" s="70"/>
      <c r="FE16" s="211"/>
      <c r="FF16" s="212"/>
      <c r="FG16" s="130"/>
      <c r="FH16" s="130"/>
      <c r="FI16" s="130"/>
      <c r="FJ16" s="130"/>
      <c r="FK16" s="141"/>
      <c r="FZ16" s="229"/>
      <c r="GA16" s="229"/>
      <c r="GB16" s="229"/>
      <c r="GC16" s="229"/>
      <c r="GD16" s="229"/>
      <c r="GE16" s="229"/>
      <c r="GF16" s="229"/>
      <c r="GG16" s="229"/>
      <c r="GH16" s="229"/>
      <c r="GI16" s="229"/>
      <c r="GJ16" s="229"/>
      <c r="GK16" s="229"/>
      <c r="GL16" s="229"/>
    </row>
    <row r="17" spans="2:194" x14ac:dyDescent="0.3">
      <c r="B17" s="125"/>
      <c r="C17" s="133"/>
      <c r="D17" s="133"/>
      <c r="E17" s="133"/>
      <c r="F17" s="133"/>
      <c r="G17" s="133"/>
      <c r="H17" s="129"/>
      <c r="I17" s="216"/>
      <c r="J17" s="129"/>
      <c r="K17" s="129"/>
      <c r="L17" s="129"/>
      <c r="M17" s="131"/>
      <c r="N17" s="420"/>
      <c r="P17" s="88"/>
      <c r="Q17" s="436"/>
      <c r="R17" s="258"/>
      <c r="S17" s="258"/>
      <c r="T17" s="58"/>
      <c r="U17" s="60"/>
      <c r="V17" s="60"/>
      <c r="W17" s="60"/>
      <c r="X17" s="60"/>
      <c r="Y17" s="60"/>
      <c r="Z17" s="60"/>
      <c r="AA17" s="76"/>
      <c r="AB17" s="58"/>
      <c r="AC17" s="58"/>
      <c r="AD17" s="65"/>
      <c r="AE17" s="58"/>
      <c r="AF17" s="58"/>
      <c r="AG17" s="75"/>
      <c r="AH17" s="58"/>
      <c r="AI17" s="63"/>
      <c r="AJ17" s="63"/>
      <c r="AK17" s="63"/>
      <c r="AL17" s="58"/>
      <c r="AM17" s="59"/>
      <c r="AN17" s="92"/>
      <c r="AO17" s="239"/>
      <c r="AP17" s="75"/>
      <c r="AQ17" s="258"/>
      <c r="AR17" s="258"/>
      <c r="AS17" s="258"/>
      <c r="AT17" s="58"/>
      <c r="AU17" s="60"/>
      <c r="AV17" s="60"/>
      <c r="AW17" s="60"/>
      <c r="AX17" s="60"/>
      <c r="AY17" s="60"/>
      <c r="AZ17" s="60"/>
      <c r="BA17" s="76"/>
      <c r="BB17" s="58"/>
      <c r="BC17" s="58"/>
      <c r="BD17" s="65"/>
      <c r="BE17" s="75"/>
      <c r="BF17" s="58"/>
      <c r="BG17" s="58"/>
      <c r="BH17" s="58"/>
      <c r="BI17" s="58"/>
      <c r="BJ17" s="59"/>
      <c r="BK17" s="92"/>
      <c r="BL17" s="226"/>
      <c r="BM17" s="75"/>
      <c r="BN17" s="400"/>
      <c r="BO17" s="400"/>
      <c r="BP17" s="258"/>
      <c r="BQ17" s="58"/>
      <c r="BR17" s="58"/>
      <c r="BS17" s="58"/>
      <c r="BT17" s="58"/>
      <c r="BU17" s="58"/>
      <c r="BV17" s="58"/>
      <c r="BW17" s="58"/>
      <c r="BX17" s="76"/>
      <c r="BY17" s="58"/>
      <c r="BZ17" s="58"/>
      <c r="CA17" s="65"/>
      <c r="CB17" s="75"/>
      <c r="CC17" s="69"/>
      <c r="CD17" s="69"/>
      <c r="CE17" s="58"/>
      <c r="CF17" s="83"/>
      <c r="CG17" s="144"/>
      <c r="CH17" s="92"/>
      <c r="CJ17" s="75"/>
      <c r="CK17" s="258"/>
      <c r="CL17" s="258"/>
      <c r="CM17" s="258"/>
      <c r="CN17" s="58"/>
      <c r="CO17" s="58"/>
      <c r="CP17" s="58"/>
      <c r="CQ17" s="58"/>
      <c r="CR17" s="58"/>
      <c r="CS17" s="58"/>
      <c r="CT17" s="58"/>
      <c r="CU17" s="76"/>
      <c r="CV17" s="58"/>
      <c r="CW17" s="58"/>
      <c r="CX17" s="65"/>
      <c r="CY17" s="75"/>
      <c r="CZ17" s="58"/>
      <c r="DA17" s="58"/>
      <c r="DB17" s="58"/>
      <c r="DC17" s="58"/>
      <c r="DD17" s="59"/>
      <c r="DE17" s="92"/>
      <c r="DG17" s="102"/>
      <c r="DH17" s="258"/>
      <c r="DI17" s="444"/>
      <c r="DJ17" s="258"/>
      <c r="DK17" s="58"/>
      <c r="DL17" s="58"/>
      <c r="DM17" s="58"/>
      <c r="DN17" s="58"/>
      <c r="DO17" s="58"/>
      <c r="DP17" s="58"/>
      <c r="DQ17" s="58"/>
      <c r="DR17" s="76"/>
      <c r="DS17" s="58"/>
      <c r="DT17" s="58"/>
      <c r="DU17" s="65"/>
      <c r="DV17" s="58"/>
      <c r="DW17" s="58"/>
      <c r="DX17" s="58"/>
      <c r="DY17" s="75"/>
      <c r="DZ17" s="63"/>
      <c r="EA17" s="58"/>
      <c r="EB17" s="58"/>
      <c r="EC17" s="58"/>
      <c r="ED17" s="59"/>
      <c r="EE17" s="422"/>
      <c r="EF17" s="228"/>
      <c r="EG17" s="79"/>
      <c r="EH17" s="88" t="s">
        <v>83</v>
      </c>
      <c r="EI17" s="119">
        <f>SUM(ES57:ES421)</f>
        <v>27523.95761545256</v>
      </c>
      <c r="EJ17" s="94" t="s">
        <v>263</v>
      </c>
      <c r="EK17" s="58"/>
      <c r="EL17" s="60"/>
      <c r="EM17" s="60"/>
      <c r="EN17" s="64"/>
      <c r="EO17" s="63"/>
      <c r="EP17" s="58"/>
      <c r="EQ17" s="58"/>
      <c r="ER17" s="58"/>
      <c r="ES17" s="59"/>
      <c r="ET17" s="228"/>
      <c r="EU17" s="79"/>
      <c r="EV17" s="101" t="s">
        <v>86</v>
      </c>
      <c r="EW17" s="119">
        <f>SUM(FC57:FC421)</f>
        <v>37948.076758799987</v>
      </c>
      <c r="EX17" s="70" t="s">
        <v>263</v>
      </c>
      <c r="EY17" s="60"/>
      <c r="EZ17" s="66"/>
      <c r="FA17" s="66"/>
      <c r="FB17" s="66"/>
      <c r="FC17" s="70"/>
      <c r="FE17" s="211"/>
      <c r="FF17" s="212"/>
      <c r="FG17" s="130"/>
      <c r="FH17" s="130"/>
      <c r="FI17" s="130"/>
      <c r="FJ17" s="130"/>
      <c r="FK17" s="141"/>
      <c r="FZ17" s="229"/>
      <c r="GA17" s="229"/>
      <c r="GB17" s="229"/>
      <c r="GC17" s="229"/>
      <c r="GD17" s="229"/>
      <c r="GE17" s="229"/>
      <c r="GF17" s="229"/>
      <c r="GG17" s="229"/>
      <c r="GH17" s="229"/>
      <c r="GI17" s="229"/>
      <c r="GJ17" s="229"/>
      <c r="GK17" s="229"/>
      <c r="GL17" s="229"/>
    </row>
    <row r="18" spans="2:194" x14ac:dyDescent="0.3">
      <c r="B18" s="125"/>
      <c r="C18" s="133"/>
      <c r="D18" s="133"/>
      <c r="E18" s="133"/>
      <c r="F18" s="133"/>
      <c r="G18" s="133"/>
      <c r="H18" s="129"/>
      <c r="I18" s="177" t="s">
        <v>244</v>
      </c>
      <c r="J18" s="166"/>
      <c r="K18" s="164"/>
      <c r="L18" s="367">
        <f>AL18+BI18+CF18+DC18+EC18</f>
        <v>4463524080</v>
      </c>
      <c r="M18" s="183" t="s">
        <v>8</v>
      </c>
      <c r="N18" s="131"/>
      <c r="P18" s="88"/>
      <c r="Q18" s="89" t="s">
        <v>108</v>
      </c>
      <c r="R18" s="56"/>
      <c r="S18" s="57"/>
      <c r="T18" s="58"/>
      <c r="U18" s="60"/>
      <c r="V18" s="60"/>
      <c r="W18" s="60"/>
      <c r="X18" s="60"/>
      <c r="Y18" s="60"/>
      <c r="Z18" s="60"/>
      <c r="AA18" s="76"/>
      <c r="AB18" s="58"/>
      <c r="AC18" s="58"/>
      <c r="AD18" s="65"/>
      <c r="AE18" s="58"/>
      <c r="AF18" s="58"/>
      <c r="AG18" s="88" t="s">
        <v>244</v>
      </c>
      <c r="AH18" s="76"/>
      <c r="AI18" s="58"/>
      <c r="AJ18" s="63"/>
      <c r="AK18" s="63"/>
      <c r="AL18" s="367">
        <f>SUM(U57:U421)</f>
        <v>1387863360</v>
      </c>
      <c r="AM18" s="59" t="s">
        <v>8</v>
      </c>
      <c r="AN18" s="92"/>
      <c r="AO18" s="239"/>
      <c r="AP18" s="75"/>
      <c r="AQ18" s="89" t="s">
        <v>109</v>
      </c>
      <c r="AR18" s="56"/>
      <c r="AS18" s="57"/>
      <c r="AT18" s="58"/>
      <c r="AU18" s="60"/>
      <c r="AV18" s="60"/>
      <c r="AW18" s="60"/>
      <c r="AX18" s="60"/>
      <c r="AY18" s="60"/>
      <c r="AZ18" s="60"/>
      <c r="BA18" s="76"/>
      <c r="BB18" s="58"/>
      <c r="BC18" s="58"/>
      <c r="BD18" s="65"/>
      <c r="BE18" s="88" t="s">
        <v>244</v>
      </c>
      <c r="BF18" s="76"/>
      <c r="BG18" s="58"/>
      <c r="BH18" s="58"/>
      <c r="BI18" s="367">
        <f>SUM(AS57:AS421)</f>
        <v>1261321920</v>
      </c>
      <c r="BJ18" s="59" t="s">
        <v>8</v>
      </c>
      <c r="BK18" s="92"/>
      <c r="BL18" s="226"/>
      <c r="BM18" s="75"/>
      <c r="BN18" s="89" t="s">
        <v>110</v>
      </c>
      <c r="BO18" s="56"/>
      <c r="BP18" s="57"/>
      <c r="BQ18" s="87"/>
      <c r="BR18" s="58"/>
      <c r="BS18" s="58"/>
      <c r="BT18" s="58"/>
      <c r="BU18" s="58"/>
      <c r="BV18" s="58"/>
      <c r="BW18" s="58"/>
      <c r="BX18" s="76"/>
      <c r="BY18" s="58"/>
      <c r="BZ18" s="58"/>
      <c r="CA18" s="65"/>
      <c r="CB18" s="88" t="s">
        <v>244</v>
      </c>
      <c r="CC18" s="76"/>
      <c r="CD18" s="58"/>
      <c r="CE18" s="58"/>
      <c r="CF18" s="367">
        <f>SUM(BP57:BP421)</f>
        <v>1261321920</v>
      </c>
      <c r="CG18" s="59" t="s">
        <v>8</v>
      </c>
      <c r="CH18" s="92"/>
      <c r="CJ18" s="75"/>
      <c r="CK18" s="89" t="s">
        <v>111</v>
      </c>
      <c r="CL18" s="56"/>
      <c r="CM18" s="57"/>
      <c r="CN18" s="58"/>
      <c r="CO18" s="58"/>
      <c r="CP18" s="58"/>
      <c r="CQ18" s="58"/>
      <c r="CR18" s="58"/>
      <c r="CS18" s="58"/>
      <c r="CT18" s="58"/>
      <c r="CU18" s="76"/>
      <c r="CV18" s="58"/>
      <c r="CW18" s="58"/>
      <c r="CX18" s="65"/>
      <c r="CY18" s="88" t="s">
        <v>244</v>
      </c>
      <c r="CZ18" s="76"/>
      <c r="DA18" s="58"/>
      <c r="DB18" s="58"/>
      <c r="DC18" s="367">
        <f>SUM(CM57:CM421)</f>
        <v>464461920</v>
      </c>
      <c r="DD18" s="59" t="s">
        <v>8</v>
      </c>
      <c r="DE18" s="145"/>
      <c r="DG18" s="102"/>
      <c r="DH18" s="89" t="s">
        <v>115</v>
      </c>
      <c r="DI18" s="56"/>
      <c r="DJ18" s="57"/>
      <c r="DK18" s="58"/>
      <c r="DL18" s="58"/>
      <c r="DM18" s="58"/>
      <c r="DN18" s="58"/>
      <c r="DO18" s="58"/>
      <c r="DP18" s="58"/>
      <c r="DQ18" s="58"/>
      <c r="DR18" s="76"/>
      <c r="DS18" s="58"/>
      <c r="DT18" s="58"/>
      <c r="DU18" s="65"/>
      <c r="DV18" s="58"/>
      <c r="DW18" s="58"/>
      <c r="DX18" s="58"/>
      <c r="DY18" s="88" t="s">
        <v>244</v>
      </c>
      <c r="DZ18" s="76"/>
      <c r="EA18" s="58"/>
      <c r="EB18" s="58"/>
      <c r="EC18" s="367">
        <f>SUM(DL57:DL421)</f>
        <v>88554960</v>
      </c>
      <c r="ED18" s="59" t="s">
        <v>8</v>
      </c>
      <c r="EE18" s="421"/>
      <c r="EF18" s="228"/>
      <c r="EG18" s="79"/>
      <c r="EH18" s="79"/>
      <c r="EI18" s="63"/>
      <c r="EJ18" s="94"/>
      <c r="EK18" s="66"/>
      <c r="EL18" s="60"/>
      <c r="EM18" s="60"/>
      <c r="EN18" s="64"/>
      <c r="EO18" s="63"/>
      <c r="EP18" s="58"/>
      <c r="EQ18" s="58"/>
      <c r="ER18" s="58"/>
      <c r="ES18" s="59"/>
      <c r="ET18" s="228"/>
      <c r="EU18" s="79"/>
      <c r="EV18" s="102"/>
      <c r="EW18" s="66"/>
      <c r="EX18" s="70"/>
      <c r="EY18" s="60"/>
      <c r="EZ18" s="66"/>
      <c r="FA18" s="66"/>
      <c r="FB18" s="66"/>
      <c r="FC18" s="70"/>
      <c r="FE18" s="211"/>
      <c r="FF18" s="212"/>
      <c r="FG18" s="130"/>
      <c r="FH18" s="130"/>
      <c r="FI18" s="130"/>
      <c r="FJ18" s="130"/>
      <c r="FK18" s="141"/>
      <c r="FZ18" s="229"/>
      <c r="GA18" s="229"/>
      <c r="GB18" s="229"/>
      <c r="GC18" s="229"/>
      <c r="GD18" s="229"/>
      <c r="GE18" s="229"/>
      <c r="GF18" s="229"/>
      <c r="GG18" s="229"/>
      <c r="GH18" s="229"/>
      <c r="GI18" s="229"/>
      <c r="GJ18" s="229"/>
      <c r="GK18" s="229"/>
      <c r="GL18" s="229"/>
    </row>
    <row r="19" spans="2:194" ht="15" thickBot="1" x14ac:dyDescent="0.35">
      <c r="B19" s="125"/>
      <c r="C19" s="133"/>
      <c r="D19" s="133"/>
      <c r="E19" s="133"/>
      <c r="F19" s="133"/>
      <c r="G19" s="133"/>
      <c r="H19" s="129"/>
      <c r="I19" s="177" t="s">
        <v>92</v>
      </c>
      <c r="J19" s="166"/>
      <c r="K19" s="164"/>
      <c r="L19" s="100">
        <f>AL19+BI19+CF19+DC19+EC19</f>
        <v>762747840</v>
      </c>
      <c r="M19" s="183" t="s">
        <v>8</v>
      </c>
      <c r="N19" s="131"/>
      <c r="P19" s="88"/>
      <c r="Q19" s="88" t="s">
        <v>104</v>
      </c>
      <c r="R19" s="83">
        <v>25000</v>
      </c>
      <c r="S19" s="59" t="s">
        <v>1</v>
      </c>
      <c r="T19" s="58"/>
      <c r="U19" s="60"/>
      <c r="V19" s="60"/>
      <c r="W19" s="60"/>
      <c r="X19" s="60"/>
      <c r="Y19" s="60"/>
      <c r="Z19" s="60"/>
      <c r="AA19" s="76"/>
      <c r="AB19" s="58"/>
      <c r="AC19" s="58"/>
      <c r="AD19" s="65"/>
      <c r="AE19" s="58"/>
      <c r="AF19" s="58"/>
      <c r="AG19" s="88" t="s">
        <v>92</v>
      </c>
      <c r="AH19" s="76"/>
      <c r="AI19" s="58"/>
      <c r="AJ19" s="63"/>
      <c r="AK19" s="63"/>
      <c r="AL19" s="100">
        <f>SUM(X57:X421)</f>
        <v>89614080</v>
      </c>
      <c r="AM19" s="59" t="s">
        <v>8</v>
      </c>
      <c r="AN19" s="59"/>
      <c r="AO19" s="239"/>
      <c r="AP19" s="75"/>
      <c r="AQ19" s="88" t="s">
        <v>104</v>
      </c>
      <c r="AR19" s="83">
        <v>27000</v>
      </c>
      <c r="AS19" s="59" t="s">
        <v>1</v>
      </c>
      <c r="AT19" s="58"/>
      <c r="AU19" s="60"/>
      <c r="AV19" s="60"/>
      <c r="AW19" s="60"/>
      <c r="AX19" s="60"/>
      <c r="AY19" s="60"/>
      <c r="AZ19" s="60"/>
      <c r="BA19" s="76"/>
      <c r="BB19" s="58"/>
      <c r="BC19" s="58"/>
      <c r="BD19" s="65"/>
      <c r="BE19" s="88" t="s">
        <v>92</v>
      </c>
      <c r="BF19" s="76"/>
      <c r="BG19" s="58"/>
      <c r="BH19" s="58"/>
      <c r="BI19" s="100">
        <f>SUM(AV57:AV421)</f>
        <v>0</v>
      </c>
      <c r="BJ19" s="59" t="s">
        <v>8</v>
      </c>
      <c r="BK19" s="92"/>
      <c r="BL19" s="226"/>
      <c r="BM19" s="75"/>
      <c r="BN19" s="88" t="s">
        <v>104</v>
      </c>
      <c r="BO19" s="83">
        <v>46000</v>
      </c>
      <c r="BP19" s="59" t="s">
        <v>1</v>
      </c>
      <c r="BQ19" s="58"/>
      <c r="BR19" s="58"/>
      <c r="BS19" s="58"/>
      <c r="BT19" s="58"/>
      <c r="BU19" s="58"/>
      <c r="BV19" s="58"/>
      <c r="BW19" s="58"/>
      <c r="BX19" s="76"/>
      <c r="BY19" s="58"/>
      <c r="BZ19" s="58"/>
      <c r="CA19" s="258"/>
      <c r="CB19" s="88" t="s">
        <v>92</v>
      </c>
      <c r="CC19" s="76"/>
      <c r="CD19" s="58"/>
      <c r="CE19" s="58"/>
      <c r="CF19" s="403">
        <f>SUM(BS57:BS421)</f>
        <v>26981280</v>
      </c>
      <c r="CG19" s="59" t="s">
        <v>8</v>
      </c>
      <c r="CH19" s="92"/>
      <c r="CJ19" s="75"/>
      <c r="CK19" s="88" t="s">
        <v>104</v>
      </c>
      <c r="CL19" s="83">
        <v>17000</v>
      </c>
      <c r="CM19" s="59" t="s">
        <v>1</v>
      </c>
      <c r="CN19" s="58"/>
      <c r="CO19" s="58"/>
      <c r="CP19" s="58"/>
      <c r="CQ19" s="58"/>
      <c r="CR19" s="58"/>
      <c r="CS19" s="58"/>
      <c r="CT19" s="58"/>
      <c r="CU19" s="76"/>
      <c r="CV19" s="58"/>
      <c r="CW19" s="58"/>
      <c r="CX19" s="65"/>
      <c r="CY19" s="88" t="s">
        <v>92</v>
      </c>
      <c r="CZ19" s="76"/>
      <c r="DA19" s="58"/>
      <c r="DB19" s="58"/>
      <c r="DC19" s="100">
        <f>SUM(CP57:CP421)</f>
        <v>234590400</v>
      </c>
      <c r="DD19" s="59" t="s">
        <v>8</v>
      </c>
      <c r="DE19" s="59"/>
      <c r="DG19" s="102"/>
      <c r="DH19" s="88" t="s">
        <v>114</v>
      </c>
      <c r="DI19" s="83">
        <v>13000</v>
      </c>
      <c r="DJ19" s="59" t="s">
        <v>1</v>
      </c>
      <c r="DK19" s="58"/>
      <c r="DL19" s="58"/>
      <c r="DM19" s="58"/>
      <c r="DN19" s="58"/>
      <c r="DO19" s="58"/>
      <c r="DP19" s="58"/>
      <c r="DQ19" s="58"/>
      <c r="DR19" s="76"/>
      <c r="DS19" s="58"/>
      <c r="DT19" s="58"/>
      <c r="DU19" s="65"/>
      <c r="DV19" s="58"/>
      <c r="DW19" s="58"/>
      <c r="DX19" s="58"/>
      <c r="DY19" s="88" t="s">
        <v>92</v>
      </c>
      <c r="DZ19" s="76"/>
      <c r="EA19" s="58"/>
      <c r="EB19" s="58"/>
      <c r="EC19" s="100">
        <f>SUM(DO57:DO421)</f>
        <v>411562080</v>
      </c>
      <c r="ED19" s="59" t="s">
        <v>8</v>
      </c>
      <c r="EE19" s="59"/>
      <c r="EF19" s="228"/>
      <c r="EG19" s="79"/>
      <c r="EH19" s="91" t="s">
        <v>87</v>
      </c>
      <c r="EI19" s="406">
        <f>EI17/SUM(EQ57:EQ421)</f>
        <v>0.47286591401802708</v>
      </c>
      <c r="EJ19" s="95"/>
      <c r="EK19" s="58"/>
      <c r="EL19" s="60"/>
      <c r="EM19" s="60"/>
      <c r="EN19" s="64"/>
      <c r="EO19" s="63"/>
      <c r="EP19" s="58"/>
      <c r="EQ19" s="58"/>
      <c r="ER19" s="58"/>
      <c r="ES19" s="59"/>
      <c r="ET19" s="228"/>
      <c r="EU19" s="79"/>
      <c r="EV19" s="104" t="s">
        <v>87</v>
      </c>
      <c r="EW19" s="406">
        <f>EW17/SUM(FA57:FA421)</f>
        <v>0.42182819949633227</v>
      </c>
      <c r="EX19" s="73"/>
      <c r="EY19" s="60"/>
      <c r="EZ19" s="66"/>
      <c r="FA19" s="66"/>
      <c r="FB19" s="66"/>
      <c r="FC19" s="70"/>
      <c r="FE19" s="211"/>
      <c r="FF19" s="212"/>
      <c r="FG19" s="424" t="s">
        <v>97</v>
      </c>
      <c r="FH19" s="121"/>
      <c r="FI19" s="132"/>
      <c r="FJ19" s="130"/>
      <c r="FK19" s="141"/>
      <c r="FZ19" s="229"/>
      <c r="GA19" s="229"/>
      <c r="GB19" s="229"/>
      <c r="GC19" s="229"/>
      <c r="GD19" s="229"/>
      <c r="GE19" s="229"/>
      <c r="GF19" s="229"/>
      <c r="GG19" s="229"/>
      <c r="GH19" s="229"/>
      <c r="GI19" s="229"/>
      <c r="GJ19" s="229"/>
      <c r="GK19" s="229"/>
      <c r="GL19" s="229"/>
    </row>
    <row r="20" spans="2:194" x14ac:dyDescent="0.3">
      <c r="B20" s="125"/>
      <c r="C20" s="133"/>
      <c r="D20" s="133"/>
      <c r="E20" s="133"/>
      <c r="F20" s="133"/>
      <c r="G20" s="133"/>
      <c r="H20" s="129"/>
      <c r="I20" s="179" t="s">
        <v>93</v>
      </c>
      <c r="J20" s="180"/>
      <c r="K20" s="180"/>
      <c r="L20" s="368">
        <f>AL20+BI20+CF20+DC20+EC20</f>
        <v>2150611200</v>
      </c>
      <c r="M20" s="184" t="s">
        <v>8</v>
      </c>
      <c r="N20" s="131"/>
      <c r="P20" s="88"/>
      <c r="Q20" s="88" t="s">
        <v>106</v>
      </c>
      <c r="R20" s="110">
        <v>1</v>
      </c>
      <c r="S20" s="59"/>
      <c r="T20" s="58"/>
      <c r="U20" s="60"/>
      <c r="V20" s="60"/>
      <c r="W20" s="60"/>
      <c r="X20" s="60"/>
      <c r="Y20" s="60"/>
      <c r="Z20" s="60"/>
      <c r="AA20" s="76"/>
      <c r="AB20" s="58"/>
      <c r="AC20" s="58"/>
      <c r="AD20" s="65"/>
      <c r="AE20" s="58"/>
      <c r="AF20" s="58"/>
      <c r="AG20" s="91" t="s">
        <v>93</v>
      </c>
      <c r="AH20" s="61"/>
      <c r="AI20" s="61"/>
      <c r="AJ20" s="357"/>
      <c r="AK20" s="357"/>
      <c r="AL20" s="368">
        <f>SUM(Z57:Z421)</f>
        <v>216155520</v>
      </c>
      <c r="AM20" s="78" t="s">
        <v>8</v>
      </c>
      <c r="AN20" s="59"/>
      <c r="AO20" s="239"/>
      <c r="AP20" s="75"/>
      <c r="AQ20" s="88" t="s">
        <v>106</v>
      </c>
      <c r="AR20" s="110">
        <v>1</v>
      </c>
      <c r="AS20" s="59"/>
      <c r="AT20" s="58"/>
      <c r="AU20" s="60"/>
      <c r="AV20" s="60"/>
      <c r="AW20" s="60"/>
      <c r="AX20" s="60"/>
      <c r="AY20" s="60"/>
      <c r="AZ20" s="60"/>
      <c r="BA20" s="76"/>
      <c r="BB20" s="58"/>
      <c r="BC20" s="58"/>
      <c r="BD20" s="65"/>
      <c r="BE20" s="91" t="s">
        <v>93</v>
      </c>
      <c r="BF20" s="61"/>
      <c r="BG20" s="61"/>
      <c r="BH20" s="61"/>
      <c r="BI20" s="368">
        <f>SUM(AX57:AX421)</f>
        <v>0</v>
      </c>
      <c r="BJ20" s="78" t="s">
        <v>8</v>
      </c>
      <c r="BK20" s="92"/>
      <c r="BL20" s="226"/>
      <c r="BM20" s="75"/>
      <c r="BN20" s="88" t="s">
        <v>106</v>
      </c>
      <c r="BO20" s="110">
        <v>1</v>
      </c>
      <c r="BP20" s="59"/>
      <c r="BQ20" s="58"/>
      <c r="BR20" s="58"/>
      <c r="BS20" s="58"/>
      <c r="BT20" s="58"/>
      <c r="BU20" s="58"/>
      <c r="BV20" s="58"/>
      <c r="BW20" s="58"/>
      <c r="BX20" s="76"/>
      <c r="BY20" s="58"/>
      <c r="BZ20" s="58"/>
      <c r="CA20" s="258"/>
      <c r="CB20" s="91" t="s">
        <v>245</v>
      </c>
      <c r="CC20" s="61"/>
      <c r="CD20" s="61"/>
      <c r="CE20" s="61"/>
      <c r="CF20" s="368">
        <f>SUM(BU57:BU421)</f>
        <v>823841280</v>
      </c>
      <c r="CG20" s="78" t="s">
        <v>8</v>
      </c>
      <c r="CH20" s="117"/>
      <c r="CJ20" s="75"/>
      <c r="CK20" s="88" t="s">
        <v>106</v>
      </c>
      <c r="CL20" s="110">
        <v>1</v>
      </c>
      <c r="CM20" s="59" t="s">
        <v>1</v>
      </c>
      <c r="CN20" s="58"/>
      <c r="CO20" s="58"/>
      <c r="CP20" s="58"/>
      <c r="CQ20" s="58"/>
      <c r="CR20" s="58"/>
      <c r="CS20" s="58"/>
      <c r="CT20" s="58"/>
      <c r="CU20" s="76"/>
      <c r="CV20" s="58"/>
      <c r="CW20" s="58"/>
      <c r="CX20" s="65"/>
      <c r="CY20" s="91" t="s">
        <v>245</v>
      </c>
      <c r="CZ20" s="61"/>
      <c r="DA20" s="61"/>
      <c r="DB20" s="61"/>
      <c r="DC20" s="368">
        <f>SUM(CR57:CR421)</f>
        <v>610497360</v>
      </c>
      <c r="DD20" s="78" t="s">
        <v>8</v>
      </c>
      <c r="DE20" s="59"/>
      <c r="DG20" s="102"/>
      <c r="DH20" s="88" t="s">
        <v>106</v>
      </c>
      <c r="DI20" s="110">
        <v>1</v>
      </c>
      <c r="DJ20" s="59" t="s">
        <v>1</v>
      </c>
      <c r="DK20" s="58"/>
      <c r="DL20" s="58"/>
      <c r="DM20" s="58"/>
      <c r="DN20" s="58"/>
      <c r="DO20" s="58"/>
      <c r="DP20" s="58"/>
      <c r="DQ20" s="58"/>
      <c r="DR20" s="76"/>
      <c r="DS20" s="58"/>
      <c r="DT20" s="58"/>
      <c r="DU20" s="65"/>
      <c r="DV20" s="58"/>
      <c r="DW20" s="58"/>
      <c r="DX20" s="58"/>
      <c r="DY20" s="91" t="s">
        <v>245</v>
      </c>
      <c r="DZ20" s="61"/>
      <c r="EA20" s="61"/>
      <c r="EB20" s="61"/>
      <c r="EC20" s="368">
        <f>SUM(DQ57:DQ421)</f>
        <v>500117040</v>
      </c>
      <c r="ED20" s="78" t="s">
        <v>8</v>
      </c>
      <c r="EE20" s="59"/>
      <c r="EF20" s="228"/>
      <c r="EG20" s="79"/>
      <c r="EH20" s="116"/>
      <c r="EI20" s="87"/>
      <c r="EJ20" s="87"/>
      <c r="EK20" s="58"/>
      <c r="EL20" s="60"/>
      <c r="EM20" s="60"/>
      <c r="EN20" s="64"/>
      <c r="EO20" s="63"/>
      <c r="EP20" s="58"/>
      <c r="EQ20" s="58"/>
      <c r="ER20" s="58"/>
      <c r="ES20" s="59"/>
      <c r="ET20" s="228"/>
      <c r="EU20" s="79"/>
      <c r="EV20" s="338"/>
      <c r="EW20" s="338"/>
      <c r="EX20" s="416"/>
      <c r="EY20" s="60"/>
      <c r="EZ20" s="66"/>
      <c r="FA20" s="66"/>
      <c r="FB20" s="66"/>
      <c r="FC20" s="70"/>
      <c r="FE20" s="211"/>
      <c r="FF20" s="212"/>
      <c r="FG20" s="216"/>
      <c r="FH20" s="129"/>
      <c r="FI20" s="131"/>
      <c r="FJ20" s="130"/>
      <c r="FK20" s="141"/>
      <c r="FZ20" s="229"/>
      <c r="GA20" s="229"/>
      <c r="GB20" s="229"/>
      <c r="GC20" s="229"/>
      <c r="GD20" s="229"/>
      <c r="GE20" s="229"/>
      <c r="GF20" s="229"/>
      <c r="GG20" s="229"/>
      <c r="GH20" s="229"/>
      <c r="GI20" s="229"/>
      <c r="GJ20" s="229"/>
      <c r="GK20" s="229"/>
      <c r="GL20" s="229"/>
    </row>
    <row r="21" spans="2:194" ht="15" thickBot="1" x14ac:dyDescent="0.35">
      <c r="B21" s="125"/>
      <c r="C21" s="133"/>
      <c r="D21" s="133"/>
      <c r="E21" s="133"/>
      <c r="F21" s="133"/>
      <c r="G21" s="133"/>
      <c r="H21" s="129"/>
      <c r="I21" s="129"/>
      <c r="J21" s="129"/>
      <c r="K21" s="129"/>
      <c r="L21" s="129"/>
      <c r="M21" s="129"/>
      <c r="N21" s="131"/>
      <c r="P21" s="88"/>
      <c r="Q21" s="88" t="s">
        <v>107</v>
      </c>
      <c r="R21" s="111">
        <v>150</v>
      </c>
      <c r="S21" s="59" t="s">
        <v>1</v>
      </c>
      <c r="T21" s="60"/>
      <c r="U21" s="60"/>
      <c r="V21" s="60"/>
      <c r="W21" s="60"/>
      <c r="X21" s="60"/>
      <c r="Y21" s="60"/>
      <c r="Z21" s="60"/>
      <c r="AA21" s="76"/>
      <c r="AB21" s="58"/>
      <c r="AC21" s="58"/>
      <c r="AD21" s="65"/>
      <c r="AE21" s="58"/>
      <c r="AF21" s="58"/>
      <c r="AG21" s="58"/>
      <c r="AH21" s="58"/>
      <c r="AI21" s="63"/>
      <c r="AJ21" s="87"/>
      <c r="AK21" s="87"/>
      <c r="AL21" s="118"/>
      <c r="AM21" s="58"/>
      <c r="AN21" s="59"/>
      <c r="AO21" s="239"/>
      <c r="AP21" s="75"/>
      <c r="AQ21" s="88" t="s">
        <v>107</v>
      </c>
      <c r="AR21" s="111">
        <v>150</v>
      </c>
      <c r="AS21" s="59" t="s">
        <v>1</v>
      </c>
      <c r="AT21" s="58"/>
      <c r="AU21" s="60"/>
      <c r="AV21" s="60"/>
      <c r="AW21" s="60"/>
      <c r="AX21" s="60"/>
      <c r="AY21" s="60"/>
      <c r="AZ21" s="60"/>
      <c r="BA21" s="76"/>
      <c r="BB21" s="58"/>
      <c r="BC21" s="58"/>
      <c r="BD21" s="65"/>
      <c r="BE21" s="58"/>
      <c r="BF21" s="60"/>
      <c r="BG21" s="60"/>
      <c r="BH21" s="60"/>
      <c r="BI21" s="58"/>
      <c r="BJ21" s="87"/>
      <c r="BK21" s="117"/>
      <c r="BL21" s="226"/>
      <c r="BM21" s="75"/>
      <c r="BN21" s="88" t="s">
        <v>107</v>
      </c>
      <c r="BO21" s="111">
        <v>160</v>
      </c>
      <c r="BP21" s="59" t="s">
        <v>1</v>
      </c>
      <c r="BQ21" s="58"/>
      <c r="BR21" s="58"/>
      <c r="BS21" s="58"/>
      <c r="BT21" s="58"/>
      <c r="BU21" s="58"/>
      <c r="BV21" s="58"/>
      <c r="BW21" s="58"/>
      <c r="BX21" s="76"/>
      <c r="BY21" s="58"/>
      <c r="BZ21" s="58"/>
      <c r="CA21" s="258"/>
      <c r="CB21" s="258"/>
      <c r="CC21" s="400"/>
      <c r="CD21" s="400"/>
      <c r="CE21" s="258"/>
      <c r="CF21" s="401"/>
      <c r="CG21" s="402"/>
      <c r="CH21" s="59"/>
      <c r="CJ21" s="75"/>
      <c r="CK21" s="88" t="s">
        <v>107</v>
      </c>
      <c r="CL21" s="111">
        <v>150</v>
      </c>
      <c r="CM21" s="59" t="s">
        <v>1</v>
      </c>
      <c r="CN21" s="58"/>
      <c r="CO21" s="58"/>
      <c r="CP21" s="58"/>
      <c r="CQ21" s="58"/>
      <c r="CR21" s="58"/>
      <c r="CS21" s="58"/>
      <c r="CT21" s="58"/>
      <c r="CU21" s="76"/>
      <c r="CV21" s="58"/>
      <c r="CW21" s="58"/>
      <c r="CX21" s="65"/>
      <c r="CY21" s="58"/>
      <c r="CZ21" s="58"/>
      <c r="DA21" s="58"/>
      <c r="DB21" s="58"/>
      <c r="DC21" s="58"/>
      <c r="DD21" s="58"/>
      <c r="DE21" s="59"/>
      <c r="DG21" s="102"/>
      <c r="DH21" s="88" t="s">
        <v>107</v>
      </c>
      <c r="DI21" s="111">
        <v>150</v>
      </c>
      <c r="DJ21" s="59" t="s">
        <v>1</v>
      </c>
      <c r="DK21" s="58"/>
      <c r="DL21" s="58"/>
      <c r="DM21" s="58"/>
      <c r="DN21" s="58"/>
      <c r="DO21" s="58"/>
      <c r="DP21" s="58"/>
      <c r="DQ21" s="58"/>
      <c r="DR21" s="76"/>
      <c r="DS21" s="58"/>
      <c r="DT21" s="58"/>
      <c r="DU21" s="65"/>
      <c r="DV21" s="58"/>
      <c r="DW21" s="58"/>
      <c r="DX21" s="58"/>
      <c r="DY21" s="58"/>
      <c r="DZ21" s="63"/>
      <c r="EA21" s="97"/>
      <c r="EB21" s="97"/>
      <c r="EC21" s="87"/>
      <c r="ED21" s="118"/>
      <c r="EE21" s="59"/>
      <c r="EF21" s="228"/>
      <c r="EG21" s="79"/>
      <c r="EH21" s="97"/>
      <c r="EI21" s="87"/>
      <c r="EJ21" s="87"/>
      <c r="EK21" s="58"/>
      <c r="EL21" s="60"/>
      <c r="EM21" s="60"/>
      <c r="EN21" s="64"/>
      <c r="EO21" s="63"/>
      <c r="EP21" s="58"/>
      <c r="EQ21" s="58"/>
      <c r="ER21" s="58"/>
      <c r="ES21" s="59"/>
      <c r="ET21" s="228"/>
      <c r="EU21" s="79"/>
      <c r="EV21" s="338"/>
      <c r="EW21" s="338"/>
      <c r="EX21" s="416"/>
      <c r="EY21" s="60"/>
      <c r="EZ21" s="66"/>
      <c r="FA21" s="66"/>
      <c r="FB21" s="66"/>
      <c r="FC21" s="70"/>
      <c r="FE21" s="211"/>
      <c r="FF21" s="212"/>
      <c r="FG21" s="217" t="s">
        <v>14</v>
      </c>
      <c r="FH21" s="129"/>
      <c r="FI21" s="131"/>
      <c r="FJ21" s="130"/>
      <c r="FK21" s="141"/>
      <c r="FZ21" s="229"/>
      <c r="GA21" s="229"/>
      <c r="GB21" s="229"/>
      <c r="GC21" s="229"/>
      <c r="GD21" s="229"/>
      <c r="GE21" s="229"/>
      <c r="GF21" s="229"/>
      <c r="GG21" s="229"/>
      <c r="GH21" s="229"/>
      <c r="GI21" s="229"/>
      <c r="GJ21" s="229"/>
      <c r="GK21" s="229"/>
      <c r="GL21" s="229"/>
    </row>
    <row r="22" spans="2:194" x14ac:dyDescent="0.3">
      <c r="B22" s="125"/>
      <c r="C22" s="163"/>
      <c r="D22" s="164"/>
      <c r="E22" s="164"/>
      <c r="F22" s="164"/>
      <c r="G22" s="164"/>
      <c r="H22" s="165"/>
      <c r="I22" s="165"/>
      <c r="J22" s="165"/>
      <c r="K22" s="165"/>
      <c r="L22" s="164"/>
      <c r="M22" s="129"/>
      <c r="N22" s="131"/>
      <c r="P22" s="88"/>
      <c r="Q22" s="75"/>
      <c r="R22" s="83"/>
      <c r="S22" s="59"/>
      <c r="T22" s="60"/>
      <c r="U22" s="60"/>
      <c r="V22" s="60"/>
      <c r="W22" s="60"/>
      <c r="X22" s="60"/>
      <c r="Y22" s="60"/>
      <c r="Z22" s="60"/>
      <c r="AA22" s="76"/>
      <c r="AB22" s="58"/>
      <c r="AC22" s="58"/>
      <c r="AD22" s="65"/>
      <c r="AE22" s="58"/>
      <c r="AF22" s="58"/>
      <c r="AG22" s="58"/>
      <c r="AH22" s="252"/>
      <c r="AI22" s="63"/>
      <c r="AJ22" s="63"/>
      <c r="AK22" s="63"/>
      <c r="AL22" s="58"/>
      <c r="AM22" s="58"/>
      <c r="AN22" s="59"/>
      <c r="AO22" s="239"/>
      <c r="AP22" s="75"/>
      <c r="AQ22" s="75"/>
      <c r="AR22" s="83"/>
      <c r="AS22" s="59"/>
      <c r="AT22" s="60"/>
      <c r="AU22" s="60"/>
      <c r="AV22" s="60"/>
      <c r="AW22" s="60"/>
      <c r="AX22" s="60"/>
      <c r="AY22" s="60"/>
      <c r="AZ22" s="60"/>
      <c r="BA22" s="76"/>
      <c r="BB22" s="58"/>
      <c r="BC22" s="58"/>
      <c r="BD22" s="65"/>
      <c r="BE22" s="58"/>
      <c r="BF22" s="60"/>
      <c r="BG22" s="60"/>
      <c r="BH22" s="60"/>
      <c r="BI22" s="58"/>
      <c r="BJ22" s="87"/>
      <c r="BK22" s="92"/>
      <c r="BL22" s="226"/>
      <c r="BM22" s="75"/>
      <c r="BN22" s="75"/>
      <c r="BO22" s="83"/>
      <c r="BP22" s="59"/>
      <c r="BQ22" s="58"/>
      <c r="BR22" s="58"/>
      <c r="BS22" s="58"/>
      <c r="BT22" s="58"/>
      <c r="BU22" s="58"/>
      <c r="BV22" s="58"/>
      <c r="BW22" s="58"/>
      <c r="BX22" s="76"/>
      <c r="BY22" s="58"/>
      <c r="BZ22" s="58"/>
      <c r="CA22" s="258"/>
      <c r="CB22" s="258"/>
      <c r="CC22" s="400"/>
      <c r="CD22" s="400"/>
      <c r="CE22" s="258"/>
      <c r="CF22" s="401"/>
      <c r="CG22" s="402"/>
      <c r="CH22" s="59"/>
      <c r="CJ22" s="75"/>
      <c r="CK22" s="75"/>
      <c r="CL22" s="58"/>
      <c r="CM22" s="59"/>
      <c r="CN22" s="58"/>
      <c r="CO22" s="58"/>
      <c r="CP22" s="58"/>
      <c r="CQ22" s="58"/>
      <c r="CR22" s="58"/>
      <c r="CS22" s="58"/>
      <c r="CT22" s="58"/>
      <c r="CU22" s="76"/>
      <c r="CV22" s="58"/>
      <c r="CW22" s="58"/>
      <c r="CX22" s="65"/>
      <c r="CY22" s="58"/>
      <c r="CZ22" s="58"/>
      <c r="DA22" s="58"/>
      <c r="DB22" s="58"/>
      <c r="DC22" s="58"/>
      <c r="DD22" s="58"/>
      <c r="DE22" s="59"/>
      <c r="DG22" s="102"/>
      <c r="DH22" s="75"/>
      <c r="DI22" s="58"/>
      <c r="DJ22" s="59"/>
      <c r="DK22" s="58"/>
      <c r="DL22" s="58"/>
      <c r="DM22" s="58"/>
      <c r="DN22" s="58"/>
      <c r="DO22" s="58"/>
      <c r="DP22" s="58"/>
      <c r="DQ22" s="58"/>
      <c r="DR22" s="76"/>
      <c r="DS22" s="58"/>
      <c r="DT22" s="58"/>
      <c r="DU22" s="65"/>
      <c r="DV22" s="58"/>
      <c r="DW22" s="58"/>
      <c r="DX22" s="58"/>
      <c r="DY22" s="58"/>
      <c r="DZ22" s="63"/>
      <c r="EA22" s="87"/>
      <c r="EB22" s="87"/>
      <c r="EC22" s="87"/>
      <c r="ED22" s="87"/>
      <c r="EE22" s="59"/>
      <c r="EF22" s="228"/>
      <c r="EG22" s="79"/>
      <c r="EH22" s="87"/>
      <c r="EI22" s="87"/>
      <c r="EJ22" s="87"/>
      <c r="EK22" s="58"/>
      <c r="EL22" s="60"/>
      <c r="EM22" s="60"/>
      <c r="EN22" s="64"/>
      <c r="EO22" s="63"/>
      <c r="EP22" s="58"/>
      <c r="EQ22" s="58"/>
      <c r="ER22" s="58"/>
      <c r="ES22" s="59"/>
      <c r="ET22" s="228"/>
      <c r="EU22" s="79"/>
      <c r="EV22" s="338"/>
      <c r="EW22" s="338"/>
      <c r="EX22" s="416"/>
      <c r="EY22" s="60"/>
      <c r="EZ22" s="66"/>
      <c r="FA22" s="66"/>
      <c r="FB22" s="66"/>
      <c r="FC22" s="70"/>
      <c r="FE22" s="211"/>
      <c r="FF22" s="212"/>
      <c r="FG22" s="216" t="s">
        <v>98</v>
      </c>
      <c r="FH22" s="130">
        <f>D5*3600</f>
        <v>28800</v>
      </c>
      <c r="FI22" s="141" t="s">
        <v>10</v>
      </c>
      <c r="FJ22" s="130"/>
      <c r="FK22" s="141"/>
      <c r="FZ22" s="229"/>
      <c r="GA22" s="229"/>
      <c r="GB22" s="229"/>
      <c r="GC22" s="229"/>
      <c r="GD22" s="229"/>
      <c r="GE22" s="229"/>
      <c r="GF22" s="229"/>
      <c r="GG22" s="229"/>
      <c r="GH22" s="229"/>
      <c r="GI22" s="229"/>
      <c r="GJ22" s="229"/>
      <c r="GK22" s="229"/>
      <c r="GL22" s="229"/>
    </row>
    <row r="23" spans="2:194" x14ac:dyDescent="0.3">
      <c r="B23" s="125"/>
      <c r="C23" s="166"/>
      <c r="D23" s="166"/>
      <c r="E23" s="164"/>
      <c r="F23" s="164"/>
      <c r="G23" s="164"/>
      <c r="H23" s="167"/>
      <c r="I23" s="167"/>
      <c r="J23" s="167"/>
      <c r="K23" s="167"/>
      <c r="L23" s="164"/>
      <c r="M23" s="129"/>
      <c r="N23" s="131"/>
      <c r="P23" s="88"/>
      <c r="Q23" s="91" t="s">
        <v>105</v>
      </c>
      <c r="R23" s="96">
        <f>R19*R20*R21</f>
        <v>3750000</v>
      </c>
      <c r="S23" s="78" t="s">
        <v>8</v>
      </c>
      <c r="T23" s="60"/>
      <c r="U23" s="60"/>
      <c r="V23" s="60"/>
      <c r="W23" s="60"/>
      <c r="X23" s="60"/>
      <c r="Y23" s="60"/>
      <c r="Z23" s="60"/>
      <c r="AA23" s="76"/>
      <c r="AB23" s="58"/>
      <c r="AC23" s="58"/>
      <c r="AD23" s="65"/>
      <c r="AE23" s="58"/>
      <c r="AF23" s="58"/>
      <c r="AG23" s="58"/>
      <c r="AH23" s="58"/>
      <c r="AI23" s="63"/>
      <c r="AJ23" s="253"/>
      <c r="AK23" s="253"/>
      <c r="AL23" s="58"/>
      <c r="AM23" s="58"/>
      <c r="AN23" s="59"/>
      <c r="AO23" s="239"/>
      <c r="AP23" s="75"/>
      <c r="AQ23" s="91" t="s">
        <v>105</v>
      </c>
      <c r="AR23" s="96">
        <f>AR19*AR20*AR21</f>
        <v>4050000</v>
      </c>
      <c r="AS23" s="78" t="s">
        <v>8</v>
      </c>
      <c r="AT23" s="60"/>
      <c r="AU23" s="60"/>
      <c r="AV23" s="60"/>
      <c r="AW23" s="60"/>
      <c r="AX23" s="60"/>
      <c r="AY23" s="60"/>
      <c r="AZ23" s="60"/>
      <c r="BA23" s="76"/>
      <c r="BB23" s="58"/>
      <c r="BC23" s="58"/>
      <c r="BD23" s="65"/>
      <c r="BE23" s="58"/>
      <c r="BF23" s="60"/>
      <c r="BG23" s="60"/>
      <c r="BH23" s="60"/>
      <c r="BI23" s="58"/>
      <c r="BJ23" s="58"/>
      <c r="BK23" s="59"/>
      <c r="BL23" s="226"/>
      <c r="BM23" s="75"/>
      <c r="BN23" s="91" t="s">
        <v>105</v>
      </c>
      <c r="BO23" s="96">
        <f>BO19*BO20*BO21</f>
        <v>7360000</v>
      </c>
      <c r="BP23" s="78" t="s">
        <v>8</v>
      </c>
      <c r="BQ23" s="58"/>
      <c r="BR23" s="58"/>
      <c r="BS23" s="58"/>
      <c r="BT23" s="58"/>
      <c r="BU23" s="58"/>
      <c r="BV23" s="58"/>
      <c r="BW23" s="58"/>
      <c r="BX23" s="76"/>
      <c r="BY23" s="58"/>
      <c r="BZ23" s="58"/>
      <c r="CA23" s="258"/>
      <c r="CB23" s="258"/>
      <c r="CC23" s="400"/>
      <c r="CD23" s="400"/>
      <c r="CE23" s="258"/>
      <c r="CF23" s="401"/>
      <c r="CG23" s="402"/>
      <c r="CH23" s="59"/>
      <c r="CJ23" s="75"/>
      <c r="CK23" s="91" t="s">
        <v>105</v>
      </c>
      <c r="CL23" s="96">
        <f>CL19*CL21*CL20</f>
        <v>2550000</v>
      </c>
      <c r="CM23" s="78" t="s">
        <v>8</v>
      </c>
      <c r="CN23" s="58"/>
      <c r="CO23" s="58"/>
      <c r="CP23" s="58"/>
      <c r="CQ23" s="58"/>
      <c r="CR23" s="58"/>
      <c r="CS23" s="58"/>
      <c r="CT23" s="58"/>
      <c r="CU23" s="76"/>
      <c r="CV23" s="58"/>
      <c r="CW23" s="58"/>
      <c r="CX23" s="65"/>
      <c r="CY23" s="58"/>
      <c r="CZ23" s="58"/>
      <c r="DA23" s="58"/>
      <c r="DB23" s="58"/>
      <c r="DC23" s="58"/>
      <c r="DD23" s="58"/>
      <c r="DE23" s="59"/>
      <c r="DG23" s="102"/>
      <c r="DH23" s="91" t="s">
        <v>105</v>
      </c>
      <c r="DI23" s="96">
        <f>MIN(13000000,DI19*DI20*DI21)</f>
        <v>1950000</v>
      </c>
      <c r="DJ23" s="78" t="s">
        <v>8</v>
      </c>
      <c r="DK23" s="58"/>
      <c r="DL23" s="58"/>
      <c r="DM23" s="58"/>
      <c r="DN23" s="58"/>
      <c r="DO23" s="58"/>
      <c r="DP23" s="58"/>
      <c r="DQ23" s="58"/>
      <c r="DR23" s="76"/>
      <c r="DS23" s="58"/>
      <c r="DT23" s="58"/>
      <c r="DU23" s="65"/>
      <c r="DV23" s="58"/>
      <c r="DW23" s="58"/>
      <c r="DX23" s="58"/>
      <c r="DY23" s="58"/>
      <c r="DZ23" s="63"/>
      <c r="EA23" s="58"/>
      <c r="EB23" s="58"/>
      <c r="EC23" s="58"/>
      <c r="ED23" s="58"/>
      <c r="EE23" s="59"/>
      <c r="EF23" s="228"/>
      <c r="EG23" s="79"/>
      <c r="EH23" s="87"/>
      <c r="EI23" s="118"/>
      <c r="EJ23" s="58"/>
      <c r="EK23" s="58"/>
      <c r="EL23" s="60"/>
      <c r="EM23" s="60"/>
      <c r="EN23" s="64"/>
      <c r="EO23" s="63"/>
      <c r="EP23" s="58"/>
      <c r="EQ23" s="58"/>
      <c r="ER23" s="58"/>
      <c r="ES23" s="59"/>
      <c r="ET23" s="228"/>
      <c r="EU23" s="79"/>
      <c r="EV23" s="338"/>
      <c r="EW23" s="338"/>
      <c r="EX23" s="416"/>
      <c r="EY23" s="60"/>
      <c r="EZ23" s="66"/>
      <c r="FA23" s="66"/>
      <c r="FB23" s="66"/>
      <c r="FC23" s="70"/>
      <c r="FE23" s="211"/>
      <c r="FF23" s="212"/>
      <c r="FG23" s="216" t="s">
        <v>95</v>
      </c>
      <c r="FH23" s="130">
        <f>D6*3600</f>
        <v>57600</v>
      </c>
      <c r="FI23" s="141" t="s">
        <v>10</v>
      </c>
      <c r="FJ23" s="130"/>
      <c r="FK23" s="141"/>
      <c r="FZ23" s="229"/>
      <c r="GA23" s="229"/>
      <c r="GB23" s="229"/>
      <c r="GC23" s="229"/>
      <c r="GD23" s="229"/>
      <c r="GE23" s="229"/>
      <c r="GF23" s="229"/>
      <c r="GG23" s="229"/>
      <c r="GH23" s="229"/>
      <c r="GI23" s="229"/>
      <c r="GJ23" s="229"/>
      <c r="GK23" s="229"/>
      <c r="GL23" s="229"/>
    </row>
    <row r="24" spans="2:194" x14ac:dyDescent="0.3">
      <c r="B24" s="125"/>
      <c r="C24" s="166"/>
      <c r="D24" s="164"/>
      <c r="E24" s="164"/>
      <c r="F24" s="164"/>
      <c r="G24" s="164"/>
      <c r="H24" s="168"/>
      <c r="I24" s="168"/>
      <c r="J24" s="168"/>
      <c r="K24" s="168"/>
      <c r="L24" s="164"/>
      <c r="M24" s="129"/>
      <c r="N24" s="131"/>
      <c r="P24" s="88"/>
      <c r="Q24" s="76"/>
      <c r="R24" s="58"/>
      <c r="S24" s="58"/>
      <c r="T24" s="60"/>
      <c r="U24" s="60"/>
      <c r="V24" s="60"/>
      <c r="W24" s="60"/>
      <c r="X24" s="60"/>
      <c r="Y24" s="60"/>
      <c r="Z24" s="60"/>
      <c r="AA24" s="76"/>
      <c r="AB24" s="58"/>
      <c r="AC24" s="58"/>
      <c r="AD24" s="65"/>
      <c r="AE24" s="58"/>
      <c r="AF24" s="58"/>
      <c r="AG24" s="58"/>
      <c r="AH24" s="58"/>
      <c r="AI24" s="63"/>
      <c r="AJ24" s="63"/>
      <c r="AK24" s="63"/>
      <c r="AL24" s="58"/>
      <c r="AM24" s="58"/>
      <c r="AN24" s="80"/>
      <c r="AO24" s="242"/>
      <c r="AP24" s="75"/>
      <c r="AQ24" s="58"/>
      <c r="AR24" s="58"/>
      <c r="AS24" s="58"/>
      <c r="AT24" s="60"/>
      <c r="AU24" s="60"/>
      <c r="AV24" s="60"/>
      <c r="AW24" s="60"/>
      <c r="AX24" s="60"/>
      <c r="AY24" s="60"/>
      <c r="AZ24" s="60"/>
      <c r="BA24" s="76"/>
      <c r="BB24" s="58"/>
      <c r="BC24" s="58"/>
      <c r="BD24" s="65"/>
      <c r="BE24" s="58"/>
      <c r="BF24" s="60"/>
      <c r="BG24" s="60"/>
      <c r="BH24" s="60"/>
      <c r="BI24" s="60"/>
      <c r="BJ24" s="60"/>
      <c r="BK24" s="80"/>
      <c r="BL24" s="226"/>
      <c r="BM24" s="75"/>
      <c r="BN24" s="400"/>
      <c r="BO24" s="400"/>
      <c r="BP24" s="258"/>
      <c r="BQ24" s="58"/>
      <c r="BR24" s="58"/>
      <c r="BS24" s="58"/>
      <c r="BT24" s="58"/>
      <c r="BU24" s="58"/>
      <c r="BV24" s="58"/>
      <c r="BW24" s="58"/>
      <c r="BX24" s="76"/>
      <c r="BY24" s="58"/>
      <c r="BZ24" s="58"/>
      <c r="CA24" s="258"/>
      <c r="CB24" s="258"/>
      <c r="CC24" s="400"/>
      <c r="CD24" s="400"/>
      <c r="CE24" s="258"/>
      <c r="CF24" s="401"/>
      <c r="CG24" s="402"/>
      <c r="CH24" s="80"/>
      <c r="CJ24" s="75"/>
      <c r="CK24" s="258"/>
      <c r="CL24" s="258"/>
      <c r="CM24" s="258"/>
      <c r="CN24" s="58"/>
      <c r="CO24" s="58"/>
      <c r="CP24" s="58"/>
      <c r="CQ24" s="58"/>
      <c r="CR24" s="58"/>
      <c r="CS24" s="58"/>
      <c r="CT24" s="58"/>
      <c r="CU24" s="76"/>
      <c r="CV24" s="58"/>
      <c r="CW24" s="58"/>
      <c r="CX24" s="65"/>
      <c r="CY24" s="58"/>
      <c r="CZ24" s="58"/>
      <c r="DA24" s="58"/>
      <c r="DB24" s="58"/>
      <c r="DC24" s="60"/>
      <c r="DD24" s="60"/>
      <c r="DE24" s="80"/>
      <c r="DG24" s="102"/>
      <c r="DH24" s="258"/>
      <c r="DI24" s="444"/>
      <c r="DJ24" s="258"/>
      <c r="DK24" s="58"/>
      <c r="DL24" s="58"/>
      <c r="DM24" s="58"/>
      <c r="DN24" s="58"/>
      <c r="DO24" s="58"/>
      <c r="DP24" s="58"/>
      <c r="DQ24" s="58"/>
      <c r="DR24" s="76"/>
      <c r="DS24" s="58"/>
      <c r="DT24" s="58"/>
      <c r="DU24" s="65"/>
      <c r="DV24" s="58"/>
      <c r="DW24" s="58"/>
      <c r="DX24" s="58"/>
      <c r="DY24" s="58"/>
      <c r="DZ24" s="63"/>
      <c r="EA24" s="58"/>
      <c r="EB24" s="58"/>
      <c r="EC24" s="58"/>
      <c r="ED24" s="58"/>
      <c r="EE24" s="59"/>
      <c r="EF24" s="228"/>
      <c r="EG24" s="79"/>
      <c r="EH24" s="58"/>
      <c r="EI24" s="58"/>
      <c r="EJ24" s="58"/>
      <c r="EK24" s="58"/>
      <c r="EL24" s="60"/>
      <c r="EM24" s="60"/>
      <c r="EN24" s="64"/>
      <c r="EO24" s="63"/>
      <c r="EP24" s="60"/>
      <c r="EQ24" s="60"/>
      <c r="ER24" s="83"/>
      <c r="ES24" s="80"/>
      <c r="ET24" s="228"/>
      <c r="EU24" s="79"/>
      <c r="EV24" s="338"/>
      <c r="EW24" s="338"/>
      <c r="EX24" s="416"/>
      <c r="EY24" s="60"/>
      <c r="EZ24" s="66"/>
      <c r="FA24" s="66"/>
      <c r="FB24" s="66"/>
      <c r="FC24" s="70"/>
      <c r="FE24" s="211"/>
      <c r="FF24" s="212"/>
      <c r="FG24" s="216"/>
      <c r="FH24" s="129"/>
      <c r="FI24" s="131"/>
      <c r="FJ24" s="130"/>
      <c r="FK24" s="141"/>
      <c r="FZ24" s="229"/>
      <c r="GA24" s="229"/>
      <c r="GB24" s="229"/>
      <c r="GC24" s="229"/>
      <c r="GD24" s="229"/>
      <c r="GE24" s="229"/>
      <c r="GF24" s="229"/>
      <c r="GG24" s="229"/>
      <c r="GH24" s="229"/>
      <c r="GI24" s="229"/>
      <c r="GJ24" s="229"/>
      <c r="GK24" s="229"/>
      <c r="GL24" s="229"/>
    </row>
    <row r="25" spans="2:194" x14ac:dyDescent="0.3">
      <c r="B25" s="125"/>
      <c r="C25" s="166"/>
      <c r="D25" s="164"/>
      <c r="E25" s="164"/>
      <c r="F25" s="164"/>
      <c r="G25" s="164"/>
      <c r="H25" s="167"/>
      <c r="I25" s="167"/>
      <c r="J25" s="167"/>
      <c r="K25" s="167"/>
      <c r="L25" s="164"/>
      <c r="M25" s="129"/>
      <c r="N25" s="131"/>
      <c r="P25" s="88"/>
      <c r="Q25" s="416"/>
      <c r="R25" s="87"/>
      <c r="S25" s="87"/>
      <c r="T25" s="60"/>
      <c r="U25" s="60"/>
      <c r="V25" s="60"/>
      <c r="W25" s="60"/>
      <c r="X25" s="60"/>
      <c r="Y25" s="60"/>
      <c r="Z25" s="60"/>
      <c r="AA25" s="76"/>
      <c r="AB25" s="58"/>
      <c r="AC25" s="58"/>
      <c r="AD25" s="65"/>
      <c r="AE25" s="58"/>
      <c r="AF25" s="58"/>
      <c r="AG25" s="58"/>
      <c r="AH25" s="58"/>
      <c r="AI25" s="64"/>
      <c r="AJ25" s="64"/>
      <c r="AK25" s="64"/>
      <c r="AL25" s="60"/>
      <c r="AM25" s="60"/>
      <c r="AN25" s="80"/>
      <c r="AO25" s="242"/>
      <c r="AP25" s="75"/>
      <c r="AQ25" s="58"/>
      <c r="AR25" s="58"/>
      <c r="AS25" s="58"/>
      <c r="AT25" s="60"/>
      <c r="AU25" s="60"/>
      <c r="AV25" s="60"/>
      <c r="AW25" s="60"/>
      <c r="AX25" s="60"/>
      <c r="AY25" s="60"/>
      <c r="AZ25" s="60"/>
      <c r="BA25" s="76"/>
      <c r="BB25" s="58"/>
      <c r="BC25" s="58"/>
      <c r="BD25" s="65"/>
      <c r="BE25" s="58"/>
      <c r="BF25" s="60"/>
      <c r="BG25" s="60"/>
      <c r="BH25" s="60"/>
      <c r="BI25" s="60"/>
      <c r="BJ25" s="60"/>
      <c r="BK25" s="80"/>
      <c r="BL25" s="226"/>
      <c r="BM25" s="75"/>
      <c r="BN25" s="400"/>
      <c r="BO25" s="400"/>
      <c r="BP25" s="258"/>
      <c r="BQ25" s="58"/>
      <c r="BR25" s="58"/>
      <c r="BS25" s="58"/>
      <c r="BT25" s="58"/>
      <c r="BU25" s="58"/>
      <c r="BV25" s="58"/>
      <c r="BW25" s="58"/>
      <c r="BX25" s="76"/>
      <c r="BY25" s="58"/>
      <c r="BZ25" s="58"/>
      <c r="CA25" s="258"/>
      <c r="CB25" s="258"/>
      <c r="CC25" s="400"/>
      <c r="CD25" s="400"/>
      <c r="CE25" s="258"/>
      <c r="CF25" s="401"/>
      <c r="CG25" s="402"/>
      <c r="CH25" s="80"/>
      <c r="CJ25" s="75"/>
      <c r="CK25" s="258"/>
      <c r="CL25" s="258"/>
      <c r="CM25" s="258"/>
      <c r="CN25" s="58"/>
      <c r="CO25" s="58"/>
      <c r="CP25" s="58"/>
      <c r="CQ25" s="58"/>
      <c r="CR25" s="58"/>
      <c r="CS25" s="58"/>
      <c r="CT25" s="58"/>
      <c r="CU25" s="76"/>
      <c r="CV25" s="58"/>
      <c r="CW25" s="58"/>
      <c r="CX25" s="65"/>
      <c r="CY25" s="58"/>
      <c r="CZ25" s="58"/>
      <c r="DA25" s="58"/>
      <c r="DB25" s="58"/>
      <c r="DC25" s="60"/>
      <c r="DD25" s="60"/>
      <c r="DE25" s="80"/>
      <c r="DG25" s="102"/>
      <c r="DH25" s="258"/>
      <c r="DI25" s="444"/>
      <c r="DJ25" s="258"/>
      <c r="DK25" s="58"/>
      <c r="DL25" s="58"/>
      <c r="DM25" s="58"/>
      <c r="DN25" s="58"/>
      <c r="DO25" s="58"/>
      <c r="DP25" s="58"/>
      <c r="DQ25" s="58"/>
      <c r="DR25" s="76"/>
      <c r="DS25" s="58"/>
      <c r="DT25" s="58"/>
      <c r="DU25" s="65"/>
      <c r="DV25" s="58"/>
      <c r="DW25" s="58"/>
      <c r="DX25" s="58"/>
      <c r="DY25" s="58"/>
      <c r="DZ25" s="63"/>
      <c r="EA25" s="58"/>
      <c r="EB25" s="58"/>
      <c r="EC25" s="58"/>
      <c r="ED25" s="58"/>
      <c r="EE25" s="59"/>
      <c r="EF25" s="228"/>
      <c r="EG25" s="79"/>
      <c r="EH25" s="58"/>
      <c r="EI25" s="58"/>
      <c r="EJ25" s="58"/>
      <c r="EK25" s="58"/>
      <c r="EL25" s="60"/>
      <c r="EM25" s="60"/>
      <c r="EN25" s="64"/>
      <c r="EO25" s="63"/>
      <c r="EP25" s="60"/>
      <c r="EQ25" s="60"/>
      <c r="ER25" s="83"/>
      <c r="ES25" s="80"/>
      <c r="ET25" s="228"/>
      <c r="EU25" s="79"/>
      <c r="EV25" s="143"/>
      <c r="EW25" s="60"/>
      <c r="EX25" s="58"/>
      <c r="EY25" s="60"/>
      <c r="EZ25" s="66"/>
      <c r="FA25" s="66"/>
      <c r="FB25" s="66"/>
      <c r="FC25" s="70"/>
      <c r="FE25" s="211"/>
      <c r="FF25" s="212"/>
      <c r="FG25" s="217" t="s">
        <v>13</v>
      </c>
      <c r="FH25" s="129"/>
      <c r="FI25" s="131"/>
      <c r="FJ25" s="130"/>
      <c r="FK25" s="141"/>
      <c r="FZ25" s="229"/>
      <c r="GA25" s="229"/>
      <c r="GB25" s="229"/>
      <c r="GC25" s="229"/>
      <c r="GD25" s="229"/>
      <c r="GE25" s="229"/>
      <c r="GF25" s="229"/>
      <c r="GG25" s="229"/>
      <c r="GH25" s="229"/>
      <c r="GI25" s="229"/>
      <c r="GJ25" s="229"/>
      <c r="GK25" s="229"/>
      <c r="GL25" s="229"/>
    </row>
    <row r="26" spans="2:194" x14ac:dyDescent="0.3">
      <c r="B26" s="125"/>
      <c r="C26" s="166"/>
      <c r="D26" s="166"/>
      <c r="E26" s="164"/>
      <c r="F26" s="164"/>
      <c r="G26" s="164"/>
      <c r="H26" s="167"/>
      <c r="I26" s="167"/>
      <c r="J26" s="167"/>
      <c r="K26" s="167"/>
      <c r="L26" s="164"/>
      <c r="M26" s="129"/>
      <c r="N26" s="131"/>
      <c r="P26" s="88"/>
      <c r="Q26" s="416"/>
      <c r="R26" s="87"/>
      <c r="S26" s="87"/>
      <c r="T26" s="60"/>
      <c r="U26" s="60"/>
      <c r="V26" s="60"/>
      <c r="W26" s="60"/>
      <c r="X26" s="60"/>
      <c r="Y26" s="60"/>
      <c r="Z26" s="58"/>
      <c r="AA26" s="66"/>
      <c r="AB26" s="58"/>
      <c r="AC26" s="58"/>
      <c r="AD26" s="65"/>
      <c r="AE26" s="58"/>
      <c r="AF26" s="58"/>
      <c r="AG26" s="58"/>
      <c r="AH26" s="58"/>
      <c r="AI26" s="64"/>
      <c r="AJ26" s="64"/>
      <c r="AK26" s="64"/>
      <c r="AL26" s="60"/>
      <c r="AM26" s="60"/>
      <c r="AN26" s="80"/>
      <c r="AO26" s="242"/>
      <c r="AP26" s="75"/>
      <c r="AQ26" s="58"/>
      <c r="AR26" s="58"/>
      <c r="AS26" s="58"/>
      <c r="AT26" s="60"/>
      <c r="AU26" s="60"/>
      <c r="AV26" s="60"/>
      <c r="AW26" s="60"/>
      <c r="AX26" s="60"/>
      <c r="AY26" s="60"/>
      <c r="AZ26" s="60"/>
      <c r="BA26" s="76"/>
      <c r="BB26" s="58"/>
      <c r="BC26" s="58"/>
      <c r="BD26" s="65"/>
      <c r="BE26" s="58"/>
      <c r="BF26" s="60"/>
      <c r="BG26" s="60"/>
      <c r="BH26" s="60"/>
      <c r="BI26" s="60"/>
      <c r="BJ26" s="60"/>
      <c r="BK26" s="80"/>
      <c r="BL26" s="226"/>
      <c r="BM26" s="75"/>
      <c r="BN26" s="400"/>
      <c r="BO26" s="400"/>
      <c r="BP26" s="258"/>
      <c r="BQ26" s="58"/>
      <c r="BR26" s="58"/>
      <c r="BS26" s="58"/>
      <c r="BT26" s="58"/>
      <c r="BU26" s="58"/>
      <c r="BV26" s="58"/>
      <c r="BW26" s="58"/>
      <c r="BX26" s="76"/>
      <c r="BY26" s="58"/>
      <c r="BZ26" s="58"/>
      <c r="CA26" s="258"/>
      <c r="CB26" s="258"/>
      <c r="CC26" s="400"/>
      <c r="CD26" s="400"/>
      <c r="CE26" s="258"/>
      <c r="CF26" s="401"/>
      <c r="CG26" s="402"/>
      <c r="CH26" s="80"/>
      <c r="CJ26" s="75"/>
      <c r="CK26" s="258"/>
      <c r="CL26" s="258"/>
      <c r="CM26" s="258"/>
      <c r="CN26" s="58"/>
      <c r="CO26" s="58"/>
      <c r="CP26" s="58"/>
      <c r="CQ26" s="58"/>
      <c r="CR26" s="58"/>
      <c r="CS26" s="58"/>
      <c r="CT26" s="58"/>
      <c r="CU26" s="76"/>
      <c r="CV26" s="58"/>
      <c r="CW26" s="58"/>
      <c r="CX26" s="65"/>
      <c r="CY26" s="58"/>
      <c r="CZ26" s="58"/>
      <c r="DA26" s="58"/>
      <c r="DB26" s="58"/>
      <c r="DC26" s="60"/>
      <c r="DD26" s="60"/>
      <c r="DE26" s="80"/>
      <c r="DG26" s="102"/>
      <c r="DH26" s="258"/>
      <c r="DI26" s="444"/>
      <c r="DJ26" s="258"/>
      <c r="DK26" s="58"/>
      <c r="DL26" s="58"/>
      <c r="DM26" s="58"/>
      <c r="DN26" s="58"/>
      <c r="DO26" s="58"/>
      <c r="DP26" s="58"/>
      <c r="DQ26" s="58"/>
      <c r="DR26" s="76"/>
      <c r="DS26" s="58"/>
      <c r="DT26" s="58"/>
      <c r="DU26" s="65"/>
      <c r="DV26" s="58"/>
      <c r="DW26" s="58"/>
      <c r="DX26" s="58"/>
      <c r="DY26" s="58"/>
      <c r="DZ26" s="63"/>
      <c r="EA26" s="58"/>
      <c r="EB26" s="58"/>
      <c r="EC26" s="58"/>
      <c r="ED26" s="58"/>
      <c r="EE26" s="59"/>
      <c r="EF26" s="228"/>
      <c r="EG26" s="79"/>
      <c r="EH26" s="58"/>
      <c r="EI26" s="58"/>
      <c r="EJ26" s="58"/>
      <c r="EK26" s="58"/>
      <c r="EL26" s="60"/>
      <c r="EM26" s="60"/>
      <c r="EN26" s="64"/>
      <c r="EO26" s="63"/>
      <c r="EP26" s="60"/>
      <c r="EQ26" s="60"/>
      <c r="ER26" s="83"/>
      <c r="ES26" s="80"/>
      <c r="ET26" s="228"/>
      <c r="EU26" s="79"/>
      <c r="EV26" s="143"/>
      <c r="EW26" s="60"/>
      <c r="EX26" s="58"/>
      <c r="EY26" s="60"/>
      <c r="EZ26" s="66"/>
      <c r="FA26" s="66"/>
      <c r="FB26" s="66"/>
      <c r="FC26" s="70"/>
      <c r="FE26" s="211"/>
      <c r="FF26" s="212"/>
      <c r="FG26" s="216" t="s">
        <v>99</v>
      </c>
      <c r="FH26" s="130">
        <f>D10*3600</f>
        <v>86400</v>
      </c>
      <c r="FI26" s="141" t="s">
        <v>10</v>
      </c>
      <c r="FJ26" s="130"/>
      <c r="FK26" s="141"/>
      <c r="FZ26" s="229"/>
      <c r="GA26" s="229"/>
      <c r="GB26" s="229"/>
      <c r="GC26" s="229"/>
      <c r="GD26" s="229"/>
      <c r="GE26" s="229"/>
      <c r="GF26" s="229"/>
      <c r="GG26" s="229"/>
      <c r="GH26" s="229"/>
      <c r="GI26" s="229"/>
      <c r="GJ26" s="229"/>
      <c r="GK26" s="229"/>
      <c r="GL26" s="229"/>
    </row>
    <row r="27" spans="2:194" x14ac:dyDescent="0.3">
      <c r="B27" s="125"/>
      <c r="C27" s="166"/>
      <c r="D27" s="166"/>
      <c r="E27" s="164"/>
      <c r="F27" s="164"/>
      <c r="G27" s="164"/>
      <c r="H27" s="167"/>
      <c r="I27" s="167"/>
      <c r="J27" s="167"/>
      <c r="K27" s="167"/>
      <c r="L27" s="164"/>
      <c r="M27" s="129"/>
      <c r="N27" s="131"/>
      <c r="P27" s="88"/>
      <c r="Q27" s="416"/>
      <c r="R27" s="87"/>
      <c r="S27" s="87"/>
      <c r="T27" s="60"/>
      <c r="U27" s="60"/>
      <c r="V27" s="60"/>
      <c r="W27" s="60"/>
      <c r="X27" s="60"/>
      <c r="Y27" s="60"/>
      <c r="Z27" s="58"/>
      <c r="AA27" s="66"/>
      <c r="AB27" s="58"/>
      <c r="AC27" s="58"/>
      <c r="AD27" s="65"/>
      <c r="AE27" s="58"/>
      <c r="AF27" s="58"/>
      <c r="AG27" s="58"/>
      <c r="AH27" s="58"/>
      <c r="AI27" s="64"/>
      <c r="AJ27" s="64"/>
      <c r="AK27" s="64"/>
      <c r="AL27" s="58"/>
      <c r="AM27" s="58"/>
      <c r="AN27" s="59"/>
      <c r="AO27" s="231"/>
      <c r="AP27" s="75"/>
      <c r="AQ27" s="58"/>
      <c r="AR27" s="58"/>
      <c r="AS27" s="58"/>
      <c r="AT27" s="60"/>
      <c r="AU27" s="60"/>
      <c r="AV27" s="60"/>
      <c r="AW27" s="60"/>
      <c r="AX27" s="60"/>
      <c r="AY27" s="60"/>
      <c r="AZ27" s="60"/>
      <c r="BA27" s="76"/>
      <c r="BB27" s="58"/>
      <c r="BC27" s="58"/>
      <c r="BD27" s="65"/>
      <c r="BE27" s="58"/>
      <c r="BF27" s="60"/>
      <c r="BG27" s="60"/>
      <c r="BH27" s="60"/>
      <c r="BI27" s="58"/>
      <c r="BJ27" s="58"/>
      <c r="BK27" s="59"/>
      <c r="BL27" s="226"/>
      <c r="BM27" s="75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76"/>
      <c r="BY27" s="58"/>
      <c r="BZ27" s="58"/>
      <c r="CA27" s="258"/>
      <c r="CB27" s="258"/>
      <c r="CC27" s="400"/>
      <c r="CD27" s="400"/>
      <c r="CE27" s="258"/>
      <c r="CF27" s="401"/>
      <c r="CG27" s="402"/>
      <c r="CH27" s="257"/>
      <c r="CJ27" s="75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76"/>
      <c r="CV27" s="58"/>
      <c r="CW27" s="58"/>
      <c r="CX27" s="65"/>
      <c r="CY27" s="58"/>
      <c r="CZ27" s="58"/>
      <c r="DA27" s="58"/>
      <c r="DB27" s="58"/>
      <c r="DC27" s="58"/>
      <c r="DD27" s="58"/>
      <c r="DE27" s="59"/>
      <c r="DG27" s="102"/>
      <c r="DH27" s="58"/>
      <c r="DI27" s="66"/>
      <c r="DJ27" s="58"/>
      <c r="DK27" s="58"/>
      <c r="DL27" s="58"/>
      <c r="DM27" s="58"/>
      <c r="DN27" s="58"/>
      <c r="DO27" s="58"/>
      <c r="DP27" s="58"/>
      <c r="DQ27" s="58"/>
      <c r="DR27" s="76"/>
      <c r="DS27" s="58"/>
      <c r="DT27" s="58"/>
      <c r="DU27" s="65"/>
      <c r="DV27" s="58"/>
      <c r="DW27" s="58"/>
      <c r="DX27" s="58"/>
      <c r="DY27" s="58"/>
      <c r="DZ27" s="63"/>
      <c r="EA27" s="58"/>
      <c r="EB27" s="58"/>
      <c r="EC27" s="58"/>
      <c r="ED27" s="58"/>
      <c r="EE27" s="59"/>
      <c r="EF27" s="228"/>
      <c r="EG27" s="79"/>
      <c r="EH27" s="58"/>
      <c r="EI27" s="58"/>
      <c r="EJ27" s="58"/>
      <c r="EK27" s="58"/>
      <c r="EL27" s="60"/>
      <c r="EM27" s="60"/>
      <c r="EN27" s="64"/>
      <c r="EO27" s="63"/>
      <c r="EP27" s="60"/>
      <c r="EQ27" s="60"/>
      <c r="ER27" s="83"/>
      <c r="ES27" s="80"/>
      <c r="ET27" s="228"/>
      <c r="EU27" s="79"/>
      <c r="EV27" s="143"/>
      <c r="EW27" s="60"/>
      <c r="EX27" s="58"/>
      <c r="EY27" s="60"/>
      <c r="EZ27" s="66"/>
      <c r="FA27" s="66"/>
      <c r="FB27" s="66"/>
      <c r="FC27" s="70"/>
      <c r="FE27" s="211"/>
      <c r="FF27" s="212"/>
      <c r="FG27" s="216"/>
      <c r="FH27" s="129"/>
      <c r="FI27" s="131"/>
      <c r="FJ27" s="130"/>
      <c r="FK27" s="141"/>
      <c r="FZ27" s="229"/>
      <c r="GA27" s="229"/>
      <c r="GB27" s="229"/>
      <c r="GC27" s="229"/>
      <c r="GD27" s="229"/>
      <c r="GE27" s="229"/>
      <c r="GF27" s="229"/>
      <c r="GG27" s="229"/>
      <c r="GH27" s="229"/>
      <c r="GI27" s="229"/>
      <c r="GJ27" s="229"/>
      <c r="GK27" s="229"/>
      <c r="GL27" s="229"/>
    </row>
    <row r="28" spans="2:194" x14ac:dyDescent="0.3">
      <c r="B28" s="218" t="s">
        <v>198</v>
      </c>
      <c r="C28" s="164"/>
      <c r="D28" s="164"/>
      <c r="E28" s="159"/>
      <c r="F28" s="164"/>
      <c r="G28" s="164"/>
      <c r="H28" s="169"/>
      <c r="I28" s="169"/>
      <c r="J28" s="169"/>
      <c r="K28" s="169"/>
      <c r="L28" s="164"/>
      <c r="M28" s="129"/>
      <c r="N28" s="131"/>
      <c r="P28" s="88"/>
      <c r="Q28" s="76"/>
      <c r="R28" s="58"/>
      <c r="S28" s="58"/>
      <c r="T28" s="60"/>
      <c r="U28" s="60"/>
      <c r="V28" s="60"/>
      <c r="W28" s="60"/>
      <c r="X28" s="60"/>
      <c r="Y28" s="60"/>
      <c r="Z28" s="58"/>
      <c r="AA28" s="66"/>
      <c r="AB28" s="58"/>
      <c r="AC28" s="58"/>
      <c r="AD28" s="65"/>
      <c r="AE28" s="58"/>
      <c r="AF28" s="58"/>
      <c r="AG28" s="58"/>
      <c r="AH28" s="58"/>
      <c r="AI28" s="64"/>
      <c r="AJ28" s="64"/>
      <c r="AK28" s="64"/>
      <c r="AL28" s="58"/>
      <c r="AM28" s="58"/>
      <c r="AN28" s="59"/>
      <c r="AO28" s="231"/>
      <c r="AP28" s="75"/>
      <c r="AQ28" s="58"/>
      <c r="AR28" s="58"/>
      <c r="AS28" s="58"/>
      <c r="AT28" s="60"/>
      <c r="AU28" s="60"/>
      <c r="AV28" s="60"/>
      <c r="AW28" s="60"/>
      <c r="AX28" s="60"/>
      <c r="AY28" s="60"/>
      <c r="AZ28" s="60"/>
      <c r="BA28" s="76"/>
      <c r="BB28" s="58"/>
      <c r="BC28" s="58"/>
      <c r="BD28" s="65"/>
      <c r="BE28" s="58"/>
      <c r="BF28" s="60"/>
      <c r="BG28" s="60"/>
      <c r="BH28" s="60"/>
      <c r="BI28" s="58"/>
      <c r="BJ28" s="58"/>
      <c r="BK28" s="59"/>
      <c r="BL28" s="226"/>
      <c r="BM28" s="75"/>
      <c r="BN28" s="58"/>
      <c r="BO28" s="58"/>
      <c r="BP28" s="58"/>
      <c r="BQ28" s="58"/>
      <c r="BR28" s="58"/>
      <c r="BS28" s="58"/>
      <c r="BT28" s="58"/>
      <c r="BU28" s="58"/>
      <c r="BV28" s="58"/>
      <c r="BW28" s="58"/>
      <c r="BX28" s="76"/>
      <c r="BY28" s="58"/>
      <c r="BZ28" s="58"/>
      <c r="CA28" s="258"/>
      <c r="CB28" s="258"/>
      <c r="CC28" s="400"/>
      <c r="CD28" s="400"/>
      <c r="CE28" s="258"/>
      <c r="CF28" s="401"/>
      <c r="CG28" s="402"/>
      <c r="CH28" s="257"/>
      <c r="CJ28" s="75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76"/>
      <c r="CV28" s="58"/>
      <c r="CW28" s="58"/>
      <c r="CX28" s="65"/>
      <c r="CY28" s="58"/>
      <c r="CZ28" s="58"/>
      <c r="DA28" s="58"/>
      <c r="DB28" s="58"/>
      <c r="DC28" s="58"/>
      <c r="DD28" s="58"/>
      <c r="DE28" s="59"/>
      <c r="DG28" s="102"/>
      <c r="DH28" s="58"/>
      <c r="DI28" s="66"/>
      <c r="DJ28" s="58"/>
      <c r="DK28" s="58"/>
      <c r="DL28" s="58"/>
      <c r="DM28" s="58"/>
      <c r="DN28" s="58"/>
      <c r="DO28" s="58"/>
      <c r="DP28" s="58"/>
      <c r="DQ28" s="58"/>
      <c r="DR28" s="76"/>
      <c r="DS28" s="58"/>
      <c r="DT28" s="58"/>
      <c r="DU28" s="65"/>
      <c r="DV28" s="58"/>
      <c r="DW28" s="58"/>
      <c r="DX28" s="58"/>
      <c r="DY28" s="58"/>
      <c r="DZ28" s="63"/>
      <c r="EA28" s="58"/>
      <c r="EB28" s="58"/>
      <c r="EC28" s="58"/>
      <c r="ED28" s="58"/>
      <c r="EE28" s="59"/>
      <c r="EF28" s="228"/>
      <c r="EG28" s="79"/>
      <c r="EH28" s="58"/>
      <c r="EI28" s="58"/>
      <c r="EJ28" s="58"/>
      <c r="EK28" s="58"/>
      <c r="EL28" s="60"/>
      <c r="EM28" s="60"/>
      <c r="EN28" s="64"/>
      <c r="EO28" s="63"/>
      <c r="EP28" s="60"/>
      <c r="EQ28" s="60"/>
      <c r="ER28" s="83"/>
      <c r="ES28" s="80"/>
      <c r="ET28" s="228"/>
      <c r="EU28" s="79"/>
      <c r="EV28" s="143"/>
      <c r="EW28" s="60"/>
      <c r="EX28" s="58"/>
      <c r="EY28" s="60"/>
      <c r="EZ28" s="66"/>
      <c r="FA28" s="66"/>
      <c r="FB28" s="66"/>
      <c r="FC28" s="70"/>
      <c r="FE28" s="211"/>
      <c r="FF28" s="212"/>
      <c r="FG28" s="216" t="s">
        <v>100</v>
      </c>
      <c r="FH28" s="130">
        <f>D14/100</f>
        <v>0</v>
      </c>
      <c r="FI28" s="141"/>
      <c r="FJ28" s="130"/>
      <c r="FK28" s="141"/>
      <c r="FZ28" s="229"/>
      <c r="GA28" s="229"/>
      <c r="GB28" s="229"/>
      <c r="GC28" s="229"/>
      <c r="GD28" s="229"/>
      <c r="GE28" s="229"/>
      <c r="GF28" s="229"/>
      <c r="GG28" s="229"/>
      <c r="GH28" s="229"/>
      <c r="GI28" s="229"/>
      <c r="GJ28" s="229"/>
      <c r="GK28" s="229"/>
      <c r="GL28" s="229"/>
    </row>
    <row r="29" spans="2:194" x14ac:dyDescent="0.3">
      <c r="B29" s="125"/>
      <c r="C29" s="133"/>
      <c r="D29" s="133"/>
      <c r="E29" s="133"/>
      <c r="F29" s="164"/>
      <c r="G29" s="164"/>
      <c r="H29" s="167"/>
      <c r="I29" s="167"/>
      <c r="J29" s="167"/>
      <c r="K29" s="167"/>
      <c r="L29" s="164"/>
      <c r="M29" s="129"/>
      <c r="N29" s="131"/>
      <c r="P29" s="349" t="s">
        <v>196</v>
      </c>
      <c r="Q29" s="340"/>
      <c r="R29" s="341"/>
      <c r="S29" s="341"/>
      <c r="T29" s="60"/>
      <c r="U29" s="60"/>
      <c r="V29" s="60"/>
      <c r="W29" s="60"/>
      <c r="X29" s="60"/>
      <c r="Y29" s="60"/>
      <c r="Z29" s="58"/>
      <c r="AA29" s="66"/>
      <c r="AB29" s="58"/>
      <c r="AC29" s="58"/>
      <c r="AD29" s="65"/>
      <c r="AE29" s="58"/>
      <c r="AF29" s="58"/>
      <c r="AG29" s="58"/>
      <c r="AH29" s="58"/>
      <c r="AI29" s="64"/>
      <c r="AJ29" s="64"/>
      <c r="AK29" s="64"/>
      <c r="AL29" s="58"/>
      <c r="AM29" s="58"/>
      <c r="AN29" s="59"/>
      <c r="AO29" s="255"/>
      <c r="AP29" s="349" t="s">
        <v>246</v>
      </c>
      <c r="AQ29" s="376"/>
      <c r="AR29" s="341"/>
      <c r="AS29" s="341"/>
      <c r="AT29" s="60"/>
      <c r="AU29" s="60"/>
      <c r="AV29" s="60"/>
      <c r="AW29" s="60"/>
      <c r="AX29" s="60"/>
      <c r="AY29" s="60"/>
      <c r="AZ29" s="60"/>
      <c r="BA29" s="76"/>
      <c r="BB29" s="58"/>
      <c r="BC29" s="58"/>
      <c r="BD29" s="65"/>
      <c r="BE29" s="58"/>
      <c r="BF29" s="60"/>
      <c r="BG29" s="60"/>
      <c r="BH29" s="60"/>
      <c r="BI29" s="58"/>
      <c r="BJ29" s="58"/>
      <c r="BK29" s="59"/>
      <c r="BL29" s="226"/>
      <c r="BM29" s="349" t="s">
        <v>247</v>
      </c>
      <c r="BN29" s="376"/>
      <c r="BO29" s="341"/>
      <c r="BP29" s="341"/>
      <c r="BQ29" s="60"/>
      <c r="BR29" s="58"/>
      <c r="BS29" s="58"/>
      <c r="BT29" s="58"/>
      <c r="BU29" s="58"/>
      <c r="BV29" s="58"/>
      <c r="BW29" s="58"/>
      <c r="BX29" s="76"/>
      <c r="BY29" s="58"/>
      <c r="BZ29" s="58"/>
      <c r="CA29" s="65"/>
      <c r="CB29" s="58"/>
      <c r="CC29" s="58"/>
      <c r="CD29" s="58"/>
      <c r="CE29" s="58"/>
      <c r="CF29" s="83"/>
      <c r="CG29" s="256"/>
      <c r="CH29" s="257"/>
      <c r="CJ29" s="349" t="s">
        <v>248</v>
      </c>
      <c r="CK29" s="376"/>
      <c r="CL29" s="341"/>
      <c r="CM29" s="341"/>
      <c r="CN29" s="60"/>
      <c r="CO29" s="58"/>
      <c r="CP29" s="58"/>
      <c r="CQ29" s="58"/>
      <c r="CR29" s="58"/>
      <c r="CS29" s="58"/>
      <c r="CT29" s="58"/>
      <c r="CU29" s="76"/>
      <c r="CV29" s="58"/>
      <c r="CW29" s="58"/>
      <c r="CX29" s="65"/>
      <c r="CY29" s="58"/>
      <c r="CZ29" s="58"/>
      <c r="DA29" s="58"/>
      <c r="DB29" s="58"/>
      <c r="DC29" s="58"/>
      <c r="DD29" s="58"/>
      <c r="DE29" s="59"/>
      <c r="DG29" s="349" t="s">
        <v>249</v>
      </c>
      <c r="DH29" s="376"/>
      <c r="DI29" s="341"/>
      <c r="DJ29" s="341"/>
      <c r="DK29" s="60"/>
      <c r="DL29" s="58"/>
      <c r="DM29" s="58"/>
      <c r="DN29" s="58"/>
      <c r="DO29" s="58"/>
      <c r="DP29" s="58"/>
      <c r="DQ29" s="58"/>
      <c r="DR29" s="76"/>
      <c r="DS29" s="58"/>
      <c r="DT29" s="58"/>
      <c r="DU29" s="65"/>
      <c r="DV29" s="58"/>
      <c r="DW29" s="58"/>
      <c r="DX29" s="58"/>
      <c r="DY29" s="58"/>
      <c r="DZ29" s="63"/>
      <c r="EA29" s="58"/>
      <c r="EB29" s="58"/>
      <c r="EC29" s="58"/>
      <c r="ED29" s="58"/>
      <c r="EE29" s="59"/>
      <c r="EF29" s="228"/>
      <c r="EG29" s="349" t="s">
        <v>250</v>
      </c>
      <c r="EH29" s="376"/>
      <c r="EI29" s="341"/>
      <c r="EJ29" s="341"/>
      <c r="EK29" s="60"/>
      <c r="EL29" s="60"/>
      <c r="EM29" s="60"/>
      <c r="EN29" s="64"/>
      <c r="EO29" s="63"/>
      <c r="EP29" s="60"/>
      <c r="EQ29" s="60"/>
      <c r="ER29" s="83"/>
      <c r="ES29" s="80"/>
      <c r="ET29" s="228"/>
      <c r="EU29" s="349" t="s">
        <v>251</v>
      </c>
      <c r="EV29" s="376"/>
      <c r="EW29" s="341"/>
      <c r="EX29" s="341"/>
      <c r="EY29" s="60"/>
      <c r="EZ29" s="66"/>
      <c r="FA29" s="66"/>
      <c r="FB29" s="66"/>
      <c r="FC29" s="70"/>
      <c r="FE29" s="211"/>
      <c r="FF29" s="212"/>
      <c r="FG29" s="216" t="s">
        <v>101</v>
      </c>
      <c r="FH29" s="130">
        <f>D15/100</f>
        <v>0</v>
      </c>
      <c r="FI29" s="141"/>
      <c r="FJ29" s="130"/>
      <c r="FK29" s="141"/>
      <c r="FZ29" s="229"/>
      <c r="GA29" s="229"/>
      <c r="GB29" s="229"/>
      <c r="GC29" s="229"/>
      <c r="GD29" s="229"/>
      <c r="GE29" s="229"/>
      <c r="GF29" s="229"/>
      <c r="GG29" s="229"/>
      <c r="GH29" s="229"/>
      <c r="GI29" s="229"/>
      <c r="GJ29" s="229"/>
      <c r="GK29" s="229"/>
      <c r="GL29" s="229"/>
    </row>
    <row r="30" spans="2:194" x14ac:dyDescent="0.3">
      <c r="B30" s="348"/>
      <c r="C30" s="120" t="s">
        <v>122</v>
      </c>
      <c r="D30" s="121"/>
      <c r="E30" s="132"/>
      <c r="F30" s="159"/>
      <c r="G30" s="159"/>
      <c r="H30" s="167"/>
      <c r="I30" s="167"/>
      <c r="J30" s="167"/>
      <c r="K30" s="167"/>
      <c r="L30" s="164"/>
      <c r="M30" s="129"/>
      <c r="N30" s="131"/>
      <c r="P30" s="88"/>
      <c r="Q30" s="76"/>
      <c r="R30" s="341"/>
      <c r="S30" s="341"/>
      <c r="T30" s="60"/>
      <c r="U30" s="60"/>
      <c r="V30" s="60"/>
      <c r="W30" s="60"/>
      <c r="X30" s="60"/>
      <c r="Y30" s="60"/>
      <c r="Z30" s="60"/>
      <c r="AA30" s="76"/>
      <c r="AB30" s="58"/>
      <c r="AC30" s="58"/>
      <c r="AD30" s="65"/>
      <c r="AE30" s="58"/>
      <c r="AF30" s="58"/>
      <c r="AG30" s="58"/>
      <c r="AH30" s="58"/>
      <c r="AI30" s="64"/>
      <c r="AJ30" s="64"/>
      <c r="AK30" s="64"/>
      <c r="AL30" s="58"/>
      <c r="AM30" s="58"/>
      <c r="AN30" s="59"/>
      <c r="AO30" s="231"/>
      <c r="AP30" s="88"/>
      <c r="AQ30" s="76"/>
      <c r="AR30" s="341"/>
      <c r="AS30" s="341"/>
      <c r="AT30" s="60"/>
      <c r="AU30" s="60"/>
      <c r="AV30" s="60"/>
      <c r="AW30" s="60"/>
      <c r="AX30" s="60"/>
      <c r="AY30" s="60"/>
      <c r="AZ30" s="60"/>
      <c r="BA30" s="76"/>
      <c r="BB30" s="58"/>
      <c r="BC30" s="58"/>
      <c r="BD30" s="65"/>
      <c r="BE30" s="58"/>
      <c r="BF30" s="60"/>
      <c r="BG30" s="60"/>
      <c r="BH30" s="60"/>
      <c r="BI30" s="58"/>
      <c r="BJ30" s="58"/>
      <c r="BK30" s="59"/>
      <c r="BL30" s="226"/>
      <c r="BM30" s="88"/>
      <c r="BN30" s="76"/>
      <c r="BO30" s="341"/>
      <c r="BP30" s="341"/>
      <c r="BQ30" s="60"/>
      <c r="BR30" s="58"/>
      <c r="BS30" s="58"/>
      <c r="BT30" s="58"/>
      <c r="BU30" s="58"/>
      <c r="BV30" s="58"/>
      <c r="BW30" s="58"/>
      <c r="BX30" s="76"/>
      <c r="BY30" s="58"/>
      <c r="BZ30" s="58"/>
      <c r="CA30" s="65"/>
      <c r="CB30" s="58"/>
      <c r="CC30" s="58"/>
      <c r="CD30" s="58"/>
      <c r="CE30" s="58"/>
      <c r="CF30" s="83"/>
      <c r="CG30" s="256"/>
      <c r="CH30" s="257"/>
      <c r="CJ30" s="88"/>
      <c r="CK30" s="76"/>
      <c r="CL30" s="341"/>
      <c r="CM30" s="341"/>
      <c r="CN30" s="60"/>
      <c r="CO30" s="58"/>
      <c r="CP30" s="58"/>
      <c r="CQ30" s="58"/>
      <c r="CR30" s="58"/>
      <c r="CS30" s="58"/>
      <c r="CT30" s="58"/>
      <c r="CU30" s="76"/>
      <c r="CV30" s="58"/>
      <c r="CW30" s="58"/>
      <c r="CX30" s="65"/>
      <c r="CY30" s="58"/>
      <c r="CZ30" s="58"/>
      <c r="DA30" s="58"/>
      <c r="DB30" s="58"/>
      <c r="DC30" s="58"/>
      <c r="DD30" s="58"/>
      <c r="DE30" s="59"/>
      <c r="DG30" s="88"/>
      <c r="DH30" s="76"/>
      <c r="DI30" s="341"/>
      <c r="DJ30" s="341"/>
      <c r="DK30" s="60"/>
      <c r="DL30" s="58"/>
      <c r="DM30" s="58"/>
      <c r="DN30" s="58"/>
      <c r="DO30" s="58"/>
      <c r="DP30" s="58"/>
      <c r="DQ30" s="58"/>
      <c r="DR30" s="76"/>
      <c r="DS30" s="58"/>
      <c r="DT30" s="58"/>
      <c r="DU30" s="65"/>
      <c r="DV30" s="58"/>
      <c r="DW30" s="58"/>
      <c r="DX30" s="58"/>
      <c r="DY30" s="58"/>
      <c r="DZ30" s="63"/>
      <c r="EA30" s="58"/>
      <c r="EB30" s="58"/>
      <c r="EC30" s="58"/>
      <c r="ED30" s="58"/>
      <c r="EE30" s="59"/>
      <c r="EF30" s="228"/>
      <c r="EG30" s="88"/>
      <c r="EH30" s="76"/>
      <c r="EI30" s="341"/>
      <c r="EJ30" s="341"/>
      <c r="EK30" s="60"/>
      <c r="EL30" s="60"/>
      <c r="EM30" s="60"/>
      <c r="EN30" s="64"/>
      <c r="EO30" s="63"/>
      <c r="EP30" s="58"/>
      <c r="EQ30" s="58"/>
      <c r="ER30" s="58"/>
      <c r="ES30" s="59"/>
      <c r="ET30" s="228"/>
      <c r="EU30" s="88"/>
      <c r="EV30" s="76"/>
      <c r="EW30" s="341"/>
      <c r="EX30" s="341"/>
      <c r="EY30" s="60"/>
      <c r="EZ30" s="66"/>
      <c r="FA30" s="66"/>
      <c r="FB30" s="66"/>
      <c r="FC30" s="70"/>
      <c r="FE30" s="211"/>
      <c r="FF30" s="212"/>
      <c r="FG30" s="211"/>
      <c r="FH30" s="129"/>
      <c r="FI30" s="131"/>
      <c r="FJ30" s="130"/>
      <c r="FK30" s="141"/>
      <c r="FZ30" s="229"/>
      <c r="GA30" s="229"/>
      <c r="GB30" s="229"/>
      <c r="GC30" s="229"/>
      <c r="GD30" s="229"/>
      <c r="GE30" s="229"/>
      <c r="GF30" s="229"/>
      <c r="GG30" s="229"/>
      <c r="GH30" s="229"/>
      <c r="GI30" s="229"/>
      <c r="GJ30" s="229"/>
      <c r="GK30" s="229"/>
      <c r="GL30" s="229"/>
    </row>
    <row r="31" spans="2:194" ht="15" thickBot="1" x14ac:dyDescent="0.35">
      <c r="B31" s="218"/>
      <c r="C31" s="216"/>
      <c r="D31" s="129"/>
      <c r="E31" s="131"/>
      <c r="F31" s="159"/>
      <c r="G31" s="159"/>
      <c r="H31" s="164"/>
      <c r="I31" s="164"/>
      <c r="J31" s="164"/>
      <c r="K31" s="164"/>
      <c r="L31" s="164"/>
      <c r="M31" s="129"/>
      <c r="N31" s="131"/>
      <c r="P31" s="88"/>
      <c r="Q31" s="90"/>
      <c r="R31" s="56"/>
      <c r="S31" s="56"/>
      <c r="T31" s="57"/>
      <c r="U31" s="60"/>
      <c r="V31" s="60"/>
      <c r="W31" s="60"/>
      <c r="X31" s="60"/>
      <c r="Y31" s="60"/>
      <c r="Z31" s="258"/>
      <c r="AA31" s="76"/>
      <c r="AB31" s="58"/>
      <c r="AC31" s="58"/>
      <c r="AD31" s="65"/>
      <c r="AE31" s="58"/>
      <c r="AF31" s="58"/>
      <c r="AG31" s="58"/>
      <c r="AH31" s="58"/>
      <c r="AI31" s="64"/>
      <c r="AJ31" s="64"/>
      <c r="AK31" s="64"/>
      <c r="AL31" s="58"/>
      <c r="AM31" s="58"/>
      <c r="AN31" s="59"/>
      <c r="AO31" s="231"/>
      <c r="AP31" s="88"/>
      <c r="AQ31" s="90"/>
      <c r="AR31" s="56"/>
      <c r="AS31" s="56"/>
      <c r="AT31" s="57"/>
      <c r="AU31" s="60"/>
      <c r="AV31" s="60"/>
      <c r="AW31" s="60"/>
      <c r="AX31" s="60"/>
      <c r="AY31" s="60"/>
      <c r="AZ31" s="60"/>
      <c r="BA31" s="76"/>
      <c r="BB31" s="58"/>
      <c r="BC31" s="58"/>
      <c r="BD31" s="65"/>
      <c r="BE31" s="58"/>
      <c r="BF31" s="60"/>
      <c r="BG31" s="60"/>
      <c r="BH31" s="60"/>
      <c r="BI31" s="58"/>
      <c r="BJ31" s="58"/>
      <c r="BK31" s="59"/>
      <c r="BL31" s="226"/>
      <c r="BM31" s="88"/>
      <c r="BN31" s="90"/>
      <c r="BO31" s="56"/>
      <c r="BP31" s="56"/>
      <c r="BQ31" s="57"/>
      <c r="BR31" s="58"/>
      <c r="BS31" s="58"/>
      <c r="BT31" s="58"/>
      <c r="BU31" s="58"/>
      <c r="BV31" s="58"/>
      <c r="BW31" s="58"/>
      <c r="BX31" s="76"/>
      <c r="BY31" s="58"/>
      <c r="BZ31" s="58"/>
      <c r="CA31" s="410"/>
      <c r="CB31" s="411"/>
      <c r="CC31" s="87"/>
      <c r="CD31" s="87"/>
      <c r="CE31" s="58"/>
      <c r="CF31" s="412"/>
      <c r="CG31" s="87"/>
      <c r="CH31" s="257"/>
      <c r="CJ31" s="88"/>
      <c r="CK31" s="90"/>
      <c r="CL31" s="56"/>
      <c r="CM31" s="56"/>
      <c r="CN31" s="57"/>
      <c r="CO31" s="58"/>
      <c r="CP31" s="58"/>
      <c r="CQ31" s="58"/>
      <c r="CR31" s="58"/>
      <c r="CS31" s="58"/>
      <c r="CT31" s="58"/>
      <c r="CU31" s="76"/>
      <c r="CV31" s="58"/>
      <c r="CW31" s="58"/>
      <c r="CX31" s="65"/>
      <c r="CY31" s="58"/>
      <c r="CZ31" s="58"/>
      <c r="DA31" s="58"/>
      <c r="DB31" s="58"/>
      <c r="DC31" s="58"/>
      <c r="DD31" s="58"/>
      <c r="DE31" s="59"/>
      <c r="DG31" s="88"/>
      <c r="DH31" s="90"/>
      <c r="DI31" s="56"/>
      <c r="DJ31" s="56"/>
      <c r="DK31" s="57"/>
      <c r="DL31" s="58"/>
      <c r="DM31" s="58"/>
      <c r="DN31" s="58"/>
      <c r="DO31" s="58"/>
      <c r="DP31" s="58"/>
      <c r="DQ31" s="58"/>
      <c r="DR31" s="76"/>
      <c r="DS31" s="58"/>
      <c r="DT31" s="58"/>
      <c r="DU31" s="65"/>
      <c r="DV31" s="58"/>
      <c r="DW31" s="58"/>
      <c r="DX31" s="58"/>
      <c r="DY31" s="58"/>
      <c r="DZ31" s="63"/>
      <c r="EA31" s="58"/>
      <c r="EB31" s="58"/>
      <c r="EC31" s="58"/>
      <c r="ED31" s="58"/>
      <c r="EE31" s="59"/>
      <c r="EF31" s="228"/>
      <c r="EG31" s="88"/>
      <c r="EH31" s="90"/>
      <c r="EI31" s="56"/>
      <c r="EJ31" s="56"/>
      <c r="EK31" s="57"/>
      <c r="EL31" s="60"/>
      <c r="EM31" s="60"/>
      <c r="EN31" s="64"/>
      <c r="EO31" s="63"/>
      <c r="EP31" s="58"/>
      <c r="EQ31" s="58"/>
      <c r="ER31" s="58"/>
      <c r="ES31" s="59"/>
      <c r="ET31" s="228"/>
      <c r="EU31" s="88"/>
      <c r="EV31" s="90"/>
      <c r="EW31" s="56"/>
      <c r="EX31" s="56"/>
      <c r="EY31" s="57"/>
      <c r="EZ31" s="66"/>
      <c r="FA31" s="66"/>
      <c r="FB31" s="66"/>
      <c r="FC31" s="70"/>
      <c r="FE31" s="211"/>
      <c r="FF31" s="212"/>
      <c r="FG31" s="211" t="s">
        <v>262</v>
      </c>
      <c r="FH31" s="129">
        <v>9.81</v>
      </c>
      <c r="FI31" s="131" t="s">
        <v>32</v>
      </c>
      <c r="FJ31" s="130"/>
      <c r="FK31" s="141"/>
      <c r="FL31" s="231"/>
      <c r="FZ31" s="229"/>
      <c r="GA31" s="229"/>
      <c r="GB31" s="229"/>
      <c r="GC31" s="229"/>
      <c r="GD31" s="229"/>
      <c r="GE31" s="229"/>
      <c r="GF31" s="229"/>
      <c r="GG31" s="229"/>
      <c r="GH31" s="229"/>
      <c r="GI31" s="229"/>
      <c r="GJ31" s="229"/>
      <c r="GK31" s="229"/>
      <c r="GL31" s="229"/>
    </row>
    <row r="32" spans="2:194" ht="15" thickBot="1" x14ac:dyDescent="0.35">
      <c r="B32" s="218"/>
      <c r="C32" s="134" t="s">
        <v>124</v>
      </c>
      <c r="D32" s="140">
        <v>22</v>
      </c>
      <c r="E32" s="141" t="s">
        <v>0</v>
      </c>
      <c r="F32" s="164"/>
      <c r="G32" s="164"/>
      <c r="H32" s="167"/>
      <c r="I32" s="167"/>
      <c r="J32" s="167"/>
      <c r="K32" s="167"/>
      <c r="L32" s="164"/>
      <c r="M32" s="129"/>
      <c r="N32" s="131"/>
      <c r="P32" s="88"/>
      <c r="Q32" s="77" t="s">
        <v>194</v>
      </c>
      <c r="R32" s="58"/>
      <c r="S32" s="347">
        <v>56</v>
      </c>
      <c r="T32" s="80" t="s">
        <v>0</v>
      </c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337"/>
      <c r="AH32" s="338"/>
      <c r="AI32" s="339"/>
      <c r="AJ32" s="339"/>
      <c r="AK32" s="339"/>
      <c r="AL32" s="58"/>
      <c r="AM32" s="58"/>
      <c r="AN32" s="59"/>
      <c r="AO32" s="231"/>
      <c r="AP32" s="88"/>
      <c r="AQ32" s="88" t="s">
        <v>194</v>
      </c>
      <c r="AR32" s="58"/>
      <c r="AS32" s="347">
        <v>24</v>
      </c>
      <c r="AT32" s="80" t="s">
        <v>0</v>
      </c>
      <c r="AU32" s="60"/>
      <c r="AV32" s="60"/>
      <c r="AW32" s="60"/>
      <c r="AX32" s="60"/>
      <c r="AY32" s="60"/>
      <c r="AZ32" s="60"/>
      <c r="BA32" s="60"/>
      <c r="BB32" s="60"/>
      <c r="BC32" s="60"/>
      <c r="BD32" s="60"/>
      <c r="BE32" s="60"/>
      <c r="BF32" s="60"/>
      <c r="BG32" s="60"/>
      <c r="BH32" s="60"/>
      <c r="BI32" s="58"/>
      <c r="BJ32" s="58"/>
      <c r="BK32" s="59"/>
      <c r="BL32" s="226"/>
      <c r="BM32" s="88"/>
      <c r="BN32" s="88" t="s">
        <v>194</v>
      </c>
      <c r="BO32" s="58"/>
      <c r="BP32" s="347">
        <v>180</v>
      </c>
      <c r="BQ32" s="80" t="s">
        <v>0</v>
      </c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87"/>
      <c r="CC32" s="87"/>
      <c r="CD32" s="87"/>
      <c r="CE32" s="58"/>
      <c r="CF32" s="410"/>
      <c r="CG32" s="87"/>
      <c r="CH32" s="257"/>
      <c r="CJ32" s="88"/>
      <c r="CK32" s="88" t="s">
        <v>194</v>
      </c>
      <c r="CL32" s="58"/>
      <c r="CM32" s="347">
        <v>80</v>
      </c>
      <c r="CN32" s="80" t="s">
        <v>0</v>
      </c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9"/>
      <c r="DF32" s="224"/>
      <c r="DG32" s="88"/>
      <c r="DH32" s="88" t="s">
        <v>194</v>
      </c>
      <c r="DI32" s="58"/>
      <c r="DJ32" s="347">
        <v>54</v>
      </c>
      <c r="DK32" s="80" t="s">
        <v>0</v>
      </c>
      <c r="DL32" s="58"/>
      <c r="DM32" s="58"/>
      <c r="DN32" s="58"/>
      <c r="DO32" s="58"/>
      <c r="DP32" s="58"/>
      <c r="DQ32" s="58"/>
      <c r="DR32" s="58"/>
      <c r="DS32" s="58"/>
      <c r="DT32" s="58"/>
      <c r="DU32" s="58"/>
      <c r="DV32" s="58"/>
      <c r="DW32" s="58"/>
      <c r="DX32" s="58"/>
      <c r="DY32" s="58"/>
      <c r="DZ32" s="63"/>
      <c r="EA32" s="58"/>
      <c r="EB32" s="58"/>
      <c r="EC32" s="58"/>
      <c r="ED32" s="58"/>
      <c r="EE32" s="59"/>
      <c r="EF32" s="228"/>
      <c r="EG32" s="88"/>
      <c r="EH32" s="88" t="s">
        <v>194</v>
      </c>
      <c r="EI32" s="58"/>
      <c r="EJ32" s="347">
        <v>240</v>
      </c>
      <c r="EK32" s="80" t="s">
        <v>0</v>
      </c>
      <c r="EL32" s="60"/>
      <c r="EM32" s="60"/>
      <c r="EN32" s="64"/>
      <c r="EO32" s="64"/>
      <c r="EP32" s="58"/>
      <c r="EQ32" s="58"/>
      <c r="ER32" s="58"/>
      <c r="ES32" s="59"/>
      <c r="EU32" s="88"/>
      <c r="EV32" s="88" t="s">
        <v>194</v>
      </c>
      <c r="EW32" s="58"/>
      <c r="EX32" s="347">
        <v>146</v>
      </c>
      <c r="EY32" s="80" t="s">
        <v>0</v>
      </c>
      <c r="EZ32" s="66"/>
      <c r="FA32" s="66"/>
      <c r="FB32" s="66"/>
      <c r="FC32" s="70"/>
      <c r="FE32" s="211"/>
      <c r="FF32" s="212"/>
      <c r="FG32" s="215" t="s">
        <v>96</v>
      </c>
      <c r="FH32" s="136">
        <v>1000</v>
      </c>
      <c r="FI32" s="137" t="s">
        <v>33</v>
      </c>
      <c r="FJ32" s="130"/>
      <c r="FK32" s="141"/>
      <c r="FZ32" s="229"/>
      <c r="GA32" s="229"/>
      <c r="GB32" s="229"/>
      <c r="GC32" s="229"/>
      <c r="GD32" s="229"/>
      <c r="GE32" s="229"/>
      <c r="GF32" s="229"/>
      <c r="GG32" s="229"/>
      <c r="GH32" s="229"/>
      <c r="GI32" s="229"/>
      <c r="GJ32" s="229"/>
      <c r="GK32" s="229"/>
      <c r="GL32" s="229"/>
    </row>
    <row r="33" spans="2:194" x14ac:dyDescent="0.3">
      <c r="B33" s="218"/>
      <c r="C33" s="216" t="s">
        <v>127</v>
      </c>
      <c r="D33" s="130"/>
      <c r="E33" s="141"/>
      <c r="F33" s="164"/>
      <c r="G33" s="164"/>
      <c r="H33" s="167"/>
      <c r="I33" s="167"/>
      <c r="J33" s="167"/>
      <c r="K33" s="167"/>
      <c r="L33" s="164"/>
      <c r="M33" s="129"/>
      <c r="N33" s="131"/>
      <c r="P33" s="88"/>
      <c r="Q33" s="344" t="s">
        <v>127</v>
      </c>
      <c r="R33" s="60"/>
      <c r="S33" s="60"/>
      <c r="T33" s="8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337"/>
      <c r="AH33" s="338"/>
      <c r="AI33" s="339"/>
      <c r="AJ33" s="339"/>
      <c r="AK33" s="339"/>
      <c r="AL33" s="60"/>
      <c r="AM33" s="60"/>
      <c r="AN33" s="80"/>
      <c r="AO33" s="231"/>
      <c r="AP33" s="88"/>
      <c r="AQ33" s="377" t="s">
        <v>127</v>
      </c>
      <c r="AR33" s="60"/>
      <c r="AS33" s="60"/>
      <c r="AT33" s="80"/>
      <c r="AU33" s="60"/>
      <c r="AV33" s="60"/>
      <c r="AW33" s="60"/>
      <c r="AX33" s="60"/>
      <c r="AY33" s="60"/>
      <c r="AZ33" s="60"/>
      <c r="BA33" s="60"/>
      <c r="BB33" s="60"/>
      <c r="BC33" s="60"/>
      <c r="BD33" s="60"/>
      <c r="BE33" s="60"/>
      <c r="BF33" s="60"/>
      <c r="BG33" s="60"/>
      <c r="BH33" s="60"/>
      <c r="BI33" s="60"/>
      <c r="BJ33" s="60"/>
      <c r="BK33" s="80"/>
      <c r="BL33" s="226"/>
      <c r="BM33" s="88"/>
      <c r="BN33" s="377" t="s">
        <v>127</v>
      </c>
      <c r="BO33" s="60"/>
      <c r="BP33" s="60"/>
      <c r="BQ33" s="80"/>
      <c r="BR33" s="58"/>
      <c r="BS33" s="58"/>
      <c r="BT33" s="58"/>
      <c r="BU33" s="58"/>
      <c r="BV33" s="58"/>
      <c r="BW33" s="58"/>
      <c r="BX33" s="58"/>
      <c r="BY33" s="58"/>
      <c r="BZ33" s="58"/>
      <c r="CA33" s="410"/>
      <c r="CB33" s="87"/>
      <c r="CC33" s="87"/>
      <c r="CD33" s="87"/>
      <c r="CE33" s="58"/>
      <c r="CF33" s="412"/>
      <c r="CG33" s="87"/>
      <c r="CH33" s="80"/>
      <c r="CJ33" s="88"/>
      <c r="CK33" s="377" t="s">
        <v>127</v>
      </c>
      <c r="CL33" s="60"/>
      <c r="CM33" s="60"/>
      <c r="CN33" s="80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60"/>
      <c r="DD33" s="60"/>
      <c r="DE33" s="59"/>
      <c r="DF33" s="224"/>
      <c r="DG33" s="88"/>
      <c r="DH33" s="377" t="s">
        <v>127</v>
      </c>
      <c r="DI33" s="60"/>
      <c r="DJ33" s="60"/>
      <c r="DK33" s="80"/>
      <c r="DL33" s="58"/>
      <c r="DM33" s="58"/>
      <c r="DN33" s="58"/>
      <c r="DO33" s="58"/>
      <c r="DP33" s="58"/>
      <c r="DQ33" s="58"/>
      <c r="DR33" s="58"/>
      <c r="DS33" s="58"/>
      <c r="DT33" s="58"/>
      <c r="DU33" s="58"/>
      <c r="DV33" s="58"/>
      <c r="DW33" s="58"/>
      <c r="DX33" s="58"/>
      <c r="DY33" s="58"/>
      <c r="DZ33" s="63"/>
      <c r="EA33" s="58"/>
      <c r="EB33" s="58"/>
      <c r="EC33" s="64"/>
      <c r="ED33" s="60"/>
      <c r="EE33" s="80"/>
      <c r="EF33" s="228"/>
      <c r="EG33" s="88"/>
      <c r="EH33" s="377" t="s">
        <v>127</v>
      </c>
      <c r="EI33" s="60"/>
      <c r="EJ33" s="60"/>
      <c r="EK33" s="80"/>
      <c r="EL33" s="60"/>
      <c r="EM33" s="60"/>
      <c r="EN33" s="64"/>
      <c r="EO33" s="64"/>
      <c r="EP33" s="60"/>
      <c r="EQ33" s="60"/>
      <c r="ER33" s="83"/>
      <c r="ES33" s="80"/>
      <c r="EU33" s="88"/>
      <c r="EV33" s="377" t="s">
        <v>127</v>
      </c>
      <c r="EW33" s="60"/>
      <c r="EX33" s="60"/>
      <c r="EY33" s="80"/>
      <c r="EZ33" s="60"/>
      <c r="FA33" s="60"/>
      <c r="FB33" s="83"/>
      <c r="FC33" s="59"/>
      <c r="FE33" s="211"/>
      <c r="FF33" s="212"/>
      <c r="FG33" s="130"/>
      <c r="FH33" s="130"/>
      <c r="FI33" s="130"/>
      <c r="FJ33" s="130"/>
      <c r="FK33" s="141"/>
      <c r="FZ33" s="229"/>
      <c r="GA33" s="229"/>
      <c r="GB33" s="229"/>
      <c r="GC33" s="229"/>
      <c r="GD33" s="229"/>
      <c r="GE33" s="229"/>
      <c r="GF33" s="229"/>
      <c r="GG33" s="229"/>
      <c r="GH33" s="229"/>
      <c r="GI33" s="229"/>
      <c r="GJ33" s="229"/>
      <c r="GK33" s="229"/>
      <c r="GL33" s="229"/>
    </row>
    <row r="34" spans="2:194" x14ac:dyDescent="0.3">
      <c r="B34" s="218"/>
      <c r="C34" s="216"/>
      <c r="D34" s="129"/>
      <c r="E34" s="131"/>
      <c r="F34" s="164"/>
      <c r="G34" s="164"/>
      <c r="H34" s="167"/>
      <c r="I34" s="167"/>
      <c r="J34" s="167"/>
      <c r="K34" s="167"/>
      <c r="L34" s="164"/>
      <c r="M34" s="129"/>
      <c r="N34" s="131"/>
      <c r="P34" s="88"/>
      <c r="Q34" s="344"/>
      <c r="R34" s="341"/>
      <c r="S34" s="341"/>
      <c r="T34" s="8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337"/>
      <c r="AH34" s="338"/>
      <c r="AI34" s="339"/>
      <c r="AJ34" s="339"/>
      <c r="AK34" s="339"/>
      <c r="AL34" s="60"/>
      <c r="AM34" s="60"/>
      <c r="AN34" s="80"/>
      <c r="AO34" s="231"/>
      <c r="AP34" s="88"/>
      <c r="AQ34" s="377"/>
      <c r="AR34" s="341"/>
      <c r="AS34" s="341"/>
      <c r="AT34" s="80"/>
      <c r="AU34" s="60"/>
      <c r="AV34" s="60"/>
      <c r="AW34" s="60"/>
      <c r="AX34" s="60"/>
      <c r="AY34" s="60"/>
      <c r="AZ34" s="60"/>
      <c r="BA34" s="60"/>
      <c r="BB34" s="60"/>
      <c r="BC34" s="60"/>
      <c r="BD34" s="60"/>
      <c r="BE34" s="60"/>
      <c r="BF34" s="60"/>
      <c r="BG34" s="60"/>
      <c r="BH34" s="60"/>
      <c r="BI34" s="60"/>
      <c r="BJ34" s="60"/>
      <c r="BK34" s="80"/>
      <c r="BL34" s="226"/>
      <c r="BM34" s="88"/>
      <c r="BN34" s="377"/>
      <c r="BO34" s="341"/>
      <c r="BP34" s="341"/>
      <c r="BQ34" s="80"/>
      <c r="BR34" s="58"/>
      <c r="BS34" s="58"/>
      <c r="BT34" s="58"/>
      <c r="BU34" s="58"/>
      <c r="BV34" s="58"/>
      <c r="BW34" s="58"/>
      <c r="BX34" s="58"/>
      <c r="BY34" s="58"/>
      <c r="BZ34" s="58"/>
      <c r="CA34" s="410"/>
      <c r="CB34" s="87"/>
      <c r="CC34" s="87"/>
      <c r="CD34" s="87"/>
      <c r="CE34" s="58"/>
      <c r="CF34" s="413"/>
      <c r="CG34" s="414"/>
      <c r="CH34" s="80"/>
      <c r="CJ34" s="88"/>
      <c r="CK34" s="377"/>
      <c r="CL34" s="341"/>
      <c r="CM34" s="341"/>
      <c r="CN34" s="80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60"/>
      <c r="DD34" s="60"/>
      <c r="DE34" s="59"/>
      <c r="DF34" s="224"/>
      <c r="DG34" s="88"/>
      <c r="DH34" s="377"/>
      <c r="DI34" s="341"/>
      <c r="DJ34" s="341"/>
      <c r="DK34" s="80"/>
      <c r="DL34" s="58"/>
      <c r="DM34" s="58"/>
      <c r="DN34" s="58"/>
      <c r="DO34" s="58"/>
      <c r="DP34" s="58"/>
      <c r="DQ34" s="58"/>
      <c r="DR34" s="58"/>
      <c r="DS34" s="58"/>
      <c r="DT34" s="58"/>
      <c r="DU34" s="58"/>
      <c r="DV34" s="58"/>
      <c r="DW34" s="58"/>
      <c r="DX34" s="58"/>
      <c r="DY34" s="58"/>
      <c r="DZ34" s="63"/>
      <c r="EA34" s="58"/>
      <c r="EB34" s="58"/>
      <c r="EC34" s="64"/>
      <c r="ED34" s="60"/>
      <c r="EE34" s="80"/>
      <c r="EF34" s="228"/>
      <c r="EG34" s="88"/>
      <c r="EH34" s="377"/>
      <c r="EI34" s="341"/>
      <c r="EJ34" s="341"/>
      <c r="EK34" s="80"/>
      <c r="EL34" s="60"/>
      <c r="EM34" s="60"/>
      <c r="EN34" s="64"/>
      <c r="EO34" s="64"/>
      <c r="EP34" s="60"/>
      <c r="EQ34" s="60"/>
      <c r="ER34" s="83"/>
      <c r="ES34" s="80"/>
      <c r="EU34" s="88"/>
      <c r="EV34" s="377"/>
      <c r="EW34" s="341"/>
      <c r="EX34" s="341"/>
      <c r="EY34" s="80"/>
      <c r="EZ34" s="60"/>
      <c r="FA34" s="60"/>
      <c r="FB34" s="83"/>
      <c r="FC34" s="59"/>
      <c r="FE34" s="211"/>
      <c r="FF34" s="212"/>
      <c r="FG34" s="130"/>
      <c r="FH34" s="130"/>
      <c r="FI34" s="130"/>
      <c r="FJ34" s="130"/>
      <c r="FK34" s="141"/>
      <c r="FZ34" s="229"/>
      <c r="GA34" s="229"/>
      <c r="GB34" s="229"/>
      <c r="GC34" s="229"/>
      <c r="GD34" s="229"/>
      <c r="GE34" s="229"/>
      <c r="GF34" s="229"/>
      <c r="GG34" s="229"/>
      <c r="GH34" s="229"/>
      <c r="GI34" s="229"/>
      <c r="GJ34" s="229"/>
      <c r="GK34" s="229"/>
      <c r="GL34" s="229"/>
    </row>
    <row r="35" spans="2:194" x14ac:dyDescent="0.3">
      <c r="B35" s="218"/>
      <c r="C35" s="134" t="s">
        <v>123</v>
      </c>
      <c r="D35" s="220">
        <f>(LOOKUP($D$32,$FF$57:$FF$421,FE57:FE421))</f>
        <v>323</v>
      </c>
      <c r="E35" s="141"/>
      <c r="F35" s="164"/>
      <c r="G35" s="164"/>
      <c r="H35" s="167"/>
      <c r="I35" s="167"/>
      <c r="J35" s="167"/>
      <c r="K35" s="167"/>
      <c r="L35" s="164"/>
      <c r="M35" s="129"/>
      <c r="N35" s="131"/>
      <c r="P35" s="88"/>
      <c r="Q35" s="77" t="s">
        <v>123</v>
      </c>
      <c r="R35" s="58"/>
      <c r="S35" s="342">
        <f>(LOOKUP($S$32,$Q$57:$Q$421,P57:P421))</f>
        <v>299</v>
      </c>
      <c r="T35" s="8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337"/>
      <c r="AH35" s="338"/>
      <c r="AI35" s="339"/>
      <c r="AJ35" s="339"/>
      <c r="AK35" s="339"/>
      <c r="AL35" s="60"/>
      <c r="AM35" s="60"/>
      <c r="AN35" s="80"/>
      <c r="AO35" s="231"/>
      <c r="AP35" s="88"/>
      <c r="AQ35" s="88" t="s">
        <v>123</v>
      </c>
      <c r="AR35" s="58"/>
      <c r="AS35" s="342">
        <f>(LOOKUP($AS$32,$AQ$57:$AQ$421,AP57:AP421))</f>
        <v>338</v>
      </c>
      <c r="AT35" s="80"/>
      <c r="AU35" s="60"/>
      <c r="AV35" s="60"/>
      <c r="AW35" s="60"/>
      <c r="AX35" s="60"/>
      <c r="AY35" s="60"/>
      <c r="AZ35" s="60"/>
      <c r="BA35" s="60"/>
      <c r="BB35" s="60"/>
      <c r="BC35" s="60"/>
      <c r="BD35" s="60"/>
      <c r="BE35" s="60"/>
      <c r="BF35" s="60"/>
      <c r="BG35" s="60"/>
      <c r="BH35" s="60"/>
      <c r="BI35" s="60"/>
      <c r="BJ35" s="60"/>
      <c r="BK35" s="80"/>
      <c r="BL35" s="226"/>
      <c r="BM35" s="88"/>
      <c r="BN35" s="88" t="s">
        <v>123</v>
      </c>
      <c r="BO35" s="58"/>
      <c r="BP35" s="342">
        <f>(LOOKUP($BP$32,$BN$57:$BN$421,BM57:BM421))</f>
        <v>164</v>
      </c>
      <c r="BQ35" s="80"/>
      <c r="BR35" s="58"/>
      <c r="BS35" s="58"/>
      <c r="BT35" s="58"/>
      <c r="BU35" s="58"/>
      <c r="BV35" s="58"/>
      <c r="BW35" s="58"/>
      <c r="BX35" s="58"/>
      <c r="BY35" s="58"/>
      <c r="BZ35" s="58"/>
      <c r="CA35" s="410"/>
      <c r="CB35" s="87"/>
      <c r="CC35" s="87"/>
      <c r="CD35" s="87"/>
      <c r="CE35" s="58"/>
      <c r="CF35" s="412"/>
      <c r="CG35" s="87"/>
      <c r="CH35" s="80"/>
      <c r="CJ35" s="88"/>
      <c r="CK35" s="88" t="s">
        <v>123</v>
      </c>
      <c r="CL35" s="58"/>
      <c r="CM35" s="342">
        <f>(LOOKUP($CM$32,$CK$57:$CK$421,CJ57:CJ421))</f>
        <v>251</v>
      </c>
      <c r="CN35" s="80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60"/>
      <c r="DD35" s="60"/>
      <c r="DE35" s="59"/>
      <c r="DF35" s="224"/>
      <c r="DG35" s="88"/>
      <c r="DH35" s="88" t="s">
        <v>123</v>
      </c>
      <c r="DI35" s="58"/>
      <c r="DJ35" s="342">
        <f>(LOOKUP($DJ$32,$DH$57:$DH$421,DG57:DG421))</f>
        <v>288</v>
      </c>
      <c r="DK35" s="80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63"/>
      <c r="EA35" s="58"/>
      <c r="EB35" s="58"/>
      <c r="EC35" s="64"/>
      <c r="ED35" s="60"/>
      <c r="EE35" s="80"/>
      <c r="EF35" s="228"/>
      <c r="EG35" s="88"/>
      <c r="EH35" s="88" t="s">
        <v>123</v>
      </c>
      <c r="EI35" s="58"/>
      <c r="EJ35" s="342">
        <f>(LOOKUP($EJ$32,$EH$57:$EH$421,EG57:EG421))</f>
        <v>107</v>
      </c>
      <c r="EK35" s="80"/>
      <c r="EL35" s="60"/>
      <c r="EM35" s="60"/>
      <c r="EN35" s="64"/>
      <c r="EO35" s="64"/>
      <c r="EP35" s="60"/>
      <c r="EQ35" s="60"/>
      <c r="ER35" s="83"/>
      <c r="ES35" s="80"/>
      <c r="EU35" s="88"/>
      <c r="EV35" s="88" t="s">
        <v>123</v>
      </c>
      <c r="EW35" s="58"/>
      <c r="EX35" s="342">
        <f>(LOOKUP($EX$32,$EV$57:$EV$421,EU57:EU421))</f>
        <v>159</v>
      </c>
      <c r="EY35" s="80"/>
      <c r="EZ35" s="60"/>
      <c r="FA35" s="60"/>
      <c r="FB35" s="83"/>
      <c r="FC35" s="59"/>
      <c r="FE35" s="211"/>
      <c r="FF35" s="212"/>
      <c r="FG35" s="130"/>
      <c r="FH35" s="130"/>
      <c r="FI35" s="130"/>
      <c r="FJ35" s="130"/>
      <c r="FK35" s="141"/>
      <c r="FZ35" s="229"/>
      <c r="GA35" s="229"/>
      <c r="GB35" s="229"/>
      <c r="GC35" s="229"/>
      <c r="GD35" s="229"/>
      <c r="GE35" s="229"/>
      <c r="GF35" s="229"/>
      <c r="GG35" s="229"/>
      <c r="GH35" s="229"/>
      <c r="GI35" s="229"/>
      <c r="GJ35" s="229"/>
      <c r="GK35" s="229"/>
      <c r="GL35" s="229"/>
    </row>
    <row r="36" spans="2:194" x14ac:dyDescent="0.3">
      <c r="B36" s="218"/>
      <c r="C36" s="216"/>
      <c r="D36" s="129"/>
      <c r="E36" s="131"/>
      <c r="F36" s="164"/>
      <c r="G36" s="164"/>
      <c r="H36" s="167"/>
      <c r="I36" s="167"/>
      <c r="J36" s="167"/>
      <c r="K36" s="167"/>
      <c r="L36" s="164"/>
      <c r="M36" s="129"/>
      <c r="N36" s="131"/>
      <c r="P36" s="88"/>
      <c r="Q36" s="344"/>
      <c r="R36" s="58"/>
      <c r="S36" s="341"/>
      <c r="T36" s="345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337"/>
      <c r="AH36" s="338"/>
      <c r="AI36" s="339"/>
      <c r="AJ36" s="339"/>
      <c r="AK36" s="339"/>
      <c r="AL36" s="60"/>
      <c r="AM36" s="60"/>
      <c r="AN36" s="80"/>
      <c r="AO36" s="231"/>
      <c r="AP36" s="88"/>
      <c r="AQ36" s="377"/>
      <c r="AR36" s="58"/>
      <c r="AS36" s="341"/>
      <c r="AT36" s="345"/>
      <c r="AU36" s="58"/>
      <c r="AV36" s="60"/>
      <c r="AW36" s="60"/>
      <c r="AX36" s="60"/>
      <c r="AY36" s="60"/>
      <c r="AZ36" s="60"/>
      <c r="BA36" s="60"/>
      <c r="BB36" s="60"/>
      <c r="BC36" s="60"/>
      <c r="BD36" s="60"/>
      <c r="BE36" s="60"/>
      <c r="BF36" s="60"/>
      <c r="BG36" s="60"/>
      <c r="BH36" s="60"/>
      <c r="BI36" s="60"/>
      <c r="BJ36" s="60"/>
      <c r="BK36" s="80"/>
      <c r="BL36" s="226"/>
      <c r="BM36" s="88"/>
      <c r="BN36" s="377"/>
      <c r="BO36" s="58"/>
      <c r="BP36" s="341"/>
      <c r="BQ36" s="345"/>
      <c r="BR36" s="58"/>
      <c r="BS36" s="58"/>
      <c r="BT36" s="58"/>
      <c r="BU36" s="58"/>
      <c r="BV36" s="58"/>
      <c r="BW36" s="58"/>
      <c r="BX36" s="58"/>
      <c r="BY36" s="58"/>
      <c r="BZ36" s="58"/>
      <c r="CA36" s="410"/>
      <c r="CB36" s="87"/>
      <c r="CC36" s="87"/>
      <c r="CD36" s="87"/>
      <c r="CE36" s="58"/>
      <c r="CF36" s="410"/>
      <c r="CG36" s="259"/>
      <c r="CH36" s="80"/>
      <c r="CJ36" s="88"/>
      <c r="CK36" s="377"/>
      <c r="CL36" s="58"/>
      <c r="CM36" s="341"/>
      <c r="CN36" s="345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60"/>
      <c r="DD36" s="60"/>
      <c r="DE36" s="59"/>
      <c r="DF36" s="224"/>
      <c r="DG36" s="88"/>
      <c r="DH36" s="377"/>
      <c r="DI36" s="58"/>
      <c r="DJ36" s="341"/>
      <c r="DK36" s="345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63"/>
      <c r="EA36" s="58"/>
      <c r="EB36" s="58"/>
      <c r="EC36" s="64"/>
      <c r="ED36" s="60"/>
      <c r="EE36" s="80"/>
      <c r="EF36" s="228"/>
      <c r="EG36" s="88"/>
      <c r="EH36" s="377"/>
      <c r="EI36" s="58"/>
      <c r="EJ36" s="341"/>
      <c r="EK36" s="345"/>
      <c r="EL36" s="60"/>
      <c r="EM36" s="60"/>
      <c r="EN36" s="64"/>
      <c r="EO36" s="64"/>
      <c r="EP36" s="60"/>
      <c r="EQ36" s="60"/>
      <c r="ER36" s="83"/>
      <c r="ES36" s="80"/>
      <c r="EU36" s="88"/>
      <c r="EV36" s="377"/>
      <c r="EW36" s="58"/>
      <c r="EX36" s="341"/>
      <c r="EY36" s="345"/>
      <c r="EZ36" s="60"/>
      <c r="FA36" s="60"/>
      <c r="FB36" s="83"/>
      <c r="FC36" s="59"/>
      <c r="FE36" s="211"/>
      <c r="FF36" s="212"/>
      <c r="FG36" s="130"/>
      <c r="FH36" s="130"/>
      <c r="FI36" s="130"/>
      <c r="FJ36" s="130"/>
      <c r="FK36" s="141"/>
      <c r="FZ36" s="229"/>
      <c r="GA36" s="229"/>
      <c r="GB36" s="229"/>
      <c r="GC36" s="229"/>
      <c r="GD36" s="229"/>
      <c r="GE36" s="229"/>
      <c r="GF36" s="229"/>
      <c r="GG36" s="229"/>
      <c r="GH36" s="229"/>
      <c r="GI36" s="229"/>
      <c r="GJ36" s="229"/>
      <c r="GK36" s="229"/>
      <c r="GL36" s="229"/>
    </row>
    <row r="37" spans="2:194" x14ac:dyDescent="0.3">
      <c r="B37" s="218"/>
      <c r="C37" s="177" t="s">
        <v>121</v>
      </c>
      <c r="D37" s="221">
        <f>(LOOKUP($D$32,$FF$57:$FF$421,FJ57:FJ421))</f>
        <v>115.574492350656</v>
      </c>
      <c r="E37" s="183" t="s">
        <v>263</v>
      </c>
      <c r="F37" s="164"/>
      <c r="G37" s="164"/>
      <c r="H37" s="167"/>
      <c r="I37" s="167"/>
      <c r="J37" s="167"/>
      <c r="K37" s="167"/>
      <c r="L37" s="164"/>
      <c r="M37" s="129"/>
      <c r="N37" s="131"/>
      <c r="P37" s="88"/>
      <c r="Q37" s="88" t="s">
        <v>121</v>
      </c>
      <c r="R37" s="58"/>
      <c r="S37" s="343">
        <f>(LOOKUP($S$32,$Q$57:$Q$421,AN57:AN421))</f>
        <v>44.237705347584004</v>
      </c>
      <c r="T37" s="59" t="s">
        <v>263</v>
      </c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337"/>
      <c r="AH37" s="338"/>
      <c r="AI37" s="339"/>
      <c r="AJ37" s="339"/>
      <c r="AK37" s="339"/>
      <c r="AL37" s="60"/>
      <c r="AM37" s="60"/>
      <c r="AN37" s="80"/>
      <c r="AO37" s="231"/>
      <c r="AP37" s="88"/>
      <c r="AQ37" s="88" t="s">
        <v>121</v>
      </c>
      <c r="AR37" s="58"/>
      <c r="AS37" s="343">
        <f>(LOOKUP($AS$32,$AQ$57:$AQ$421,BK57:BK421))</f>
        <v>10.983468119040005</v>
      </c>
      <c r="AT37" s="59" t="s">
        <v>263</v>
      </c>
      <c r="AU37" s="60"/>
      <c r="AV37" s="60"/>
      <c r="AW37" s="60"/>
      <c r="AX37" s="60"/>
      <c r="AY37" s="60"/>
      <c r="AZ37" s="60"/>
      <c r="BA37" s="60"/>
      <c r="BB37" s="60"/>
      <c r="BC37" s="60"/>
      <c r="BD37" s="60"/>
      <c r="BE37" s="60"/>
      <c r="BF37" s="60"/>
      <c r="BG37" s="60"/>
      <c r="BH37" s="60"/>
      <c r="BI37" s="60"/>
      <c r="BJ37" s="60"/>
      <c r="BK37" s="80"/>
      <c r="BL37" s="226"/>
      <c r="BM37" s="88"/>
      <c r="BN37" s="88" t="s">
        <v>121</v>
      </c>
      <c r="BO37" s="58"/>
      <c r="BP37" s="343">
        <f>(LOOKUP($BP$32,$BN$57:$BN$421,CH57:CH421))</f>
        <v>99.908345010326087</v>
      </c>
      <c r="BQ37" s="59" t="s">
        <v>263</v>
      </c>
      <c r="BR37" s="58"/>
      <c r="BS37" s="58"/>
      <c r="BT37" s="58"/>
      <c r="BU37" s="58"/>
      <c r="BV37" s="58"/>
      <c r="BW37" s="58"/>
      <c r="BX37" s="58"/>
      <c r="BY37" s="58"/>
      <c r="BZ37" s="58"/>
      <c r="CA37" s="410"/>
      <c r="CB37" s="87"/>
      <c r="CC37" s="87"/>
      <c r="CD37" s="87"/>
      <c r="CE37" s="58"/>
      <c r="CF37" s="412"/>
      <c r="CG37" s="259"/>
      <c r="CH37" s="80"/>
      <c r="CJ37" s="88"/>
      <c r="CK37" s="88" t="s">
        <v>121</v>
      </c>
      <c r="CL37" s="58"/>
      <c r="CM37" s="343">
        <f>(LOOKUP($CM$32,$CK$57:$CK$421,DE57:DE421))</f>
        <v>44.922998428434788</v>
      </c>
      <c r="CN37" s="59" t="s">
        <v>263</v>
      </c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60"/>
      <c r="DD37" s="60"/>
      <c r="DE37" s="59"/>
      <c r="DF37" s="224"/>
      <c r="DG37" s="88"/>
      <c r="DH37" s="88" t="s">
        <v>121</v>
      </c>
      <c r="DI37" s="58"/>
      <c r="DJ37" s="343">
        <f>(LOOKUP($DJ$32,$DH$57:$DH$421,EE57:EE421))</f>
        <v>25.506981000000003</v>
      </c>
      <c r="DK37" s="59" t="s">
        <v>263</v>
      </c>
      <c r="DL37" s="58"/>
      <c r="DM37" s="58"/>
      <c r="DN37" s="58"/>
      <c r="DO37" s="58"/>
      <c r="DP37" s="58"/>
      <c r="DQ37" s="58"/>
      <c r="DR37" s="58"/>
      <c r="DS37" s="58"/>
      <c r="DT37" s="58"/>
      <c r="DU37" s="58"/>
      <c r="DV37" s="58"/>
      <c r="DW37" s="58"/>
      <c r="DX37" s="58"/>
      <c r="DY37" s="58"/>
      <c r="DZ37" s="63"/>
      <c r="EA37" s="58"/>
      <c r="EB37" s="58"/>
      <c r="EC37" s="64"/>
      <c r="ED37" s="60"/>
      <c r="EE37" s="80"/>
      <c r="EF37" s="228"/>
      <c r="EG37" s="88"/>
      <c r="EH37" s="88" t="s">
        <v>121</v>
      </c>
      <c r="EI37" s="58"/>
      <c r="EJ37" s="343">
        <f>(LOOKUP($EJ$32,$EH$57:$EH$421,ES57:ES421))</f>
        <v>153.52568694720003</v>
      </c>
      <c r="EK37" s="59" t="s">
        <v>263</v>
      </c>
      <c r="EL37" s="60"/>
      <c r="EM37" s="60"/>
      <c r="EN37" s="64"/>
      <c r="EO37" s="64"/>
      <c r="EP37" s="60"/>
      <c r="EQ37" s="60"/>
      <c r="ER37" s="83"/>
      <c r="ES37" s="80"/>
      <c r="EU37" s="88"/>
      <c r="EV37" s="88" t="s">
        <v>121</v>
      </c>
      <c r="EW37" s="58"/>
      <c r="EX37" s="343">
        <f>(LOOKUP($EX$32,$EV$57:$EV$421,FC57:FC421))</f>
        <v>136.35684179999998</v>
      </c>
      <c r="EY37" s="59" t="s">
        <v>263</v>
      </c>
      <c r="EZ37" s="60"/>
      <c r="FA37" s="60"/>
      <c r="FB37" s="83"/>
      <c r="FC37" s="59"/>
      <c r="FE37" s="211"/>
      <c r="FF37" s="212"/>
      <c r="FG37" s="130"/>
      <c r="FH37" s="130"/>
      <c r="FI37" s="130"/>
      <c r="FJ37" s="130"/>
      <c r="FK37" s="141"/>
      <c r="FZ37" s="229"/>
      <c r="GA37" s="229"/>
      <c r="GB37" s="229"/>
      <c r="GC37" s="229"/>
      <c r="GD37" s="229"/>
      <c r="GE37" s="229"/>
      <c r="GF37" s="229"/>
      <c r="GG37" s="229"/>
      <c r="GH37" s="229"/>
      <c r="GI37" s="229"/>
      <c r="GJ37" s="229"/>
      <c r="GK37" s="229"/>
      <c r="GL37" s="229"/>
    </row>
    <row r="38" spans="2:194" x14ac:dyDescent="0.3">
      <c r="B38" s="218"/>
      <c r="C38" s="177" t="s">
        <v>243</v>
      </c>
      <c r="D38" s="221">
        <f>(LOOKUP($D$32,$FF$57:$FF$421,FI57:FI421))</f>
        <v>178.68452654452619</v>
      </c>
      <c r="E38" s="183" t="s">
        <v>263</v>
      </c>
      <c r="F38" s="164"/>
      <c r="G38" s="164"/>
      <c r="H38" s="167"/>
      <c r="I38" s="167"/>
      <c r="J38" s="167"/>
      <c r="K38" s="167"/>
      <c r="L38" s="164"/>
      <c r="M38" s="129"/>
      <c r="N38" s="131"/>
      <c r="P38" s="88"/>
      <c r="Q38" s="88" t="s">
        <v>243</v>
      </c>
      <c r="R38" s="58"/>
      <c r="S38" s="343">
        <f>(LOOKUP($S$32,$Q$57:$Q$421,AM57:AM421))</f>
        <v>67.926969944064012</v>
      </c>
      <c r="T38" s="59" t="s">
        <v>263</v>
      </c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337"/>
      <c r="AH38" s="338"/>
      <c r="AI38" s="339"/>
      <c r="AJ38" s="339"/>
      <c r="AK38" s="339"/>
      <c r="AL38" s="60"/>
      <c r="AM38" s="60"/>
      <c r="AN38" s="80"/>
      <c r="AO38" s="231"/>
      <c r="AP38" s="88"/>
      <c r="AQ38" s="88" t="s">
        <v>243</v>
      </c>
      <c r="AR38" s="58"/>
      <c r="AS38" s="343">
        <f>(LOOKUP($AS$32,$AQ$57:$AQ$421,BJ57:BJ421))</f>
        <v>35.391175050240001</v>
      </c>
      <c r="AT38" s="59" t="s">
        <v>263</v>
      </c>
      <c r="AU38" s="60"/>
      <c r="AV38" s="60"/>
      <c r="AW38" s="60"/>
      <c r="AX38" s="60"/>
      <c r="AY38" s="60"/>
      <c r="AZ38" s="60"/>
      <c r="BA38" s="60"/>
      <c r="BB38" s="60"/>
      <c r="BC38" s="60"/>
      <c r="BD38" s="60"/>
      <c r="BE38" s="60"/>
      <c r="BF38" s="60"/>
      <c r="BG38" s="60"/>
      <c r="BH38" s="60"/>
      <c r="BI38" s="60"/>
      <c r="BJ38" s="60"/>
      <c r="BK38" s="80"/>
      <c r="BL38" s="226"/>
      <c r="BM38" s="88"/>
      <c r="BN38" s="88" t="s">
        <v>243</v>
      </c>
      <c r="BO38" s="58"/>
      <c r="BP38" s="343">
        <f>(LOOKUP($BP$32,$BN$57:$BN$421,CG57:CG421))</f>
        <v>12.033778250543479</v>
      </c>
      <c r="BQ38" s="59" t="s">
        <v>263</v>
      </c>
      <c r="BR38" s="58"/>
      <c r="BS38" s="58"/>
      <c r="BT38" s="58"/>
      <c r="BU38" s="58"/>
      <c r="BV38" s="58"/>
      <c r="BW38" s="58"/>
      <c r="BX38" s="58"/>
      <c r="BY38" s="58"/>
      <c r="BZ38" s="58"/>
      <c r="CA38" s="410"/>
      <c r="CB38" s="87"/>
      <c r="CC38" s="87"/>
      <c r="CD38" s="87"/>
      <c r="CE38" s="58"/>
      <c r="CF38" s="413"/>
      <c r="CG38" s="415"/>
      <c r="CH38" s="80"/>
      <c r="CJ38" s="88"/>
      <c r="CK38" s="88" t="s">
        <v>243</v>
      </c>
      <c r="CL38" s="58"/>
      <c r="CM38" s="343">
        <f>(LOOKUP($CM$32,$CK$57:$CK$421,DD57:DD421))</f>
        <v>14.419379520684787</v>
      </c>
      <c r="CN38" s="59" t="s">
        <v>263</v>
      </c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60"/>
      <c r="DD38" s="60"/>
      <c r="DE38" s="59"/>
      <c r="DF38" s="224"/>
      <c r="DG38" s="88"/>
      <c r="DH38" s="88" t="s">
        <v>243</v>
      </c>
      <c r="DI38" s="58"/>
      <c r="DJ38" s="343">
        <f>(LOOKUP($DJ$32,$DH$57:$DH$421,ED57:ED421))</f>
        <v>2.2580167500000008</v>
      </c>
      <c r="DK38" s="59" t="s">
        <v>263</v>
      </c>
      <c r="DL38" s="58"/>
      <c r="DM38" s="58"/>
      <c r="DN38" s="58"/>
      <c r="DO38" s="58"/>
      <c r="DP38" s="58"/>
      <c r="DQ38" s="58"/>
      <c r="DR38" s="58"/>
      <c r="DS38" s="58"/>
      <c r="DT38" s="58"/>
      <c r="DU38" s="58"/>
      <c r="DV38" s="58"/>
      <c r="DW38" s="58"/>
      <c r="DX38" s="58"/>
      <c r="DY38" s="58"/>
      <c r="DZ38" s="63"/>
      <c r="EA38" s="58"/>
      <c r="EB38" s="58"/>
      <c r="EC38" s="64"/>
      <c r="ED38" s="60"/>
      <c r="EE38" s="80"/>
      <c r="EF38" s="228"/>
      <c r="EG38" s="88"/>
      <c r="EH38" s="88"/>
      <c r="EI38" s="58"/>
      <c r="EJ38" s="343"/>
      <c r="EK38" s="59"/>
      <c r="EL38" s="60"/>
      <c r="EM38" s="60"/>
      <c r="EN38" s="64"/>
      <c r="EO38" s="64"/>
      <c r="EP38" s="60"/>
      <c r="EQ38" s="60"/>
      <c r="ER38" s="83"/>
      <c r="ES38" s="80"/>
      <c r="EU38" s="88"/>
      <c r="EV38" s="88"/>
      <c r="EW38" s="58"/>
      <c r="EX38" s="343"/>
      <c r="EY38" s="59"/>
      <c r="EZ38" s="60"/>
      <c r="FA38" s="60"/>
      <c r="FB38" s="83"/>
      <c r="FC38" s="59"/>
      <c r="FE38" s="211"/>
      <c r="FF38" s="212"/>
      <c r="FG38" s="130"/>
      <c r="FH38" s="130"/>
      <c r="FI38" s="130"/>
      <c r="FJ38" s="130"/>
      <c r="FK38" s="141"/>
      <c r="FZ38" s="229"/>
      <c r="GA38" s="229"/>
      <c r="GB38" s="229"/>
      <c r="GC38" s="229"/>
      <c r="GD38" s="229"/>
      <c r="GE38" s="229"/>
      <c r="GF38" s="229"/>
      <c r="GG38" s="229"/>
      <c r="GH38" s="229"/>
      <c r="GI38" s="229"/>
      <c r="GJ38" s="229"/>
      <c r="GK38" s="229"/>
      <c r="GL38" s="229"/>
    </row>
    <row r="39" spans="2:194" x14ac:dyDescent="0.3">
      <c r="B39" s="218"/>
      <c r="C39" s="177" t="s">
        <v>103</v>
      </c>
      <c r="D39" s="221">
        <f>(LOOKUP($D$32,$FF$57:$FF$421,FH57:FH421))</f>
        <v>317.66138052360208</v>
      </c>
      <c r="E39" s="183" t="s">
        <v>263</v>
      </c>
      <c r="F39" s="164"/>
      <c r="G39" s="164"/>
      <c r="H39" s="167"/>
      <c r="I39" s="167"/>
      <c r="J39" s="167"/>
      <c r="K39" s="167"/>
      <c r="L39" s="164"/>
      <c r="M39" s="129"/>
      <c r="N39" s="131"/>
      <c r="P39" s="88"/>
      <c r="Q39" s="88" t="s">
        <v>103</v>
      </c>
      <c r="R39" s="58"/>
      <c r="S39" s="343">
        <f>(LOOKUP($S$32,$Q$57:$Q$421,AB57:AB421))</f>
        <v>120.75905767833601</v>
      </c>
      <c r="T39" s="59" t="s">
        <v>263</v>
      </c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337"/>
      <c r="AH39" s="338"/>
      <c r="AI39" s="339"/>
      <c r="AJ39" s="339"/>
      <c r="AK39" s="339"/>
      <c r="AL39" s="60"/>
      <c r="AM39" s="60"/>
      <c r="AN39" s="80"/>
      <c r="AO39" s="231"/>
      <c r="AP39" s="88"/>
      <c r="AQ39" s="88" t="s">
        <v>103</v>
      </c>
      <c r="AR39" s="58"/>
      <c r="AS39" s="343">
        <f>(LOOKUP($AS$32,$AQ$57:$AQ$421,AZ57:AZ421))</f>
        <v>62.917644533760011</v>
      </c>
      <c r="AT39" s="59" t="s">
        <v>263</v>
      </c>
      <c r="AU39" s="60"/>
      <c r="AV39" s="60"/>
      <c r="AW39" s="60"/>
      <c r="AX39" s="60"/>
      <c r="AY39" s="60"/>
      <c r="AZ39" s="60"/>
      <c r="BA39" s="60"/>
      <c r="BB39" s="60"/>
      <c r="BC39" s="60"/>
      <c r="BD39" s="60"/>
      <c r="BE39" s="60"/>
      <c r="BF39" s="60"/>
      <c r="BG39" s="60"/>
      <c r="BH39" s="60"/>
      <c r="BI39" s="60"/>
      <c r="BJ39" s="60"/>
      <c r="BK39" s="80"/>
      <c r="BL39" s="226"/>
      <c r="BM39" s="88"/>
      <c r="BN39" s="88" t="s">
        <v>103</v>
      </c>
      <c r="BO39" s="58"/>
      <c r="BP39" s="343">
        <f>(LOOKUP($BP$32,$BN$57:$BN$421,BW57:BW421))</f>
        <v>21.393383556521737</v>
      </c>
      <c r="BQ39" s="59" t="s">
        <v>263</v>
      </c>
      <c r="BR39" s="58"/>
      <c r="BS39" s="58"/>
      <c r="BT39" s="58"/>
      <c r="BU39" s="58"/>
      <c r="BV39" s="58"/>
      <c r="BW39" s="58"/>
      <c r="BX39" s="58"/>
      <c r="BY39" s="58"/>
      <c r="BZ39" s="58"/>
      <c r="CA39" s="65"/>
      <c r="CB39" s="58"/>
      <c r="CC39" s="58"/>
      <c r="CD39" s="58"/>
      <c r="CE39" s="58"/>
      <c r="CF39" s="83"/>
      <c r="CG39" s="256"/>
      <c r="CH39" s="80"/>
      <c r="CJ39" s="88"/>
      <c r="CK39" s="88" t="s">
        <v>103</v>
      </c>
      <c r="CL39" s="58"/>
      <c r="CM39" s="343">
        <f>(LOOKUP($CM$32,$CK$57:$CK$421,CT57:CT421))</f>
        <v>25.634452481217394</v>
      </c>
      <c r="CN39" s="59" t="s">
        <v>263</v>
      </c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60"/>
      <c r="DD39" s="60"/>
      <c r="DE39" s="59"/>
      <c r="DF39" s="224"/>
      <c r="DG39" s="88"/>
      <c r="DH39" s="88" t="s">
        <v>103</v>
      </c>
      <c r="DI39" s="58"/>
      <c r="DJ39" s="343">
        <f>(LOOKUP($DJ$32,$DH$57:$DH$421,DS57:DS421))</f>
        <v>4.0142520000000008</v>
      </c>
      <c r="DK39" s="59" t="s">
        <v>263</v>
      </c>
      <c r="DL39" s="58"/>
      <c r="DM39" s="58"/>
      <c r="DN39" s="58"/>
      <c r="DO39" s="58"/>
      <c r="DP39" s="58"/>
      <c r="DQ39" s="58"/>
      <c r="DR39" s="58"/>
      <c r="DS39" s="58"/>
      <c r="DT39" s="58"/>
      <c r="DU39" s="58"/>
      <c r="DV39" s="58"/>
      <c r="DW39" s="58"/>
      <c r="DX39" s="58"/>
      <c r="DY39" s="58"/>
      <c r="DZ39" s="63"/>
      <c r="EA39" s="58"/>
      <c r="EB39" s="58"/>
      <c r="EC39" s="64"/>
      <c r="ED39" s="60"/>
      <c r="EE39" s="80"/>
      <c r="EF39" s="228"/>
      <c r="EG39" s="88"/>
      <c r="EH39" s="88"/>
      <c r="EI39" s="58"/>
      <c r="EJ39" s="343"/>
      <c r="EK39" s="59"/>
      <c r="EL39" s="60"/>
      <c r="EM39" s="60"/>
      <c r="EN39" s="64"/>
      <c r="EO39" s="64"/>
      <c r="EP39" s="60"/>
      <c r="EQ39" s="60"/>
      <c r="ER39" s="83"/>
      <c r="ES39" s="80"/>
      <c r="EU39" s="88"/>
      <c r="EV39" s="88"/>
      <c r="EW39" s="58"/>
      <c r="EX39" s="343"/>
      <c r="EY39" s="59"/>
      <c r="EZ39" s="60"/>
      <c r="FA39" s="60"/>
      <c r="FB39" s="83"/>
      <c r="FC39" s="59"/>
      <c r="FE39" s="211"/>
      <c r="FF39" s="212"/>
      <c r="FG39" s="130"/>
      <c r="FH39" s="130"/>
      <c r="FI39" s="130"/>
      <c r="FJ39" s="130"/>
      <c r="FK39" s="141"/>
      <c r="FZ39" s="229"/>
      <c r="GA39" s="229"/>
      <c r="GB39" s="229"/>
      <c r="GC39" s="229"/>
      <c r="GD39" s="229"/>
      <c r="GE39" s="229"/>
      <c r="GF39" s="229"/>
      <c r="GG39" s="229"/>
      <c r="GH39" s="229"/>
      <c r="GI39" s="229"/>
      <c r="GJ39" s="229"/>
      <c r="GK39" s="229"/>
      <c r="GL39" s="229"/>
    </row>
    <row r="40" spans="2:194" x14ac:dyDescent="0.3">
      <c r="B40" s="218"/>
      <c r="C40" s="179" t="s">
        <v>113</v>
      </c>
      <c r="D40" s="222">
        <f>(LOOKUP($D$32,$FF$57:$FF$421,FG57:FG421))</f>
        <v>6.7533799835519996</v>
      </c>
      <c r="E40" s="184" t="s">
        <v>263</v>
      </c>
      <c r="F40" s="164"/>
      <c r="G40" s="164"/>
      <c r="H40" s="167"/>
      <c r="I40" s="167"/>
      <c r="J40" s="167"/>
      <c r="K40" s="167"/>
      <c r="L40" s="164"/>
      <c r="M40" s="129"/>
      <c r="N40" s="131"/>
      <c r="P40" s="88"/>
      <c r="Q40" s="91" t="s">
        <v>113</v>
      </c>
      <c r="R40" s="61"/>
      <c r="S40" s="346">
        <f>(LOOKUP($S$32,$Q$57:$Q$421,Y57:Y421))</f>
        <v>2.2890750059520002</v>
      </c>
      <c r="T40" s="78" t="s">
        <v>263</v>
      </c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337"/>
      <c r="AH40" s="338"/>
      <c r="AI40" s="339"/>
      <c r="AJ40" s="339"/>
      <c r="AK40" s="339"/>
      <c r="AL40" s="60"/>
      <c r="AM40" s="60"/>
      <c r="AN40" s="80"/>
      <c r="AO40" s="231"/>
      <c r="AP40" s="88"/>
      <c r="AQ40" s="91" t="s">
        <v>113</v>
      </c>
      <c r="AR40" s="61"/>
      <c r="AS40" s="346">
        <f>(LOOKUP($AS$32,$AQ$57:$AQ$421,AW57:AW421))</f>
        <v>0</v>
      </c>
      <c r="AT40" s="78" t="s">
        <v>263</v>
      </c>
      <c r="AU40" s="60"/>
      <c r="AV40" s="60"/>
      <c r="AW40" s="60"/>
      <c r="AX40" s="60"/>
      <c r="AY40" s="60"/>
      <c r="AZ40" s="60"/>
      <c r="BA40" s="60"/>
      <c r="BB40" s="60"/>
      <c r="BC40" s="60"/>
      <c r="BD40" s="60"/>
      <c r="BE40" s="60"/>
      <c r="BF40" s="60"/>
      <c r="BG40" s="60"/>
      <c r="BH40" s="60"/>
      <c r="BI40" s="60"/>
      <c r="BJ40" s="60"/>
      <c r="BK40" s="80"/>
      <c r="BL40" s="226"/>
      <c r="BM40" s="88"/>
      <c r="BN40" s="91" t="s">
        <v>113</v>
      </c>
      <c r="BO40" s="61"/>
      <c r="BP40" s="346">
        <f>(LOOKUP($BP$32,$BN$57:$BN$421,BT57:BT421))</f>
        <v>4.151187070923914</v>
      </c>
      <c r="BQ40" s="78" t="s">
        <v>263</v>
      </c>
      <c r="BR40" s="58"/>
      <c r="BS40" s="58"/>
      <c r="BT40" s="58"/>
      <c r="BU40" s="58"/>
      <c r="BV40" s="58"/>
      <c r="BW40" s="58"/>
      <c r="BX40" s="58"/>
      <c r="BY40" s="58"/>
      <c r="BZ40" s="58"/>
      <c r="CA40" s="65"/>
      <c r="CB40" s="87"/>
      <c r="CC40" s="87"/>
      <c r="CD40" s="87"/>
      <c r="CE40" s="58"/>
      <c r="CF40" s="413"/>
      <c r="CG40" s="414"/>
      <c r="CH40" s="80"/>
      <c r="CJ40" s="88"/>
      <c r="CK40" s="91" t="s">
        <v>113</v>
      </c>
      <c r="CL40" s="61"/>
      <c r="CM40" s="346">
        <f>(LOOKUP($CM$32,$CK$57:$CK$421,CQ57:CQ421))</f>
        <v>2.2370574664076086</v>
      </c>
      <c r="CN40" s="78" t="s">
        <v>263</v>
      </c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60"/>
      <c r="DD40" s="60"/>
      <c r="DE40" s="59"/>
      <c r="DF40" s="224"/>
      <c r="DG40" s="88"/>
      <c r="DH40" s="91" t="s">
        <v>113</v>
      </c>
      <c r="DI40" s="61"/>
      <c r="DJ40" s="346">
        <f>(LOOKUP($DJ$32,$DH$57:$DH$421,DP57:DP421))</f>
        <v>8.5023269999999993</v>
      </c>
      <c r="DK40" s="78" t="s">
        <v>263</v>
      </c>
      <c r="DL40" s="58"/>
      <c r="DM40" s="58"/>
      <c r="DN40" s="58"/>
      <c r="DO40" s="58"/>
      <c r="DP40" s="58"/>
      <c r="DQ40" s="58"/>
      <c r="DR40" s="58"/>
      <c r="DS40" s="58"/>
      <c r="DT40" s="58"/>
      <c r="DU40" s="58"/>
      <c r="DV40" s="58"/>
      <c r="DW40" s="58"/>
      <c r="DX40" s="58"/>
      <c r="DY40" s="58"/>
      <c r="DZ40" s="63"/>
      <c r="EA40" s="58"/>
      <c r="EB40" s="58"/>
      <c r="EC40" s="64"/>
      <c r="ED40" s="60"/>
      <c r="EE40" s="80"/>
      <c r="EF40" s="228"/>
      <c r="EG40" s="88"/>
      <c r="EH40" s="91"/>
      <c r="EI40" s="61"/>
      <c r="EJ40" s="346"/>
      <c r="EK40" s="78"/>
      <c r="EL40" s="60"/>
      <c r="EM40" s="60"/>
      <c r="EN40" s="64"/>
      <c r="EO40" s="64"/>
      <c r="EP40" s="60"/>
      <c r="EQ40" s="60"/>
      <c r="ER40" s="83"/>
      <c r="ES40" s="80"/>
      <c r="EU40" s="88"/>
      <c r="EV40" s="91"/>
      <c r="EW40" s="61"/>
      <c r="EX40" s="346"/>
      <c r="EY40" s="78"/>
      <c r="EZ40" s="60"/>
      <c r="FA40" s="60"/>
      <c r="FB40" s="83"/>
      <c r="FC40" s="59"/>
      <c r="FE40" s="211"/>
      <c r="FF40" s="212"/>
      <c r="FG40" s="130"/>
      <c r="FH40" s="130"/>
      <c r="FI40" s="130"/>
      <c r="FJ40" s="130"/>
      <c r="FK40" s="141"/>
      <c r="FZ40" s="229"/>
      <c r="GA40" s="229"/>
      <c r="GB40" s="229"/>
      <c r="GC40" s="229"/>
      <c r="GD40" s="229"/>
      <c r="GE40" s="229"/>
      <c r="GF40" s="229"/>
      <c r="GG40" s="229"/>
      <c r="GH40" s="229"/>
      <c r="GI40" s="229"/>
      <c r="GJ40" s="229"/>
      <c r="GK40" s="229"/>
      <c r="GL40" s="229"/>
    </row>
    <row r="41" spans="2:194" x14ac:dyDescent="0.3">
      <c r="B41" s="218"/>
      <c r="C41" s="133"/>
      <c r="D41" s="133"/>
      <c r="E41" s="133"/>
      <c r="F41" s="164"/>
      <c r="G41" s="164"/>
      <c r="H41" s="167"/>
      <c r="I41" s="167"/>
      <c r="J41" s="167"/>
      <c r="K41" s="167"/>
      <c r="L41" s="164"/>
      <c r="M41" s="129"/>
      <c r="N41" s="131"/>
      <c r="P41" s="88"/>
      <c r="Q41" s="76"/>
      <c r="R41" s="58"/>
      <c r="S41" s="58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337"/>
      <c r="AH41" s="338"/>
      <c r="AI41" s="339"/>
      <c r="AJ41" s="339"/>
      <c r="AK41" s="339"/>
      <c r="AL41" s="60"/>
      <c r="AM41" s="60"/>
      <c r="AN41" s="80"/>
      <c r="AO41" s="231"/>
      <c r="AP41" s="75"/>
      <c r="AQ41" s="76"/>
      <c r="AR41" s="58"/>
      <c r="AS41" s="58"/>
      <c r="AT41" s="60"/>
      <c r="AU41" s="60"/>
      <c r="AV41" s="60"/>
      <c r="AW41" s="60"/>
      <c r="AX41" s="60"/>
      <c r="AY41" s="60"/>
      <c r="AZ41" s="60"/>
      <c r="BA41" s="60"/>
      <c r="BB41" s="60"/>
      <c r="BC41" s="60"/>
      <c r="BD41" s="60"/>
      <c r="BE41" s="60"/>
      <c r="BF41" s="60"/>
      <c r="BG41" s="60"/>
      <c r="BH41" s="60"/>
      <c r="BI41" s="60"/>
      <c r="BJ41" s="60"/>
      <c r="BK41" s="80"/>
      <c r="BL41" s="226"/>
      <c r="BM41" s="75"/>
      <c r="BN41" s="58"/>
      <c r="BO41" s="58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83"/>
      <c r="CG41" s="60"/>
      <c r="CH41" s="80"/>
      <c r="CJ41" s="75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60"/>
      <c r="DD41" s="60"/>
      <c r="DE41" s="59"/>
      <c r="DF41" s="224"/>
      <c r="DG41" s="101"/>
      <c r="DH41" s="58"/>
      <c r="DI41" s="66"/>
      <c r="DJ41" s="58"/>
      <c r="DK41" s="58"/>
      <c r="DL41" s="58"/>
      <c r="DM41" s="58"/>
      <c r="DN41" s="58"/>
      <c r="DO41" s="58"/>
      <c r="DP41" s="58"/>
      <c r="DQ41" s="58"/>
      <c r="DR41" s="58"/>
      <c r="DS41" s="58"/>
      <c r="DT41" s="58"/>
      <c r="DU41" s="58"/>
      <c r="DV41" s="58"/>
      <c r="DW41" s="58"/>
      <c r="DX41" s="58"/>
      <c r="DY41" s="58"/>
      <c r="DZ41" s="63"/>
      <c r="EA41" s="58"/>
      <c r="EB41" s="58"/>
      <c r="EC41" s="64"/>
      <c r="ED41" s="60"/>
      <c r="EE41" s="80"/>
      <c r="EF41" s="228"/>
      <c r="EG41" s="79"/>
      <c r="EH41" s="58"/>
      <c r="EI41" s="58"/>
      <c r="EJ41" s="58"/>
      <c r="EK41" s="58"/>
      <c r="EL41" s="60"/>
      <c r="EM41" s="60"/>
      <c r="EN41" s="64"/>
      <c r="EO41" s="64"/>
      <c r="EP41" s="60"/>
      <c r="EQ41" s="60"/>
      <c r="ER41" s="83"/>
      <c r="ES41" s="80"/>
      <c r="EU41" s="75"/>
      <c r="EV41" s="58"/>
      <c r="EW41" s="58"/>
      <c r="EX41" s="58"/>
      <c r="EY41" s="58"/>
      <c r="EZ41" s="60"/>
      <c r="FA41" s="60"/>
      <c r="FB41" s="83"/>
      <c r="FC41" s="59"/>
      <c r="FE41" s="211"/>
      <c r="FF41" s="212"/>
      <c r="FG41" s="130"/>
      <c r="FH41" s="130"/>
      <c r="FI41" s="130"/>
      <c r="FJ41" s="130"/>
      <c r="FK41" s="141"/>
      <c r="FZ41" s="229"/>
      <c r="GA41" s="229"/>
      <c r="GB41" s="229"/>
      <c r="GC41" s="229"/>
      <c r="GD41" s="229"/>
      <c r="GE41" s="229"/>
      <c r="GF41" s="229"/>
      <c r="GG41" s="229"/>
      <c r="GH41" s="229"/>
      <c r="GI41" s="229"/>
      <c r="GJ41" s="229"/>
      <c r="GK41" s="229"/>
      <c r="GL41" s="229"/>
    </row>
    <row r="42" spans="2:194" x14ac:dyDescent="0.3">
      <c r="B42" s="218"/>
      <c r="C42" s="129"/>
      <c r="D42" s="133"/>
      <c r="E42" s="133"/>
      <c r="F42" s="164"/>
      <c r="G42" s="164"/>
      <c r="H42" s="167"/>
      <c r="I42" s="167"/>
      <c r="J42" s="167"/>
      <c r="K42" s="167"/>
      <c r="L42" s="164"/>
      <c r="M42" s="129"/>
      <c r="N42" s="131"/>
      <c r="P42" s="88"/>
      <c r="Q42" s="76"/>
      <c r="R42" s="58"/>
      <c r="S42" s="58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337"/>
      <c r="AH42" s="338"/>
      <c r="AI42" s="339"/>
      <c r="AJ42" s="339"/>
      <c r="AK42" s="339"/>
      <c r="AL42" s="60"/>
      <c r="AM42" s="60"/>
      <c r="AN42" s="80"/>
      <c r="AO42" s="231"/>
      <c r="AP42" s="75"/>
      <c r="AQ42" s="76"/>
      <c r="AR42" s="58"/>
      <c r="AS42" s="58"/>
      <c r="AT42" s="60"/>
      <c r="AU42" s="60"/>
      <c r="AV42" s="60"/>
      <c r="AW42" s="60"/>
      <c r="AX42" s="60"/>
      <c r="AY42" s="60"/>
      <c r="AZ42" s="60"/>
      <c r="BA42" s="60"/>
      <c r="BB42" s="60"/>
      <c r="BC42" s="60"/>
      <c r="BD42" s="60"/>
      <c r="BE42" s="60"/>
      <c r="BF42" s="60"/>
      <c r="BG42" s="60"/>
      <c r="BH42" s="60"/>
      <c r="BI42" s="60"/>
      <c r="BJ42" s="60"/>
      <c r="BK42" s="80"/>
      <c r="BL42" s="226"/>
      <c r="BM42" s="75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83"/>
      <c r="CG42" s="60"/>
      <c r="CH42" s="80"/>
      <c r="CJ42" s="75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60"/>
      <c r="DD42" s="60"/>
      <c r="DE42" s="59"/>
      <c r="DF42" s="224"/>
      <c r="DG42" s="101"/>
      <c r="DH42" s="58"/>
      <c r="DI42" s="66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63"/>
      <c r="EA42" s="58"/>
      <c r="EB42" s="58"/>
      <c r="EC42" s="64"/>
      <c r="ED42" s="60"/>
      <c r="EE42" s="80"/>
      <c r="EF42" s="228"/>
      <c r="EG42" s="79"/>
      <c r="EH42" s="58"/>
      <c r="EI42" s="58"/>
      <c r="EJ42" s="58"/>
      <c r="EK42" s="58"/>
      <c r="EL42" s="60"/>
      <c r="EM42" s="60"/>
      <c r="EN42" s="64"/>
      <c r="EO42" s="64"/>
      <c r="EP42" s="60"/>
      <c r="EQ42" s="60"/>
      <c r="ER42" s="83"/>
      <c r="ES42" s="80"/>
      <c r="EU42" s="75"/>
      <c r="EV42" s="58"/>
      <c r="EW42" s="58"/>
      <c r="EX42" s="58"/>
      <c r="EY42" s="58"/>
      <c r="EZ42" s="60"/>
      <c r="FA42" s="60"/>
      <c r="FB42" s="83"/>
      <c r="FC42" s="59"/>
      <c r="FE42" s="211"/>
      <c r="FF42" s="212"/>
      <c r="FG42" s="130"/>
      <c r="FH42" s="130"/>
      <c r="FI42" s="130"/>
      <c r="FJ42" s="130"/>
      <c r="FK42" s="141"/>
      <c r="FZ42" s="229"/>
      <c r="GA42" s="229"/>
      <c r="GB42" s="229"/>
      <c r="GC42" s="229"/>
      <c r="GD42" s="229"/>
      <c r="GE42" s="229"/>
      <c r="GF42" s="229"/>
      <c r="GG42" s="229"/>
      <c r="GH42" s="229"/>
      <c r="GI42" s="229"/>
      <c r="GJ42" s="229"/>
      <c r="GK42" s="229"/>
      <c r="GL42" s="229"/>
    </row>
    <row r="43" spans="2:194" x14ac:dyDescent="0.3">
      <c r="B43" s="218"/>
      <c r="C43" s="166"/>
      <c r="D43" s="166"/>
      <c r="E43" s="164"/>
      <c r="F43" s="164"/>
      <c r="G43" s="164"/>
      <c r="H43" s="167"/>
      <c r="I43" s="167"/>
      <c r="J43" s="167"/>
      <c r="K43" s="167"/>
      <c r="L43" s="164"/>
      <c r="M43" s="129"/>
      <c r="N43" s="131"/>
      <c r="P43" s="88"/>
      <c r="Q43" s="76"/>
      <c r="R43" s="58"/>
      <c r="S43" s="58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337"/>
      <c r="AH43" s="338"/>
      <c r="AI43" s="339"/>
      <c r="AJ43" s="339"/>
      <c r="AK43" s="339"/>
      <c r="AL43" s="60"/>
      <c r="AM43" s="60"/>
      <c r="AN43" s="80"/>
      <c r="AO43" s="231"/>
      <c r="AP43" s="75"/>
      <c r="AQ43" s="76"/>
      <c r="AR43" s="58"/>
      <c r="AS43" s="58"/>
      <c r="AT43" s="60"/>
      <c r="AU43" s="60"/>
      <c r="AV43" s="60"/>
      <c r="AW43" s="60"/>
      <c r="AX43" s="60"/>
      <c r="AY43" s="60"/>
      <c r="AZ43" s="60"/>
      <c r="BA43" s="60"/>
      <c r="BB43" s="60"/>
      <c r="BC43" s="60"/>
      <c r="BD43" s="60"/>
      <c r="BE43" s="60"/>
      <c r="BF43" s="60"/>
      <c r="BG43" s="60"/>
      <c r="BH43" s="60"/>
      <c r="BI43" s="60"/>
      <c r="BJ43" s="60"/>
      <c r="BK43" s="80"/>
      <c r="BL43" s="226"/>
      <c r="BM43" s="75"/>
      <c r="BN43" s="58"/>
      <c r="BO43" s="58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83"/>
      <c r="CG43" s="60"/>
      <c r="CH43" s="80"/>
      <c r="CJ43" s="75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60"/>
      <c r="DD43" s="60"/>
      <c r="DE43" s="59"/>
      <c r="DF43" s="224"/>
      <c r="DG43" s="101"/>
      <c r="DH43" s="58"/>
      <c r="DI43" s="66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63"/>
      <c r="EA43" s="58"/>
      <c r="EB43" s="58"/>
      <c r="EC43" s="64"/>
      <c r="ED43" s="60"/>
      <c r="EE43" s="80"/>
      <c r="EF43" s="228"/>
      <c r="EG43" s="79"/>
      <c r="EH43" s="58"/>
      <c r="EI43" s="58"/>
      <c r="EJ43" s="58"/>
      <c r="EK43" s="58"/>
      <c r="EL43" s="60"/>
      <c r="EM43" s="60"/>
      <c r="EN43" s="64"/>
      <c r="EO43" s="64"/>
      <c r="EP43" s="60"/>
      <c r="EQ43" s="60"/>
      <c r="ER43" s="83"/>
      <c r="ES43" s="80"/>
      <c r="EU43" s="75"/>
      <c r="EV43" s="58" t="s">
        <v>272</v>
      </c>
      <c r="EW43" s="58"/>
      <c r="EX43" s="58"/>
      <c r="EY43" s="58"/>
      <c r="EZ43" s="60"/>
      <c r="FA43" s="60"/>
      <c r="FB43" s="83"/>
      <c r="FC43" s="59"/>
      <c r="FE43" s="211"/>
      <c r="FF43" s="212"/>
      <c r="FG43" s="130"/>
      <c r="FH43" s="130"/>
      <c r="FI43" s="130"/>
      <c r="FJ43" s="130"/>
      <c r="FK43" s="141"/>
      <c r="FZ43" s="229"/>
      <c r="GA43" s="229"/>
      <c r="GB43" s="229"/>
      <c r="GC43" s="229"/>
      <c r="GD43" s="229"/>
      <c r="GE43" s="229"/>
      <c r="GF43" s="229"/>
      <c r="GG43" s="229"/>
      <c r="GH43" s="229"/>
      <c r="GI43" s="229"/>
      <c r="GJ43" s="229"/>
      <c r="GK43" s="229"/>
      <c r="GL43" s="229"/>
    </row>
    <row r="44" spans="2:194" x14ac:dyDescent="0.3">
      <c r="B44" s="125"/>
      <c r="C44" s="129"/>
      <c r="D44" s="133"/>
      <c r="E44" s="133"/>
      <c r="F44" s="164"/>
      <c r="G44" s="164"/>
      <c r="H44" s="167"/>
      <c r="I44" s="167"/>
      <c r="J44" s="167"/>
      <c r="K44" s="167"/>
      <c r="L44" s="164"/>
      <c r="M44" s="129"/>
      <c r="N44" s="131"/>
      <c r="P44" s="88"/>
      <c r="Q44" s="76"/>
      <c r="R44" s="58"/>
      <c r="S44" s="58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337"/>
      <c r="AH44" s="338"/>
      <c r="AI44" s="339"/>
      <c r="AJ44" s="339"/>
      <c r="AK44" s="339"/>
      <c r="AL44" s="60"/>
      <c r="AM44" s="60"/>
      <c r="AN44" s="80"/>
      <c r="AO44" s="231"/>
      <c r="AP44" s="75"/>
      <c r="AQ44" s="76"/>
      <c r="AR44" s="58"/>
      <c r="AS44" s="58"/>
      <c r="AT44" s="60"/>
      <c r="AU44" s="60"/>
      <c r="AV44" s="60"/>
      <c r="AW44" s="60"/>
      <c r="AX44" s="60"/>
      <c r="AY44" s="60"/>
      <c r="AZ44" s="60"/>
      <c r="BA44" s="60"/>
      <c r="BB44" s="60"/>
      <c r="BC44" s="60"/>
      <c r="BD44" s="60"/>
      <c r="BE44" s="60"/>
      <c r="BF44" s="60"/>
      <c r="BG44" s="60"/>
      <c r="BH44" s="60"/>
      <c r="BI44" s="60"/>
      <c r="BJ44" s="60"/>
      <c r="BK44" s="80"/>
      <c r="BL44" s="226"/>
      <c r="BM44" s="75"/>
      <c r="BN44" s="58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83"/>
      <c r="CG44" s="60"/>
      <c r="CH44" s="80"/>
      <c r="CJ44" s="75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60"/>
      <c r="DD44" s="60"/>
      <c r="DE44" s="59"/>
      <c r="DF44" s="224"/>
      <c r="DG44" s="101"/>
      <c r="DH44" s="58"/>
      <c r="DI44" s="66"/>
      <c r="DJ44" s="58"/>
      <c r="DK44" s="58"/>
      <c r="DL44" s="58"/>
      <c r="DM44" s="58"/>
      <c r="DN44" s="58"/>
      <c r="DO44" s="58"/>
      <c r="DP44" s="58"/>
      <c r="DQ44" s="58"/>
      <c r="DR44" s="58"/>
      <c r="DS44" s="58"/>
      <c r="DT44" s="58"/>
      <c r="DU44" s="58"/>
      <c r="DV44" s="58"/>
      <c r="DW44" s="58"/>
      <c r="DX44" s="58"/>
      <c r="DY44" s="58"/>
      <c r="DZ44" s="63"/>
      <c r="EA44" s="58"/>
      <c r="EB44" s="58"/>
      <c r="EC44" s="64"/>
      <c r="ED44" s="60"/>
      <c r="EE44" s="80"/>
      <c r="EF44" s="228"/>
      <c r="EG44" s="79"/>
      <c r="EH44" s="58"/>
      <c r="EI44" s="58"/>
      <c r="EJ44" s="58"/>
      <c r="EK44" s="58"/>
      <c r="EL44" s="60"/>
      <c r="EM44" s="60"/>
      <c r="EN44" s="64"/>
      <c r="EO44" s="64"/>
      <c r="EP44" s="60"/>
      <c r="EQ44" s="60"/>
      <c r="ER44" s="83"/>
      <c r="ES44" s="80"/>
      <c r="EU44" s="75"/>
      <c r="EV44" s="58"/>
      <c r="EW44" s="58"/>
      <c r="EX44" s="58"/>
      <c r="EY44" s="58"/>
      <c r="EZ44" s="60"/>
      <c r="FA44" s="60"/>
      <c r="FB44" s="83"/>
      <c r="FC44" s="59"/>
      <c r="FE44" s="211"/>
      <c r="FF44" s="212"/>
      <c r="FG44" s="130"/>
      <c r="FH44" s="130"/>
      <c r="FI44" s="130"/>
      <c r="FJ44" s="130"/>
      <c r="FK44" s="141"/>
      <c r="FZ44" s="229"/>
      <c r="GA44" s="229"/>
      <c r="GB44" s="229"/>
      <c r="GC44" s="229"/>
      <c r="GD44" s="229"/>
      <c r="GE44" s="229"/>
      <c r="GF44" s="229"/>
      <c r="GG44" s="229"/>
      <c r="GH44" s="229"/>
      <c r="GI44" s="229"/>
      <c r="GJ44" s="229"/>
      <c r="GK44" s="229"/>
      <c r="GL44" s="229"/>
    </row>
    <row r="45" spans="2:194" x14ac:dyDescent="0.3">
      <c r="B45" s="125"/>
      <c r="C45" s="129"/>
      <c r="D45" s="133"/>
      <c r="E45" s="133"/>
      <c r="F45" s="164"/>
      <c r="G45" s="164"/>
      <c r="H45" s="167"/>
      <c r="I45" s="167"/>
      <c r="J45" s="167"/>
      <c r="K45" s="167"/>
      <c r="L45" s="164"/>
      <c r="M45" s="129"/>
      <c r="N45" s="131"/>
      <c r="P45" s="88"/>
      <c r="Q45" s="76"/>
      <c r="R45" s="58"/>
      <c r="S45" s="58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337"/>
      <c r="AH45" s="338"/>
      <c r="AI45" s="339"/>
      <c r="AJ45" s="339"/>
      <c r="AK45" s="339"/>
      <c r="AL45" s="60"/>
      <c r="AM45" s="60"/>
      <c r="AN45" s="80"/>
      <c r="AO45" s="231"/>
      <c r="AP45" s="75"/>
      <c r="AQ45" s="76"/>
      <c r="AR45" s="58"/>
      <c r="AS45" s="58"/>
      <c r="AT45" s="60"/>
      <c r="AU45" s="60"/>
      <c r="AV45" s="60"/>
      <c r="AW45" s="60"/>
      <c r="AX45" s="60"/>
      <c r="AY45" s="60"/>
      <c r="AZ45" s="60"/>
      <c r="BA45" s="60"/>
      <c r="BB45" s="60"/>
      <c r="BC45" s="60"/>
      <c r="BD45" s="60"/>
      <c r="BE45" s="60"/>
      <c r="BF45" s="60"/>
      <c r="BG45" s="60"/>
      <c r="BH45" s="60"/>
      <c r="BI45" s="60"/>
      <c r="BJ45" s="60"/>
      <c r="BK45" s="80"/>
      <c r="BL45" s="226"/>
      <c r="BM45" s="75"/>
      <c r="BN45" s="58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83"/>
      <c r="CG45" s="60"/>
      <c r="CH45" s="80"/>
      <c r="CJ45" s="75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CW45" s="58"/>
      <c r="CX45" s="58"/>
      <c r="CY45" s="58"/>
      <c r="CZ45" s="58"/>
      <c r="DA45" s="58"/>
      <c r="DB45" s="58"/>
      <c r="DC45" s="60"/>
      <c r="DD45" s="60"/>
      <c r="DE45" s="59"/>
      <c r="DF45" s="224"/>
      <c r="DG45" s="101"/>
      <c r="DH45" s="58"/>
      <c r="DI45" s="66"/>
      <c r="DJ45" s="58"/>
      <c r="DK45" s="58"/>
      <c r="DL45" s="58"/>
      <c r="DM45" s="58"/>
      <c r="DN45" s="58"/>
      <c r="DO45" s="58"/>
      <c r="DP45" s="58"/>
      <c r="DQ45" s="58"/>
      <c r="DR45" s="58"/>
      <c r="DS45" s="58"/>
      <c r="DT45" s="58"/>
      <c r="DU45" s="58"/>
      <c r="DV45" s="58"/>
      <c r="DW45" s="58"/>
      <c r="DX45" s="58"/>
      <c r="DY45" s="58"/>
      <c r="DZ45" s="63"/>
      <c r="EA45" s="58"/>
      <c r="EB45" s="58"/>
      <c r="EC45" s="64"/>
      <c r="ED45" s="60"/>
      <c r="EE45" s="80"/>
      <c r="EF45" s="228"/>
      <c r="EG45" s="79"/>
      <c r="EH45" s="58"/>
      <c r="EI45" s="58"/>
      <c r="EJ45" s="58"/>
      <c r="EK45" s="58"/>
      <c r="EL45" s="60"/>
      <c r="EM45" s="60"/>
      <c r="EN45" s="64"/>
      <c r="EO45" s="64"/>
      <c r="EP45" s="60"/>
      <c r="EQ45" s="60"/>
      <c r="ER45" s="83"/>
      <c r="ES45" s="80"/>
      <c r="EU45" s="75"/>
      <c r="EV45" s="58"/>
      <c r="EW45" s="58"/>
      <c r="EX45" s="58"/>
      <c r="EY45" s="58"/>
      <c r="EZ45" s="60"/>
      <c r="FA45" s="60"/>
      <c r="FB45" s="83"/>
      <c r="FC45" s="59"/>
      <c r="FE45" s="211"/>
      <c r="FF45" s="212"/>
      <c r="FG45" s="130"/>
      <c r="FH45" s="130"/>
      <c r="FI45" s="130"/>
      <c r="FJ45" s="130"/>
      <c r="FK45" s="141"/>
      <c r="FZ45" s="229"/>
      <c r="GA45" s="229"/>
      <c r="GB45" s="229"/>
      <c r="GC45" s="229"/>
      <c r="GD45" s="229"/>
      <c r="GE45" s="229"/>
      <c r="GF45" s="229"/>
      <c r="GG45" s="229"/>
      <c r="GH45" s="229"/>
      <c r="GI45" s="229"/>
      <c r="GJ45" s="229"/>
      <c r="GK45" s="229"/>
      <c r="GL45" s="229"/>
    </row>
    <row r="46" spans="2:194" x14ac:dyDescent="0.3">
      <c r="B46" s="218"/>
      <c r="C46" s="166"/>
      <c r="D46" s="166"/>
      <c r="E46" s="164"/>
      <c r="F46" s="164"/>
      <c r="G46" s="164"/>
      <c r="H46" s="167"/>
      <c r="I46" s="167"/>
      <c r="J46" s="167"/>
      <c r="K46" s="167"/>
      <c r="L46" s="164"/>
      <c r="M46" s="129"/>
      <c r="N46" s="131"/>
      <c r="P46" s="88"/>
      <c r="Q46" s="76"/>
      <c r="R46" s="58"/>
      <c r="S46" s="58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337"/>
      <c r="AH46" s="338"/>
      <c r="AI46" s="339"/>
      <c r="AJ46" s="339"/>
      <c r="AK46" s="339"/>
      <c r="AL46" s="60"/>
      <c r="AM46" s="60"/>
      <c r="AN46" s="80"/>
      <c r="AO46" s="231"/>
      <c r="AP46" s="75"/>
      <c r="AQ46" s="76"/>
      <c r="AR46" s="58"/>
      <c r="AS46" s="58"/>
      <c r="AT46" s="60"/>
      <c r="AU46" s="60"/>
      <c r="AV46" s="60"/>
      <c r="AW46" s="60"/>
      <c r="AX46" s="60"/>
      <c r="AY46" s="60"/>
      <c r="AZ46" s="60"/>
      <c r="BA46" s="60"/>
      <c r="BB46" s="60"/>
      <c r="BC46" s="60"/>
      <c r="BD46" s="60"/>
      <c r="BE46" s="60"/>
      <c r="BF46" s="60"/>
      <c r="BG46" s="60"/>
      <c r="BH46" s="60"/>
      <c r="BI46" s="60"/>
      <c r="BJ46" s="60"/>
      <c r="BK46" s="80"/>
      <c r="BL46" s="226"/>
      <c r="BM46" s="75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83"/>
      <c r="CG46" s="60"/>
      <c r="CH46" s="80"/>
      <c r="CJ46" s="75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CW46" s="58"/>
      <c r="CX46" s="58"/>
      <c r="CY46" s="58"/>
      <c r="CZ46" s="58"/>
      <c r="DA46" s="58"/>
      <c r="DB46" s="58"/>
      <c r="DC46" s="60"/>
      <c r="DD46" s="60"/>
      <c r="DE46" s="59"/>
      <c r="DF46" s="224"/>
      <c r="DG46" s="101"/>
      <c r="DH46" s="58"/>
      <c r="DI46" s="66"/>
      <c r="DJ46" s="58"/>
      <c r="DK46" s="58"/>
      <c r="DL46" s="58"/>
      <c r="DM46" s="58"/>
      <c r="DN46" s="58"/>
      <c r="DO46" s="58"/>
      <c r="DP46" s="58"/>
      <c r="DQ46" s="58"/>
      <c r="DR46" s="58"/>
      <c r="DS46" s="58"/>
      <c r="DT46" s="58"/>
      <c r="DU46" s="58"/>
      <c r="DV46" s="58"/>
      <c r="DW46" s="58"/>
      <c r="DX46" s="58"/>
      <c r="DY46" s="58"/>
      <c r="DZ46" s="63"/>
      <c r="EA46" s="58"/>
      <c r="EB46" s="58"/>
      <c r="EC46" s="64"/>
      <c r="ED46" s="60"/>
      <c r="EE46" s="80"/>
      <c r="EF46" s="228"/>
      <c r="EG46" s="79"/>
      <c r="EH46" s="58"/>
      <c r="EI46" s="58"/>
      <c r="EJ46" s="58"/>
      <c r="EK46" s="58"/>
      <c r="EL46" s="60"/>
      <c r="EM46" s="60"/>
      <c r="EN46" s="64"/>
      <c r="EO46" s="64"/>
      <c r="EP46" s="60"/>
      <c r="EQ46" s="60"/>
      <c r="ER46" s="83"/>
      <c r="ES46" s="80"/>
      <c r="EU46" s="75"/>
      <c r="EV46" s="58"/>
      <c r="EW46" s="58"/>
      <c r="EX46" s="58"/>
      <c r="EY46" s="58"/>
      <c r="EZ46" s="60"/>
      <c r="FA46" s="60"/>
      <c r="FB46" s="83"/>
      <c r="FC46" s="59"/>
      <c r="FE46" s="211"/>
      <c r="FF46" s="212"/>
      <c r="FG46" s="130"/>
      <c r="FH46" s="130"/>
      <c r="FI46" s="130"/>
      <c r="FJ46" s="130"/>
      <c r="FK46" s="141"/>
      <c r="FZ46" s="229"/>
      <c r="GA46" s="229"/>
      <c r="GB46" s="229"/>
      <c r="GC46" s="229"/>
      <c r="GD46" s="229"/>
      <c r="GE46" s="229"/>
      <c r="GF46" s="229"/>
      <c r="GG46" s="229"/>
      <c r="GH46" s="229"/>
      <c r="GI46" s="229"/>
      <c r="GJ46" s="229"/>
      <c r="GK46" s="229"/>
      <c r="GL46" s="229"/>
    </row>
    <row r="47" spans="2:194" x14ac:dyDescent="0.3">
      <c r="B47" s="218"/>
      <c r="C47" s="166"/>
      <c r="D47" s="166"/>
      <c r="E47" s="164"/>
      <c r="F47" s="164"/>
      <c r="G47" s="164"/>
      <c r="H47" s="167"/>
      <c r="I47" s="167"/>
      <c r="J47" s="167"/>
      <c r="K47" s="167"/>
      <c r="L47" s="164"/>
      <c r="M47" s="129"/>
      <c r="N47" s="131"/>
      <c r="P47" s="88"/>
      <c r="Q47" s="76"/>
      <c r="R47" s="58"/>
      <c r="S47" s="58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337"/>
      <c r="AH47" s="338"/>
      <c r="AI47" s="339"/>
      <c r="AJ47" s="339"/>
      <c r="AK47" s="339"/>
      <c r="AL47" s="60"/>
      <c r="AM47" s="60"/>
      <c r="AN47" s="80"/>
      <c r="AO47" s="231"/>
      <c r="AP47" s="75"/>
      <c r="AQ47" s="76"/>
      <c r="AR47" s="58"/>
      <c r="AS47" s="58"/>
      <c r="AT47" s="60"/>
      <c r="AU47" s="60"/>
      <c r="AV47" s="60"/>
      <c r="AW47" s="60"/>
      <c r="AX47" s="60"/>
      <c r="AY47" s="60"/>
      <c r="AZ47" s="60"/>
      <c r="BA47" s="60"/>
      <c r="BB47" s="60"/>
      <c r="BC47" s="60"/>
      <c r="BD47" s="60"/>
      <c r="BE47" s="60"/>
      <c r="BF47" s="60"/>
      <c r="BG47" s="60"/>
      <c r="BH47" s="60"/>
      <c r="BI47" s="60"/>
      <c r="BJ47" s="60"/>
      <c r="BK47" s="80"/>
      <c r="BL47" s="226"/>
      <c r="BM47" s="75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83"/>
      <c r="CG47" s="60"/>
      <c r="CH47" s="80"/>
      <c r="CJ47" s="75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60"/>
      <c r="DD47" s="60"/>
      <c r="DE47" s="59"/>
      <c r="DF47" s="224"/>
      <c r="DG47" s="101"/>
      <c r="DH47" s="58"/>
      <c r="DI47" s="66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63"/>
      <c r="EA47" s="58"/>
      <c r="EB47" s="58"/>
      <c r="EC47" s="64"/>
      <c r="ED47" s="60"/>
      <c r="EE47" s="80"/>
      <c r="EF47" s="228"/>
      <c r="EG47" s="79"/>
      <c r="EH47" s="58"/>
      <c r="EI47" s="58"/>
      <c r="EJ47" s="58"/>
      <c r="EK47" s="58"/>
      <c r="EL47" s="60"/>
      <c r="EM47" s="60"/>
      <c r="EN47" s="64"/>
      <c r="EO47" s="64"/>
      <c r="EP47" s="60"/>
      <c r="EQ47" s="60"/>
      <c r="ER47" s="83"/>
      <c r="ES47" s="80"/>
      <c r="EU47" s="75"/>
      <c r="EV47" s="58"/>
      <c r="EW47" s="58"/>
      <c r="EX47" s="58"/>
      <c r="EY47" s="58"/>
      <c r="EZ47" s="60"/>
      <c r="FA47" s="60"/>
      <c r="FB47" s="83"/>
      <c r="FC47" s="59"/>
      <c r="FE47" s="211"/>
      <c r="FF47" s="212"/>
      <c r="FG47" s="130"/>
      <c r="FH47" s="130"/>
      <c r="FI47" s="130"/>
      <c r="FJ47" s="130"/>
      <c r="FK47" s="141"/>
      <c r="FZ47" s="229"/>
      <c r="GA47" s="229"/>
      <c r="GB47" s="229"/>
      <c r="GC47" s="229"/>
      <c r="GD47" s="229"/>
      <c r="GE47" s="229"/>
      <c r="GF47" s="229"/>
      <c r="GG47" s="229"/>
      <c r="GH47" s="229"/>
      <c r="GI47" s="229"/>
      <c r="GJ47" s="229"/>
      <c r="GK47" s="229"/>
      <c r="GL47" s="229"/>
    </row>
    <row r="48" spans="2:194" x14ac:dyDescent="0.3">
      <c r="B48" s="218"/>
      <c r="C48" s="166"/>
      <c r="D48" s="166"/>
      <c r="E48" s="164"/>
      <c r="F48" s="164"/>
      <c r="G48" s="164"/>
      <c r="H48" s="167"/>
      <c r="I48" s="167"/>
      <c r="J48" s="167"/>
      <c r="K48" s="167"/>
      <c r="L48" s="164"/>
      <c r="M48" s="129"/>
      <c r="N48" s="131"/>
      <c r="P48" s="88"/>
      <c r="Q48" s="76"/>
      <c r="R48" s="58"/>
      <c r="S48" s="58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337"/>
      <c r="AH48" s="338"/>
      <c r="AI48" s="339"/>
      <c r="AJ48" s="339"/>
      <c r="AK48" s="339"/>
      <c r="AL48" s="60"/>
      <c r="AM48" s="60"/>
      <c r="AN48" s="80"/>
      <c r="AO48" s="231"/>
      <c r="AP48" s="75"/>
      <c r="AQ48" s="76"/>
      <c r="AR48" s="58"/>
      <c r="AS48" s="58"/>
      <c r="AT48" s="60"/>
      <c r="AU48" s="60"/>
      <c r="AV48" s="60"/>
      <c r="AW48" s="60"/>
      <c r="AX48" s="60"/>
      <c r="AY48" s="60"/>
      <c r="AZ48" s="60"/>
      <c r="BA48" s="60"/>
      <c r="BB48" s="60"/>
      <c r="BC48" s="60"/>
      <c r="BD48" s="60"/>
      <c r="BE48" s="60"/>
      <c r="BF48" s="60"/>
      <c r="BG48" s="60"/>
      <c r="BH48" s="60"/>
      <c r="BI48" s="60"/>
      <c r="BJ48" s="60"/>
      <c r="BK48" s="80"/>
      <c r="BL48" s="226"/>
      <c r="BM48" s="75"/>
      <c r="BN48" s="58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407"/>
      <c r="CG48" s="107"/>
      <c r="CH48" s="80"/>
      <c r="CJ48" s="75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60"/>
      <c r="DD48" s="60"/>
      <c r="DE48" s="59"/>
      <c r="DF48" s="224"/>
      <c r="DG48" s="101"/>
      <c r="DH48" s="58"/>
      <c r="DI48" s="66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63"/>
      <c r="EA48" s="58"/>
      <c r="EB48" s="58"/>
      <c r="EC48" s="64"/>
      <c r="ED48" s="60"/>
      <c r="EE48" s="80"/>
      <c r="EF48" s="228"/>
      <c r="EG48" s="79"/>
      <c r="EH48" s="58"/>
      <c r="EI48" s="58"/>
      <c r="EJ48" s="58"/>
      <c r="EK48" s="58"/>
      <c r="EL48" s="60"/>
      <c r="EM48" s="60"/>
      <c r="EN48" s="64"/>
      <c r="EO48" s="64"/>
      <c r="EP48" s="60"/>
      <c r="EQ48" s="60"/>
      <c r="ER48" s="83"/>
      <c r="ES48" s="80"/>
      <c r="EU48" s="75"/>
      <c r="EV48" s="58"/>
      <c r="EW48" s="58"/>
      <c r="EX48" s="58"/>
      <c r="EY48" s="58"/>
      <c r="EZ48" s="60"/>
      <c r="FA48" s="60"/>
      <c r="FB48" s="83"/>
      <c r="FC48" s="59"/>
      <c r="FE48" s="211"/>
      <c r="FF48" s="212"/>
      <c r="FG48" s="130"/>
      <c r="FH48" s="130"/>
      <c r="FI48" s="130"/>
      <c r="FJ48" s="130"/>
      <c r="FK48" s="141"/>
      <c r="FZ48" s="229"/>
      <c r="GA48" s="229"/>
      <c r="GB48" s="229"/>
      <c r="GC48" s="229"/>
      <c r="GD48" s="229"/>
      <c r="GE48" s="229"/>
      <c r="GF48" s="229"/>
      <c r="GG48" s="229"/>
      <c r="GH48" s="229"/>
      <c r="GI48" s="229"/>
      <c r="GJ48" s="229"/>
      <c r="GK48" s="229"/>
      <c r="GL48" s="229"/>
    </row>
    <row r="49" spans="1:194" x14ac:dyDescent="0.3">
      <c r="B49" s="218"/>
      <c r="C49" s="166"/>
      <c r="D49" s="166"/>
      <c r="E49" s="164"/>
      <c r="F49" s="164"/>
      <c r="G49" s="164"/>
      <c r="H49" s="167"/>
      <c r="I49" s="167"/>
      <c r="J49" s="167"/>
      <c r="K49" s="167"/>
      <c r="L49" s="164"/>
      <c r="M49" s="129"/>
      <c r="N49" s="131"/>
      <c r="P49" s="88"/>
      <c r="Q49" s="76"/>
      <c r="R49" s="58"/>
      <c r="S49" s="58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337"/>
      <c r="AH49" s="338"/>
      <c r="AI49" s="339"/>
      <c r="AJ49" s="339"/>
      <c r="AK49" s="339"/>
      <c r="AL49" s="254" t="s">
        <v>102</v>
      </c>
      <c r="AM49" s="56"/>
      <c r="AN49" s="57"/>
      <c r="AO49" s="231"/>
      <c r="AP49" s="75"/>
      <c r="AQ49" s="76"/>
      <c r="AR49" s="58"/>
      <c r="AS49" s="58"/>
      <c r="AT49" s="60"/>
      <c r="AU49" s="60"/>
      <c r="AV49" s="60"/>
      <c r="AW49" s="60"/>
      <c r="AX49" s="60"/>
      <c r="AY49" s="60"/>
      <c r="AZ49" s="60"/>
      <c r="BA49" s="60"/>
      <c r="BB49" s="60"/>
      <c r="BC49" s="60"/>
      <c r="BD49" s="60"/>
      <c r="BE49" s="60"/>
      <c r="BF49" s="60"/>
      <c r="BG49" s="60"/>
      <c r="BH49" s="60"/>
      <c r="BI49" s="254" t="s">
        <v>89</v>
      </c>
      <c r="BJ49" s="56"/>
      <c r="BK49" s="57"/>
      <c r="BL49" s="226"/>
      <c r="BM49" s="75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408" t="s">
        <v>97</v>
      </c>
      <c r="CG49" s="58"/>
      <c r="CH49" s="57"/>
      <c r="CJ49" s="75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CW49" s="58"/>
      <c r="CX49" s="58"/>
      <c r="CY49" s="58"/>
      <c r="CZ49" s="58"/>
      <c r="DA49" s="58"/>
      <c r="DB49" s="58"/>
      <c r="DC49" s="205" t="s">
        <v>89</v>
      </c>
      <c r="DD49" s="56"/>
      <c r="DE49" s="57"/>
      <c r="DF49" s="224"/>
      <c r="DG49" s="101"/>
      <c r="DH49" s="58"/>
      <c r="DI49" s="66"/>
      <c r="DJ49" s="58"/>
      <c r="DK49" s="58"/>
      <c r="DL49" s="58"/>
      <c r="DM49" s="58"/>
      <c r="DN49" s="58"/>
      <c r="DO49" s="58"/>
      <c r="DP49" s="58"/>
      <c r="DQ49" s="58"/>
      <c r="DR49" s="58"/>
      <c r="DS49" s="58"/>
      <c r="DT49" s="58"/>
      <c r="DU49" s="58"/>
      <c r="DV49" s="58"/>
      <c r="DW49" s="58"/>
      <c r="DX49" s="58"/>
      <c r="DY49" s="58"/>
      <c r="DZ49" s="63"/>
      <c r="EA49" s="58"/>
      <c r="EB49" s="58"/>
      <c r="EC49" s="205" t="s">
        <v>89</v>
      </c>
      <c r="ED49" s="56"/>
      <c r="EE49" s="57"/>
      <c r="EF49" s="228"/>
      <c r="EG49" s="79"/>
      <c r="EH49" s="58"/>
      <c r="EI49" s="58"/>
      <c r="EJ49" s="58"/>
      <c r="EK49" s="58"/>
      <c r="EL49" s="60"/>
      <c r="EM49" s="60"/>
      <c r="EN49" s="64"/>
      <c r="EO49" s="64"/>
      <c r="EP49" s="60"/>
      <c r="EQ49" s="60"/>
      <c r="ER49" s="83"/>
      <c r="ES49" s="80"/>
      <c r="EU49" s="75"/>
      <c r="EV49" s="58"/>
      <c r="EW49" s="58"/>
      <c r="EX49" s="58"/>
      <c r="EY49" s="58"/>
      <c r="EZ49" s="60"/>
      <c r="FA49" s="60"/>
      <c r="FB49" s="83"/>
      <c r="FC49" s="59"/>
      <c r="FE49" s="211"/>
      <c r="FF49" s="212"/>
      <c r="FG49" s="130"/>
      <c r="FH49" s="130"/>
      <c r="FI49" s="130"/>
      <c r="FJ49" s="130"/>
      <c r="FK49" s="141"/>
      <c r="FZ49" s="229"/>
      <c r="GA49" s="229"/>
      <c r="GB49" s="229"/>
      <c r="GC49" s="229"/>
      <c r="GD49" s="229"/>
      <c r="GE49" s="229"/>
      <c r="GF49" s="229"/>
      <c r="GG49" s="229"/>
      <c r="GH49" s="229"/>
      <c r="GI49" s="229"/>
      <c r="GJ49" s="229"/>
      <c r="GK49" s="229"/>
      <c r="GL49" s="229"/>
    </row>
    <row r="50" spans="1:194" x14ac:dyDescent="0.3">
      <c r="B50" s="218"/>
      <c r="C50" s="166"/>
      <c r="D50" s="166"/>
      <c r="E50" s="164"/>
      <c r="F50" s="164"/>
      <c r="G50" s="164"/>
      <c r="H50" s="167"/>
      <c r="I50" s="167"/>
      <c r="J50" s="167"/>
      <c r="K50" s="167"/>
      <c r="L50" s="164"/>
      <c r="M50" s="129"/>
      <c r="N50" s="131"/>
      <c r="P50" s="88"/>
      <c r="Q50" s="76"/>
      <c r="R50" s="58"/>
      <c r="S50" s="58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337"/>
      <c r="AH50" s="338"/>
      <c r="AI50" s="339"/>
      <c r="AJ50" s="339"/>
      <c r="AK50" s="339"/>
      <c r="AL50" s="79" t="s">
        <v>64</v>
      </c>
      <c r="AM50" s="60">
        <f>MIN(R6*R13*FH22)</f>
        <v>7349760</v>
      </c>
      <c r="AN50" s="80" t="s">
        <v>8</v>
      </c>
      <c r="AO50" s="231"/>
      <c r="AP50" s="75"/>
      <c r="AQ50" s="76"/>
      <c r="AR50" s="58"/>
      <c r="AS50" s="58"/>
      <c r="AT50" s="60"/>
      <c r="AU50" s="60"/>
      <c r="AV50" s="60"/>
      <c r="AW50" s="60"/>
      <c r="AX50" s="60"/>
      <c r="AY50" s="60"/>
      <c r="AZ50" s="60"/>
      <c r="BA50" s="60"/>
      <c r="BB50" s="60"/>
      <c r="BC50" s="60"/>
      <c r="BD50" s="60"/>
      <c r="BE50" s="60"/>
      <c r="BF50" s="60"/>
      <c r="BG50" s="60"/>
      <c r="BH50" s="60"/>
      <c r="BI50" s="79" t="s">
        <v>64</v>
      </c>
      <c r="BJ50" s="60">
        <f>MIN(AR6*AR13*FH22,AM50)</f>
        <v>6681600</v>
      </c>
      <c r="BK50" s="80" t="s">
        <v>8</v>
      </c>
      <c r="BL50" s="226"/>
      <c r="BM50" s="75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75" t="s">
        <v>64</v>
      </c>
      <c r="CG50" s="60">
        <f>MIN(BO6*BO13*$FH$22,BJ50)</f>
        <v>6681600</v>
      </c>
      <c r="CH50" s="80" t="s">
        <v>8</v>
      </c>
      <c r="CJ50" s="75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58"/>
      <c r="CW50" s="58"/>
      <c r="CX50" s="58"/>
      <c r="CY50" s="58"/>
      <c r="CZ50" s="58"/>
      <c r="DA50" s="58"/>
      <c r="DB50" s="58"/>
      <c r="DC50" s="102" t="s">
        <v>64</v>
      </c>
      <c r="DD50" s="60">
        <f>MIN(CL6*CL13*$FH$22,CG50)</f>
        <v>6681599.9999999991</v>
      </c>
      <c r="DE50" s="59" t="s">
        <v>8</v>
      </c>
      <c r="DF50" s="224"/>
      <c r="DG50" s="101"/>
      <c r="DH50" s="58"/>
      <c r="DI50" s="66"/>
      <c r="DJ50" s="58"/>
      <c r="DK50" s="58"/>
      <c r="DL50" s="58"/>
      <c r="DM50" s="58"/>
      <c r="DN50" s="58"/>
      <c r="DO50" s="58"/>
      <c r="DP50" s="58"/>
      <c r="DQ50" s="58"/>
      <c r="DR50" s="58"/>
      <c r="DS50" s="58"/>
      <c r="DT50" s="58"/>
      <c r="DU50" s="58"/>
      <c r="DV50" s="58"/>
      <c r="DW50" s="58"/>
      <c r="DX50" s="58"/>
      <c r="DY50" s="58"/>
      <c r="DZ50" s="63"/>
      <c r="EA50" s="58"/>
      <c r="EB50" s="58"/>
      <c r="EC50" s="85" t="s">
        <v>64</v>
      </c>
      <c r="ED50" s="60">
        <f>MIN(DI6*DI13*$FH$22,DD50)</f>
        <v>6681599.9999999991</v>
      </c>
      <c r="EE50" s="80" t="s">
        <v>8</v>
      </c>
      <c r="EF50" s="228"/>
      <c r="EG50" s="205" t="s">
        <v>84</v>
      </c>
      <c r="EH50" s="56"/>
      <c r="EI50" s="57"/>
      <c r="EJ50" s="58"/>
      <c r="EK50" s="58"/>
      <c r="EL50" s="60"/>
      <c r="EM50" s="60"/>
      <c r="EN50" s="64"/>
      <c r="EO50" s="64"/>
      <c r="EP50" s="60"/>
      <c r="EQ50" s="60"/>
      <c r="ER50" s="83"/>
      <c r="ES50" s="80"/>
      <c r="EU50" s="75"/>
      <c r="EV50" s="58"/>
      <c r="EW50" s="58"/>
      <c r="EX50" s="58"/>
      <c r="EY50" s="58"/>
      <c r="EZ50" s="60"/>
      <c r="FA50" s="60"/>
      <c r="FB50" s="83"/>
      <c r="FC50" s="59"/>
      <c r="FE50" s="211"/>
      <c r="FF50" s="212"/>
      <c r="FG50" s="130"/>
      <c r="FH50" s="130"/>
      <c r="FI50" s="130"/>
      <c r="FJ50" s="130"/>
      <c r="FK50" s="141"/>
      <c r="FZ50" s="229"/>
      <c r="GA50" s="229"/>
      <c r="GB50" s="229"/>
      <c r="GC50" s="229"/>
      <c r="GD50" s="229"/>
      <c r="GE50" s="229"/>
      <c r="GF50" s="229"/>
      <c r="GG50" s="229"/>
      <c r="GH50" s="229"/>
      <c r="GI50" s="229"/>
      <c r="GJ50" s="229"/>
      <c r="GK50" s="229"/>
      <c r="GL50" s="229"/>
    </row>
    <row r="51" spans="1:194" x14ac:dyDescent="0.3">
      <c r="B51" s="218"/>
      <c r="C51" s="166"/>
      <c r="D51" s="166"/>
      <c r="E51" s="164"/>
      <c r="F51" s="164"/>
      <c r="G51" s="164"/>
      <c r="H51" s="167"/>
      <c r="I51" s="167"/>
      <c r="J51" s="167"/>
      <c r="K51" s="167"/>
      <c r="L51" s="164"/>
      <c r="M51" s="129"/>
      <c r="N51" s="131"/>
      <c r="P51" s="88"/>
      <c r="Q51" s="76"/>
      <c r="R51" s="58"/>
      <c r="S51" s="58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337"/>
      <c r="AH51" s="338"/>
      <c r="AI51" s="339"/>
      <c r="AJ51" s="339"/>
      <c r="AK51" s="339"/>
      <c r="AL51" s="79" t="s">
        <v>65</v>
      </c>
      <c r="AM51" s="60">
        <f>R6*$FH$22*R10</f>
        <v>9504000</v>
      </c>
      <c r="AN51" s="80" t="s">
        <v>8</v>
      </c>
      <c r="AO51" s="231"/>
      <c r="AP51" s="75"/>
      <c r="AQ51" s="76"/>
      <c r="AR51" s="58"/>
      <c r="AS51" s="58"/>
      <c r="AT51" s="60"/>
      <c r="AU51" s="60"/>
      <c r="AV51" s="60"/>
      <c r="AW51" s="60"/>
      <c r="AX51" s="60"/>
      <c r="AY51" s="60"/>
      <c r="AZ51" s="60"/>
      <c r="BA51" s="60"/>
      <c r="BB51" s="60"/>
      <c r="BC51" s="60"/>
      <c r="BD51" s="60"/>
      <c r="BE51" s="60"/>
      <c r="BF51" s="60"/>
      <c r="BG51" s="60"/>
      <c r="BH51" s="60"/>
      <c r="BI51" s="79" t="s">
        <v>65</v>
      </c>
      <c r="BJ51" s="60">
        <f>AR6*$FH$22*AR10</f>
        <v>8640000</v>
      </c>
      <c r="BK51" s="80" t="s">
        <v>8</v>
      </c>
      <c r="BL51" s="226"/>
      <c r="BM51" s="75"/>
      <c r="BN51" s="58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75" t="s">
        <v>65</v>
      </c>
      <c r="CG51" s="60">
        <f>BO6*$FH$22*BO10</f>
        <v>8640000</v>
      </c>
      <c r="CH51" s="80" t="s">
        <v>8</v>
      </c>
      <c r="CJ51" s="75"/>
      <c r="CK51" s="58"/>
      <c r="CL51" s="58"/>
      <c r="CM51" s="58"/>
      <c r="CN51" s="58"/>
      <c r="CO51" s="58"/>
      <c r="CP51" s="58"/>
      <c r="CQ51" s="58"/>
      <c r="CR51" s="58"/>
      <c r="CS51" s="58"/>
      <c r="CT51" s="58"/>
      <c r="CU51" s="58"/>
      <c r="CV51" s="58"/>
      <c r="CW51" s="58"/>
      <c r="CX51" s="58"/>
      <c r="CY51" s="58"/>
      <c r="CZ51" s="58"/>
      <c r="DA51" s="58"/>
      <c r="DB51" s="58"/>
      <c r="DC51" s="79" t="s">
        <v>65</v>
      </c>
      <c r="DD51" s="60">
        <f>CL6*$FH$22*CL10</f>
        <v>8640000</v>
      </c>
      <c r="DE51" s="80" t="s">
        <v>8</v>
      </c>
      <c r="DF51" s="224"/>
      <c r="DG51" s="101"/>
      <c r="DH51" s="58"/>
      <c r="DI51" s="66"/>
      <c r="DJ51" s="58"/>
      <c r="DK51" s="58"/>
      <c r="DL51" s="58"/>
      <c r="DM51" s="58"/>
      <c r="DN51" s="58"/>
      <c r="DO51" s="58"/>
      <c r="DP51" s="58"/>
      <c r="DQ51" s="58"/>
      <c r="DR51" s="58"/>
      <c r="DS51" s="58"/>
      <c r="DT51" s="58"/>
      <c r="DU51" s="58"/>
      <c r="DV51" s="58"/>
      <c r="DW51" s="58"/>
      <c r="DX51" s="58"/>
      <c r="DY51" s="58"/>
      <c r="DZ51" s="63"/>
      <c r="EA51" s="58"/>
      <c r="EB51" s="58"/>
      <c r="EC51" s="85" t="s">
        <v>65</v>
      </c>
      <c r="ED51" s="60">
        <f>DI6*$FH$22*DI10</f>
        <v>8640000</v>
      </c>
      <c r="EE51" s="80" t="s">
        <v>8</v>
      </c>
      <c r="EF51" s="228"/>
      <c r="EG51" s="79" t="s">
        <v>52</v>
      </c>
      <c r="EH51" s="83">
        <f>EI6*$FH$22*EI10</f>
        <v>7776000</v>
      </c>
      <c r="EI51" s="80" t="s">
        <v>8</v>
      </c>
      <c r="EJ51" s="58"/>
      <c r="EK51" s="58"/>
      <c r="EL51" s="60"/>
      <c r="EM51" s="60"/>
      <c r="EN51" s="64"/>
      <c r="EO51" s="64"/>
      <c r="EP51" s="60"/>
      <c r="EQ51" s="60"/>
      <c r="ER51" s="83"/>
      <c r="ES51" s="80"/>
      <c r="EU51" s="147" t="s">
        <v>81</v>
      </c>
      <c r="EV51" s="67"/>
      <c r="EW51" s="68"/>
      <c r="EX51" s="58"/>
      <c r="EY51" s="58"/>
      <c r="EZ51" s="60"/>
      <c r="FA51" s="60"/>
      <c r="FB51" s="83"/>
      <c r="FC51" s="59"/>
      <c r="FE51" s="211"/>
      <c r="FF51" s="212"/>
      <c r="FG51" s="130"/>
      <c r="FH51" s="130"/>
      <c r="FI51" s="130"/>
      <c r="FJ51" s="130"/>
      <c r="FK51" s="141"/>
      <c r="FZ51" s="229"/>
      <c r="GA51" s="229"/>
      <c r="GB51" s="229"/>
      <c r="GC51" s="229"/>
      <c r="GD51" s="229"/>
      <c r="GE51" s="229"/>
      <c r="GF51" s="229"/>
      <c r="GG51" s="229"/>
      <c r="GH51" s="229"/>
      <c r="GI51" s="229"/>
      <c r="GJ51" s="229"/>
      <c r="GK51" s="229"/>
      <c r="GL51" s="229"/>
    </row>
    <row r="52" spans="1:194" x14ac:dyDescent="0.3">
      <c r="B52" s="218"/>
      <c r="C52" s="166"/>
      <c r="D52" s="166"/>
      <c r="E52" s="164"/>
      <c r="F52" s="164"/>
      <c r="G52" s="164"/>
      <c r="H52" s="167"/>
      <c r="I52" s="167"/>
      <c r="J52" s="167"/>
      <c r="K52" s="167"/>
      <c r="L52" s="164"/>
      <c r="M52" s="129"/>
      <c r="N52" s="131"/>
      <c r="P52" s="91"/>
      <c r="Q52" s="157"/>
      <c r="R52" s="61"/>
      <c r="S52" s="61"/>
      <c r="T52" s="107"/>
      <c r="U52" s="107"/>
      <c r="V52" s="107"/>
      <c r="W52" s="107"/>
      <c r="X52" s="107"/>
      <c r="Y52" s="107"/>
      <c r="Z52" s="107"/>
      <c r="AA52" s="107"/>
      <c r="AB52" s="107"/>
      <c r="AC52" s="107"/>
      <c r="AD52" s="107"/>
      <c r="AE52" s="107"/>
      <c r="AF52" s="107"/>
      <c r="AG52" s="262"/>
      <c r="AH52" s="260"/>
      <c r="AI52" s="261"/>
      <c r="AJ52" s="261"/>
      <c r="AK52" s="261"/>
      <c r="AL52" s="106" t="s">
        <v>66</v>
      </c>
      <c r="AM52" s="107">
        <f>R6*R10*$FH$23</f>
        <v>19008000</v>
      </c>
      <c r="AN52" s="86" t="s">
        <v>8</v>
      </c>
      <c r="AO52" s="231"/>
      <c r="AP52" s="146"/>
      <c r="AQ52" s="157"/>
      <c r="AR52" s="61"/>
      <c r="AS52" s="61"/>
      <c r="AT52" s="107"/>
      <c r="AU52" s="107"/>
      <c r="AV52" s="107"/>
      <c r="AW52" s="107"/>
      <c r="AX52" s="107"/>
      <c r="AY52" s="107"/>
      <c r="AZ52" s="107"/>
      <c r="BA52" s="107"/>
      <c r="BB52" s="107"/>
      <c r="BC52" s="107"/>
      <c r="BD52" s="107"/>
      <c r="BE52" s="107"/>
      <c r="BF52" s="107"/>
      <c r="BG52" s="107"/>
      <c r="BH52" s="107"/>
      <c r="BI52" s="106" t="s">
        <v>66</v>
      </c>
      <c r="BJ52" s="107">
        <f>AR6*AR10*$FH$23</f>
        <v>17280000</v>
      </c>
      <c r="BK52" s="86" t="s">
        <v>8</v>
      </c>
      <c r="BL52" s="226"/>
      <c r="BM52" s="146"/>
      <c r="BN52" s="61"/>
      <c r="BO52" s="61"/>
      <c r="BP52" s="61"/>
      <c r="BQ52" s="61"/>
      <c r="BR52" s="61"/>
      <c r="BS52" s="61"/>
      <c r="BT52" s="61"/>
      <c r="BU52" s="61"/>
      <c r="BV52" s="61"/>
      <c r="BW52" s="61"/>
      <c r="BX52" s="61"/>
      <c r="BY52" s="61"/>
      <c r="BZ52" s="61"/>
      <c r="CA52" s="61"/>
      <c r="CB52" s="61"/>
      <c r="CC52" s="61"/>
      <c r="CD52" s="61"/>
      <c r="CE52" s="61"/>
      <c r="CF52" s="146" t="s">
        <v>66</v>
      </c>
      <c r="CG52" s="107">
        <f>BO6*BO10*$FH$23</f>
        <v>17280000</v>
      </c>
      <c r="CH52" s="86" t="s">
        <v>8</v>
      </c>
      <c r="CJ52" s="146"/>
      <c r="CK52" s="61"/>
      <c r="CL52" s="61"/>
      <c r="CM52" s="61"/>
      <c r="CN52" s="61"/>
      <c r="CO52" s="61"/>
      <c r="CP52" s="61"/>
      <c r="CQ52" s="61"/>
      <c r="CR52" s="61"/>
      <c r="CS52" s="61"/>
      <c r="CT52" s="61"/>
      <c r="CU52" s="61"/>
      <c r="CV52" s="61"/>
      <c r="CW52" s="61"/>
      <c r="CX52" s="61"/>
      <c r="CY52" s="61"/>
      <c r="CZ52" s="61"/>
      <c r="DA52" s="61"/>
      <c r="DB52" s="61"/>
      <c r="DC52" s="106" t="s">
        <v>66</v>
      </c>
      <c r="DD52" s="107">
        <f>CL6*CL10*$FH$23</f>
        <v>17280000</v>
      </c>
      <c r="DE52" s="78" t="s">
        <v>8</v>
      </c>
      <c r="DF52" s="224"/>
      <c r="DG52" s="104"/>
      <c r="DH52" s="61"/>
      <c r="DI52" s="72"/>
      <c r="DJ52" s="61"/>
      <c r="DK52" s="61"/>
      <c r="DL52" s="61"/>
      <c r="DM52" s="61"/>
      <c r="DN52" s="61"/>
      <c r="DO52" s="61"/>
      <c r="DP52" s="61"/>
      <c r="DQ52" s="61"/>
      <c r="DR52" s="61"/>
      <c r="DS52" s="61"/>
      <c r="DT52" s="61"/>
      <c r="DU52" s="61"/>
      <c r="DV52" s="61"/>
      <c r="DW52" s="61"/>
      <c r="DX52" s="61"/>
      <c r="DY52" s="61"/>
      <c r="DZ52" s="357"/>
      <c r="EA52" s="61"/>
      <c r="EB52" s="61"/>
      <c r="EC52" s="379" t="s">
        <v>66</v>
      </c>
      <c r="ED52" s="107">
        <f>DI6*DI10*$FH$23</f>
        <v>17280000</v>
      </c>
      <c r="EE52" s="86" t="s">
        <v>8</v>
      </c>
      <c r="EF52" s="228"/>
      <c r="EG52" s="106" t="s">
        <v>53</v>
      </c>
      <c r="EH52" s="96">
        <f>EI6*EI10*$FH$23</f>
        <v>15552000</v>
      </c>
      <c r="EI52" s="86" t="s">
        <v>8</v>
      </c>
      <c r="EJ52" s="61"/>
      <c r="EK52" s="61"/>
      <c r="EL52" s="107"/>
      <c r="EM52" s="107"/>
      <c r="EN52" s="115"/>
      <c r="EO52" s="115"/>
      <c r="EP52" s="107"/>
      <c r="EQ52" s="107"/>
      <c r="ER52" s="96"/>
      <c r="ES52" s="86"/>
      <c r="EU52" s="106" t="s">
        <v>45</v>
      </c>
      <c r="EV52" s="96">
        <f>EW6*EW10*$FH$26</f>
        <v>23328000</v>
      </c>
      <c r="EW52" s="78" t="s">
        <v>8</v>
      </c>
      <c r="EX52" s="61"/>
      <c r="EY52" s="61"/>
      <c r="EZ52" s="107"/>
      <c r="FA52" s="107"/>
      <c r="FB52" s="96"/>
      <c r="FC52" s="78"/>
      <c r="FE52" s="211"/>
      <c r="FF52" s="212"/>
      <c r="FG52" s="130"/>
      <c r="FH52" s="130"/>
      <c r="FI52" s="130"/>
      <c r="FJ52" s="130"/>
      <c r="FK52" s="141"/>
      <c r="FZ52" s="229"/>
      <c r="GA52" s="229"/>
      <c r="GB52" s="229"/>
      <c r="GC52" s="229"/>
      <c r="GD52" s="229"/>
      <c r="GE52" s="229"/>
      <c r="GF52" s="229"/>
      <c r="GG52" s="229"/>
      <c r="GH52" s="229"/>
      <c r="GI52" s="229"/>
      <c r="GJ52" s="229"/>
      <c r="GK52" s="229"/>
      <c r="GL52" s="229"/>
    </row>
    <row r="53" spans="1:194" x14ac:dyDescent="0.3">
      <c r="B53" s="288"/>
      <c r="C53" s="291"/>
      <c r="D53" s="288"/>
      <c r="E53" s="288"/>
      <c r="F53" s="288"/>
      <c r="G53" s="288"/>
      <c r="H53" s="350"/>
      <c r="I53" s="350"/>
      <c r="J53" s="350"/>
      <c r="K53" s="350"/>
      <c r="L53" s="287"/>
      <c r="M53" s="274"/>
      <c r="N53" s="274"/>
      <c r="P53" s="278"/>
      <c r="Q53" s="250"/>
      <c r="R53" s="250"/>
      <c r="S53" s="250"/>
      <c r="T53" s="250"/>
      <c r="U53" s="279"/>
      <c r="V53" s="250"/>
      <c r="W53" s="250"/>
      <c r="X53" s="279"/>
      <c r="Y53" s="279"/>
      <c r="Z53" s="279"/>
      <c r="AA53" s="250"/>
      <c r="AB53" s="250"/>
      <c r="AC53" s="250"/>
      <c r="AD53" s="250"/>
      <c r="AE53" s="250"/>
      <c r="AF53" s="250"/>
      <c r="AG53" s="250"/>
      <c r="AH53" s="250"/>
      <c r="AI53" s="280"/>
      <c r="AJ53" s="280"/>
      <c r="AK53" s="280"/>
      <c r="AL53" s="250"/>
      <c r="AM53" s="250"/>
      <c r="AN53" s="281"/>
      <c r="AO53" s="243"/>
      <c r="AP53" s="286"/>
      <c r="AQ53" s="234"/>
      <c r="AR53" s="231"/>
      <c r="AS53" s="244"/>
      <c r="AT53" s="231"/>
      <c r="AU53" s="231"/>
      <c r="AV53" s="244"/>
      <c r="AW53" s="244"/>
      <c r="AX53" s="244"/>
      <c r="AY53" s="231"/>
      <c r="AZ53" s="231"/>
      <c r="BA53" s="231"/>
      <c r="BB53" s="231"/>
      <c r="BC53" s="231"/>
      <c r="BD53" s="231"/>
      <c r="BE53" s="231"/>
      <c r="BF53" s="231"/>
      <c r="BG53" s="231"/>
      <c r="BH53" s="231"/>
      <c r="BI53" s="231"/>
      <c r="BJ53" s="231"/>
      <c r="BK53" s="285"/>
      <c r="BL53" s="226"/>
      <c r="BM53" s="286"/>
      <c r="BN53" s="234"/>
      <c r="BO53" s="231"/>
      <c r="BP53" s="244"/>
      <c r="BQ53" s="235"/>
      <c r="BR53" s="235"/>
      <c r="BS53" s="244"/>
      <c r="BT53" s="244"/>
      <c r="BU53" s="244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394"/>
      <c r="CG53" s="235"/>
      <c r="CH53" s="285"/>
      <c r="CJ53" s="286"/>
      <c r="CK53" s="235"/>
      <c r="CL53" s="235"/>
      <c r="CM53" s="244"/>
      <c r="CN53" s="235"/>
      <c r="CO53" s="235"/>
      <c r="CP53" s="244"/>
      <c r="CQ53" s="244"/>
      <c r="CR53" s="244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1"/>
      <c r="DD53" s="231"/>
      <c r="DE53" s="285"/>
      <c r="DF53" s="224"/>
      <c r="DG53" s="289"/>
      <c r="DH53" s="235"/>
      <c r="DI53" s="244"/>
      <c r="DJ53" s="235"/>
      <c r="DK53" s="235"/>
      <c r="DL53" s="244"/>
      <c r="DM53" s="235"/>
      <c r="DN53" s="235"/>
      <c r="DO53" s="244"/>
      <c r="DP53" s="244"/>
      <c r="DQ53" s="244"/>
      <c r="DR53" s="235"/>
      <c r="DS53" s="235"/>
      <c r="DT53" s="235"/>
      <c r="DU53" s="235"/>
      <c r="DV53" s="235"/>
      <c r="DW53" s="235"/>
      <c r="DX53" s="235"/>
      <c r="DY53" s="235"/>
      <c r="DZ53" s="378"/>
      <c r="EA53" s="235"/>
      <c r="EB53" s="235"/>
      <c r="EC53" s="265"/>
      <c r="ED53" s="231"/>
      <c r="EE53" s="290"/>
      <c r="EF53" s="228"/>
      <c r="EG53" s="242"/>
      <c r="EH53" s="235"/>
      <c r="EI53" s="235"/>
      <c r="EJ53" s="235"/>
      <c r="EK53" s="235"/>
      <c r="EL53" s="231"/>
      <c r="EM53" s="231"/>
      <c r="EN53" s="265"/>
      <c r="EO53" s="265"/>
      <c r="EP53" s="231"/>
      <c r="EQ53" s="231"/>
      <c r="ER53" s="235"/>
      <c r="ES53" s="285"/>
      <c r="EU53" s="286"/>
      <c r="EV53" s="235"/>
      <c r="EW53" s="235"/>
      <c r="EX53" s="235"/>
      <c r="EY53" s="235"/>
      <c r="EZ53" s="244"/>
      <c r="FA53" s="244"/>
      <c r="FB53" s="244"/>
      <c r="FC53" s="251"/>
      <c r="FE53" s="242"/>
      <c r="FF53" s="386"/>
      <c r="FG53" s="231"/>
      <c r="FH53" s="231"/>
      <c r="FI53" s="231"/>
      <c r="FJ53" s="231"/>
      <c r="FK53" s="290"/>
      <c r="FZ53" s="229"/>
      <c r="GA53" s="229"/>
      <c r="GB53" s="229"/>
      <c r="GC53" s="229"/>
      <c r="GD53" s="229"/>
      <c r="GE53" s="229"/>
      <c r="GF53" s="229"/>
      <c r="GG53" s="229"/>
      <c r="GH53" s="229"/>
      <c r="GI53" s="229"/>
      <c r="GJ53" s="229"/>
      <c r="GK53" s="229"/>
      <c r="GL53" s="229"/>
    </row>
    <row r="54" spans="1:194" x14ac:dyDescent="0.3">
      <c r="B54" s="248"/>
      <c r="C54" s="245"/>
      <c r="D54" s="245"/>
      <c r="E54" s="245"/>
      <c r="F54" s="245"/>
      <c r="G54" s="245"/>
      <c r="H54" s="355"/>
      <c r="I54" s="355"/>
      <c r="J54" s="355"/>
      <c r="K54" s="355"/>
      <c r="L54" s="235"/>
      <c r="N54" s="245"/>
      <c r="P54" s="153" t="s">
        <v>12</v>
      </c>
      <c r="Q54" s="19" t="s">
        <v>41</v>
      </c>
      <c r="R54" s="151" t="s">
        <v>90</v>
      </c>
      <c r="S54" s="282" t="s">
        <v>25</v>
      </c>
      <c r="T54" s="152" t="s">
        <v>24</v>
      </c>
      <c r="U54" s="283" t="s">
        <v>239</v>
      </c>
      <c r="V54" s="19" t="s">
        <v>69</v>
      </c>
      <c r="W54" s="19" t="s">
        <v>75</v>
      </c>
      <c r="X54" s="19" t="s">
        <v>76</v>
      </c>
      <c r="Y54" s="19" t="s">
        <v>112</v>
      </c>
      <c r="Z54" s="19" t="s">
        <v>77</v>
      </c>
      <c r="AA54" s="19" t="s">
        <v>78</v>
      </c>
      <c r="AB54" s="19" t="s">
        <v>195</v>
      </c>
      <c r="AC54" s="19" t="s">
        <v>82</v>
      </c>
      <c r="AD54" s="19" t="s">
        <v>49</v>
      </c>
      <c r="AE54" s="151" t="s">
        <v>50</v>
      </c>
      <c r="AF54" s="152" t="s">
        <v>261</v>
      </c>
      <c r="AG54" s="19" t="s">
        <v>79</v>
      </c>
      <c r="AH54" s="19" t="s">
        <v>51</v>
      </c>
      <c r="AI54" s="284" t="s">
        <v>43</v>
      </c>
      <c r="AJ54" s="284" t="s">
        <v>47</v>
      </c>
      <c r="AK54" s="284" t="s">
        <v>257</v>
      </c>
      <c r="AL54" s="284" t="s">
        <v>68</v>
      </c>
      <c r="AM54" s="284" t="s">
        <v>70</v>
      </c>
      <c r="AN54" s="154" t="s">
        <v>233</v>
      </c>
      <c r="AO54" s="234"/>
      <c r="AP54" s="108" t="s">
        <v>12</v>
      </c>
      <c r="AQ54" s="9" t="s">
        <v>41</v>
      </c>
      <c r="AR54" s="9" t="s">
        <v>85</v>
      </c>
      <c r="AS54" s="18" t="s">
        <v>239</v>
      </c>
      <c r="AT54" s="9" t="s">
        <v>69</v>
      </c>
      <c r="AU54" s="9" t="s">
        <v>75</v>
      </c>
      <c r="AV54" s="9" t="s">
        <v>76</v>
      </c>
      <c r="AW54" s="9" t="s">
        <v>112</v>
      </c>
      <c r="AX54" s="19" t="s">
        <v>77</v>
      </c>
      <c r="AY54" s="9" t="s">
        <v>78</v>
      </c>
      <c r="AZ54" s="9" t="s">
        <v>195</v>
      </c>
      <c r="BA54" s="9" t="s">
        <v>82</v>
      </c>
      <c r="BB54" s="9" t="s">
        <v>49</v>
      </c>
      <c r="BC54" s="19" t="s">
        <v>50</v>
      </c>
      <c r="BD54" s="19" t="s">
        <v>79</v>
      </c>
      <c r="BE54" s="19" t="s">
        <v>51</v>
      </c>
      <c r="BF54" s="81" t="s">
        <v>43</v>
      </c>
      <c r="BG54" s="81" t="s">
        <v>47</v>
      </c>
      <c r="BH54" s="81" t="s">
        <v>257</v>
      </c>
      <c r="BI54" s="81" t="s">
        <v>68</v>
      </c>
      <c r="BJ54" s="81" t="s">
        <v>70</v>
      </c>
      <c r="BK54" s="82" t="s">
        <v>233</v>
      </c>
      <c r="BL54" s="226"/>
      <c r="BM54" s="108" t="s">
        <v>12</v>
      </c>
      <c r="BN54" s="9" t="s">
        <v>41</v>
      </c>
      <c r="BO54" s="9" t="s">
        <v>85</v>
      </c>
      <c r="BP54" s="18" t="s">
        <v>239</v>
      </c>
      <c r="BQ54" s="9" t="s">
        <v>69</v>
      </c>
      <c r="BR54" s="9" t="s">
        <v>75</v>
      </c>
      <c r="BS54" s="9" t="s">
        <v>76</v>
      </c>
      <c r="BT54" s="9" t="s">
        <v>112</v>
      </c>
      <c r="BU54" s="9" t="s">
        <v>77</v>
      </c>
      <c r="BV54" s="9" t="s">
        <v>78</v>
      </c>
      <c r="BW54" s="9" t="s">
        <v>195</v>
      </c>
      <c r="BX54" s="9" t="s">
        <v>82</v>
      </c>
      <c r="BY54" s="9" t="s">
        <v>49</v>
      </c>
      <c r="BZ54" s="19" t="s">
        <v>50</v>
      </c>
      <c r="CA54" s="19" t="s">
        <v>79</v>
      </c>
      <c r="CB54" s="19" t="s">
        <v>51</v>
      </c>
      <c r="CC54" s="81" t="s">
        <v>43</v>
      </c>
      <c r="CD54" s="81" t="s">
        <v>47</v>
      </c>
      <c r="CE54" s="81" t="s">
        <v>257</v>
      </c>
      <c r="CF54" s="395" t="s">
        <v>68</v>
      </c>
      <c r="CG54" s="81" t="s">
        <v>70</v>
      </c>
      <c r="CH54" s="82" t="s">
        <v>233</v>
      </c>
      <c r="CI54" s="226" t="s">
        <v>256</v>
      </c>
      <c r="CJ54" s="108" t="s">
        <v>12</v>
      </c>
      <c r="CK54" s="9" t="s">
        <v>41</v>
      </c>
      <c r="CL54" s="9" t="s">
        <v>85</v>
      </c>
      <c r="CM54" s="18" t="s">
        <v>239</v>
      </c>
      <c r="CN54" s="9" t="s">
        <v>69</v>
      </c>
      <c r="CO54" s="9" t="s">
        <v>75</v>
      </c>
      <c r="CP54" s="9" t="s">
        <v>76</v>
      </c>
      <c r="CQ54" s="9" t="s">
        <v>112</v>
      </c>
      <c r="CR54" s="9" t="s">
        <v>77</v>
      </c>
      <c r="CS54" s="9" t="s">
        <v>78</v>
      </c>
      <c r="CT54" s="9" t="s">
        <v>195</v>
      </c>
      <c r="CU54" s="9" t="s">
        <v>82</v>
      </c>
      <c r="CV54" s="9" t="s">
        <v>49</v>
      </c>
      <c r="CW54" s="19" t="s">
        <v>50</v>
      </c>
      <c r="CX54" s="19" t="s">
        <v>79</v>
      </c>
      <c r="CY54" s="19" t="s">
        <v>51</v>
      </c>
      <c r="CZ54" s="81" t="s">
        <v>43</v>
      </c>
      <c r="DA54" s="81" t="s">
        <v>47</v>
      </c>
      <c r="DB54" s="81" t="s">
        <v>257</v>
      </c>
      <c r="DC54" s="81" t="s">
        <v>68</v>
      </c>
      <c r="DD54" s="81" t="s">
        <v>70</v>
      </c>
      <c r="DE54" s="82" t="s">
        <v>233</v>
      </c>
      <c r="DF54" s="224"/>
      <c r="DG54" s="108" t="s">
        <v>12</v>
      </c>
      <c r="DH54" s="9" t="s">
        <v>41</v>
      </c>
      <c r="DI54" s="148" t="s">
        <v>85</v>
      </c>
      <c r="DJ54" s="149" t="s">
        <v>73</v>
      </c>
      <c r="DK54" s="150" t="s">
        <v>74</v>
      </c>
      <c r="DL54" s="18" t="s">
        <v>239</v>
      </c>
      <c r="DM54" s="9" t="s">
        <v>69</v>
      </c>
      <c r="DN54" s="9" t="s">
        <v>75</v>
      </c>
      <c r="DO54" s="9" t="s">
        <v>76</v>
      </c>
      <c r="DP54" s="9" t="s">
        <v>112</v>
      </c>
      <c r="DQ54" s="9" t="s">
        <v>77</v>
      </c>
      <c r="DR54" s="9" t="s">
        <v>78</v>
      </c>
      <c r="DS54" s="9" t="s">
        <v>195</v>
      </c>
      <c r="DT54" s="9" t="s">
        <v>82</v>
      </c>
      <c r="DU54" s="9" t="s">
        <v>49</v>
      </c>
      <c r="DV54" s="151" t="s">
        <v>238</v>
      </c>
      <c r="DW54" s="152" t="s">
        <v>80</v>
      </c>
      <c r="DX54" s="19" t="s">
        <v>79</v>
      </c>
      <c r="DY54" s="19" t="s">
        <v>51</v>
      </c>
      <c r="DZ54" s="81" t="s">
        <v>43</v>
      </c>
      <c r="EA54" s="81" t="s">
        <v>47</v>
      </c>
      <c r="EB54" s="81" t="s">
        <v>257</v>
      </c>
      <c r="EC54" s="81" t="s">
        <v>68</v>
      </c>
      <c r="ED54" s="81" t="s">
        <v>70</v>
      </c>
      <c r="EE54" s="82" t="s">
        <v>233</v>
      </c>
      <c r="EF54" s="227"/>
      <c r="EG54" s="108" t="s">
        <v>12</v>
      </c>
      <c r="EH54" s="9" t="s">
        <v>41</v>
      </c>
      <c r="EI54" s="9" t="s">
        <v>48</v>
      </c>
      <c r="EJ54" s="9" t="s">
        <v>82</v>
      </c>
      <c r="EK54" s="9" t="s">
        <v>49</v>
      </c>
      <c r="EL54" s="9" t="s">
        <v>50</v>
      </c>
      <c r="EM54" s="9" t="s">
        <v>79</v>
      </c>
      <c r="EN54" s="9" t="s">
        <v>51</v>
      </c>
      <c r="EO54" s="81" t="s">
        <v>43</v>
      </c>
      <c r="EP54" s="81" t="s">
        <v>47</v>
      </c>
      <c r="EQ54" s="81" t="s">
        <v>257</v>
      </c>
      <c r="ER54" s="81" t="s">
        <v>67</v>
      </c>
      <c r="ES54" s="82" t="s">
        <v>233</v>
      </c>
      <c r="ET54" s="224"/>
      <c r="EU54" s="108" t="s">
        <v>12</v>
      </c>
      <c r="EV54" s="9" t="s">
        <v>41</v>
      </c>
      <c r="EW54" s="9" t="s">
        <v>42</v>
      </c>
      <c r="EX54" s="9" t="s">
        <v>252</v>
      </c>
      <c r="EY54" s="9" t="s">
        <v>44</v>
      </c>
      <c r="EZ54" s="9" t="s">
        <v>43</v>
      </c>
      <c r="FA54" s="9" t="s">
        <v>257</v>
      </c>
      <c r="FB54" s="18" t="s">
        <v>67</v>
      </c>
      <c r="FC54" s="93" t="s">
        <v>233</v>
      </c>
      <c r="FE54" s="16" t="s">
        <v>12</v>
      </c>
      <c r="FF54" s="81" t="s">
        <v>235</v>
      </c>
      <c r="FG54" s="161" t="s">
        <v>116</v>
      </c>
      <c r="FH54" s="161" t="s">
        <v>117</v>
      </c>
      <c r="FI54" s="161" t="s">
        <v>118</v>
      </c>
      <c r="FJ54" s="161" t="s">
        <v>234</v>
      </c>
      <c r="FK54" s="423" t="s">
        <v>257</v>
      </c>
      <c r="FZ54" s="229"/>
      <c r="GA54" s="229"/>
      <c r="GB54" s="229"/>
      <c r="GC54" s="229"/>
      <c r="GD54" s="229"/>
      <c r="GE54" s="229"/>
      <c r="GF54" s="229"/>
      <c r="GG54" s="229"/>
      <c r="GH54" s="229"/>
      <c r="GI54" s="229"/>
      <c r="GJ54" s="229"/>
      <c r="GK54" s="229"/>
      <c r="GL54" s="229"/>
    </row>
    <row r="55" spans="1:194" x14ac:dyDescent="0.3">
      <c r="B55" s="248"/>
      <c r="C55" s="245"/>
      <c r="D55" s="245"/>
      <c r="E55" s="245"/>
      <c r="F55" s="245"/>
      <c r="G55" s="245"/>
      <c r="H55" s="245"/>
      <c r="I55" s="245"/>
      <c r="J55" s="245"/>
      <c r="K55" s="245"/>
      <c r="L55" s="245"/>
      <c r="M55" s="229"/>
      <c r="N55" s="245"/>
      <c r="P55" s="108"/>
      <c r="Q55" s="9"/>
      <c r="R55" s="108"/>
      <c r="S55" s="9"/>
      <c r="T55" s="82"/>
      <c r="U55" s="18"/>
      <c r="V55" s="9"/>
      <c r="W55" s="9"/>
      <c r="X55" s="9"/>
      <c r="Y55" s="9"/>
      <c r="Z55" s="9"/>
      <c r="AA55" s="9"/>
      <c r="AB55" s="9"/>
      <c r="AC55" s="9"/>
      <c r="AD55" s="9"/>
      <c r="AE55" s="153"/>
      <c r="AF55" s="154"/>
      <c r="AG55" s="19"/>
      <c r="AH55" s="19"/>
      <c r="AI55" s="81"/>
      <c r="AJ55" s="81"/>
      <c r="AK55" s="405"/>
      <c r="AL55" s="81"/>
      <c r="AM55" s="81"/>
      <c r="AN55" s="82"/>
      <c r="AO55" s="234"/>
      <c r="AP55" s="108"/>
      <c r="AQ55" s="9"/>
      <c r="AR55" s="9"/>
      <c r="AS55" s="18"/>
      <c r="AT55" s="9"/>
      <c r="AU55" s="9"/>
      <c r="AV55" s="9"/>
      <c r="AW55" s="9"/>
      <c r="AX55" s="19"/>
      <c r="AY55" s="9"/>
      <c r="AZ55" s="9"/>
      <c r="BA55" s="9"/>
      <c r="BB55" s="9"/>
      <c r="BC55" s="19"/>
      <c r="BD55" s="19"/>
      <c r="BE55" s="19"/>
      <c r="BF55" s="81"/>
      <c r="BG55" s="81"/>
      <c r="BH55" s="389"/>
      <c r="BI55" s="81"/>
      <c r="BJ55" s="81"/>
      <c r="BK55" s="82"/>
      <c r="BL55" s="226"/>
      <c r="BM55" s="108"/>
      <c r="BN55" s="9"/>
      <c r="BO55" s="9"/>
      <c r="BP55" s="18"/>
      <c r="BQ55" s="9"/>
      <c r="BR55" s="9"/>
      <c r="BS55" s="9"/>
      <c r="BT55" s="9"/>
      <c r="BU55" s="9"/>
      <c r="BV55" s="9"/>
      <c r="BW55" s="9"/>
      <c r="BX55" s="9"/>
      <c r="BY55" s="9"/>
      <c r="BZ55" s="19"/>
      <c r="CA55" s="19"/>
      <c r="CB55" s="19"/>
      <c r="CC55" s="81"/>
      <c r="CD55" s="81"/>
      <c r="CE55" s="81"/>
      <c r="CF55" s="395"/>
      <c r="CG55" s="81"/>
      <c r="CH55" s="82"/>
      <c r="CI55" s="226"/>
      <c r="CJ55" s="108"/>
      <c r="CK55" s="9"/>
      <c r="CL55" s="9"/>
      <c r="CM55" s="18"/>
      <c r="CN55" s="9"/>
      <c r="CO55" s="9"/>
      <c r="CP55" s="9"/>
      <c r="CQ55" s="9"/>
      <c r="CR55" s="9"/>
      <c r="CS55" s="9"/>
      <c r="CT55" s="9"/>
      <c r="CU55" s="9"/>
      <c r="CV55" s="9"/>
      <c r="CW55" s="19"/>
      <c r="CX55" s="19"/>
      <c r="CY55" s="19"/>
      <c r="CZ55" s="81"/>
      <c r="DA55" s="81"/>
      <c r="DB55" s="405"/>
      <c r="DC55" s="81"/>
      <c r="DD55" s="81"/>
      <c r="DE55" s="82"/>
      <c r="DF55" s="224"/>
      <c r="DG55" s="108"/>
      <c r="DH55" s="9"/>
      <c r="DI55" s="108"/>
      <c r="DJ55" s="9"/>
      <c r="DK55" s="82"/>
      <c r="DL55" s="18"/>
      <c r="DM55" s="9"/>
      <c r="DN55" s="9"/>
      <c r="DO55" s="9"/>
      <c r="DP55" s="9"/>
      <c r="DQ55" s="9"/>
      <c r="DR55" s="9"/>
      <c r="DS55" s="9"/>
      <c r="DT55" s="9"/>
      <c r="DU55" s="9"/>
      <c r="DV55" s="153"/>
      <c r="DW55" s="154"/>
      <c r="DX55" s="19"/>
      <c r="DY55" s="19"/>
      <c r="DZ55" s="81"/>
      <c r="EA55" s="81"/>
      <c r="EB55" s="81"/>
      <c r="EC55" s="81"/>
      <c r="ED55" s="81"/>
      <c r="EE55" s="82"/>
      <c r="EF55" s="227"/>
      <c r="EG55" s="108"/>
      <c r="EH55" s="9"/>
      <c r="EI55" s="9"/>
      <c r="EJ55" s="9"/>
      <c r="EK55" s="9"/>
      <c r="EL55" s="9"/>
      <c r="EM55" s="9"/>
      <c r="EN55" s="9"/>
      <c r="EO55" s="81"/>
      <c r="EP55" s="81"/>
      <c r="EQ55" s="81"/>
      <c r="ER55" s="81"/>
      <c r="ES55" s="82"/>
      <c r="ET55" s="224"/>
      <c r="EU55" s="108"/>
      <c r="EV55" s="9"/>
      <c r="EW55" s="9"/>
      <c r="EX55" s="9"/>
      <c r="EY55" s="9"/>
      <c r="EZ55" s="9"/>
      <c r="FA55" s="9"/>
      <c r="FB55" s="18"/>
      <c r="FC55" s="93"/>
      <c r="FE55" s="50"/>
      <c r="FF55" s="81"/>
      <c r="FG55" s="3"/>
      <c r="FH55" s="3"/>
      <c r="FI55" s="3"/>
      <c r="FJ55" s="3"/>
      <c r="FK55" s="290"/>
      <c r="FZ55" s="229"/>
      <c r="GA55" s="229"/>
      <c r="GB55" s="229"/>
      <c r="GC55" s="229"/>
      <c r="GD55" s="229"/>
      <c r="GE55" s="229"/>
      <c r="GF55" s="229"/>
      <c r="GG55" s="229"/>
      <c r="GH55" s="229"/>
      <c r="GI55" s="229"/>
      <c r="GJ55" s="229"/>
      <c r="GK55" s="229"/>
      <c r="GL55" s="229"/>
    </row>
    <row r="56" spans="1:194" x14ac:dyDescent="0.3">
      <c r="B56" s="248"/>
      <c r="C56" s="245"/>
      <c r="D56" s="245"/>
      <c r="E56" s="245"/>
      <c r="F56" s="245"/>
      <c r="G56" s="245"/>
      <c r="H56" s="245"/>
      <c r="I56" s="245"/>
      <c r="J56" s="245"/>
      <c r="K56" s="245"/>
      <c r="L56" s="245"/>
      <c r="M56" s="229"/>
      <c r="N56" s="245"/>
      <c r="P56" s="108"/>
      <c r="Q56" s="10" t="s">
        <v>37</v>
      </c>
      <c r="R56" s="155" t="s">
        <v>35</v>
      </c>
      <c r="S56" s="10" t="s">
        <v>35</v>
      </c>
      <c r="T56" s="156" t="s">
        <v>35</v>
      </c>
      <c r="U56" s="10" t="s">
        <v>35</v>
      </c>
      <c r="V56" s="17" t="s">
        <v>34</v>
      </c>
      <c r="W56" s="17" t="s">
        <v>34</v>
      </c>
      <c r="X56" s="10" t="s">
        <v>35</v>
      </c>
      <c r="Y56" s="10" t="s">
        <v>264</v>
      </c>
      <c r="Z56" s="10" t="s">
        <v>35</v>
      </c>
      <c r="AA56" s="52" t="s">
        <v>36</v>
      </c>
      <c r="AB56" s="10" t="s">
        <v>264</v>
      </c>
      <c r="AC56" s="10" t="s">
        <v>35</v>
      </c>
      <c r="AD56" s="10" t="s">
        <v>35</v>
      </c>
      <c r="AE56" s="155" t="s">
        <v>35</v>
      </c>
      <c r="AF56" s="156" t="s">
        <v>35</v>
      </c>
      <c r="AG56" s="10" t="s">
        <v>35</v>
      </c>
      <c r="AH56" s="10" t="s">
        <v>35</v>
      </c>
      <c r="AI56" s="52" t="s">
        <v>36</v>
      </c>
      <c r="AJ56" s="52" t="s">
        <v>36</v>
      </c>
      <c r="AK56" s="17" t="s">
        <v>264</v>
      </c>
      <c r="AL56" s="17" t="s">
        <v>34</v>
      </c>
      <c r="AM56" s="17" t="s">
        <v>264</v>
      </c>
      <c r="AN56" s="47" t="s">
        <v>264</v>
      </c>
      <c r="AO56" s="244"/>
      <c r="AP56" s="108"/>
      <c r="AQ56" s="10" t="s">
        <v>37</v>
      </c>
      <c r="AR56" s="10" t="s">
        <v>35</v>
      </c>
      <c r="AS56" s="10" t="s">
        <v>35</v>
      </c>
      <c r="AT56" s="17" t="s">
        <v>34</v>
      </c>
      <c r="AU56" s="17" t="s">
        <v>34</v>
      </c>
      <c r="AV56" s="10" t="s">
        <v>35</v>
      </c>
      <c r="AW56" s="10" t="s">
        <v>264</v>
      </c>
      <c r="AX56" s="49" t="s">
        <v>35</v>
      </c>
      <c r="AY56" s="52" t="s">
        <v>36</v>
      </c>
      <c r="AZ56" s="10" t="s">
        <v>264</v>
      </c>
      <c r="BA56" s="10" t="s">
        <v>35</v>
      </c>
      <c r="BB56" s="10" t="s">
        <v>35</v>
      </c>
      <c r="BC56" s="10" t="s">
        <v>35</v>
      </c>
      <c r="BD56" s="10" t="s">
        <v>35</v>
      </c>
      <c r="BE56" s="10" t="s">
        <v>35</v>
      </c>
      <c r="BF56" s="52" t="s">
        <v>36</v>
      </c>
      <c r="BG56" s="52" t="s">
        <v>36</v>
      </c>
      <c r="BH56" s="17" t="s">
        <v>264</v>
      </c>
      <c r="BI56" s="17" t="s">
        <v>34</v>
      </c>
      <c r="BJ56" s="17" t="s">
        <v>264</v>
      </c>
      <c r="BK56" s="47" t="s">
        <v>264</v>
      </c>
      <c r="BL56" s="226"/>
      <c r="BM56" s="108"/>
      <c r="BN56" s="10" t="s">
        <v>37</v>
      </c>
      <c r="BO56" s="10" t="s">
        <v>35</v>
      </c>
      <c r="BP56" s="10" t="s">
        <v>35</v>
      </c>
      <c r="BQ56" s="17" t="s">
        <v>34</v>
      </c>
      <c r="BR56" s="17" t="s">
        <v>34</v>
      </c>
      <c r="BS56" s="10" t="s">
        <v>35</v>
      </c>
      <c r="BT56" s="10" t="s">
        <v>264</v>
      </c>
      <c r="BU56" s="10" t="s">
        <v>35</v>
      </c>
      <c r="BV56" s="52" t="s">
        <v>36</v>
      </c>
      <c r="BW56" s="10" t="s">
        <v>264</v>
      </c>
      <c r="BX56" s="10" t="s">
        <v>35</v>
      </c>
      <c r="BY56" s="10" t="s">
        <v>35</v>
      </c>
      <c r="BZ56" s="10" t="s">
        <v>35</v>
      </c>
      <c r="CA56" s="10" t="s">
        <v>35</v>
      </c>
      <c r="CB56" s="10" t="s">
        <v>35</v>
      </c>
      <c r="CC56" s="52" t="s">
        <v>36</v>
      </c>
      <c r="CD56" s="52" t="s">
        <v>36</v>
      </c>
      <c r="CE56" s="52" t="s">
        <v>264</v>
      </c>
      <c r="CF56" s="396" t="s">
        <v>34</v>
      </c>
      <c r="CG56" s="17" t="s">
        <v>264</v>
      </c>
      <c r="CH56" s="47" t="s">
        <v>264</v>
      </c>
      <c r="CI56" s="234"/>
      <c r="CJ56" s="108"/>
      <c r="CK56" s="10" t="s">
        <v>37</v>
      </c>
      <c r="CL56" s="10" t="s">
        <v>35</v>
      </c>
      <c r="CM56" s="10" t="s">
        <v>35</v>
      </c>
      <c r="CN56" s="17" t="s">
        <v>34</v>
      </c>
      <c r="CO56" s="17" t="s">
        <v>34</v>
      </c>
      <c r="CP56" s="10" t="s">
        <v>35</v>
      </c>
      <c r="CQ56" s="10" t="s">
        <v>264</v>
      </c>
      <c r="CR56" s="10" t="s">
        <v>35</v>
      </c>
      <c r="CS56" s="52" t="s">
        <v>36</v>
      </c>
      <c r="CT56" s="10" t="s">
        <v>264</v>
      </c>
      <c r="CU56" s="10" t="s">
        <v>35</v>
      </c>
      <c r="CV56" s="10" t="s">
        <v>35</v>
      </c>
      <c r="CW56" s="10" t="s">
        <v>35</v>
      </c>
      <c r="CX56" s="10" t="s">
        <v>35</v>
      </c>
      <c r="CY56" s="10" t="s">
        <v>35</v>
      </c>
      <c r="CZ56" s="52" t="s">
        <v>36</v>
      </c>
      <c r="DA56" s="52" t="s">
        <v>36</v>
      </c>
      <c r="DB56" s="47" t="s">
        <v>264</v>
      </c>
      <c r="DC56" s="17" t="s">
        <v>34</v>
      </c>
      <c r="DD56" s="17" t="s">
        <v>264</v>
      </c>
      <c r="DE56" s="47" t="s">
        <v>264</v>
      </c>
      <c r="DG56" s="108"/>
      <c r="DH56" s="10" t="s">
        <v>37</v>
      </c>
      <c r="DI56" s="155" t="s">
        <v>35</v>
      </c>
      <c r="DJ56" s="10" t="s">
        <v>35</v>
      </c>
      <c r="DK56" s="156" t="s">
        <v>35</v>
      </c>
      <c r="DL56" s="10" t="s">
        <v>35</v>
      </c>
      <c r="DM56" s="17" t="s">
        <v>34</v>
      </c>
      <c r="DN56" s="17" t="s">
        <v>34</v>
      </c>
      <c r="DO56" s="10" t="s">
        <v>35</v>
      </c>
      <c r="DP56" s="10" t="s">
        <v>264</v>
      </c>
      <c r="DQ56" s="10" t="s">
        <v>35</v>
      </c>
      <c r="DR56" s="52" t="s">
        <v>36</v>
      </c>
      <c r="DS56" s="10" t="s">
        <v>264</v>
      </c>
      <c r="DT56" s="10" t="s">
        <v>35</v>
      </c>
      <c r="DU56" s="10" t="s">
        <v>35</v>
      </c>
      <c r="DV56" s="155" t="s">
        <v>35</v>
      </c>
      <c r="DW56" s="156" t="s">
        <v>35</v>
      </c>
      <c r="DX56" s="10" t="s">
        <v>35</v>
      </c>
      <c r="DY56" s="10" t="s">
        <v>35</v>
      </c>
      <c r="DZ56" s="52" t="s">
        <v>36</v>
      </c>
      <c r="EA56" s="52" t="s">
        <v>36</v>
      </c>
      <c r="EB56" s="17" t="s">
        <v>264</v>
      </c>
      <c r="EC56" s="17" t="s">
        <v>34</v>
      </c>
      <c r="ED56" s="17" t="s">
        <v>264</v>
      </c>
      <c r="EE56" s="47" t="s">
        <v>264</v>
      </c>
      <c r="EF56" s="225"/>
      <c r="EG56" s="108"/>
      <c r="EH56" s="10" t="s">
        <v>37</v>
      </c>
      <c r="EI56" s="10" t="s">
        <v>35</v>
      </c>
      <c r="EJ56" s="10" t="s">
        <v>35</v>
      </c>
      <c r="EK56" s="10" t="s">
        <v>35</v>
      </c>
      <c r="EL56" s="10" t="s">
        <v>37</v>
      </c>
      <c r="EM56" s="10" t="s">
        <v>37</v>
      </c>
      <c r="EN56" s="52" t="s">
        <v>37</v>
      </c>
      <c r="EO56" s="52" t="s">
        <v>36</v>
      </c>
      <c r="EP56" s="52" t="s">
        <v>36</v>
      </c>
      <c r="EQ56" s="47" t="s">
        <v>264</v>
      </c>
      <c r="ER56" s="17" t="s">
        <v>34</v>
      </c>
      <c r="ES56" s="47" t="s">
        <v>264</v>
      </c>
      <c r="ET56" s="225"/>
      <c r="EU56" s="108"/>
      <c r="EV56" s="10" t="s">
        <v>37</v>
      </c>
      <c r="EW56" s="10" t="s">
        <v>35</v>
      </c>
      <c r="EX56" s="10" t="s">
        <v>35</v>
      </c>
      <c r="EY56" s="10" t="s">
        <v>35</v>
      </c>
      <c r="EZ56" s="10" t="s">
        <v>36</v>
      </c>
      <c r="FA56" s="47" t="s">
        <v>264</v>
      </c>
      <c r="FB56" s="17" t="s">
        <v>34</v>
      </c>
      <c r="FC56" s="47" t="s">
        <v>264</v>
      </c>
      <c r="FE56" s="50"/>
      <c r="FF56" s="52" t="s">
        <v>37</v>
      </c>
      <c r="FG56" s="3" t="s">
        <v>264</v>
      </c>
      <c r="FH56" s="3" t="s">
        <v>264</v>
      </c>
      <c r="FI56" s="3" t="s">
        <v>264</v>
      </c>
      <c r="FJ56" s="3" t="s">
        <v>264</v>
      </c>
      <c r="FK56" s="290" t="s">
        <v>264</v>
      </c>
      <c r="FZ56" s="229"/>
      <c r="GA56" s="229"/>
      <c r="GB56" s="229"/>
      <c r="GC56" s="229"/>
      <c r="GD56" s="229"/>
      <c r="GE56" s="229"/>
      <c r="GF56" s="229"/>
      <c r="GG56" s="229"/>
      <c r="GH56" s="229"/>
      <c r="GI56" s="229"/>
      <c r="GJ56" s="229"/>
      <c r="GK56" s="229"/>
      <c r="GL56" s="229"/>
    </row>
    <row r="57" spans="1:194" x14ac:dyDescent="0.3">
      <c r="B57" s="248"/>
      <c r="C57" s="245"/>
      <c r="D57" s="245"/>
      <c r="E57" s="245"/>
      <c r="F57" s="245"/>
      <c r="G57" s="245"/>
      <c r="H57" s="351"/>
      <c r="I57" s="351"/>
      <c r="J57" s="352"/>
      <c r="K57" s="351"/>
      <c r="L57" s="245"/>
      <c r="M57" s="229"/>
      <c r="N57" s="245"/>
      <c r="P57" s="186">
        <v>365</v>
      </c>
      <c r="Q57" s="187">
        <v>3.6</v>
      </c>
      <c r="R57" s="199">
        <f t="shared" ref="R57:R120" si="0">BA57+BB57</f>
        <v>0</v>
      </c>
      <c r="S57" s="188">
        <f t="shared" ref="S57:S120" si="1">(Q57-AQ57)*$FH$22</f>
        <v>103680</v>
      </c>
      <c r="T57" s="200">
        <f t="shared" ref="T57:T120" si="2">R57+S57</f>
        <v>103680</v>
      </c>
      <c r="U57" s="17">
        <f t="shared" ref="U57:U120" si="3">IF(AI57&lt;$R$7/2.5,0,MAX(0,AS57,MIN($AM$50,$R$23+AS57-T57, $AM$52-T57-AE57,Z57+AS57-T57)))</f>
        <v>7349760</v>
      </c>
      <c r="V57" s="17">
        <f t="shared" ref="V57:V120" si="4">ROUNDUP((U57)/($BO$13*$FH$22),0)</f>
        <v>22</v>
      </c>
      <c r="W57" s="17">
        <f t="shared" ref="W57:W120" si="5">ROUNDUP((AC57)/($BO$10*$FH$22),0)</f>
        <v>0</v>
      </c>
      <c r="X57" s="17">
        <f>Z57-U57+AS57</f>
        <v>103680</v>
      </c>
      <c r="Y57" s="17">
        <f t="shared" ref="Y57:Y120" si="6">X57/86400*$FH$31*$FH$32*$R$11/100*AJ57*24/1000000</f>
        <v>0.86939064115200004</v>
      </c>
      <c r="Z57" s="17">
        <f t="shared" ref="Z57:Z120" si="7">IF(AI57&lt;$R$7/2.5,0,MIN(MIN($R$23,$AM$50+T57-AS57),MAX($AM$52-BD57-BE57-AF57,0)))</f>
        <v>771840</v>
      </c>
      <c r="AA57" s="52">
        <f t="shared" ref="AA57:AA120" si="8">Z57/($R$21*$R$19)</f>
        <v>0.20582400000000001</v>
      </c>
      <c r="AB57" s="17">
        <f t="shared" ref="AB57:AB120" si="9">($FH$32/1000)*$FH$31*(U57/3600)*AJ57/($R$14/100)/1000</f>
        <v>109.564687220736</v>
      </c>
      <c r="AC57" s="17">
        <f t="shared" ref="AC57:AC120" si="10">IF(AI57&lt;$R$7/2.5,0,MIN(MAX(T57-Z57,0),$AM$51))</f>
        <v>0</v>
      </c>
      <c r="AD57" s="17">
        <f t="shared" ref="AD57:AD120" si="11">IF(T57&gt;$AM$51,T57-AC57,0)</f>
        <v>0</v>
      </c>
      <c r="AE57" s="194">
        <f t="shared" ref="AE57:AE120" si="12">Q57*$FH$23</f>
        <v>207360</v>
      </c>
      <c r="AF57" s="195">
        <f t="shared" ref="AF57:AF120" si="13">AE57-BC57</f>
        <v>207360</v>
      </c>
      <c r="AG57" s="17">
        <f t="shared" ref="AG57:AG120" si="14">IF(AI57&lt;$R$7/2.5,0,MIN(Z57+BD57+BE57+AF57,$AM$52))</f>
        <v>7660800</v>
      </c>
      <c r="AH57" s="17">
        <f>MAX(0,AE57+U57-AG57,BD57-AG57)</f>
        <v>0</v>
      </c>
      <c r="AI57" s="52">
        <v>4</v>
      </c>
      <c r="AJ57" s="52">
        <f>AI57+AA57/2</f>
        <v>4.1029119999999999</v>
      </c>
      <c r="AK57" s="244">
        <f>($R$6*$R$10*0.01*$R$11*$FH$31*$FH$32*$FH$26*AJ57)/(1000000*3600)</f>
        <v>239.08242631680002</v>
      </c>
      <c r="AL57" s="17">
        <f t="shared" ref="AL57:AL120" si="15">ROUNDUP((AG57)/($AR$10*$FH$23),0)</f>
        <v>9</v>
      </c>
      <c r="AM57" s="17">
        <f t="shared" ref="AM57:AM120" si="16">($FH$32/1000)*$FH$31*(U57/3600)*AJ57*0.01*$R$11/1000</f>
        <v>61.630136561664003</v>
      </c>
      <c r="AN57" s="47">
        <f>IF(AI57&lt;$R$7/2.5,0,MIN(($AM$51+$AM$52)/86400*24*$FH$31*0.01*$R$11*AJ57,Q57*24*($FH$32/1000)*$FH$31*0.01*$R$11*AJ57))/1000</f>
        <v>2.6081719234560006</v>
      </c>
      <c r="AO57" s="244"/>
      <c r="AP57" s="186">
        <v>365</v>
      </c>
      <c r="AQ57" s="187">
        <v>0</v>
      </c>
      <c r="AR57" s="188">
        <f t="shared" ref="AR57:AR120" si="17">BX57+BY57</f>
        <v>0</v>
      </c>
      <c r="AS57" s="17">
        <f t="shared" ref="AS57:AS120" si="18">IF(AI57&lt;$AR$7/2.5,0,MAX(0,BP57,MIN($AM$50, $BJ$50,$AR$23+BP57-AR57, $BJ$52-AR57-BC57,AX57+BP57-AR57)))</f>
        <v>6681600</v>
      </c>
      <c r="AT57" s="17">
        <f t="shared" ref="AT57:AT120" si="19">ROUNDUP((AS57)/($BO$13*$FH$22),0)</f>
        <v>20</v>
      </c>
      <c r="AU57" s="17">
        <f t="shared" ref="AU57:AU120" si="20">ROUNDUP((BA57)/($BO$10*$FH$22),0)</f>
        <v>0</v>
      </c>
      <c r="AV57" s="17">
        <f>MAX(0,AX57-AS57)</f>
        <v>0</v>
      </c>
      <c r="AW57" s="17">
        <f>AV57/86400*$FH$31*$FH$32*$AR$11*0.01*BG57*24/1000000</f>
        <v>0</v>
      </c>
      <c r="AX57" s="17">
        <f t="shared" ref="AX57:AX120" si="21">IF(BF57&lt;$AR$7/2.5,0,MIN(MIN($AR$23,$BJ$50+AR57-BP57),MAX($BJ$52-CA57-CB57,0)))</f>
        <v>0</v>
      </c>
      <c r="AY57" s="52">
        <f t="shared" ref="AY57:AY120" si="22">AX57/($AR$19*$AR$21)</f>
        <v>0</v>
      </c>
      <c r="AZ57" s="17">
        <f>($FH$32/1000)*$FH$31*(AS57/3600)*BG57/($AR$14*0.01)/1000</f>
        <v>58.192858890240004</v>
      </c>
      <c r="BA57" s="17">
        <f t="shared" ref="BA57:BA120" si="23">IF(BF57&lt;$AR$7/2.75,0,MIN(MAX(AR57-AX57,0),$BJ$51))</f>
        <v>0</v>
      </c>
      <c r="BB57" s="17">
        <f t="shared" ref="BB57:BB120" si="24">IF(BF57&lt;$AR$7/2.75,AR57,(IF(AR57&gt;$BJ$51,AR57-BA57,0)))</f>
        <v>0</v>
      </c>
      <c r="BC57" s="192">
        <f t="shared" ref="BC57:BC120" si="25">AQ57*$FH$23</f>
        <v>0</v>
      </c>
      <c r="BD57" s="17">
        <f t="shared" ref="BD57:BD120" si="26">IF(BF57&lt;$AR$7/2.75,0,MIN(AX57+CA57+CB57,$BJ$52))</f>
        <v>6681600</v>
      </c>
      <c r="BE57" s="17">
        <f t="shared" ref="BE57:BE120" si="27">MAX(0,BC57+AS57-BD57,CA57-BD57)</f>
        <v>0</v>
      </c>
      <c r="BF57" s="52">
        <v>2.5</v>
      </c>
      <c r="BG57" s="52">
        <f t="shared" ref="BG57:BG120" si="28">BF57+(AY57-AA57)/2</f>
        <v>2.3970880000000001</v>
      </c>
      <c r="BH57" s="244">
        <f>($AR$6*$AR$10*0.01*$AR$11*$FH$31*$FH$32*$FH$26*BG57)/(1000000*3600)</f>
        <v>126.983339712</v>
      </c>
      <c r="BI57" s="17">
        <f t="shared" ref="BI57:BI120" si="29">ROUNDUP((BD57)/($AR$10*$FH$23),0)</f>
        <v>8</v>
      </c>
      <c r="BJ57" s="17">
        <f>($FH$32/1000)*$FH$31*(AS57/3600)*BG57*0.01*$AR$11/1000</f>
        <v>32.733483125760003</v>
      </c>
      <c r="BK57" s="47">
        <v>1.0000000000000001E-5</v>
      </c>
      <c r="BL57" s="225"/>
      <c r="BM57" s="186">
        <v>365</v>
      </c>
      <c r="BN57" s="187">
        <v>0</v>
      </c>
      <c r="BO57" s="188">
        <f t="shared" ref="BO57:BO120" si="30">CU57+CV57</f>
        <v>0</v>
      </c>
      <c r="BP57" s="17">
        <f t="shared" ref="BP57:BP120" si="31">IF(BF57&lt;$AR$7/2.75,0,MAX(0,CM57,MIN($BJ$50, $CG$50,$BO$23+CM57-BO57, $CG$52-BO57-BZ57,BU57+CM57-BO57)))</f>
        <v>6681600</v>
      </c>
      <c r="BQ57" s="17">
        <f t="shared" ref="BQ57:BQ120" si="32">ROUNDUP((BP57)/($BO$13*$FH$22),0)</f>
        <v>20</v>
      </c>
      <c r="BR57" s="17">
        <f t="shared" ref="BR57:BR120" si="33">ROUNDUP((BX57)/($BO$10*$FH$22),0)</f>
        <v>0</v>
      </c>
      <c r="BS57" s="17">
        <f>MAX(0,BU57-BP57)</f>
        <v>0</v>
      </c>
      <c r="BT57" s="17">
        <f>BS57/86400*$FH$31*$FH$32*0.01*$BO$11*CD57*24/1000000</f>
        <v>0</v>
      </c>
      <c r="BU57" s="17">
        <f t="shared" ref="BU57:BU120" si="34">IF(CC57&lt;$BO$7/2.5,0,MIN(MIN($BO$23,$CG$50+BO57-CM57),MAX($CG$52-CX57-CY57,0)))</f>
        <v>2181600</v>
      </c>
      <c r="BV57" s="52">
        <f t="shared" ref="BV57:BV120" si="35">BU57/($BO$19*$BO$21)</f>
        <v>0.29641304347826086</v>
      </c>
      <c r="BW57" s="17">
        <f>($FH$32/1000)*$FH$31*(BP57/3600)*CD57/(0.01*$BO$14)/1000</f>
        <v>78.85502066086957</v>
      </c>
      <c r="BX57" s="17">
        <f t="shared" ref="BX57:BX120" si="36">IF(CC57&lt;$BO$7/2.5,0,MIN(MAX(BO57-BU57,0),$CG$51))</f>
        <v>0</v>
      </c>
      <c r="BY57" s="17">
        <f t="shared" ref="BY57:BY120" si="37">IF(CA57=0,BO57,(IF(BO57&gt;$CG$51,BO57-BX57,0)))</f>
        <v>0</v>
      </c>
      <c r="BZ57" s="192">
        <f t="shared" ref="BZ57:BZ120" si="38">BN57*$FH$23</f>
        <v>0</v>
      </c>
      <c r="CA57" s="17">
        <f t="shared" ref="CA57:CA120" si="39">IF(CC57&lt;$BO$7/2.5,0,MIN(BU57+CX57+CY57,$CG$52))</f>
        <v>6681600</v>
      </c>
      <c r="CB57" s="17">
        <f t="shared" ref="CB57:CB120" si="40">MAX(0,BZ57+BP57-CA57,CX57-CA57)</f>
        <v>0</v>
      </c>
      <c r="CC57" s="52">
        <v>3.1</v>
      </c>
      <c r="CD57" s="52">
        <f t="shared" ref="CD57:CD120" si="41">CC57+(BV57-AY57)/2</f>
        <v>3.2482065217391307</v>
      </c>
      <c r="CE57" s="244">
        <f>($BO$6*$BO$10*0.01*$BO$11*$FH$31*$FH$32*$FH$26*CD57)/(1000000*3600)</f>
        <v>172.07049228260871</v>
      </c>
      <c r="CF57" s="396">
        <f t="shared" ref="CF57:CF120" si="42">ROUNDUP((CA57)/($BO$10*$FH$23),0)</f>
        <v>8</v>
      </c>
      <c r="CG57" s="17">
        <f>($FH$32/1000)*$FH$31*(BP57/3600)*CD57*0.01*$BO$11/1000</f>
        <v>44.35594912173913</v>
      </c>
      <c r="CH57" s="47">
        <v>9.9999999999999995E-7</v>
      </c>
      <c r="CJ57" s="186">
        <v>365</v>
      </c>
      <c r="CK57" s="187">
        <v>0</v>
      </c>
      <c r="CL57" s="17">
        <f t="shared" ref="CL57:CL120" si="43">DT57+DU57</f>
        <v>0</v>
      </c>
      <c r="CM57" s="17">
        <f t="shared" ref="CM57:CM120" si="44">IF(CC57&lt;$BO$7/2.5,0,MAX(0,DL57,MIN($CG$50,$DD$50,$CL$23+DL57-CL57,$DD$52-CL57-CW57,CR57+DL57-CL57)))</f>
        <v>4500000</v>
      </c>
      <c r="CN57" s="17">
        <f t="shared" ref="CN57:CN120" si="45">ROUNDUP((CM57)/($CL$13*$FH$22),0)</f>
        <v>21</v>
      </c>
      <c r="CO57" s="17">
        <f t="shared" ref="CO57:CO120" si="46">ROUNDUP((CU57)/($CL$10*$FH$22),0)</f>
        <v>0</v>
      </c>
      <c r="CP57" s="17">
        <f>MAX(0,CR57-CM57)</f>
        <v>0</v>
      </c>
      <c r="CQ57" s="17">
        <f>CP57/86400*$FH$31*$FH$32*0.01*$CL$11*DA57*24/1000000</f>
        <v>0</v>
      </c>
      <c r="CR57" s="17">
        <f t="shared" ref="CR57:CR120" si="47">IF(CZ57&lt;$CL$7/2.5,0,MIN(MIN($CL$23,$DD$50+CL57-DL57),MAX($DD$52-DX57-DY57,0)))</f>
        <v>2550000</v>
      </c>
      <c r="CS57" s="52">
        <f t="shared" ref="CS57:CS120" si="48">CR57/($CL$19*$CL$21)</f>
        <v>1</v>
      </c>
      <c r="CT57" s="17">
        <f>($FH$32/1000)*$FH$31*(CM57/3600)*DA57/(0.01*$CL$14)/1000</f>
        <v>56.436823369565218</v>
      </c>
      <c r="CU57" s="17">
        <f t="shared" ref="CU57:CU120" si="49">IF(CZ57&lt;$CL$7/2.5,0,MIN(MAX(CL57-CR57,0),$DD$51))</f>
        <v>0</v>
      </c>
      <c r="CV57" s="17">
        <f t="shared" ref="CV57:CV120" si="50">IF(CX57=0,CL57,(IF(CL57&gt;$DD$51,CL57-CU57,0)))</f>
        <v>0</v>
      </c>
      <c r="CW57" s="192">
        <f t="shared" ref="CW57:CW120" si="51">CK57*$FH$23</f>
        <v>0</v>
      </c>
      <c r="CX57" s="17">
        <f t="shared" ref="CX57:CX120" si="52">IF(CZ57&lt;$CL$7/2.5,0,MIN(CR57+DX57+DY57,$DD$52))</f>
        <v>4500000</v>
      </c>
      <c r="CY57" s="17">
        <f t="shared" ref="CY57:CY120" si="53">MAX(0,CW57+CM57-CX57,DX57-CX57)</f>
        <v>0</v>
      </c>
      <c r="CZ57" s="52">
        <v>3.1</v>
      </c>
      <c r="DA57" s="52">
        <f t="shared" ref="DA57:DA120" si="54">CZ57+(CS57-BV57)/2</f>
        <v>3.4517934782608695</v>
      </c>
      <c r="DB57" s="244">
        <f>($CL$6*$CL$10*0.01*$CL$11*$FH$31*$FH$32*$FH$26*DA57)/(1000000*3600)</f>
        <v>182.8553077173913</v>
      </c>
      <c r="DC57" s="17">
        <f t="shared" ref="DC57:DC120" si="55">ROUNDUP((CX57)/($CL$10*$FH$23),0)</f>
        <v>8</v>
      </c>
      <c r="DD57" s="17">
        <f>($FH$32/1000)*$FH$31*(CM57/3600)*DA57*0.01*$CL$11/1000</f>
        <v>31.745713145380435</v>
      </c>
      <c r="DE57" s="47">
        <v>9.9999999999999995E-7</v>
      </c>
      <c r="DG57" s="186">
        <v>365</v>
      </c>
      <c r="DH57" s="187">
        <v>0</v>
      </c>
      <c r="DI57" s="194">
        <f t="shared" ref="DI57:DI120" si="56">EH57*$FH$22</f>
        <v>0</v>
      </c>
      <c r="DJ57" s="192">
        <f t="shared" ref="DJ57:DJ120" si="57">(DH57-EH57)*$FH$22</f>
        <v>0</v>
      </c>
      <c r="DK57" s="195">
        <f t="shared" ref="DK57:DK120" si="58">DI57+DJ57</f>
        <v>0</v>
      </c>
      <c r="DL57" s="20">
        <f t="shared" ref="DL57:DL120" si="59">IF(CZ57&lt;$CL$7/2.5,0,MIN($DD$52,MAX(DQ57-DK57,0)))</f>
        <v>1950000</v>
      </c>
      <c r="DM57" s="20">
        <f t="shared" ref="DM57:DM120" si="60">ROUNDUP((DL57)/($DI$13*$FH$22),0)</f>
        <v>9</v>
      </c>
      <c r="DN57" s="20">
        <f t="shared" ref="DN57:DN120" si="61">ROUNDUP((DT57)/($DI$10*$FH$22),0)</f>
        <v>0</v>
      </c>
      <c r="DO57" s="20">
        <f t="shared" ref="DO57" si="62">MAX(0,DQ57-DL57)</f>
        <v>0</v>
      </c>
      <c r="DP57" s="20">
        <f>DO57/86400*$FH$31*$FH$32*0.01*$DI$11*EA57*24/1000000</f>
        <v>0</v>
      </c>
      <c r="DQ57" s="20">
        <f t="shared" ref="DQ57:DQ120" si="63">IF(DZ57&lt;$DI$7/2.5,0,MIN(MIN($DI$23,$ED$50+DK57),MAX($ED$52-EM57-EN57-DW57,0)))</f>
        <v>1950000</v>
      </c>
      <c r="DR57" s="51">
        <f t="shared" ref="DR57:DR120" si="64">DQ57/($DI$19*$DI$21)</f>
        <v>1</v>
      </c>
      <c r="DS57" s="20">
        <f>($FH$32/1000)*$FH$31*(DL57/3600)*EA57/(0.01*$DI$14)/1000</f>
        <v>18.420999999999999</v>
      </c>
      <c r="DT57" s="20">
        <f t="shared" ref="DT57:DT120" si="65">IF(DZ57&lt;$DI$7/2.5,0,MIN(MAX(DK57-DQ57,0),$ED$51))</f>
        <v>0</v>
      </c>
      <c r="DU57" s="20">
        <f t="shared" ref="DU57:DU120" si="66">IF(DX57=0,DK57,(IF(DK57&gt;$ED$51,DK57-DT57,0)))</f>
        <v>0</v>
      </c>
      <c r="DV57" s="194">
        <f t="shared" ref="DV57:DV120" si="67">DH57*$FH$23</f>
        <v>0</v>
      </c>
      <c r="DW57" s="195">
        <f t="shared" ref="DW57:DW120" si="68">(DH57-EH57)*$FH$23</f>
        <v>0</v>
      </c>
      <c r="DX57" s="17">
        <f t="shared" ref="DX57:DX120" si="69">IF(DZ57&lt;$DI$7/2.5,0,MIN(DQ57+EM57+EN57+DW57,$ED$52))</f>
        <v>1950000</v>
      </c>
      <c r="DY57" s="17">
        <f t="shared" ref="DY57:DY120" si="70">MAX(0,DV57+DL57-DX57,EM57-DX57)</f>
        <v>0</v>
      </c>
      <c r="DZ57" s="52">
        <v>2.6</v>
      </c>
      <c r="EA57" s="52">
        <f t="shared" ref="EA57:EA120" si="71">DZ57+(DR57-CS57)/2</f>
        <v>2.6</v>
      </c>
      <c r="EB57" s="244">
        <f>($CL$6*$CL$10*0.01*$DI$11*$FH$31*$FH$32*$FH$26*EA57)/(1000000*3600)</f>
        <v>137.73240000000001</v>
      </c>
      <c r="EC57" s="17">
        <f t="shared" ref="EC57:EC120" si="72">ROUNDUP((DX57)/($DI$10*$FH$23),0)</f>
        <v>4</v>
      </c>
      <c r="ED57" s="17">
        <f>($FH$32/1000)*$FH$31*(DL57/3600)*EA57*0.01*$DI$11/1000</f>
        <v>10.361812499999999</v>
      </c>
      <c r="EE57" s="251">
        <v>1.0000000000000001E-5</v>
      </c>
      <c r="EF57" s="225"/>
      <c r="EG57" s="186">
        <v>365</v>
      </c>
      <c r="EH57" s="187">
        <v>0</v>
      </c>
      <c r="EI57" s="192">
        <f t="shared" ref="EI57:EI120" si="73">EH57*$FH$22</f>
        <v>0</v>
      </c>
      <c r="EJ57" s="17">
        <f t="shared" ref="EJ57:EJ120" si="74">IF(OR(EH57&lt;(0.2*$EI$10),EO57&lt;$EI$7/2.5),0,MIN(EH57*$FH$22,$EH$51))</f>
        <v>0</v>
      </c>
      <c r="EK57" s="17">
        <f>EI57-EJ57</f>
        <v>0</v>
      </c>
      <c r="EL57" s="188">
        <f t="shared" ref="EL57:EL120" si="75">EH57*$FH$23</f>
        <v>0</v>
      </c>
      <c r="EM57" s="17">
        <f t="shared" ref="EM57:EM120" si="76">IF(OR(EH57&lt;(0.2*$EI$10),EO57&lt;$EI$7/2.5),0,MIN(EH57*$FH$23,$EH$52))</f>
        <v>0</v>
      </c>
      <c r="EN57" s="17">
        <f t="shared" ref="EN57:EN120" si="77">EL57-EM57</f>
        <v>0</v>
      </c>
      <c r="EO57" s="52">
        <v>3.9</v>
      </c>
      <c r="EP57" s="52">
        <f t="shared" ref="EP57:EP120" si="78">EO57-DR57/2</f>
        <v>3.4</v>
      </c>
      <c r="EQ57" s="244">
        <f>($EI$6*$EI$10*0.01*$EI$11*$FH$31*$FH$32*$FH$26*EP57)/(1000000*3600)</f>
        <v>162.10043999999999</v>
      </c>
      <c r="ER57" s="17">
        <f t="shared" ref="ER57:ER120" si="79">ROUNDUP((EJ57+EM57)/($EI$10*86400),0)</f>
        <v>0</v>
      </c>
      <c r="ES57" s="47">
        <f>($FH$32/1000)*$FH$31*((EJ57+EM57)/3600)*EP57*0.01*$EI$11/1000</f>
        <v>0</v>
      </c>
      <c r="ET57" s="388"/>
      <c r="EU57" s="186">
        <v>365</v>
      </c>
      <c r="EV57" s="187">
        <v>0</v>
      </c>
      <c r="EW57" s="192">
        <f t="shared" ref="EW57:EW120" si="80">EV57*($FH$22+$FH$23)</f>
        <v>0</v>
      </c>
      <c r="EX57" s="10">
        <f t="shared" ref="EX57:EX120" si="81">IF(OR(EV57&lt;($EW$10*0.2),EZ57&lt;$EW$7/2.5),0,MIN(EV57*$FH$26,$EV$52))</f>
        <v>0</v>
      </c>
      <c r="EY57" s="10">
        <f t="shared" ref="EY57:EY120" si="82">EW57-EX57</f>
        <v>0</v>
      </c>
      <c r="EZ57" s="10">
        <v>6.5</v>
      </c>
      <c r="FA57" s="244">
        <f>($EW$6*$EW$10*0.01*$EW$11*$FH$31*$FH$32*$FH$26*EZ57)/(1000000*3600)</f>
        <v>309.89789999999999</v>
      </c>
      <c r="FB57" s="17">
        <f t="shared" ref="FB57:FB120" si="83">ROUNDUP(EX57/($EW$10*86400),0)</f>
        <v>0</v>
      </c>
      <c r="FC57" s="47">
        <f>$FH$32/1000*$FH$31*(EX57/3600)*EZ57*0.01*$EW$11/1000</f>
        <v>0</v>
      </c>
      <c r="FD57" s="388"/>
      <c r="FE57" s="219">
        <v>365</v>
      </c>
      <c r="FF57" s="198">
        <f t="shared" ref="FF57:FF120" si="84">(Q57+AQ57+EH57+EV57)/4</f>
        <v>0.9</v>
      </c>
      <c r="FG57" s="31">
        <f t="shared" ref="FG57:FG120" si="85">Y57+AW57+BT57+CQ57+DP57</f>
        <v>0.86939064115200004</v>
      </c>
      <c r="FH57" s="31">
        <f t="shared" ref="FH57:FH120" si="86">AB57+AZ57+BW57+CT57+DS57</f>
        <v>321.4703901414108</v>
      </c>
      <c r="FI57" s="31">
        <f>AM57+BJ57+CG57+DD57+ED57</f>
        <v>180.82709445454356</v>
      </c>
      <c r="FJ57" s="31">
        <f t="shared" ref="FJ57:FJ120" si="87">AN57+BK57+CH57+DE57+EE57+ES57+FC57</f>
        <v>2.608193923456001</v>
      </c>
      <c r="FK57" s="425">
        <f>AK57+BH57+CE57+DB57+EB57+EQ57+FA57</f>
        <v>1330.7223060287999</v>
      </c>
      <c r="FZ57" s="229"/>
      <c r="GA57" s="229"/>
      <c r="GB57" s="229"/>
      <c r="GC57" s="229"/>
      <c r="GD57" s="229"/>
      <c r="GE57" s="229"/>
      <c r="GF57" s="229"/>
      <c r="GG57" s="229"/>
      <c r="GH57" s="229"/>
      <c r="GI57" s="229"/>
      <c r="GJ57" s="229"/>
      <c r="GK57" s="229"/>
      <c r="GL57" s="229"/>
    </row>
    <row r="58" spans="1:194" x14ac:dyDescent="0.3">
      <c r="B58" s="248"/>
      <c r="C58" s="245"/>
      <c r="D58" s="245"/>
      <c r="E58" s="245"/>
      <c r="F58" s="245"/>
      <c r="G58" s="245"/>
      <c r="H58" s="353"/>
      <c r="I58" s="245"/>
      <c r="J58" s="245"/>
      <c r="K58" s="245"/>
      <c r="L58" s="245"/>
      <c r="M58" s="229"/>
      <c r="N58" s="245"/>
      <c r="P58" s="186">
        <v>364</v>
      </c>
      <c r="Q58" s="187">
        <v>6.4</v>
      </c>
      <c r="R58" s="199">
        <f t="shared" si="0"/>
        <v>0</v>
      </c>
      <c r="S58" s="188">
        <f t="shared" si="1"/>
        <v>80640.000000000015</v>
      </c>
      <c r="T58" s="200">
        <f t="shared" si="2"/>
        <v>80640.000000000015</v>
      </c>
      <c r="U58" s="17">
        <f t="shared" si="3"/>
        <v>7349760</v>
      </c>
      <c r="V58" s="17">
        <f t="shared" si="4"/>
        <v>22</v>
      </c>
      <c r="W58" s="17">
        <f t="shared" si="5"/>
        <v>0</v>
      </c>
      <c r="X58" s="17">
        <f t="shared" ref="X58:X121" si="88">Z58-U58+AS58</f>
        <v>80640</v>
      </c>
      <c r="Y58" s="17">
        <f t="shared" si="6"/>
        <v>0.67568643072000001</v>
      </c>
      <c r="Z58" s="17">
        <f t="shared" si="7"/>
        <v>748800</v>
      </c>
      <c r="AA58" s="52">
        <f t="shared" si="8"/>
        <v>0.19968</v>
      </c>
      <c r="AB58" s="17">
        <f t="shared" si="9"/>
        <v>109.48265213952003</v>
      </c>
      <c r="AC58" s="17">
        <f t="shared" si="10"/>
        <v>0</v>
      </c>
      <c r="AD58" s="17">
        <f t="shared" si="11"/>
        <v>0</v>
      </c>
      <c r="AE58" s="194">
        <f t="shared" si="12"/>
        <v>368640</v>
      </c>
      <c r="AF58" s="195">
        <f t="shared" si="13"/>
        <v>161280</v>
      </c>
      <c r="AG58" s="17">
        <f t="shared" si="14"/>
        <v>7902720</v>
      </c>
      <c r="AH58" s="17">
        <f t="shared" ref="AH58:AH121" si="89">MAX(0,AE58+U58-AG58,BD58-AG58)</f>
        <v>0</v>
      </c>
      <c r="AI58" s="52">
        <v>4</v>
      </c>
      <c r="AJ58" s="52">
        <f t="shared" ref="AJ58:AJ121" si="90">AI58+AA58/2</f>
        <v>4.0998400000000004</v>
      </c>
      <c r="AK58" s="244">
        <f t="shared" ref="AK58:AK121" si="91">($R$6*$R$10*0.01*$R$11*$FH$31*$FH$32*$FH$26*AJ58)/(1000000*3600)</f>
        <v>238.90341657600007</v>
      </c>
      <c r="AL58" s="17">
        <f t="shared" si="15"/>
        <v>10</v>
      </c>
      <c r="AM58" s="17">
        <f t="shared" si="16"/>
        <v>61.583991828480016</v>
      </c>
      <c r="AN58" s="47">
        <f>IF(AI58&lt;$R$7/2.5,0,MIN(($AM$51+$AM$52)/86400*24*$FH$31*0.01*$R$11*AJ58,Q58*24*($FH$32/1000)*$FH$31*0.01*$R$11*AJ58))/1000</f>
        <v>4.6332783820800003</v>
      </c>
      <c r="AO58" s="244"/>
      <c r="AP58" s="186">
        <v>364</v>
      </c>
      <c r="AQ58" s="187">
        <v>3.6</v>
      </c>
      <c r="AR58" s="188">
        <f t="shared" si="17"/>
        <v>0</v>
      </c>
      <c r="AS58" s="17">
        <f t="shared" si="18"/>
        <v>6681600</v>
      </c>
      <c r="AT58" s="17">
        <f t="shared" si="19"/>
        <v>20</v>
      </c>
      <c r="AU58" s="17">
        <f t="shared" si="20"/>
        <v>0</v>
      </c>
      <c r="AV58" s="17">
        <f t="shared" ref="AV58:AV121" si="92">MAX(0,AX58-AS58)</f>
        <v>0</v>
      </c>
      <c r="AW58" s="17">
        <f t="shared" ref="AW58:AW121" si="93">AV58/86400*$FH$31*$FH$32*$AR$11*0.01*BG58*24/1000000</f>
        <v>0</v>
      </c>
      <c r="AX58" s="17">
        <f t="shared" si="21"/>
        <v>0</v>
      </c>
      <c r="AY58" s="52">
        <f t="shared" si="22"/>
        <v>0</v>
      </c>
      <c r="AZ58" s="17">
        <f t="shared" ref="AZ58:AZ121" si="94">($FH$32/1000)*$FH$31*(AS58/3600)*BG58/($AR$14*0.01)/1000</f>
        <v>60.6950842368</v>
      </c>
      <c r="BA58" s="17">
        <f t="shared" si="23"/>
        <v>0</v>
      </c>
      <c r="BB58" s="17">
        <f t="shared" si="24"/>
        <v>0</v>
      </c>
      <c r="BC58" s="192">
        <f t="shared" si="25"/>
        <v>207360</v>
      </c>
      <c r="BD58" s="17">
        <f t="shared" si="26"/>
        <v>6992640</v>
      </c>
      <c r="BE58" s="17">
        <f t="shared" si="27"/>
        <v>0</v>
      </c>
      <c r="BF58" s="52">
        <v>2.6</v>
      </c>
      <c r="BG58" s="52">
        <f t="shared" si="28"/>
        <v>2.5001600000000002</v>
      </c>
      <c r="BH58" s="244">
        <f t="shared" ref="BH58:BH121" si="95">($AR$6*$AR$10*0.01*$AR$11*$FH$31*$FH$32*$FH$26*BG58)/(1000000*3600)</f>
        <v>132.44347583999999</v>
      </c>
      <c r="BI58" s="17">
        <f t="shared" si="29"/>
        <v>9</v>
      </c>
      <c r="BJ58" s="17">
        <f>($FH$32/1000)*$FH$31*(AS58/3600)*BG58*0.01*$AR$11/1000</f>
        <v>34.140984883199998</v>
      </c>
      <c r="BK58" s="47">
        <f>IF(BF58&lt;$AR$7/2.75,0,MIN(($BJ$51+$BJ$52)/86400*24*$FH$31*0.01*$AR$11*BG58,AQ58*24*($FH$32/1000)*$FH$31*0.01*$AR$11*BG58))/1000</f>
        <v>1.5893217100800006</v>
      </c>
      <c r="BL58" s="225"/>
      <c r="BM58" s="186">
        <v>364</v>
      </c>
      <c r="BN58" s="187">
        <v>3.6</v>
      </c>
      <c r="BO58" s="188">
        <f t="shared" si="30"/>
        <v>0</v>
      </c>
      <c r="BP58" s="17">
        <f t="shared" si="31"/>
        <v>6681600</v>
      </c>
      <c r="BQ58" s="17">
        <f t="shared" si="32"/>
        <v>20</v>
      </c>
      <c r="BR58" s="17">
        <f t="shared" si="33"/>
        <v>0</v>
      </c>
      <c r="BS58" s="17">
        <f t="shared" ref="BS58:BS121" si="96">MAX(0,BU58-BP58)</f>
        <v>0</v>
      </c>
      <c r="BT58" s="17">
        <f t="shared" ref="BT58:BT121" si="97">BS58/86400*$FH$31*$FH$32*0.01*$BO$11*CD58*24/1000000</f>
        <v>0</v>
      </c>
      <c r="BU58" s="17">
        <f t="shared" si="34"/>
        <v>2285280</v>
      </c>
      <c r="BV58" s="52">
        <f t="shared" si="35"/>
        <v>0.3105</v>
      </c>
      <c r="BW58" s="17">
        <f t="shared" ref="BW58:BW121" si="98">($FH$32/1000)*$FH$31*(BP58/3600)*CD58/(0.01*$BO$14)/1000</f>
        <v>79.026011520000012</v>
      </c>
      <c r="BX58" s="17">
        <f t="shared" si="36"/>
        <v>0</v>
      </c>
      <c r="BY58" s="17">
        <f t="shared" si="37"/>
        <v>0</v>
      </c>
      <c r="BZ58" s="192">
        <f t="shared" si="38"/>
        <v>207360</v>
      </c>
      <c r="CA58" s="17">
        <f t="shared" si="39"/>
        <v>6992640</v>
      </c>
      <c r="CB58" s="17">
        <f t="shared" si="40"/>
        <v>0</v>
      </c>
      <c r="CC58" s="52">
        <v>3.1</v>
      </c>
      <c r="CD58" s="52">
        <f t="shared" si="41"/>
        <v>3.2552500000000002</v>
      </c>
      <c r="CE58" s="244">
        <f t="shared" ref="CE58:CE121" si="99">($BO$6*$BO$10*0.01*$BO$11*$FH$31*$FH$32*$FH$26*CD58)/(1000000*3600)</f>
        <v>172.4436135</v>
      </c>
      <c r="CF58" s="396">
        <f t="shared" si="42"/>
        <v>9</v>
      </c>
      <c r="CG58" s="17">
        <f>($FH$32/1000)*$FH$31*(BP58/3600)*CD58*0.01*$BO$11/1000</f>
        <v>44.452131480000006</v>
      </c>
      <c r="CH58" s="47">
        <f>IF(CC58&lt;$BO$7/2.5,0,MIN(($CG$51+$CG$52)/86400*24*$FH$31*0.01*$BO$11*CD58,BN58*24*($FH$32/1000)*$FH$31*0.01*$BO$11*CD58))/1000</f>
        <v>2.0693233620000004</v>
      </c>
      <c r="CJ58" s="186">
        <v>364</v>
      </c>
      <c r="CK58" s="187">
        <v>3.6</v>
      </c>
      <c r="CL58" s="17">
        <f t="shared" si="43"/>
        <v>0</v>
      </c>
      <c r="CM58" s="17">
        <f t="shared" si="44"/>
        <v>4396320</v>
      </c>
      <c r="CN58" s="17">
        <f t="shared" si="45"/>
        <v>20</v>
      </c>
      <c r="CO58" s="17">
        <f t="shared" si="46"/>
        <v>0</v>
      </c>
      <c r="CP58" s="17">
        <f t="shared" ref="CP58:CP121" si="100">MAX(0,CR58-CM58)</f>
        <v>0</v>
      </c>
      <c r="CQ58" s="17">
        <f t="shared" ref="CQ58:CQ121" si="101">CP58/86400*$FH$31*$FH$32*0.01*$CL$11*DA58*24/1000000</f>
        <v>0</v>
      </c>
      <c r="CR58" s="17">
        <f t="shared" si="47"/>
        <v>2550000</v>
      </c>
      <c r="CS58" s="52">
        <f t="shared" si="48"/>
        <v>1</v>
      </c>
      <c r="CT58" s="17">
        <f t="shared" ref="CT58:CT121" si="102">($FH$32/1000)*$FH$31*(CM58/3600)*DA58/(0.01*$CL$14)/1000</f>
        <v>55.024011396000006</v>
      </c>
      <c r="CU58" s="17">
        <f t="shared" si="49"/>
        <v>0</v>
      </c>
      <c r="CV58" s="17">
        <f t="shared" si="50"/>
        <v>0</v>
      </c>
      <c r="CW58" s="192">
        <f t="shared" si="51"/>
        <v>207360</v>
      </c>
      <c r="CX58" s="17">
        <f t="shared" si="52"/>
        <v>4707360</v>
      </c>
      <c r="CY58" s="17">
        <f t="shared" si="53"/>
        <v>0</v>
      </c>
      <c r="CZ58" s="52">
        <v>3.1</v>
      </c>
      <c r="DA58" s="52">
        <f t="shared" si="54"/>
        <v>3.44475</v>
      </c>
      <c r="DB58" s="244">
        <f t="shared" ref="DB58:DB121" si="103">($CL$6*$CL$10*0.01*$CL$11*$FH$31*$FH$32*$FH$26*DA58)/(1000000*3600)</f>
        <v>182.48218650000001</v>
      </c>
      <c r="DC58" s="17">
        <f t="shared" si="55"/>
        <v>9</v>
      </c>
      <c r="DD58" s="17">
        <f>($FH$32/1000)*$FH$31*(CM58/3600)*DA58*0.01*$CL$11/1000</f>
        <v>30.951006410250002</v>
      </c>
      <c r="DE58" s="47">
        <f>IF(CZ58&lt;$CL$7/2.5,0,MIN(($DD$51+$DD$52)/86400*24*$FH$31*0.01*$CL$11*DA58,CK58*24*($FH$32/1000)*$FH$31*0.01*$CL$11*DA58))/1000</f>
        <v>2.1897862379999999</v>
      </c>
      <c r="DG58" s="186">
        <v>364</v>
      </c>
      <c r="DH58" s="187">
        <v>3.6</v>
      </c>
      <c r="DI58" s="194">
        <f t="shared" si="56"/>
        <v>0</v>
      </c>
      <c r="DJ58" s="192">
        <f t="shared" si="57"/>
        <v>103680</v>
      </c>
      <c r="DK58" s="195">
        <f t="shared" si="58"/>
        <v>103680</v>
      </c>
      <c r="DL58" s="20">
        <f t="shared" si="59"/>
        <v>1846320</v>
      </c>
      <c r="DM58" s="20">
        <f t="shared" si="60"/>
        <v>9</v>
      </c>
      <c r="DN58" s="20">
        <f t="shared" si="61"/>
        <v>0</v>
      </c>
      <c r="DO58" s="20">
        <f t="shared" ref="DO58:DO121" si="104">MAX(0,DQ58-DL58)</f>
        <v>103680</v>
      </c>
      <c r="DP58" s="20">
        <f t="shared" ref="DP58:DP121" si="105">DO58/86400*$FH$31*$FH$32*0.01*$DI$11*EA58*24/1000000</f>
        <v>0.55092960000000013</v>
      </c>
      <c r="DQ58" s="20">
        <f t="shared" si="63"/>
        <v>1950000</v>
      </c>
      <c r="DR58" s="51">
        <f t="shared" si="64"/>
        <v>1</v>
      </c>
      <c r="DS58" s="20">
        <f t="shared" ref="DS58:DS121" si="106">($FH$32/1000)*$FH$31*(DL58/3600)*EA58/(0.01*$DI$14)/1000</f>
        <v>17.441569600000001</v>
      </c>
      <c r="DT58" s="20">
        <f t="shared" si="65"/>
        <v>0</v>
      </c>
      <c r="DU58" s="20">
        <f t="shared" si="66"/>
        <v>0</v>
      </c>
      <c r="DV58" s="194">
        <f t="shared" si="67"/>
        <v>207360</v>
      </c>
      <c r="DW58" s="195">
        <f t="shared" si="68"/>
        <v>207360</v>
      </c>
      <c r="DX58" s="17">
        <f t="shared" si="69"/>
        <v>2157360</v>
      </c>
      <c r="DY58" s="17">
        <f t="shared" si="70"/>
        <v>0</v>
      </c>
      <c r="DZ58" s="52">
        <v>2.6</v>
      </c>
      <c r="EA58" s="52">
        <f t="shared" si="71"/>
        <v>2.6</v>
      </c>
      <c r="EB58" s="244">
        <f t="shared" ref="EB58:EB121" si="107">($CL$6*$CL$10*0.01*$DI$11*$FH$31*$FH$32*$FH$26*EA58)/(1000000*3600)</f>
        <v>137.73240000000001</v>
      </c>
      <c r="EC58" s="17">
        <f t="shared" si="72"/>
        <v>4</v>
      </c>
      <c r="ED58" s="17">
        <f>($FH$32/1000)*$FH$31*(DL58/3600)*EA58*0.01*$DI$11/1000</f>
        <v>9.8108829000000011</v>
      </c>
      <c r="EE58" s="47">
        <f>IF(DZ58&lt;$DI$7/2.5,0,MIN(($ED$51+$ED$52)/86400*24*($FH$32/1000)*$FH$31*0.01*$DI$11*EA58,DH58*24*($FH$32/1000)*$FH$31*0.01*$DI$11*EA58))/1000</f>
        <v>1.6527888000000002</v>
      </c>
      <c r="EF58" s="225"/>
      <c r="EG58" s="186">
        <v>364</v>
      </c>
      <c r="EH58" s="187">
        <v>0</v>
      </c>
      <c r="EI58" s="192">
        <f t="shared" si="73"/>
        <v>0</v>
      </c>
      <c r="EJ58" s="17">
        <f t="shared" si="74"/>
        <v>0</v>
      </c>
      <c r="EK58" s="17">
        <f t="shared" ref="EK58:EK121" si="108">EI58-EJ58</f>
        <v>0</v>
      </c>
      <c r="EL58" s="188">
        <f t="shared" si="75"/>
        <v>0</v>
      </c>
      <c r="EM58" s="17">
        <f t="shared" si="76"/>
        <v>0</v>
      </c>
      <c r="EN58" s="17">
        <f t="shared" si="77"/>
        <v>0</v>
      </c>
      <c r="EO58" s="52">
        <v>3.9</v>
      </c>
      <c r="EP58" s="52">
        <f t="shared" si="78"/>
        <v>3.4</v>
      </c>
      <c r="EQ58" s="244">
        <f t="shared" ref="EQ58:EQ121" si="109">($EI$6*$EI$10*0.01*$EI$11*$FH$31*$FH$32*$FH$26*EP58)/(1000000*3600)</f>
        <v>162.10043999999999</v>
      </c>
      <c r="ER58" s="17">
        <f t="shared" si="79"/>
        <v>0</v>
      </c>
      <c r="ES58" s="47">
        <f t="shared" ref="ES58:ES121" si="110">($FH$32/1000)*$FH$31*((EJ58+EM58)/3600)*EP58*0.01*$EI$11/1000</f>
        <v>0</v>
      </c>
      <c r="ET58" s="388"/>
      <c r="EU58" s="186">
        <v>364</v>
      </c>
      <c r="EV58" s="187">
        <v>0</v>
      </c>
      <c r="EW58" s="192">
        <f t="shared" si="80"/>
        <v>0</v>
      </c>
      <c r="EX58" s="10">
        <f t="shared" si="81"/>
        <v>0</v>
      </c>
      <c r="EY58" s="10">
        <f t="shared" si="82"/>
        <v>0</v>
      </c>
      <c r="EZ58" s="10">
        <v>6.5</v>
      </c>
      <c r="FA58" s="244">
        <f t="shared" ref="FA58:FA121" si="111">($EW$6*$EW$10*0.01*$EW$11*$FH$31*$FH$32*$FH$26*EZ58)/(1000000*3600)</f>
        <v>309.89789999999999</v>
      </c>
      <c r="FB58" s="17">
        <f t="shared" si="83"/>
        <v>0</v>
      </c>
      <c r="FC58" s="47">
        <f t="shared" ref="FC58:FC121" si="112">$FH$32/1000*$FH$31*(EX58/3600)*EZ58*0.01*$EW$11/1000</f>
        <v>0</v>
      </c>
      <c r="FD58" s="388"/>
      <c r="FE58" s="186">
        <v>364</v>
      </c>
      <c r="FF58" s="198">
        <f t="shared" si="84"/>
        <v>2.5</v>
      </c>
      <c r="FG58" s="31">
        <f t="shared" si="85"/>
        <v>1.2266160307200002</v>
      </c>
      <c r="FH58" s="31">
        <f t="shared" si="86"/>
        <v>321.66932889231998</v>
      </c>
      <c r="FI58" s="31">
        <f t="shared" ref="FI58:FI120" si="113">AM58+BJ58+CG58+DD58+ED58</f>
        <v>180.93899750193</v>
      </c>
      <c r="FJ58" s="31">
        <f t="shared" si="87"/>
        <v>12.134498492160001</v>
      </c>
      <c r="FK58" s="425">
        <f t="shared" ref="FK58:FK121" si="114">AK58+BH58+CE58+DB58+EB58+EQ58+FA58</f>
        <v>1336.0034324159999</v>
      </c>
      <c r="FZ58" s="229"/>
      <c r="GA58" s="229"/>
      <c r="GB58" s="229"/>
      <c r="GC58" s="229"/>
      <c r="GD58" s="229"/>
      <c r="GE58" s="229"/>
      <c r="GF58" s="229"/>
      <c r="GG58" s="229"/>
      <c r="GH58" s="229"/>
      <c r="GI58" s="229"/>
      <c r="GJ58" s="229"/>
      <c r="GK58" s="229"/>
      <c r="GL58" s="229"/>
    </row>
    <row r="59" spans="1:194" x14ac:dyDescent="0.3">
      <c r="B59" s="248"/>
      <c r="C59" s="245"/>
      <c r="D59" s="245"/>
      <c r="E59" s="245"/>
      <c r="F59" s="245"/>
      <c r="G59" s="245"/>
      <c r="H59" s="245"/>
      <c r="I59" s="245"/>
      <c r="J59" s="245"/>
      <c r="K59" s="245"/>
      <c r="L59" s="231"/>
      <c r="M59" s="229"/>
      <c r="N59" s="245"/>
      <c r="P59" s="186">
        <v>363</v>
      </c>
      <c r="Q59" s="187">
        <v>8.5</v>
      </c>
      <c r="R59" s="199">
        <f t="shared" si="0"/>
        <v>0</v>
      </c>
      <c r="S59" s="188">
        <f t="shared" si="1"/>
        <v>80640</v>
      </c>
      <c r="T59" s="200">
        <f t="shared" si="2"/>
        <v>80640</v>
      </c>
      <c r="U59" s="17">
        <f t="shared" si="3"/>
        <v>7349760</v>
      </c>
      <c r="V59" s="17">
        <f t="shared" si="4"/>
        <v>22</v>
      </c>
      <c r="W59" s="17">
        <f t="shared" si="5"/>
        <v>0</v>
      </c>
      <c r="X59" s="17">
        <f t="shared" si="88"/>
        <v>80640</v>
      </c>
      <c r="Y59" s="17">
        <f t="shared" si="6"/>
        <v>0.69216723071999997</v>
      </c>
      <c r="Z59" s="17">
        <f t="shared" si="7"/>
        <v>748800</v>
      </c>
      <c r="AA59" s="52">
        <f t="shared" si="8"/>
        <v>0.19968</v>
      </c>
      <c r="AB59" s="17">
        <f t="shared" si="9"/>
        <v>112.15306493952002</v>
      </c>
      <c r="AC59" s="17">
        <f t="shared" si="10"/>
        <v>0</v>
      </c>
      <c r="AD59" s="17">
        <f t="shared" si="11"/>
        <v>0</v>
      </c>
      <c r="AE59" s="194">
        <f t="shared" si="12"/>
        <v>489600</v>
      </c>
      <c r="AF59" s="195">
        <f t="shared" si="13"/>
        <v>161280</v>
      </c>
      <c r="AG59" s="17">
        <f t="shared" si="14"/>
        <v>8084160</v>
      </c>
      <c r="AH59" s="17">
        <f t="shared" si="89"/>
        <v>0</v>
      </c>
      <c r="AI59" s="52">
        <v>4.0999999999999996</v>
      </c>
      <c r="AJ59" s="52">
        <f t="shared" si="90"/>
        <v>4.19984</v>
      </c>
      <c r="AK59" s="244">
        <f t="shared" si="91"/>
        <v>244.73055657600003</v>
      </c>
      <c r="AL59" s="17">
        <f t="shared" si="15"/>
        <v>10</v>
      </c>
      <c r="AM59" s="17">
        <f t="shared" si="16"/>
        <v>63.086099028480007</v>
      </c>
      <c r="AN59" s="47">
        <f t="shared" ref="AN59:AN122" si="115">IF(AI59&lt;$R$7/2.5,0,MIN(($AM$51+$AM$52)/86400*24*$FH$31*0.01*$R$11*AJ59,Q59*24*($FH$32/1000)*$FH$31*0.01*$R$11*AJ59))/1000</f>
        <v>6.3036658512000008</v>
      </c>
      <c r="AO59" s="244"/>
      <c r="AP59" s="186">
        <v>363</v>
      </c>
      <c r="AQ59" s="187">
        <v>5.7</v>
      </c>
      <c r="AR59" s="188">
        <f t="shared" si="17"/>
        <v>0</v>
      </c>
      <c r="AS59" s="17">
        <f t="shared" si="18"/>
        <v>6681600</v>
      </c>
      <c r="AT59" s="17">
        <f t="shared" si="19"/>
        <v>20</v>
      </c>
      <c r="AU59" s="17">
        <f t="shared" si="20"/>
        <v>0</v>
      </c>
      <c r="AV59" s="17">
        <f t="shared" si="92"/>
        <v>0</v>
      </c>
      <c r="AW59" s="17">
        <f t="shared" si="93"/>
        <v>0</v>
      </c>
      <c r="AX59" s="17">
        <f t="shared" si="21"/>
        <v>0</v>
      </c>
      <c r="AY59" s="52">
        <f t="shared" si="22"/>
        <v>0</v>
      </c>
      <c r="AZ59" s="17">
        <f t="shared" si="94"/>
        <v>60.6950842368</v>
      </c>
      <c r="BA59" s="17">
        <f t="shared" si="23"/>
        <v>0</v>
      </c>
      <c r="BB59" s="17">
        <f t="shared" si="24"/>
        <v>0</v>
      </c>
      <c r="BC59" s="192">
        <f t="shared" si="25"/>
        <v>328320</v>
      </c>
      <c r="BD59" s="17">
        <f t="shared" si="26"/>
        <v>7174080</v>
      </c>
      <c r="BE59" s="17">
        <f t="shared" si="27"/>
        <v>0</v>
      </c>
      <c r="BF59" s="52">
        <v>2.6</v>
      </c>
      <c r="BG59" s="52">
        <f t="shared" si="28"/>
        <v>2.5001600000000002</v>
      </c>
      <c r="BH59" s="244">
        <f t="shared" si="95"/>
        <v>132.44347583999999</v>
      </c>
      <c r="BI59" s="17">
        <f t="shared" si="29"/>
        <v>9</v>
      </c>
      <c r="BJ59" s="17">
        <f t="shared" ref="BJ59:BJ122" si="116">($FH$32/1000)*$FH$31*(AS59/3600)*BG59*0.01*$AR$11/1000</f>
        <v>34.140984883199998</v>
      </c>
      <c r="BK59" s="47">
        <f t="shared" ref="BK59:BK122" si="117">IF(BF59&lt;$AR$7/2.75,0,MIN(($BJ$51+$BJ$52)/86400*24*$FH$31*0.01*$AR$11*BG59,AQ59*24*($FH$32/1000)*$FH$31*0.01*$AR$11*BG59))/1000</f>
        <v>2.5164260409600008</v>
      </c>
      <c r="BL59" s="225"/>
      <c r="BM59" s="186">
        <v>363</v>
      </c>
      <c r="BN59" s="187">
        <v>5.7</v>
      </c>
      <c r="BO59" s="188">
        <f t="shared" si="30"/>
        <v>0</v>
      </c>
      <c r="BP59" s="17">
        <f t="shared" si="31"/>
        <v>6681600</v>
      </c>
      <c r="BQ59" s="17">
        <f t="shared" si="32"/>
        <v>20</v>
      </c>
      <c r="BR59" s="17">
        <f t="shared" si="33"/>
        <v>0</v>
      </c>
      <c r="BS59" s="17">
        <f t="shared" si="96"/>
        <v>0</v>
      </c>
      <c r="BT59" s="17">
        <f t="shared" si="97"/>
        <v>0</v>
      </c>
      <c r="BU59" s="17">
        <f t="shared" si="34"/>
        <v>2345760</v>
      </c>
      <c r="BV59" s="52">
        <f t="shared" si="35"/>
        <v>0.31871739130434784</v>
      </c>
      <c r="BW59" s="17">
        <f t="shared" si="98"/>
        <v>79.125756187826084</v>
      </c>
      <c r="BX59" s="17">
        <f t="shared" si="36"/>
        <v>0</v>
      </c>
      <c r="BY59" s="17">
        <f t="shared" si="37"/>
        <v>0</v>
      </c>
      <c r="BZ59" s="192">
        <f t="shared" si="38"/>
        <v>328320</v>
      </c>
      <c r="CA59" s="17">
        <f t="shared" si="39"/>
        <v>7174080</v>
      </c>
      <c r="CB59" s="17">
        <f t="shared" si="40"/>
        <v>0</v>
      </c>
      <c r="CC59" s="52">
        <v>3.1</v>
      </c>
      <c r="CD59" s="52">
        <f t="shared" si="41"/>
        <v>3.2593586956521738</v>
      </c>
      <c r="CE59" s="244">
        <f t="shared" si="99"/>
        <v>172.66126754347826</v>
      </c>
      <c r="CF59" s="396">
        <f t="shared" si="42"/>
        <v>9</v>
      </c>
      <c r="CG59" s="17">
        <f t="shared" ref="CG59:CG122" si="118">($FH$32/1000)*$FH$31*(BP59/3600)*CD59*0.01*$BO$11/1000</f>
        <v>44.508237855652176</v>
      </c>
      <c r="CH59" s="47">
        <f t="shared" ref="CH59:CH122" si="119">IF(CC59&lt;$BO$7/2.5,0,MIN(($CG$51+$CG$52)/86400*24*$FH$31*0.01*$BO$11*CD59,BN59*24*($FH$32/1000)*$FH$31*0.01*$BO$11*CD59))/1000</f>
        <v>3.2805640833260878</v>
      </c>
      <c r="CJ59" s="186">
        <v>363</v>
      </c>
      <c r="CK59" s="187">
        <v>5.7</v>
      </c>
      <c r="CL59" s="17">
        <f t="shared" si="43"/>
        <v>0</v>
      </c>
      <c r="CM59" s="17">
        <f t="shared" si="44"/>
        <v>4335840</v>
      </c>
      <c r="CN59" s="17">
        <f t="shared" si="45"/>
        <v>20</v>
      </c>
      <c r="CO59" s="17">
        <f t="shared" si="46"/>
        <v>0</v>
      </c>
      <c r="CP59" s="17">
        <f t="shared" si="100"/>
        <v>0</v>
      </c>
      <c r="CQ59" s="17">
        <f t="shared" si="101"/>
        <v>0</v>
      </c>
      <c r="CR59" s="17">
        <f t="shared" si="47"/>
        <v>2550000</v>
      </c>
      <c r="CS59" s="52">
        <f t="shared" si="48"/>
        <v>1</v>
      </c>
      <c r="CT59" s="17">
        <f t="shared" si="102"/>
        <v>54.202321701391313</v>
      </c>
      <c r="CU59" s="17">
        <f t="shared" si="49"/>
        <v>0</v>
      </c>
      <c r="CV59" s="17">
        <f t="shared" si="50"/>
        <v>0</v>
      </c>
      <c r="CW59" s="192">
        <f t="shared" si="51"/>
        <v>328320</v>
      </c>
      <c r="CX59" s="17">
        <f t="shared" si="52"/>
        <v>4828320</v>
      </c>
      <c r="CY59" s="17">
        <f t="shared" si="53"/>
        <v>0</v>
      </c>
      <c r="CZ59" s="52">
        <v>3.1</v>
      </c>
      <c r="DA59" s="52">
        <f t="shared" si="54"/>
        <v>3.4406413043478263</v>
      </c>
      <c r="DB59" s="244">
        <f t="shared" si="103"/>
        <v>182.26453245652175</v>
      </c>
      <c r="DC59" s="17">
        <f t="shared" si="55"/>
        <v>9</v>
      </c>
      <c r="DD59" s="17">
        <f t="shared" ref="DD59:DD122" si="120">($FH$32/1000)*$FH$31*(CM59/3600)*DA59*0.01*$CL$11/1000</f>
        <v>30.488805957032611</v>
      </c>
      <c r="DE59" s="47">
        <f t="shared" ref="DE59:DE122" si="121">IF(CZ59&lt;$CL$7/2.5,0,MIN(($DD$51+$DD$52)/86400*24*$FH$31*0.01*$CL$11*DA59,CK59*24*($FH$32/1000)*$FH$31*0.01*$CL$11*DA59))/1000</f>
        <v>3.4630261166739142</v>
      </c>
      <c r="DG59" s="186">
        <v>363</v>
      </c>
      <c r="DH59" s="187">
        <v>5.7</v>
      </c>
      <c r="DI59" s="194">
        <f t="shared" si="56"/>
        <v>0</v>
      </c>
      <c r="DJ59" s="192">
        <f t="shared" si="57"/>
        <v>164160</v>
      </c>
      <c r="DK59" s="195">
        <f t="shared" si="58"/>
        <v>164160</v>
      </c>
      <c r="DL59" s="20">
        <f t="shared" si="59"/>
        <v>1785840</v>
      </c>
      <c r="DM59" s="20">
        <f t="shared" si="60"/>
        <v>9</v>
      </c>
      <c r="DN59" s="20">
        <f t="shared" si="61"/>
        <v>0</v>
      </c>
      <c r="DO59" s="20">
        <f t="shared" si="104"/>
        <v>164160</v>
      </c>
      <c r="DP59" s="20">
        <f t="shared" si="105"/>
        <v>0.87230520000000011</v>
      </c>
      <c r="DQ59" s="20">
        <f t="shared" si="63"/>
        <v>1950000</v>
      </c>
      <c r="DR59" s="51">
        <f t="shared" si="64"/>
        <v>1</v>
      </c>
      <c r="DS59" s="20">
        <f t="shared" si="106"/>
        <v>16.8702352</v>
      </c>
      <c r="DT59" s="20">
        <f t="shared" si="65"/>
        <v>0</v>
      </c>
      <c r="DU59" s="20">
        <f t="shared" si="66"/>
        <v>0</v>
      </c>
      <c r="DV59" s="194">
        <f t="shared" si="67"/>
        <v>328320</v>
      </c>
      <c r="DW59" s="195">
        <f t="shared" si="68"/>
        <v>328320</v>
      </c>
      <c r="DX59" s="17">
        <f t="shared" si="69"/>
        <v>2278320</v>
      </c>
      <c r="DY59" s="17">
        <f t="shared" si="70"/>
        <v>0</v>
      </c>
      <c r="DZ59" s="52">
        <v>2.6</v>
      </c>
      <c r="EA59" s="52">
        <f t="shared" si="71"/>
        <v>2.6</v>
      </c>
      <c r="EB59" s="244">
        <f t="shared" si="107"/>
        <v>137.73240000000001</v>
      </c>
      <c r="EC59" s="17">
        <f t="shared" si="72"/>
        <v>4</v>
      </c>
      <c r="ED59" s="17">
        <f t="shared" ref="ED59:ED122" si="122">($FH$32/1000)*$FH$31*(DL59/3600)*EA59*0.01*$DI$11/1000</f>
        <v>9.4895072999999996</v>
      </c>
      <c r="EE59" s="47">
        <f t="shared" ref="EE59:EE122" si="123">IF(DZ59&lt;$DI$7/2.5,0,MIN(($ED$51+$ED$52)/86400*24*($FH$32/1000)*$FH$31*0.01*$DI$11*EA59,DH59*24*($FH$32/1000)*$FH$31*0.01*$DI$11*EA59))/1000</f>
        <v>2.6169156000000009</v>
      </c>
      <c r="EF59" s="225"/>
      <c r="EG59" s="186">
        <v>363</v>
      </c>
      <c r="EH59" s="187">
        <v>0</v>
      </c>
      <c r="EI59" s="192">
        <f t="shared" si="73"/>
        <v>0</v>
      </c>
      <c r="EJ59" s="17">
        <f t="shared" si="74"/>
        <v>0</v>
      </c>
      <c r="EK59" s="17">
        <f t="shared" si="108"/>
        <v>0</v>
      </c>
      <c r="EL59" s="188">
        <f t="shared" si="75"/>
        <v>0</v>
      </c>
      <c r="EM59" s="17">
        <f t="shared" si="76"/>
        <v>0</v>
      </c>
      <c r="EN59" s="17">
        <f t="shared" si="77"/>
        <v>0</v>
      </c>
      <c r="EO59" s="52">
        <v>3.9</v>
      </c>
      <c r="EP59" s="52">
        <f t="shared" si="78"/>
        <v>3.4</v>
      </c>
      <c r="EQ59" s="244">
        <f t="shared" si="109"/>
        <v>162.10043999999999</v>
      </c>
      <c r="ER59" s="17">
        <f t="shared" si="79"/>
        <v>0</v>
      </c>
      <c r="ES59" s="47">
        <f t="shared" si="110"/>
        <v>0</v>
      </c>
      <c r="ET59" s="388"/>
      <c r="EU59" s="186">
        <v>363</v>
      </c>
      <c r="EV59" s="187">
        <v>0</v>
      </c>
      <c r="EW59" s="192">
        <f t="shared" si="80"/>
        <v>0</v>
      </c>
      <c r="EX59" s="10">
        <f t="shared" si="81"/>
        <v>0</v>
      </c>
      <c r="EY59" s="10">
        <f t="shared" si="82"/>
        <v>0</v>
      </c>
      <c r="EZ59" s="10">
        <v>6.5</v>
      </c>
      <c r="FA59" s="244">
        <f t="shared" si="111"/>
        <v>309.89789999999999</v>
      </c>
      <c r="FB59" s="17">
        <f t="shared" si="83"/>
        <v>0</v>
      </c>
      <c r="FC59" s="47">
        <f t="shared" si="112"/>
        <v>0</v>
      </c>
      <c r="FD59" s="388"/>
      <c r="FE59" s="186">
        <v>363</v>
      </c>
      <c r="FF59" s="198">
        <f t="shared" si="84"/>
        <v>3.55</v>
      </c>
      <c r="FG59" s="31">
        <f t="shared" si="85"/>
        <v>1.56447243072</v>
      </c>
      <c r="FH59" s="31">
        <f t="shared" si="86"/>
        <v>323.04646226553746</v>
      </c>
      <c r="FI59" s="31">
        <f t="shared" si="113"/>
        <v>181.71363502436481</v>
      </c>
      <c r="FJ59" s="31">
        <f t="shared" si="87"/>
        <v>18.180597692160003</v>
      </c>
      <c r="FK59" s="425">
        <f t="shared" si="114"/>
        <v>1341.830572416</v>
      </c>
      <c r="FZ59" s="229"/>
      <c r="GA59" s="229"/>
      <c r="GB59" s="229"/>
      <c r="GC59" s="229"/>
      <c r="GD59" s="229"/>
      <c r="GE59" s="229"/>
      <c r="GF59" s="229"/>
      <c r="GG59" s="229"/>
      <c r="GH59" s="229"/>
      <c r="GI59" s="229"/>
      <c r="GJ59" s="229"/>
      <c r="GK59" s="229"/>
      <c r="GL59" s="229"/>
    </row>
    <row r="60" spans="1:194" x14ac:dyDescent="0.3">
      <c r="B60" s="248"/>
      <c r="C60" s="245"/>
      <c r="D60" s="245"/>
      <c r="E60" s="245"/>
      <c r="F60" s="245"/>
      <c r="G60" s="245"/>
      <c r="H60" s="245"/>
      <c r="I60" s="245"/>
      <c r="J60" s="245"/>
      <c r="K60" s="245"/>
      <c r="L60" s="231"/>
      <c r="M60" s="229"/>
      <c r="N60" s="245"/>
      <c r="P60" s="186">
        <v>362</v>
      </c>
      <c r="Q60" s="187">
        <v>9.4</v>
      </c>
      <c r="R60" s="199">
        <f t="shared" si="0"/>
        <v>0</v>
      </c>
      <c r="S60" s="188">
        <f t="shared" si="1"/>
        <v>83520.000000000015</v>
      </c>
      <c r="T60" s="200">
        <f t="shared" si="2"/>
        <v>83520.000000000015</v>
      </c>
      <c r="U60" s="17">
        <f t="shared" si="3"/>
        <v>7349760</v>
      </c>
      <c r="V60" s="17">
        <f t="shared" si="4"/>
        <v>22</v>
      </c>
      <c r="W60" s="17">
        <f t="shared" si="5"/>
        <v>0</v>
      </c>
      <c r="X60" s="17">
        <f t="shared" si="88"/>
        <v>83520</v>
      </c>
      <c r="Y60" s="17">
        <f t="shared" si="6"/>
        <v>0.71695303545599987</v>
      </c>
      <c r="Z60" s="17">
        <f t="shared" si="7"/>
        <v>751680</v>
      </c>
      <c r="AA60" s="52">
        <f t="shared" si="8"/>
        <v>0.20044799999999999</v>
      </c>
      <c r="AB60" s="17">
        <f t="shared" si="9"/>
        <v>112.16331932467199</v>
      </c>
      <c r="AC60" s="17">
        <f t="shared" si="10"/>
        <v>0</v>
      </c>
      <c r="AD60" s="17">
        <f t="shared" si="11"/>
        <v>0</v>
      </c>
      <c r="AE60" s="194">
        <f t="shared" si="12"/>
        <v>541440</v>
      </c>
      <c r="AF60" s="195">
        <f t="shared" si="13"/>
        <v>167040</v>
      </c>
      <c r="AG60" s="17">
        <f t="shared" si="14"/>
        <v>8161920</v>
      </c>
      <c r="AH60" s="17">
        <f t="shared" si="89"/>
        <v>0</v>
      </c>
      <c r="AI60" s="52">
        <v>4.0999999999999996</v>
      </c>
      <c r="AJ60" s="52">
        <f t="shared" si="90"/>
        <v>4.2002239999999995</v>
      </c>
      <c r="AK60" s="244">
        <f t="shared" si="91"/>
        <v>244.75293279360002</v>
      </c>
      <c r="AL60" s="17">
        <f t="shared" si="15"/>
        <v>10</v>
      </c>
      <c r="AM60" s="17">
        <f t="shared" si="16"/>
        <v>63.091867120128001</v>
      </c>
      <c r="AN60" s="47">
        <f t="shared" si="115"/>
        <v>6.9717502068480011</v>
      </c>
      <c r="AO60" s="244"/>
      <c r="AP60" s="186">
        <v>362</v>
      </c>
      <c r="AQ60" s="187">
        <v>6.5</v>
      </c>
      <c r="AR60" s="188">
        <f t="shared" si="17"/>
        <v>0</v>
      </c>
      <c r="AS60" s="17">
        <f t="shared" si="18"/>
        <v>6681600</v>
      </c>
      <c r="AT60" s="17">
        <f t="shared" si="19"/>
        <v>20</v>
      </c>
      <c r="AU60" s="17">
        <f t="shared" si="20"/>
        <v>0</v>
      </c>
      <c r="AV60" s="17">
        <f t="shared" si="92"/>
        <v>0</v>
      </c>
      <c r="AW60" s="17">
        <f t="shared" si="93"/>
        <v>0</v>
      </c>
      <c r="AX60" s="17">
        <f t="shared" si="21"/>
        <v>0</v>
      </c>
      <c r="AY60" s="52">
        <f t="shared" si="22"/>
        <v>0</v>
      </c>
      <c r="AZ60" s="17">
        <f t="shared" si="94"/>
        <v>60.68576206848001</v>
      </c>
      <c r="BA60" s="17">
        <f t="shared" si="23"/>
        <v>0</v>
      </c>
      <c r="BB60" s="17">
        <f t="shared" si="24"/>
        <v>0</v>
      </c>
      <c r="BC60" s="192">
        <f t="shared" si="25"/>
        <v>374400</v>
      </c>
      <c r="BD60" s="17">
        <f t="shared" si="26"/>
        <v>7243200</v>
      </c>
      <c r="BE60" s="17">
        <f t="shared" si="27"/>
        <v>0</v>
      </c>
      <c r="BF60" s="52">
        <v>2.6</v>
      </c>
      <c r="BG60" s="52">
        <f t="shared" si="28"/>
        <v>2.4997760000000002</v>
      </c>
      <c r="BH60" s="244">
        <f t="shared" si="95"/>
        <v>132.42313382400002</v>
      </c>
      <c r="BI60" s="17">
        <f t="shared" si="29"/>
        <v>9</v>
      </c>
      <c r="BJ60" s="17">
        <f t="shared" si="116"/>
        <v>34.135741163520002</v>
      </c>
      <c r="BK60" s="47">
        <f t="shared" si="117"/>
        <v>2.8691678995199998</v>
      </c>
      <c r="BL60" s="225"/>
      <c r="BM60" s="186">
        <v>362</v>
      </c>
      <c r="BN60" s="187">
        <v>6.5</v>
      </c>
      <c r="BO60" s="188">
        <f t="shared" si="30"/>
        <v>0</v>
      </c>
      <c r="BP60" s="17">
        <f t="shared" si="31"/>
        <v>6681600</v>
      </c>
      <c r="BQ60" s="17">
        <f t="shared" si="32"/>
        <v>20</v>
      </c>
      <c r="BR60" s="17">
        <f t="shared" si="33"/>
        <v>0</v>
      </c>
      <c r="BS60" s="17">
        <f t="shared" si="96"/>
        <v>0</v>
      </c>
      <c r="BT60" s="17">
        <f t="shared" si="97"/>
        <v>0</v>
      </c>
      <c r="BU60" s="17">
        <f t="shared" si="34"/>
        <v>2368800</v>
      </c>
      <c r="BV60" s="52">
        <f t="shared" si="35"/>
        <v>0.3218478260869565</v>
      </c>
      <c r="BW60" s="17">
        <f t="shared" si="98"/>
        <v>79.163754156521733</v>
      </c>
      <c r="BX60" s="17">
        <f t="shared" si="36"/>
        <v>0</v>
      </c>
      <c r="BY60" s="17">
        <f t="shared" si="37"/>
        <v>0</v>
      </c>
      <c r="BZ60" s="192">
        <f t="shared" si="38"/>
        <v>374400</v>
      </c>
      <c r="CA60" s="17">
        <f t="shared" si="39"/>
        <v>7243200</v>
      </c>
      <c r="CB60" s="17">
        <f t="shared" si="40"/>
        <v>0</v>
      </c>
      <c r="CC60" s="52">
        <v>3.1</v>
      </c>
      <c r="CD60" s="52">
        <f t="shared" si="41"/>
        <v>3.2609239130434782</v>
      </c>
      <c r="CE60" s="244">
        <f t="shared" si="99"/>
        <v>172.74418336956523</v>
      </c>
      <c r="CF60" s="396">
        <f t="shared" si="42"/>
        <v>9</v>
      </c>
      <c r="CG60" s="17">
        <f t="shared" si="118"/>
        <v>44.529611713043479</v>
      </c>
      <c r="CH60" s="47">
        <f t="shared" si="119"/>
        <v>3.7427906396739128</v>
      </c>
      <c r="CJ60" s="186">
        <v>362</v>
      </c>
      <c r="CK60" s="187">
        <v>6.5</v>
      </c>
      <c r="CL60" s="17">
        <f t="shared" si="43"/>
        <v>0</v>
      </c>
      <c r="CM60" s="17">
        <f t="shared" si="44"/>
        <v>4312800</v>
      </c>
      <c r="CN60" s="17">
        <f t="shared" si="45"/>
        <v>20</v>
      </c>
      <c r="CO60" s="17">
        <f t="shared" si="46"/>
        <v>0</v>
      </c>
      <c r="CP60" s="17">
        <f t="shared" si="100"/>
        <v>0</v>
      </c>
      <c r="CQ60" s="17">
        <f t="shared" si="101"/>
        <v>0</v>
      </c>
      <c r="CR60" s="17">
        <f t="shared" si="47"/>
        <v>2550000</v>
      </c>
      <c r="CS60" s="52">
        <f t="shared" si="48"/>
        <v>1</v>
      </c>
      <c r="CT60" s="17">
        <f t="shared" si="102"/>
        <v>53.889772030434798</v>
      </c>
      <c r="CU60" s="17">
        <f t="shared" si="49"/>
        <v>0</v>
      </c>
      <c r="CV60" s="17">
        <f t="shared" si="50"/>
        <v>0</v>
      </c>
      <c r="CW60" s="192">
        <f t="shared" si="51"/>
        <v>374400</v>
      </c>
      <c r="CX60" s="17">
        <f t="shared" si="52"/>
        <v>4874400</v>
      </c>
      <c r="CY60" s="17">
        <f t="shared" si="53"/>
        <v>0</v>
      </c>
      <c r="CZ60" s="52">
        <v>3.1</v>
      </c>
      <c r="DA60" s="52">
        <f t="shared" si="54"/>
        <v>3.439076086956522</v>
      </c>
      <c r="DB60" s="244">
        <f t="shared" si="103"/>
        <v>182.1816166304348</v>
      </c>
      <c r="DC60" s="17">
        <f t="shared" si="55"/>
        <v>9</v>
      </c>
      <c r="DD60" s="17">
        <f t="shared" si="120"/>
        <v>30.312996767119571</v>
      </c>
      <c r="DE60" s="47">
        <f t="shared" si="121"/>
        <v>3.947268360326087</v>
      </c>
      <c r="DG60" s="186">
        <v>362</v>
      </c>
      <c r="DH60" s="187">
        <v>6.5</v>
      </c>
      <c r="DI60" s="194">
        <f t="shared" si="56"/>
        <v>0</v>
      </c>
      <c r="DJ60" s="192">
        <f t="shared" si="57"/>
        <v>187200</v>
      </c>
      <c r="DK60" s="195">
        <f t="shared" si="58"/>
        <v>187200</v>
      </c>
      <c r="DL60" s="20">
        <f t="shared" si="59"/>
        <v>1762800</v>
      </c>
      <c r="DM60" s="20">
        <f t="shared" si="60"/>
        <v>8</v>
      </c>
      <c r="DN60" s="20">
        <f t="shared" si="61"/>
        <v>0</v>
      </c>
      <c r="DO60" s="20">
        <f t="shared" si="104"/>
        <v>187200</v>
      </c>
      <c r="DP60" s="20">
        <f t="shared" si="105"/>
        <v>1.0329930000000001</v>
      </c>
      <c r="DQ60" s="20">
        <f t="shared" si="63"/>
        <v>1950000</v>
      </c>
      <c r="DR60" s="51">
        <f t="shared" si="64"/>
        <v>1</v>
      </c>
      <c r="DS60" s="20">
        <f t="shared" si="106"/>
        <v>17.293068000000002</v>
      </c>
      <c r="DT60" s="20">
        <f t="shared" si="65"/>
        <v>0</v>
      </c>
      <c r="DU60" s="20">
        <f t="shared" si="66"/>
        <v>0</v>
      </c>
      <c r="DV60" s="194">
        <f t="shared" si="67"/>
        <v>374400</v>
      </c>
      <c r="DW60" s="195">
        <f t="shared" si="68"/>
        <v>374400</v>
      </c>
      <c r="DX60" s="17">
        <f t="shared" si="69"/>
        <v>2324400</v>
      </c>
      <c r="DY60" s="17">
        <f t="shared" si="70"/>
        <v>0</v>
      </c>
      <c r="DZ60" s="52">
        <v>2.7</v>
      </c>
      <c r="EA60" s="52">
        <f t="shared" si="71"/>
        <v>2.7</v>
      </c>
      <c r="EB60" s="244">
        <f t="shared" si="107"/>
        <v>143.02980000000002</v>
      </c>
      <c r="EC60" s="17">
        <f t="shared" si="72"/>
        <v>5</v>
      </c>
      <c r="ED60" s="17">
        <f t="shared" si="122"/>
        <v>9.7273507500000012</v>
      </c>
      <c r="EE60" s="47">
        <f t="shared" si="123"/>
        <v>3.0989790000000004</v>
      </c>
      <c r="EF60" s="225"/>
      <c r="EG60" s="186">
        <v>362</v>
      </c>
      <c r="EH60" s="187">
        <v>0</v>
      </c>
      <c r="EI60" s="192">
        <f t="shared" si="73"/>
        <v>0</v>
      </c>
      <c r="EJ60" s="17">
        <f t="shared" si="74"/>
        <v>0</v>
      </c>
      <c r="EK60" s="17">
        <f t="shared" si="108"/>
        <v>0</v>
      </c>
      <c r="EL60" s="188">
        <f t="shared" si="75"/>
        <v>0</v>
      </c>
      <c r="EM60" s="17">
        <f t="shared" si="76"/>
        <v>0</v>
      </c>
      <c r="EN60" s="17">
        <f t="shared" si="77"/>
        <v>0</v>
      </c>
      <c r="EO60" s="52">
        <v>3.9</v>
      </c>
      <c r="EP60" s="52">
        <f t="shared" si="78"/>
        <v>3.4</v>
      </c>
      <c r="EQ60" s="244">
        <f t="shared" si="109"/>
        <v>162.10043999999999</v>
      </c>
      <c r="ER60" s="17">
        <f t="shared" si="79"/>
        <v>0</v>
      </c>
      <c r="ES60" s="47">
        <f t="shared" si="110"/>
        <v>0</v>
      </c>
      <c r="ET60" s="388"/>
      <c r="EU60" s="186">
        <v>362</v>
      </c>
      <c r="EV60" s="187">
        <v>0</v>
      </c>
      <c r="EW60" s="192">
        <f t="shared" si="80"/>
        <v>0</v>
      </c>
      <c r="EX60" s="10">
        <f t="shared" si="81"/>
        <v>0</v>
      </c>
      <c r="EY60" s="10">
        <f t="shared" si="82"/>
        <v>0</v>
      </c>
      <c r="EZ60" s="10">
        <v>6.5</v>
      </c>
      <c r="FA60" s="244">
        <f t="shared" si="111"/>
        <v>309.89789999999999</v>
      </c>
      <c r="FB60" s="17">
        <f t="shared" si="83"/>
        <v>0</v>
      </c>
      <c r="FC60" s="47">
        <f t="shared" si="112"/>
        <v>0</v>
      </c>
      <c r="FD60" s="388"/>
      <c r="FE60" s="186">
        <v>362</v>
      </c>
      <c r="FF60" s="198">
        <f t="shared" si="84"/>
        <v>3.9750000000000001</v>
      </c>
      <c r="FG60" s="31">
        <f t="shared" si="85"/>
        <v>1.7499460354559999</v>
      </c>
      <c r="FH60" s="31">
        <f t="shared" si="86"/>
        <v>323.19567558010857</v>
      </c>
      <c r="FI60" s="31">
        <f t="shared" si="113"/>
        <v>181.79756751381106</v>
      </c>
      <c r="FJ60" s="31">
        <f t="shared" si="87"/>
        <v>20.629956106368002</v>
      </c>
      <c r="FK60" s="425">
        <f t="shared" si="114"/>
        <v>1347.1300066176</v>
      </c>
      <c r="FZ60" s="229"/>
      <c r="GA60" s="229"/>
      <c r="GB60" s="229"/>
      <c r="GC60" s="229"/>
      <c r="GD60" s="229"/>
      <c r="GE60" s="229"/>
      <c r="GF60" s="229"/>
      <c r="GG60" s="229"/>
      <c r="GH60" s="229"/>
      <c r="GI60" s="229"/>
      <c r="GJ60" s="229"/>
      <c r="GK60" s="229"/>
      <c r="GL60" s="229"/>
    </row>
    <row r="61" spans="1:194" x14ac:dyDescent="0.3">
      <c r="B61" s="248"/>
      <c r="C61" s="245"/>
      <c r="D61" s="245"/>
      <c r="E61" s="245"/>
      <c r="F61" s="245"/>
      <c r="G61" s="245"/>
      <c r="H61" s="354"/>
      <c r="I61" s="354"/>
      <c r="J61" s="354"/>
      <c r="K61" s="354"/>
      <c r="L61" s="245"/>
      <c r="M61" s="229"/>
      <c r="N61" s="245"/>
      <c r="P61" s="186">
        <v>361</v>
      </c>
      <c r="Q61" s="187">
        <v>10.9</v>
      </c>
      <c r="R61" s="199">
        <f t="shared" si="0"/>
        <v>0</v>
      </c>
      <c r="S61" s="188">
        <f t="shared" si="1"/>
        <v>100800</v>
      </c>
      <c r="T61" s="200">
        <f t="shared" si="2"/>
        <v>100800</v>
      </c>
      <c r="U61" s="17">
        <f t="shared" si="3"/>
        <v>7349760</v>
      </c>
      <c r="V61" s="17">
        <f t="shared" si="4"/>
        <v>22</v>
      </c>
      <c r="W61" s="17">
        <f t="shared" si="5"/>
        <v>0</v>
      </c>
      <c r="X61" s="17">
        <f t="shared" si="88"/>
        <v>100800</v>
      </c>
      <c r="Y61" s="17">
        <f t="shared" si="6"/>
        <v>0.88636379328000037</v>
      </c>
      <c r="Z61" s="17">
        <f t="shared" si="7"/>
        <v>768960</v>
      </c>
      <c r="AA61" s="52">
        <f t="shared" si="8"/>
        <v>0.20505599999999999</v>
      </c>
      <c r="AB61" s="17">
        <f t="shared" si="9"/>
        <v>114.89525843558403</v>
      </c>
      <c r="AC61" s="17">
        <f t="shared" si="10"/>
        <v>0</v>
      </c>
      <c r="AD61" s="17">
        <f t="shared" si="11"/>
        <v>0</v>
      </c>
      <c r="AE61" s="194">
        <f t="shared" si="12"/>
        <v>627840</v>
      </c>
      <c r="AF61" s="195">
        <f t="shared" si="13"/>
        <v>201600</v>
      </c>
      <c r="AG61" s="17">
        <f t="shared" si="14"/>
        <v>8291520</v>
      </c>
      <c r="AH61" s="17">
        <f t="shared" si="89"/>
        <v>0</v>
      </c>
      <c r="AI61" s="52">
        <v>4.2</v>
      </c>
      <c r="AJ61" s="52">
        <f t="shared" si="90"/>
        <v>4.3025280000000006</v>
      </c>
      <c r="AK61" s="244">
        <f t="shared" si="91"/>
        <v>250.71433009920005</v>
      </c>
      <c r="AL61" s="17">
        <f t="shared" si="15"/>
        <v>10</v>
      </c>
      <c r="AM61" s="17">
        <f t="shared" si="16"/>
        <v>64.628582870016018</v>
      </c>
      <c r="AN61" s="47">
        <f t="shared" si="115"/>
        <v>8.2811702972160024</v>
      </c>
      <c r="AO61" s="244"/>
      <c r="AP61" s="186">
        <v>361</v>
      </c>
      <c r="AQ61" s="187">
        <v>7.4</v>
      </c>
      <c r="AR61" s="188">
        <f t="shared" si="17"/>
        <v>0</v>
      </c>
      <c r="AS61" s="17">
        <f t="shared" si="18"/>
        <v>6681600</v>
      </c>
      <c r="AT61" s="17">
        <f t="shared" si="19"/>
        <v>20</v>
      </c>
      <c r="AU61" s="17">
        <f t="shared" si="20"/>
        <v>0</v>
      </c>
      <c r="AV61" s="17">
        <f t="shared" si="92"/>
        <v>0</v>
      </c>
      <c r="AW61" s="17">
        <f t="shared" si="93"/>
        <v>0</v>
      </c>
      <c r="AX61" s="17">
        <f t="shared" si="21"/>
        <v>0</v>
      </c>
      <c r="AY61" s="52">
        <f t="shared" si="22"/>
        <v>0</v>
      </c>
      <c r="AZ61" s="17">
        <f t="shared" si="94"/>
        <v>60.629829058560013</v>
      </c>
      <c r="BA61" s="17">
        <f t="shared" si="23"/>
        <v>0</v>
      </c>
      <c r="BB61" s="17">
        <f t="shared" si="24"/>
        <v>0</v>
      </c>
      <c r="BC61" s="192">
        <f t="shared" si="25"/>
        <v>426240</v>
      </c>
      <c r="BD61" s="17">
        <f t="shared" si="26"/>
        <v>7320960</v>
      </c>
      <c r="BE61" s="17">
        <f t="shared" si="27"/>
        <v>0</v>
      </c>
      <c r="BF61" s="52">
        <v>2.6</v>
      </c>
      <c r="BG61" s="52">
        <f t="shared" si="28"/>
        <v>2.4974720000000001</v>
      </c>
      <c r="BH61" s="244">
        <f t="shared" si="95"/>
        <v>132.30108172800001</v>
      </c>
      <c r="BI61" s="17">
        <f t="shared" si="29"/>
        <v>9</v>
      </c>
      <c r="BJ61" s="17">
        <f t="shared" si="116"/>
        <v>34.104278845440007</v>
      </c>
      <c r="BK61" s="47">
        <f t="shared" si="117"/>
        <v>3.2634266826240008</v>
      </c>
      <c r="BL61" s="225"/>
      <c r="BM61" s="186">
        <v>361</v>
      </c>
      <c r="BN61" s="187">
        <v>7.4</v>
      </c>
      <c r="BO61" s="188">
        <f t="shared" si="30"/>
        <v>0</v>
      </c>
      <c r="BP61" s="17">
        <f t="shared" si="31"/>
        <v>6681600</v>
      </c>
      <c r="BQ61" s="17">
        <f t="shared" si="32"/>
        <v>20</v>
      </c>
      <c r="BR61" s="17">
        <f t="shared" si="33"/>
        <v>0</v>
      </c>
      <c r="BS61" s="17">
        <f t="shared" si="96"/>
        <v>0</v>
      </c>
      <c r="BT61" s="17">
        <f t="shared" si="97"/>
        <v>0</v>
      </c>
      <c r="BU61" s="17">
        <f t="shared" si="34"/>
        <v>2394720</v>
      </c>
      <c r="BV61" s="52">
        <f t="shared" si="35"/>
        <v>0.3253695652173913</v>
      </c>
      <c r="BW61" s="17">
        <f t="shared" si="98"/>
        <v>79.206501871304354</v>
      </c>
      <c r="BX61" s="17">
        <f t="shared" si="36"/>
        <v>0</v>
      </c>
      <c r="BY61" s="17">
        <f t="shared" si="37"/>
        <v>0</v>
      </c>
      <c r="BZ61" s="192">
        <f t="shared" si="38"/>
        <v>426240</v>
      </c>
      <c r="CA61" s="17">
        <f t="shared" si="39"/>
        <v>7320960</v>
      </c>
      <c r="CB61" s="17">
        <f t="shared" si="40"/>
        <v>0</v>
      </c>
      <c r="CC61" s="52">
        <v>3.1</v>
      </c>
      <c r="CD61" s="52">
        <f t="shared" si="41"/>
        <v>3.2626847826086958</v>
      </c>
      <c r="CE61" s="244">
        <f t="shared" si="99"/>
        <v>172.83746367391308</v>
      </c>
      <c r="CF61" s="396">
        <f t="shared" si="42"/>
        <v>9</v>
      </c>
      <c r="CG61" s="17">
        <f t="shared" si="118"/>
        <v>44.553657302608705</v>
      </c>
      <c r="CH61" s="47">
        <f t="shared" si="119"/>
        <v>4.2633241039565224</v>
      </c>
      <c r="CJ61" s="186">
        <v>361</v>
      </c>
      <c r="CK61" s="187">
        <v>7.4</v>
      </c>
      <c r="CL61" s="17">
        <f t="shared" si="43"/>
        <v>0</v>
      </c>
      <c r="CM61" s="17">
        <f t="shared" si="44"/>
        <v>4286880</v>
      </c>
      <c r="CN61" s="17">
        <f t="shared" si="45"/>
        <v>20</v>
      </c>
      <c r="CO61" s="17">
        <f t="shared" si="46"/>
        <v>0</v>
      </c>
      <c r="CP61" s="17">
        <f t="shared" si="100"/>
        <v>0</v>
      </c>
      <c r="CQ61" s="17">
        <f t="shared" si="101"/>
        <v>0</v>
      </c>
      <c r="CR61" s="17">
        <f t="shared" si="47"/>
        <v>2550000</v>
      </c>
      <c r="CS61" s="52">
        <f t="shared" si="48"/>
        <v>1</v>
      </c>
      <c r="CT61" s="17">
        <f t="shared" si="102"/>
        <v>53.538466888173915</v>
      </c>
      <c r="CU61" s="17">
        <f t="shared" si="49"/>
        <v>0</v>
      </c>
      <c r="CV61" s="17">
        <f t="shared" si="50"/>
        <v>0</v>
      </c>
      <c r="CW61" s="192">
        <f t="shared" si="51"/>
        <v>426240</v>
      </c>
      <c r="CX61" s="17">
        <f t="shared" si="52"/>
        <v>4926240</v>
      </c>
      <c r="CY61" s="17">
        <f t="shared" si="53"/>
        <v>0</v>
      </c>
      <c r="CZ61" s="52">
        <v>3.1</v>
      </c>
      <c r="DA61" s="52">
        <f t="shared" si="54"/>
        <v>3.4373152173913044</v>
      </c>
      <c r="DB61" s="244">
        <f t="shared" si="103"/>
        <v>182.08833632608696</v>
      </c>
      <c r="DC61" s="17">
        <f t="shared" si="55"/>
        <v>9</v>
      </c>
      <c r="DD61" s="17">
        <f t="shared" si="120"/>
        <v>30.115387624597826</v>
      </c>
      <c r="DE61" s="47">
        <f t="shared" si="121"/>
        <v>4.4915122960434788</v>
      </c>
      <c r="DG61" s="186">
        <v>361</v>
      </c>
      <c r="DH61" s="187">
        <v>7.4</v>
      </c>
      <c r="DI61" s="194">
        <f t="shared" si="56"/>
        <v>0</v>
      </c>
      <c r="DJ61" s="192">
        <f t="shared" si="57"/>
        <v>213120</v>
      </c>
      <c r="DK61" s="195">
        <f t="shared" si="58"/>
        <v>213120</v>
      </c>
      <c r="DL61" s="20">
        <f t="shared" si="59"/>
        <v>1736880</v>
      </c>
      <c r="DM61" s="20">
        <f t="shared" si="60"/>
        <v>8</v>
      </c>
      <c r="DN61" s="20">
        <f t="shared" si="61"/>
        <v>0</v>
      </c>
      <c r="DO61" s="20">
        <f t="shared" si="104"/>
        <v>213120</v>
      </c>
      <c r="DP61" s="20">
        <f t="shared" si="105"/>
        <v>1.1760228000000004</v>
      </c>
      <c r="DQ61" s="20">
        <f t="shared" si="63"/>
        <v>1950000</v>
      </c>
      <c r="DR61" s="51">
        <f t="shared" si="64"/>
        <v>1</v>
      </c>
      <c r="DS61" s="20">
        <f t="shared" si="106"/>
        <v>17.0387928</v>
      </c>
      <c r="DT61" s="20">
        <f t="shared" si="65"/>
        <v>0</v>
      </c>
      <c r="DU61" s="20">
        <f t="shared" si="66"/>
        <v>0</v>
      </c>
      <c r="DV61" s="194">
        <f t="shared" si="67"/>
        <v>426240</v>
      </c>
      <c r="DW61" s="195">
        <f t="shared" si="68"/>
        <v>426240</v>
      </c>
      <c r="DX61" s="17">
        <f t="shared" si="69"/>
        <v>2376240</v>
      </c>
      <c r="DY61" s="17">
        <f t="shared" si="70"/>
        <v>0</v>
      </c>
      <c r="DZ61" s="52">
        <v>2.7</v>
      </c>
      <c r="EA61" s="52">
        <f t="shared" si="71"/>
        <v>2.7</v>
      </c>
      <c r="EB61" s="244">
        <f t="shared" si="107"/>
        <v>143.02980000000002</v>
      </c>
      <c r="EC61" s="17">
        <f t="shared" si="72"/>
        <v>5</v>
      </c>
      <c r="ED61" s="17">
        <f t="shared" si="122"/>
        <v>9.5843209500000004</v>
      </c>
      <c r="EE61" s="47">
        <f t="shared" si="123"/>
        <v>3.5280684000000009</v>
      </c>
      <c r="EF61" s="225"/>
      <c r="EG61" s="186">
        <v>361</v>
      </c>
      <c r="EH61" s="187">
        <v>0</v>
      </c>
      <c r="EI61" s="192">
        <f t="shared" si="73"/>
        <v>0</v>
      </c>
      <c r="EJ61" s="17">
        <f t="shared" si="74"/>
        <v>0</v>
      </c>
      <c r="EK61" s="17">
        <f t="shared" si="108"/>
        <v>0</v>
      </c>
      <c r="EL61" s="188">
        <f t="shared" si="75"/>
        <v>0</v>
      </c>
      <c r="EM61" s="17">
        <f t="shared" si="76"/>
        <v>0</v>
      </c>
      <c r="EN61" s="17">
        <f t="shared" si="77"/>
        <v>0</v>
      </c>
      <c r="EO61" s="52">
        <v>3.9</v>
      </c>
      <c r="EP61" s="52">
        <f t="shared" si="78"/>
        <v>3.4</v>
      </c>
      <c r="EQ61" s="244">
        <f t="shared" si="109"/>
        <v>162.10043999999999</v>
      </c>
      <c r="ER61" s="17">
        <f t="shared" si="79"/>
        <v>0</v>
      </c>
      <c r="ES61" s="47">
        <f t="shared" si="110"/>
        <v>0</v>
      </c>
      <c r="ET61" s="388"/>
      <c r="EU61" s="186">
        <v>361</v>
      </c>
      <c r="EV61" s="187">
        <v>0</v>
      </c>
      <c r="EW61" s="192">
        <f t="shared" si="80"/>
        <v>0</v>
      </c>
      <c r="EX61" s="10">
        <f t="shared" si="81"/>
        <v>0</v>
      </c>
      <c r="EY61" s="10">
        <f t="shared" si="82"/>
        <v>0</v>
      </c>
      <c r="EZ61" s="10">
        <v>6.5</v>
      </c>
      <c r="FA61" s="244">
        <f t="shared" si="111"/>
        <v>309.89789999999999</v>
      </c>
      <c r="FB61" s="17">
        <f t="shared" si="83"/>
        <v>0</v>
      </c>
      <c r="FC61" s="47">
        <f t="shared" si="112"/>
        <v>0</v>
      </c>
      <c r="FD61" s="388"/>
      <c r="FE61" s="186">
        <v>361</v>
      </c>
      <c r="FF61" s="198">
        <f t="shared" si="84"/>
        <v>4.5750000000000002</v>
      </c>
      <c r="FG61" s="31">
        <f t="shared" si="85"/>
        <v>2.0623865932800007</v>
      </c>
      <c r="FH61" s="31">
        <f t="shared" si="86"/>
        <v>325.30884905362228</v>
      </c>
      <c r="FI61" s="31">
        <f t="shared" si="113"/>
        <v>182.98622759266254</v>
      </c>
      <c r="FJ61" s="31">
        <f t="shared" si="87"/>
        <v>23.827501779840006</v>
      </c>
      <c r="FK61" s="425">
        <f t="shared" si="114"/>
        <v>1352.9693518272002</v>
      </c>
      <c r="FZ61" s="229"/>
      <c r="GA61" s="229"/>
      <c r="GB61" s="229"/>
      <c r="GC61" s="229"/>
      <c r="GD61" s="229"/>
      <c r="GE61" s="229"/>
      <c r="GF61" s="229"/>
      <c r="GG61" s="229"/>
      <c r="GH61" s="229"/>
      <c r="GI61" s="229"/>
      <c r="GJ61" s="229"/>
      <c r="GK61" s="229"/>
      <c r="GL61" s="229"/>
    </row>
    <row r="62" spans="1:194" s="365" customFormat="1" x14ac:dyDescent="0.3">
      <c r="A62" s="380"/>
      <c r="B62" s="381"/>
      <c r="C62" s="382"/>
      <c r="D62" s="382"/>
      <c r="E62" s="382"/>
      <c r="F62" s="382"/>
      <c r="G62" s="382"/>
      <c r="H62" s="382"/>
      <c r="I62" s="382"/>
      <c r="J62" s="382"/>
      <c r="K62" s="383"/>
      <c r="L62" s="231"/>
      <c r="M62" s="366"/>
      <c r="N62" s="382"/>
      <c r="O62" s="366"/>
      <c r="P62" s="186">
        <v>360</v>
      </c>
      <c r="Q62" s="187">
        <v>12.5</v>
      </c>
      <c r="R62" s="199">
        <f t="shared" si="0"/>
        <v>0</v>
      </c>
      <c r="S62" s="188">
        <f t="shared" si="1"/>
        <v>118079.99999999999</v>
      </c>
      <c r="T62" s="200">
        <f t="shared" si="2"/>
        <v>118079.99999999999</v>
      </c>
      <c r="U62" s="17">
        <f t="shared" si="3"/>
        <v>7349760</v>
      </c>
      <c r="V62" s="17">
        <f t="shared" si="4"/>
        <v>22</v>
      </c>
      <c r="W62" s="17">
        <f t="shared" si="5"/>
        <v>0</v>
      </c>
      <c r="X62" s="17">
        <f t="shared" si="88"/>
        <v>118080</v>
      </c>
      <c r="Y62" s="17">
        <f t="shared" si="6"/>
        <v>1.0388678872320003</v>
      </c>
      <c r="Z62" s="17">
        <f t="shared" si="7"/>
        <v>786240</v>
      </c>
      <c r="AA62" s="52">
        <f t="shared" si="8"/>
        <v>0.20966399999999999</v>
      </c>
      <c r="AB62" s="17">
        <f t="shared" si="9"/>
        <v>114.95678474649601</v>
      </c>
      <c r="AC62" s="17">
        <f t="shared" si="10"/>
        <v>0</v>
      </c>
      <c r="AD62" s="17">
        <f t="shared" si="11"/>
        <v>0</v>
      </c>
      <c r="AE62" s="194">
        <f t="shared" si="12"/>
        <v>720000</v>
      </c>
      <c r="AF62" s="195">
        <f t="shared" si="13"/>
        <v>236160</v>
      </c>
      <c r="AG62" s="17">
        <f t="shared" si="14"/>
        <v>8429760</v>
      </c>
      <c r="AH62" s="17">
        <f t="shared" si="89"/>
        <v>0</v>
      </c>
      <c r="AI62" s="52">
        <v>4.2</v>
      </c>
      <c r="AJ62" s="52">
        <f t="shared" si="90"/>
        <v>4.3048320000000002</v>
      </c>
      <c r="AK62" s="244">
        <f t="shared" si="91"/>
        <v>250.84858740480004</v>
      </c>
      <c r="AL62" s="17">
        <f t="shared" si="15"/>
        <v>10</v>
      </c>
      <c r="AM62" s="17">
        <f t="shared" si="16"/>
        <v>64.66319141990401</v>
      </c>
      <c r="AN62" s="47">
        <f t="shared" si="115"/>
        <v>9.5018404320000016</v>
      </c>
      <c r="AO62" s="244"/>
      <c r="AP62" s="194">
        <v>360</v>
      </c>
      <c r="AQ62" s="192">
        <v>8.4</v>
      </c>
      <c r="AR62" s="188">
        <f t="shared" si="17"/>
        <v>0</v>
      </c>
      <c r="AS62" s="17">
        <f t="shared" si="18"/>
        <v>6681600</v>
      </c>
      <c r="AT62" s="17">
        <f t="shared" si="19"/>
        <v>20</v>
      </c>
      <c r="AU62" s="17">
        <f t="shared" si="20"/>
        <v>0</v>
      </c>
      <c r="AV62" s="17">
        <f t="shared" si="92"/>
        <v>0</v>
      </c>
      <c r="AW62" s="17">
        <f t="shared" si="93"/>
        <v>0</v>
      </c>
      <c r="AX62" s="17">
        <f t="shared" si="21"/>
        <v>0</v>
      </c>
      <c r="AY62" s="52">
        <f t="shared" si="22"/>
        <v>0</v>
      </c>
      <c r="AZ62" s="17">
        <f t="shared" si="94"/>
        <v>60.573896048640009</v>
      </c>
      <c r="BA62" s="17">
        <f t="shared" si="23"/>
        <v>0</v>
      </c>
      <c r="BB62" s="17">
        <f t="shared" si="24"/>
        <v>0</v>
      </c>
      <c r="BC62" s="192">
        <f t="shared" si="25"/>
        <v>483840</v>
      </c>
      <c r="BD62" s="17">
        <f t="shared" si="26"/>
        <v>7407360</v>
      </c>
      <c r="BE62" s="17">
        <f t="shared" si="27"/>
        <v>0</v>
      </c>
      <c r="BF62" s="52">
        <v>2.6</v>
      </c>
      <c r="BG62" s="52">
        <f t="shared" si="28"/>
        <v>2.4951680000000001</v>
      </c>
      <c r="BH62" s="244">
        <f t="shared" si="95"/>
        <v>132.17902963200001</v>
      </c>
      <c r="BI62" s="17">
        <f t="shared" si="29"/>
        <v>9</v>
      </c>
      <c r="BJ62" s="17">
        <f t="shared" si="116"/>
        <v>34.072816527360004</v>
      </c>
      <c r="BK62" s="47">
        <f t="shared" si="117"/>
        <v>3.7010128296960008</v>
      </c>
      <c r="BL62" s="225"/>
      <c r="BM62" s="194">
        <v>360</v>
      </c>
      <c r="BN62" s="192">
        <v>8.4</v>
      </c>
      <c r="BO62" s="188">
        <f t="shared" si="30"/>
        <v>0</v>
      </c>
      <c r="BP62" s="17">
        <f t="shared" si="31"/>
        <v>6681600</v>
      </c>
      <c r="BQ62" s="17">
        <f t="shared" si="32"/>
        <v>20</v>
      </c>
      <c r="BR62" s="17">
        <f t="shared" si="33"/>
        <v>0</v>
      </c>
      <c r="BS62" s="17">
        <f t="shared" si="96"/>
        <v>0</v>
      </c>
      <c r="BT62" s="17">
        <f t="shared" si="97"/>
        <v>0</v>
      </c>
      <c r="BU62" s="17">
        <f t="shared" si="34"/>
        <v>2423520</v>
      </c>
      <c r="BV62" s="52">
        <f t="shared" si="35"/>
        <v>0.32928260869565218</v>
      </c>
      <c r="BW62" s="17">
        <f t="shared" si="98"/>
        <v>79.253999332173919</v>
      </c>
      <c r="BX62" s="17">
        <f t="shared" si="36"/>
        <v>0</v>
      </c>
      <c r="BY62" s="17">
        <f t="shared" si="37"/>
        <v>0</v>
      </c>
      <c r="BZ62" s="192">
        <f t="shared" si="38"/>
        <v>483840</v>
      </c>
      <c r="CA62" s="17">
        <f t="shared" si="39"/>
        <v>7407360</v>
      </c>
      <c r="CB62" s="17">
        <f t="shared" si="40"/>
        <v>0</v>
      </c>
      <c r="CC62" s="52">
        <v>3.1</v>
      </c>
      <c r="CD62" s="52">
        <f t="shared" si="41"/>
        <v>3.2646413043478262</v>
      </c>
      <c r="CE62" s="244">
        <f t="shared" si="99"/>
        <v>172.94110845652173</v>
      </c>
      <c r="CF62" s="396">
        <f t="shared" si="42"/>
        <v>9</v>
      </c>
      <c r="CG62" s="17">
        <f t="shared" si="118"/>
        <v>44.580374624347833</v>
      </c>
      <c r="CH62" s="47">
        <f t="shared" si="119"/>
        <v>4.8423510367826097</v>
      </c>
      <c r="CJ62" s="194">
        <v>360</v>
      </c>
      <c r="CK62" s="192">
        <v>8.4</v>
      </c>
      <c r="CL62" s="17">
        <f t="shared" si="43"/>
        <v>0</v>
      </c>
      <c r="CM62" s="17">
        <f t="shared" si="44"/>
        <v>4258080</v>
      </c>
      <c r="CN62" s="17">
        <f t="shared" si="45"/>
        <v>20</v>
      </c>
      <c r="CO62" s="17">
        <f t="shared" si="46"/>
        <v>0</v>
      </c>
      <c r="CP62" s="17">
        <f t="shared" si="100"/>
        <v>0</v>
      </c>
      <c r="CQ62" s="17">
        <f t="shared" si="101"/>
        <v>0</v>
      </c>
      <c r="CR62" s="17">
        <f t="shared" si="47"/>
        <v>2550000</v>
      </c>
      <c r="CS62" s="52">
        <f t="shared" si="48"/>
        <v>1</v>
      </c>
      <c r="CT62" s="17">
        <f t="shared" si="102"/>
        <v>53.14851682904348</v>
      </c>
      <c r="CU62" s="17">
        <f t="shared" si="49"/>
        <v>0</v>
      </c>
      <c r="CV62" s="17">
        <f t="shared" si="50"/>
        <v>0</v>
      </c>
      <c r="CW62" s="192">
        <f t="shared" si="51"/>
        <v>483840</v>
      </c>
      <c r="CX62" s="17">
        <f t="shared" si="52"/>
        <v>4983840</v>
      </c>
      <c r="CY62" s="17">
        <f t="shared" si="53"/>
        <v>0</v>
      </c>
      <c r="CZ62" s="52">
        <v>3.1</v>
      </c>
      <c r="DA62" s="52">
        <f t="shared" si="54"/>
        <v>3.435358695652174</v>
      </c>
      <c r="DB62" s="244">
        <f t="shared" si="103"/>
        <v>181.98469154347825</v>
      </c>
      <c r="DC62" s="17">
        <f t="shared" si="55"/>
        <v>9</v>
      </c>
      <c r="DD62" s="17">
        <f t="shared" si="120"/>
        <v>29.896040716336959</v>
      </c>
      <c r="DE62" s="47">
        <f t="shared" si="121"/>
        <v>5.0955713632173918</v>
      </c>
      <c r="DF62" s="225"/>
      <c r="DG62" s="194">
        <v>360</v>
      </c>
      <c r="DH62" s="192">
        <v>8.4</v>
      </c>
      <c r="DI62" s="194">
        <f t="shared" si="56"/>
        <v>0</v>
      </c>
      <c r="DJ62" s="192">
        <f t="shared" si="57"/>
        <v>241920</v>
      </c>
      <c r="DK62" s="195">
        <f t="shared" si="58"/>
        <v>241920</v>
      </c>
      <c r="DL62" s="20">
        <f t="shared" si="59"/>
        <v>1708080</v>
      </c>
      <c r="DM62" s="20">
        <f t="shared" si="60"/>
        <v>8</v>
      </c>
      <c r="DN62" s="20">
        <f t="shared" si="61"/>
        <v>0</v>
      </c>
      <c r="DO62" s="20">
        <f t="shared" si="104"/>
        <v>241920</v>
      </c>
      <c r="DP62" s="20">
        <f t="shared" si="105"/>
        <v>1.3349448000000002</v>
      </c>
      <c r="DQ62" s="20">
        <f t="shared" si="63"/>
        <v>1950000</v>
      </c>
      <c r="DR62" s="51">
        <f t="shared" si="64"/>
        <v>1</v>
      </c>
      <c r="DS62" s="20">
        <f t="shared" si="106"/>
        <v>16.7562648</v>
      </c>
      <c r="DT62" s="20">
        <f t="shared" si="65"/>
        <v>0</v>
      </c>
      <c r="DU62" s="20">
        <f t="shared" si="66"/>
        <v>0</v>
      </c>
      <c r="DV62" s="194">
        <f t="shared" si="67"/>
        <v>483840</v>
      </c>
      <c r="DW62" s="195">
        <f t="shared" si="68"/>
        <v>483840</v>
      </c>
      <c r="DX62" s="17">
        <f t="shared" si="69"/>
        <v>2433840</v>
      </c>
      <c r="DY62" s="17">
        <f t="shared" si="70"/>
        <v>0</v>
      </c>
      <c r="DZ62" s="52">
        <v>2.7</v>
      </c>
      <c r="EA62" s="52">
        <f t="shared" si="71"/>
        <v>2.7</v>
      </c>
      <c r="EB62" s="244">
        <f t="shared" si="107"/>
        <v>143.02980000000002</v>
      </c>
      <c r="EC62" s="17">
        <f t="shared" si="72"/>
        <v>5</v>
      </c>
      <c r="ED62" s="17">
        <f t="shared" si="122"/>
        <v>9.4253989499999999</v>
      </c>
      <c r="EE62" s="47">
        <f t="shared" si="123"/>
        <v>4.0048344000000009</v>
      </c>
      <c r="EF62" s="225"/>
      <c r="EG62" s="194">
        <v>360</v>
      </c>
      <c r="EH62" s="192">
        <v>0</v>
      </c>
      <c r="EI62" s="192">
        <f t="shared" si="73"/>
        <v>0</v>
      </c>
      <c r="EJ62" s="17">
        <f t="shared" si="74"/>
        <v>0</v>
      </c>
      <c r="EK62" s="17">
        <f t="shared" si="108"/>
        <v>0</v>
      </c>
      <c r="EL62" s="188">
        <f t="shared" si="75"/>
        <v>0</v>
      </c>
      <c r="EM62" s="17">
        <f t="shared" si="76"/>
        <v>0</v>
      </c>
      <c r="EN62" s="17">
        <f t="shared" si="77"/>
        <v>0</v>
      </c>
      <c r="EO62" s="52">
        <v>3.9</v>
      </c>
      <c r="EP62" s="52">
        <f t="shared" si="78"/>
        <v>3.4</v>
      </c>
      <c r="EQ62" s="244">
        <f t="shared" si="109"/>
        <v>162.10043999999999</v>
      </c>
      <c r="ER62" s="17">
        <f t="shared" si="79"/>
        <v>0</v>
      </c>
      <c r="ES62" s="47">
        <f t="shared" si="110"/>
        <v>0</v>
      </c>
      <c r="ET62" s="388"/>
      <c r="EU62" s="194">
        <v>360</v>
      </c>
      <c r="EV62" s="192">
        <v>0</v>
      </c>
      <c r="EW62" s="192">
        <f t="shared" si="80"/>
        <v>0</v>
      </c>
      <c r="EX62" s="10">
        <f t="shared" si="81"/>
        <v>0</v>
      </c>
      <c r="EY62" s="10">
        <f t="shared" si="82"/>
        <v>0</v>
      </c>
      <c r="EZ62" s="10">
        <v>6.5</v>
      </c>
      <c r="FA62" s="244">
        <f t="shared" si="111"/>
        <v>309.89789999999999</v>
      </c>
      <c r="FB62" s="17">
        <f t="shared" si="83"/>
        <v>0</v>
      </c>
      <c r="FC62" s="47">
        <f t="shared" si="112"/>
        <v>0</v>
      </c>
      <c r="FD62" s="388"/>
      <c r="FE62" s="194">
        <v>360</v>
      </c>
      <c r="FF62" s="384">
        <f t="shared" si="84"/>
        <v>5.2249999999999996</v>
      </c>
      <c r="FG62" s="31">
        <f t="shared" si="85"/>
        <v>2.3738126872320002</v>
      </c>
      <c r="FH62" s="31">
        <f t="shared" si="86"/>
        <v>324.68946175635341</v>
      </c>
      <c r="FI62" s="31">
        <f t="shared" si="113"/>
        <v>182.6378222379488</v>
      </c>
      <c r="FJ62" s="31">
        <f t="shared" si="87"/>
        <v>27.145610061696004</v>
      </c>
      <c r="FK62" s="425">
        <f t="shared" si="114"/>
        <v>1352.9815570368</v>
      </c>
      <c r="FL62" s="230"/>
      <c r="FM62" s="366"/>
      <c r="FN62" s="366"/>
      <c r="FO62" s="366"/>
      <c r="FP62" s="366"/>
      <c r="FQ62" s="366"/>
      <c r="FR62" s="366"/>
      <c r="FS62" s="366"/>
      <c r="FT62" s="366"/>
      <c r="FU62" s="366"/>
      <c r="FV62" s="366"/>
      <c r="FW62" s="366"/>
      <c r="FX62" s="366"/>
      <c r="FY62" s="366"/>
      <c r="FZ62" s="366"/>
      <c r="GA62" s="366"/>
      <c r="GB62" s="366"/>
      <c r="GC62" s="366"/>
      <c r="GD62" s="366"/>
      <c r="GE62" s="366"/>
      <c r="GF62" s="366"/>
      <c r="GG62" s="366"/>
      <c r="GH62" s="366"/>
      <c r="GI62" s="366"/>
      <c r="GJ62" s="366"/>
      <c r="GK62" s="366"/>
      <c r="GL62" s="366"/>
    </row>
    <row r="63" spans="1:194" x14ac:dyDescent="0.3">
      <c r="B63" s="248"/>
      <c r="C63" s="245"/>
      <c r="D63" s="245"/>
      <c r="E63" s="245"/>
      <c r="F63" s="245"/>
      <c r="G63" s="245"/>
      <c r="H63" s="277"/>
      <c r="I63" s="277"/>
      <c r="J63" s="277"/>
      <c r="K63" s="277"/>
      <c r="L63" s="231"/>
      <c r="M63" s="229"/>
      <c r="N63" s="245"/>
      <c r="P63" s="186">
        <v>359</v>
      </c>
      <c r="Q63" s="187">
        <v>14.3</v>
      </c>
      <c r="R63" s="199">
        <f t="shared" si="0"/>
        <v>0</v>
      </c>
      <c r="S63" s="188">
        <f t="shared" si="1"/>
        <v>120960.00000000003</v>
      </c>
      <c r="T63" s="200">
        <f t="shared" si="2"/>
        <v>120960.00000000003</v>
      </c>
      <c r="U63" s="17">
        <f t="shared" si="3"/>
        <v>7349760</v>
      </c>
      <c r="V63" s="17">
        <f t="shared" si="4"/>
        <v>22</v>
      </c>
      <c r="W63" s="17">
        <f t="shared" si="5"/>
        <v>0</v>
      </c>
      <c r="X63" s="17">
        <f t="shared" si="88"/>
        <v>120960</v>
      </c>
      <c r="Y63" s="17">
        <f t="shared" si="6"/>
        <v>1.0643010577920002</v>
      </c>
      <c r="Z63" s="17">
        <f t="shared" si="7"/>
        <v>789120</v>
      </c>
      <c r="AA63" s="52">
        <f t="shared" si="8"/>
        <v>0.21043200000000001</v>
      </c>
      <c r="AB63" s="17">
        <f t="shared" si="9"/>
        <v>114.96703913164802</v>
      </c>
      <c r="AC63" s="17">
        <f t="shared" si="10"/>
        <v>0</v>
      </c>
      <c r="AD63" s="17">
        <f t="shared" si="11"/>
        <v>0</v>
      </c>
      <c r="AE63" s="194">
        <f t="shared" si="12"/>
        <v>823680</v>
      </c>
      <c r="AF63" s="195">
        <f t="shared" si="13"/>
        <v>241920</v>
      </c>
      <c r="AG63" s="17">
        <f t="shared" si="14"/>
        <v>8585280</v>
      </c>
      <c r="AH63" s="17">
        <f t="shared" si="89"/>
        <v>0</v>
      </c>
      <c r="AI63" s="52">
        <v>4.2</v>
      </c>
      <c r="AJ63" s="52">
        <f t="shared" si="90"/>
        <v>4.3052160000000006</v>
      </c>
      <c r="AK63" s="244">
        <f t="shared" si="91"/>
        <v>250.87096362240007</v>
      </c>
      <c r="AL63" s="17">
        <f t="shared" si="15"/>
        <v>10</v>
      </c>
      <c r="AM63" s="17">
        <f t="shared" si="16"/>
        <v>64.668959511552018</v>
      </c>
      <c r="AN63" s="47">
        <f t="shared" si="115"/>
        <v>10.871075090304004</v>
      </c>
      <c r="AO63" s="244"/>
      <c r="AP63" s="186">
        <v>359</v>
      </c>
      <c r="AQ63" s="187">
        <v>10.1</v>
      </c>
      <c r="AR63" s="188">
        <f t="shared" si="17"/>
        <v>0</v>
      </c>
      <c r="AS63" s="17">
        <f t="shared" si="18"/>
        <v>6681600</v>
      </c>
      <c r="AT63" s="17">
        <f t="shared" si="19"/>
        <v>20</v>
      </c>
      <c r="AU63" s="17">
        <f t="shared" si="20"/>
        <v>0</v>
      </c>
      <c r="AV63" s="17">
        <f t="shared" si="92"/>
        <v>0</v>
      </c>
      <c r="AW63" s="17">
        <f t="shared" si="93"/>
        <v>0</v>
      </c>
      <c r="AX63" s="17">
        <f t="shared" si="21"/>
        <v>0</v>
      </c>
      <c r="AY63" s="52">
        <f t="shared" si="22"/>
        <v>0</v>
      </c>
      <c r="AZ63" s="17">
        <f t="shared" si="94"/>
        <v>60.564573880320005</v>
      </c>
      <c r="BA63" s="17">
        <f t="shared" si="23"/>
        <v>0</v>
      </c>
      <c r="BB63" s="17">
        <f t="shared" si="24"/>
        <v>0</v>
      </c>
      <c r="BC63" s="192">
        <f t="shared" si="25"/>
        <v>581760</v>
      </c>
      <c r="BD63" s="17">
        <f t="shared" si="26"/>
        <v>7554240</v>
      </c>
      <c r="BE63" s="17">
        <f t="shared" si="27"/>
        <v>0</v>
      </c>
      <c r="BF63" s="52">
        <v>2.6</v>
      </c>
      <c r="BG63" s="52">
        <f t="shared" si="28"/>
        <v>2.4947840000000001</v>
      </c>
      <c r="BH63" s="244">
        <f t="shared" si="95"/>
        <v>132.15868761600001</v>
      </c>
      <c r="BI63" s="17">
        <f t="shared" si="29"/>
        <v>9</v>
      </c>
      <c r="BJ63" s="17">
        <f t="shared" si="116"/>
        <v>34.067572807680008</v>
      </c>
      <c r="BK63" s="47">
        <f t="shared" si="117"/>
        <v>4.4493424830720008</v>
      </c>
      <c r="BL63" s="225"/>
      <c r="BM63" s="186">
        <v>359</v>
      </c>
      <c r="BN63" s="187">
        <v>10.1</v>
      </c>
      <c r="BO63" s="188">
        <f t="shared" si="30"/>
        <v>0</v>
      </c>
      <c r="BP63" s="17">
        <f t="shared" si="31"/>
        <v>6681600</v>
      </c>
      <c r="BQ63" s="17">
        <f t="shared" si="32"/>
        <v>20</v>
      </c>
      <c r="BR63" s="17">
        <f t="shared" si="33"/>
        <v>0</v>
      </c>
      <c r="BS63" s="17">
        <f t="shared" si="96"/>
        <v>0</v>
      </c>
      <c r="BT63" s="17">
        <f t="shared" si="97"/>
        <v>0</v>
      </c>
      <c r="BU63" s="17">
        <f t="shared" si="34"/>
        <v>2472480</v>
      </c>
      <c r="BV63" s="52">
        <f t="shared" si="35"/>
        <v>0.33593478260869564</v>
      </c>
      <c r="BW63" s="17">
        <f t="shared" si="98"/>
        <v>79.334745015652175</v>
      </c>
      <c r="BX63" s="17">
        <f t="shared" si="36"/>
        <v>0</v>
      </c>
      <c r="BY63" s="17">
        <f t="shared" si="37"/>
        <v>0</v>
      </c>
      <c r="BZ63" s="192">
        <f t="shared" si="38"/>
        <v>581760</v>
      </c>
      <c r="CA63" s="17">
        <f t="shared" si="39"/>
        <v>7554240</v>
      </c>
      <c r="CB63" s="17">
        <f t="shared" si="40"/>
        <v>0</v>
      </c>
      <c r="CC63" s="52">
        <v>3.1</v>
      </c>
      <c r="CD63" s="52">
        <f t="shared" si="41"/>
        <v>3.2679673913043481</v>
      </c>
      <c r="CE63" s="244">
        <f t="shared" si="99"/>
        <v>173.11730458695655</v>
      </c>
      <c r="CF63" s="396">
        <f t="shared" si="42"/>
        <v>9</v>
      </c>
      <c r="CG63" s="17">
        <f t="shared" si="118"/>
        <v>44.625794071304348</v>
      </c>
      <c r="CH63" s="47">
        <f t="shared" si="119"/>
        <v>5.8282825877608699</v>
      </c>
      <c r="CJ63" s="186">
        <v>359</v>
      </c>
      <c r="CK63" s="187">
        <v>10.1</v>
      </c>
      <c r="CL63" s="17">
        <f t="shared" si="43"/>
        <v>0</v>
      </c>
      <c r="CM63" s="17">
        <f t="shared" si="44"/>
        <v>4209120</v>
      </c>
      <c r="CN63" s="17">
        <f t="shared" si="45"/>
        <v>19</v>
      </c>
      <c r="CO63" s="17">
        <f t="shared" si="46"/>
        <v>0</v>
      </c>
      <c r="CP63" s="17">
        <f t="shared" si="100"/>
        <v>0</v>
      </c>
      <c r="CQ63" s="17">
        <f t="shared" si="101"/>
        <v>0</v>
      </c>
      <c r="CR63" s="17">
        <f t="shared" si="47"/>
        <v>2550000</v>
      </c>
      <c r="CS63" s="52">
        <f t="shared" si="48"/>
        <v>1</v>
      </c>
      <c r="CT63" s="17">
        <f t="shared" si="102"/>
        <v>52.486541441217405</v>
      </c>
      <c r="CU63" s="17">
        <f t="shared" si="49"/>
        <v>0</v>
      </c>
      <c r="CV63" s="17">
        <f t="shared" si="50"/>
        <v>0</v>
      </c>
      <c r="CW63" s="192">
        <f t="shared" si="51"/>
        <v>581760</v>
      </c>
      <c r="CX63" s="17">
        <f t="shared" si="52"/>
        <v>5081760</v>
      </c>
      <c r="CY63" s="17">
        <f t="shared" si="53"/>
        <v>0</v>
      </c>
      <c r="CZ63" s="52">
        <v>3.1</v>
      </c>
      <c r="DA63" s="52">
        <f t="shared" si="54"/>
        <v>3.4320326086956525</v>
      </c>
      <c r="DB63" s="244">
        <f t="shared" si="103"/>
        <v>181.80849541304349</v>
      </c>
      <c r="DC63" s="17">
        <f t="shared" si="55"/>
        <v>9</v>
      </c>
      <c r="DD63" s="17">
        <f t="shared" si="120"/>
        <v>29.523679560684791</v>
      </c>
      <c r="DE63" s="47">
        <f t="shared" si="121"/>
        <v>6.120886012239132</v>
      </c>
      <c r="DG63" s="186">
        <v>359</v>
      </c>
      <c r="DH63" s="187">
        <v>10.1</v>
      </c>
      <c r="DI63" s="194">
        <f t="shared" si="56"/>
        <v>0</v>
      </c>
      <c r="DJ63" s="192">
        <f t="shared" si="57"/>
        <v>290880</v>
      </c>
      <c r="DK63" s="195">
        <f t="shared" si="58"/>
        <v>290880</v>
      </c>
      <c r="DL63" s="20">
        <f t="shared" si="59"/>
        <v>1659120</v>
      </c>
      <c r="DM63" s="20">
        <f t="shared" si="60"/>
        <v>8</v>
      </c>
      <c r="DN63" s="20">
        <f t="shared" si="61"/>
        <v>0</v>
      </c>
      <c r="DO63" s="20">
        <f t="shared" si="104"/>
        <v>290880</v>
      </c>
      <c r="DP63" s="20">
        <f t="shared" si="105"/>
        <v>1.6051122000000002</v>
      </c>
      <c r="DQ63" s="20">
        <f t="shared" si="63"/>
        <v>1950000</v>
      </c>
      <c r="DR63" s="51">
        <f t="shared" si="64"/>
        <v>1</v>
      </c>
      <c r="DS63" s="20">
        <f t="shared" si="106"/>
        <v>16.2759672</v>
      </c>
      <c r="DT63" s="20">
        <f t="shared" si="65"/>
        <v>0</v>
      </c>
      <c r="DU63" s="20">
        <f t="shared" si="66"/>
        <v>0</v>
      </c>
      <c r="DV63" s="194">
        <f t="shared" si="67"/>
        <v>581760</v>
      </c>
      <c r="DW63" s="195">
        <f t="shared" si="68"/>
        <v>581760</v>
      </c>
      <c r="DX63" s="17">
        <f t="shared" si="69"/>
        <v>2531760</v>
      </c>
      <c r="DY63" s="17">
        <f t="shared" si="70"/>
        <v>0</v>
      </c>
      <c r="DZ63" s="52">
        <v>2.7</v>
      </c>
      <c r="EA63" s="52">
        <f t="shared" si="71"/>
        <v>2.7</v>
      </c>
      <c r="EB63" s="244">
        <f t="shared" si="107"/>
        <v>143.02980000000002</v>
      </c>
      <c r="EC63" s="17">
        <f t="shared" si="72"/>
        <v>5</v>
      </c>
      <c r="ED63" s="17">
        <f t="shared" si="122"/>
        <v>9.1552315499999999</v>
      </c>
      <c r="EE63" s="47">
        <f t="shared" si="123"/>
        <v>4.8153366000000002</v>
      </c>
      <c r="EF63" s="225"/>
      <c r="EG63" s="186">
        <v>359</v>
      </c>
      <c r="EH63" s="187">
        <v>0</v>
      </c>
      <c r="EI63" s="192">
        <f t="shared" si="73"/>
        <v>0</v>
      </c>
      <c r="EJ63" s="17">
        <f t="shared" si="74"/>
        <v>0</v>
      </c>
      <c r="EK63" s="17">
        <f t="shared" si="108"/>
        <v>0</v>
      </c>
      <c r="EL63" s="188">
        <f t="shared" si="75"/>
        <v>0</v>
      </c>
      <c r="EM63" s="17">
        <f t="shared" si="76"/>
        <v>0</v>
      </c>
      <c r="EN63" s="17">
        <f t="shared" si="77"/>
        <v>0</v>
      </c>
      <c r="EO63" s="52">
        <v>3.9</v>
      </c>
      <c r="EP63" s="52">
        <f t="shared" si="78"/>
        <v>3.4</v>
      </c>
      <c r="EQ63" s="244">
        <f t="shared" si="109"/>
        <v>162.10043999999999</v>
      </c>
      <c r="ER63" s="17">
        <f t="shared" si="79"/>
        <v>0</v>
      </c>
      <c r="ES63" s="47">
        <f t="shared" si="110"/>
        <v>0</v>
      </c>
      <c r="ET63" s="388"/>
      <c r="EU63" s="186">
        <v>359</v>
      </c>
      <c r="EV63" s="187">
        <v>0</v>
      </c>
      <c r="EW63" s="192">
        <f t="shared" si="80"/>
        <v>0</v>
      </c>
      <c r="EX63" s="10">
        <f t="shared" si="81"/>
        <v>0</v>
      </c>
      <c r="EY63" s="10">
        <f t="shared" si="82"/>
        <v>0</v>
      </c>
      <c r="EZ63" s="10">
        <v>6.5</v>
      </c>
      <c r="FA63" s="244">
        <f t="shared" si="111"/>
        <v>309.89789999999999</v>
      </c>
      <c r="FB63" s="17">
        <f t="shared" si="83"/>
        <v>0</v>
      </c>
      <c r="FC63" s="47">
        <f t="shared" si="112"/>
        <v>0</v>
      </c>
      <c r="FD63" s="388"/>
      <c r="FE63" s="186">
        <v>359</v>
      </c>
      <c r="FF63" s="198">
        <f t="shared" si="84"/>
        <v>6.1</v>
      </c>
      <c r="FG63" s="31">
        <f t="shared" si="85"/>
        <v>2.6694132577920007</v>
      </c>
      <c r="FH63" s="31">
        <f t="shared" si="86"/>
        <v>323.62886666883765</v>
      </c>
      <c r="FI63" s="31">
        <f t="shared" si="113"/>
        <v>182.04123750122116</v>
      </c>
      <c r="FJ63" s="31">
        <f t="shared" si="87"/>
        <v>32.084922773376007</v>
      </c>
      <c r="FK63" s="425">
        <f t="shared" si="114"/>
        <v>1352.9835912384001</v>
      </c>
      <c r="FZ63" s="229"/>
      <c r="GA63" s="229"/>
      <c r="GB63" s="229"/>
      <c r="GC63" s="229"/>
      <c r="GD63" s="229"/>
      <c r="GE63" s="229"/>
      <c r="GF63" s="229"/>
      <c r="GG63" s="229"/>
      <c r="GH63" s="229"/>
      <c r="GI63" s="229"/>
      <c r="GJ63" s="229"/>
      <c r="GK63" s="229"/>
      <c r="GL63" s="229"/>
    </row>
    <row r="64" spans="1:194" x14ac:dyDescent="0.3">
      <c r="B64" s="248"/>
      <c r="C64" s="245"/>
      <c r="D64" s="245"/>
      <c r="E64" s="245"/>
      <c r="F64" s="245"/>
      <c r="G64" s="245"/>
      <c r="H64" s="277"/>
      <c r="I64" s="277"/>
      <c r="J64" s="277"/>
      <c r="K64" s="277"/>
      <c r="L64" s="231"/>
      <c r="M64" s="229"/>
      <c r="N64" s="245"/>
      <c r="P64" s="186">
        <v>358</v>
      </c>
      <c r="Q64" s="187">
        <v>15.1</v>
      </c>
      <c r="R64" s="199">
        <f t="shared" si="0"/>
        <v>0</v>
      </c>
      <c r="S64" s="188">
        <f t="shared" si="1"/>
        <v>123839.99999999997</v>
      </c>
      <c r="T64" s="200">
        <f t="shared" si="2"/>
        <v>123839.99999999997</v>
      </c>
      <c r="U64" s="17">
        <f t="shared" si="3"/>
        <v>7349760</v>
      </c>
      <c r="V64" s="17">
        <f t="shared" si="4"/>
        <v>22</v>
      </c>
      <c r="W64" s="17">
        <f t="shared" si="5"/>
        <v>0</v>
      </c>
      <c r="X64" s="17">
        <f t="shared" si="88"/>
        <v>123840</v>
      </c>
      <c r="Y64" s="17">
        <f t="shared" si="6"/>
        <v>1.1150485487999999</v>
      </c>
      <c r="Z64" s="17">
        <f t="shared" si="7"/>
        <v>792000</v>
      </c>
      <c r="AA64" s="52">
        <f t="shared" si="8"/>
        <v>0.2112</v>
      </c>
      <c r="AB64" s="17">
        <f t="shared" si="9"/>
        <v>117.64770631679998</v>
      </c>
      <c r="AC64" s="17">
        <f t="shared" si="10"/>
        <v>0</v>
      </c>
      <c r="AD64" s="17">
        <f t="shared" si="11"/>
        <v>0</v>
      </c>
      <c r="AE64" s="194">
        <f t="shared" si="12"/>
        <v>869760</v>
      </c>
      <c r="AF64" s="195">
        <f t="shared" si="13"/>
        <v>247680</v>
      </c>
      <c r="AG64" s="17">
        <f t="shared" si="14"/>
        <v>8654400</v>
      </c>
      <c r="AH64" s="17">
        <f t="shared" si="89"/>
        <v>0</v>
      </c>
      <c r="AI64" s="52">
        <v>4.3</v>
      </c>
      <c r="AJ64" s="52">
        <f t="shared" si="90"/>
        <v>4.4055999999999997</v>
      </c>
      <c r="AK64" s="244">
        <f t="shared" si="91"/>
        <v>256.72047984000005</v>
      </c>
      <c r="AL64" s="17">
        <f t="shared" si="15"/>
        <v>11</v>
      </c>
      <c r="AM64" s="17">
        <f t="shared" si="16"/>
        <v>66.176834803200009</v>
      </c>
      <c r="AN64" s="47">
        <f t="shared" si="115"/>
        <v>11.7469068048</v>
      </c>
      <c r="AO64" s="244"/>
      <c r="AP64" s="186">
        <v>358</v>
      </c>
      <c r="AQ64" s="187">
        <v>10.8</v>
      </c>
      <c r="AR64" s="188">
        <f t="shared" si="17"/>
        <v>0</v>
      </c>
      <c r="AS64" s="17">
        <f t="shared" si="18"/>
        <v>6681600</v>
      </c>
      <c r="AT64" s="17">
        <f t="shared" si="19"/>
        <v>20</v>
      </c>
      <c r="AU64" s="17">
        <f t="shared" si="20"/>
        <v>0</v>
      </c>
      <c r="AV64" s="17">
        <f t="shared" si="92"/>
        <v>0</v>
      </c>
      <c r="AW64" s="17">
        <f t="shared" si="93"/>
        <v>0</v>
      </c>
      <c r="AX64" s="17">
        <f t="shared" si="21"/>
        <v>0</v>
      </c>
      <c r="AY64" s="52">
        <f t="shared" si="22"/>
        <v>0</v>
      </c>
      <c r="AZ64" s="17">
        <f t="shared" si="94"/>
        <v>60.555251712000008</v>
      </c>
      <c r="BA64" s="17">
        <f t="shared" si="23"/>
        <v>0</v>
      </c>
      <c r="BB64" s="17">
        <f t="shared" si="24"/>
        <v>0</v>
      </c>
      <c r="BC64" s="192">
        <f t="shared" si="25"/>
        <v>622080</v>
      </c>
      <c r="BD64" s="17">
        <f t="shared" si="26"/>
        <v>7614720</v>
      </c>
      <c r="BE64" s="17">
        <f t="shared" si="27"/>
        <v>0</v>
      </c>
      <c r="BF64" s="52">
        <v>2.6</v>
      </c>
      <c r="BG64" s="52">
        <f t="shared" si="28"/>
        <v>2.4944000000000002</v>
      </c>
      <c r="BH64" s="244">
        <f t="shared" si="95"/>
        <v>132.13834560000001</v>
      </c>
      <c r="BI64" s="17">
        <f t="shared" si="29"/>
        <v>9</v>
      </c>
      <c r="BJ64" s="17">
        <f t="shared" si="116"/>
        <v>34.062329088000006</v>
      </c>
      <c r="BK64" s="47">
        <f t="shared" si="117"/>
        <v>4.7569804416000014</v>
      </c>
      <c r="BL64" s="225"/>
      <c r="BM64" s="186">
        <v>358</v>
      </c>
      <c r="BN64" s="187">
        <v>10.8</v>
      </c>
      <c r="BO64" s="188">
        <f t="shared" si="30"/>
        <v>0</v>
      </c>
      <c r="BP64" s="17">
        <f t="shared" si="31"/>
        <v>6681600</v>
      </c>
      <c r="BQ64" s="17">
        <f t="shared" si="32"/>
        <v>20</v>
      </c>
      <c r="BR64" s="17">
        <f t="shared" si="33"/>
        <v>0</v>
      </c>
      <c r="BS64" s="17">
        <f t="shared" si="96"/>
        <v>0</v>
      </c>
      <c r="BT64" s="17">
        <f t="shared" si="97"/>
        <v>0</v>
      </c>
      <c r="BU64" s="17">
        <f t="shared" si="34"/>
        <v>2492640</v>
      </c>
      <c r="BV64" s="52">
        <f t="shared" si="35"/>
        <v>0.33867391304347827</v>
      </c>
      <c r="BW64" s="17">
        <f t="shared" si="98"/>
        <v>79.367993238260865</v>
      </c>
      <c r="BX64" s="17">
        <f t="shared" si="36"/>
        <v>0</v>
      </c>
      <c r="BY64" s="17">
        <f t="shared" si="37"/>
        <v>0</v>
      </c>
      <c r="BZ64" s="192">
        <f t="shared" si="38"/>
        <v>622080</v>
      </c>
      <c r="CA64" s="17">
        <f t="shared" si="39"/>
        <v>7614720</v>
      </c>
      <c r="CB64" s="17">
        <f t="shared" si="40"/>
        <v>0</v>
      </c>
      <c r="CC64" s="52">
        <v>3.1</v>
      </c>
      <c r="CD64" s="52">
        <f t="shared" si="41"/>
        <v>3.2693369565217392</v>
      </c>
      <c r="CE64" s="244">
        <f t="shared" si="99"/>
        <v>173.1898559347826</v>
      </c>
      <c r="CF64" s="396">
        <f t="shared" si="42"/>
        <v>9</v>
      </c>
      <c r="CG64" s="17">
        <f t="shared" si="118"/>
        <v>44.644496196521743</v>
      </c>
      <c r="CH64" s="47">
        <f t="shared" si="119"/>
        <v>6.2348348136521752</v>
      </c>
      <c r="CJ64" s="186">
        <v>358</v>
      </c>
      <c r="CK64" s="187">
        <v>10.8</v>
      </c>
      <c r="CL64" s="17">
        <f t="shared" si="43"/>
        <v>0</v>
      </c>
      <c r="CM64" s="17">
        <f t="shared" si="44"/>
        <v>4188960</v>
      </c>
      <c r="CN64" s="17">
        <f t="shared" si="45"/>
        <v>19</v>
      </c>
      <c r="CO64" s="17">
        <f t="shared" si="46"/>
        <v>0</v>
      </c>
      <c r="CP64" s="17">
        <f t="shared" si="100"/>
        <v>0</v>
      </c>
      <c r="CQ64" s="17">
        <f t="shared" si="101"/>
        <v>0</v>
      </c>
      <c r="CR64" s="17">
        <f t="shared" si="47"/>
        <v>2550000</v>
      </c>
      <c r="CS64" s="52">
        <f t="shared" si="48"/>
        <v>1</v>
      </c>
      <c r="CT64" s="17">
        <f t="shared" si="102"/>
        <v>52.214307287478256</v>
      </c>
      <c r="CU64" s="17">
        <f t="shared" si="49"/>
        <v>0</v>
      </c>
      <c r="CV64" s="17">
        <f t="shared" si="50"/>
        <v>0</v>
      </c>
      <c r="CW64" s="192">
        <f t="shared" si="51"/>
        <v>622080</v>
      </c>
      <c r="CX64" s="17">
        <f t="shared" si="52"/>
        <v>5122080</v>
      </c>
      <c r="CY64" s="17">
        <f t="shared" si="53"/>
        <v>0</v>
      </c>
      <c r="CZ64" s="52">
        <v>3.1</v>
      </c>
      <c r="DA64" s="52">
        <f t="shared" si="54"/>
        <v>3.430663043478261</v>
      </c>
      <c r="DB64" s="244">
        <f t="shared" si="103"/>
        <v>181.73594406521738</v>
      </c>
      <c r="DC64" s="17">
        <f t="shared" si="55"/>
        <v>9</v>
      </c>
      <c r="DD64" s="17">
        <f t="shared" si="120"/>
        <v>29.37054784920652</v>
      </c>
      <c r="DE64" s="47">
        <f t="shared" si="121"/>
        <v>6.5424939863478278</v>
      </c>
      <c r="DG64" s="186">
        <v>358</v>
      </c>
      <c r="DH64" s="187">
        <v>10.8</v>
      </c>
      <c r="DI64" s="194">
        <f t="shared" si="56"/>
        <v>0</v>
      </c>
      <c r="DJ64" s="192">
        <f t="shared" si="57"/>
        <v>311040</v>
      </c>
      <c r="DK64" s="195">
        <f t="shared" si="58"/>
        <v>311040</v>
      </c>
      <c r="DL64" s="20">
        <f t="shared" si="59"/>
        <v>1638960</v>
      </c>
      <c r="DM64" s="20">
        <f t="shared" si="60"/>
        <v>8</v>
      </c>
      <c r="DN64" s="20">
        <f t="shared" si="61"/>
        <v>0</v>
      </c>
      <c r="DO64" s="20">
        <f t="shared" si="104"/>
        <v>311040</v>
      </c>
      <c r="DP64" s="20">
        <f t="shared" si="105"/>
        <v>1.7163576</v>
      </c>
      <c r="DQ64" s="20">
        <f t="shared" si="63"/>
        <v>1950000</v>
      </c>
      <c r="DR64" s="51">
        <f t="shared" si="64"/>
        <v>1</v>
      </c>
      <c r="DS64" s="20">
        <f t="shared" si="106"/>
        <v>16.078197600000003</v>
      </c>
      <c r="DT64" s="20">
        <f t="shared" si="65"/>
        <v>0</v>
      </c>
      <c r="DU64" s="20">
        <f t="shared" si="66"/>
        <v>0</v>
      </c>
      <c r="DV64" s="194">
        <f t="shared" si="67"/>
        <v>622080</v>
      </c>
      <c r="DW64" s="195">
        <f t="shared" si="68"/>
        <v>622080</v>
      </c>
      <c r="DX64" s="17">
        <f t="shared" si="69"/>
        <v>2572080</v>
      </c>
      <c r="DY64" s="17">
        <f t="shared" si="70"/>
        <v>0</v>
      </c>
      <c r="DZ64" s="52">
        <v>2.7</v>
      </c>
      <c r="EA64" s="52">
        <f t="shared" si="71"/>
        <v>2.7</v>
      </c>
      <c r="EB64" s="244">
        <f t="shared" si="107"/>
        <v>143.02980000000002</v>
      </c>
      <c r="EC64" s="17">
        <f t="shared" si="72"/>
        <v>5</v>
      </c>
      <c r="ED64" s="17">
        <f t="shared" si="122"/>
        <v>9.0439861500000003</v>
      </c>
      <c r="EE64" s="47">
        <f t="shared" si="123"/>
        <v>5.1490728000000008</v>
      </c>
      <c r="EF64" s="225"/>
      <c r="EG64" s="186">
        <v>358</v>
      </c>
      <c r="EH64" s="187">
        <v>0</v>
      </c>
      <c r="EI64" s="192">
        <f t="shared" si="73"/>
        <v>0</v>
      </c>
      <c r="EJ64" s="17">
        <f t="shared" si="74"/>
        <v>0</v>
      </c>
      <c r="EK64" s="17">
        <f t="shared" si="108"/>
        <v>0</v>
      </c>
      <c r="EL64" s="188">
        <f t="shared" si="75"/>
        <v>0</v>
      </c>
      <c r="EM64" s="17">
        <f t="shared" si="76"/>
        <v>0</v>
      </c>
      <c r="EN64" s="17">
        <f t="shared" si="77"/>
        <v>0</v>
      </c>
      <c r="EO64" s="52">
        <v>3.9</v>
      </c>
      <c r="EP64" s="52">
        <f t="shared" si="78"/>
        <v>3.4</v>
      </c>
      <c r="EQ64" s="244">
        <f t="shared" si="109"/>
        <v>162.10043999999999</v>
      </c>
      <c r="ER64" s="17">
        <f t="shared" si="79"/>
        <v>0</v>
      </c>
      <c r="ES64" s="47">
        <f t="shared" si="110"/>
        <v>0</v>
      </c>
      <c r="ET64" s="388"/>
      <c r="EU64" s="186">
        <v>358</v>
      </c>
      <c r="EV64" s="187">
        <v>0</v>
      </c>
      <c r="EW64" s="192">
        <f t="shared" si="80"/>
        <v>0</v>
      </c>
      <c r="EX64" s="10">
        <f t="shared" si="81"/>
        <v>0</v>
      </c>
      <c r="EY64" s="10">
        <f t="shared" si="82"/>
        <v>0</v>
      </c>
      <c r="EZ64" s="10">
        <v>6.5</v>
      </c>
      <c r="FA64" s="244">
        <f t="shared" si="111"/>
        <v>309.89789999999999</v>
      </c>
      <c r="FB64" s="17">
        <f t="shared" si="83"/>
        <v>0</v>
      </c>
      <c r="FC64" s="47">
        <f t="shared" si="112"/>
        <v>0</v>
      </c>
      <c r="FD64" s="388"/>
      <c r="FE64" s="186">
        <v>358</v>
      </c>
      <c r="FF64" s="198">
        <f t="shared" si="84"/>
        <v>6.4749999999999996</v>
      </c>
      <c r="FG64" s="31">
        <f t="shared" si="85"/>
        <v>2.8314061488000002</v>
      </c>
      <c r="FH64" s="31">
        <f t="shared" si="86"/>
        <v>325.86345615453916</v>
      </c>
      <c r="FI64" s="31">
        <f t="shared" si="113"/>
        <v>183.29819408692828</v>
      </c>
      <c r="FJ64" s="31">
        <f t="shared" si="87"/>
        <v>34.430288846400003</v>
      </c>
      <c r="FK64" s="425">
        <f t="shared" si="114"/>
        <v>1358.81276544</v>
      </c>
      <c r="FZ64" s="229"/>
      <c r="GA64" s="229"/>
      <c r="GB64" s="229"/>
      <c r="GC64" s="229"/>
      <c r="GD64" s="229"/>
      <c r="GE64" s="229"/>
      <c r="GF64" s="229"/>
      <c r="GG64" s="229"/>
      <c r="GH64" s="229"/>
      <c r="GI64" s="229"/>
      <c r="GJ64" s="229"/>
      <c r="GK64" s="229"/>
      <c r="GL64" s="229"/>
    </row>
    <row r="65" spans="1:194" x14ac:dyDescent="0.3">
      <c r="B65" s="248"/>
      <c r="C65" s="245"/>
      <c r="D65" s="245"/>
      <c r="E65" s="245"/>
      <c r="F65" s="245"/>
      <c r="G65" s="245"/>
      <c r="H65" s="277"/>
      <c r="I65" s="277"/>
      <c r="J65" s="277"/>
      <c r="K65" s="277"/>
      <c r="L65" s="245"/>
      <c r="M65" s="229"/>
      <c r="N65" s="245"/>
      <c r="P65" s="186">
        <v>357</v>
      </c>
      <c r="Q65" s="187">
        <v>16.100000000000001</v>
      </c>
      <c r="R65" s="199">
        <f t="shared" si="0"/>
        <v>0</v>
      </c>
      <c r="S65" s="188">
        <f t="shared" si="1"/>
        <v>115200.00000000006</v>
      </c>
      <c r="T65" s="200">
        <f t="shared" si="2"/>
        <v>115200.00000000006</v>
      </c>
      <c r="U65" s="17">
        <f t="shared" si="3"/>
        <v>7349760</v>
      </c>
      <c r="V65" s="17">
        <f t="shared" si="4"/>
        <v>22</v>
      </c>
      <c r="W65" s="17">
        <f t="shared" si="5"/>
        <v>0</v>
      </c>
      <c r="X65" s="17">
        <f t="shared" si="88"/>
        <v>115200</v>
      </c>
      <c r="Y65" s="17">
        <f t="shared" si="6"/>
        <v>1.0369832371199998</v>
      </c>
      <c r="Z65" s="17">
        <f t="shared" si="7"/>
        <v>783360</v>
      </c>
      <c r="AA65" s="52">
        <f t="shared" si="8"/>
        <v>0.208896</v>
      </c>
      <c r="AB65" s="17">
        <f t="shared" si="9"/>
        <v>117.616943161344</v>
      </c>
      <c r="AC65" s="17">
        <f t="shared" si="10"/>
        <v>0</v>
      </c>
      <c r="AD65" s="17">
        <f t="shared" si="11"/>
        <v>0</v>
      </c>
      <c r="AE65" s="194">
        <f t="shared" si="12"/>
        <v>927360.00000000012</v>
      </c>
      <c r="AF65" s="195">
        <f t="shared" si="13"/>
        <v>230400.00000000012</v>
      </c>
      <c r="AG65" s="17">
        <f t="shared" si="14"/>
        <v>8740800</v>
      </c>
      <c r="AH65" s="17">
        <f t="shared" si="89"/>
        <v>0</v>
      </c>
      <c r="AI65" s="52">
        <v>4.3</v>
      </c>
      <c r="AJ65" s="52">
        <f t="shared" si="90"/>
        <v>4.4044479999999995</v>
      </c>
      <c r="AK65" s="244">
        <f t="shared" si="91"/>
        <v>256.65335118720003</v>
      </c>
      <c r="AL65" s="17">
        <f t="shared" si="15"/>
        <v>11</v>
      </c>
      <c r="AM65" s="17">
        <f t="shared" si="16"/>
        <v>66.159530528255999</v>
      </c>
      <c r="AN65" s="47">
        <f t="shared" si="115"/>
        <v>12.521572588224</v>
      </c>
      <c r="AO65" s="244"/>
      <c r="AP65" s="186">
        <v>357</v>
      </c>
      <c r="AQ65" s="187">
        <v>12.1</v>
      </c>
      <c r="AR65" s="188">
        <f t="shared" si="17"/>
        <v>0</v>
      </c>
      <c r="AS65" s="17">
        <f t="shared" si="18"/>
        <v>6681600</v>
      </c>
      <c r="AT65" s="17">
        <f t="shared" si="19"/>
        <v>20</v>
      </c>
      <c r="AU65" s="17">
        <f t="shared" si="20"/>
        <v>0</v>
      </c>
      <c r="AV65" s="17">
        <f t="shared" si="92"/>
        <v>0</v>
      </c>
      <c r="AW65" s="17">
        <f t="shared" si="93"/>
        <v>0</v>
      </c>
      <c r="AX65" s="17">
        <f t="shared" si="21"/>
        <v>0</v>
      </c>
      <c r="AY65" s="52">
        <f t="shared" si="22"/>
        <v>0</v>
      </c>
      <c r="AZ65" s="17">
        <f t="shared" si="94"/>
        <v>60.583218216959999</v>
      </c>
      <c r="BA65" s="17">
        <f t="shared" si="23"/>
        <v>0</v>
      </c>
      <c r="BB65" s="17">
        <f t="shared" si="24"/>
        <v>0</v>
      </c>
      <c r="BC65" s="192">
        <f t="shared" si="25"/>
        <v>696960</v>
      </c>
      <c r="BD65" s="17">
        <f t="shared" si="26"/>
        <v>7727040</v>
      </c>
      <c r="BE65" s="17">
        <f t="shared" si="27"/>
        <v>0</v>
      </c>
      <c r="BF65" s="52">
        <v>2.6</v>
      </c>
      <c r="BG65" s="52">
        <f t="shared" si="28"/>
        <v>2.495552</v>
      </c>
      <c r="BH65" s="244">
        <f t="shared" si="95"/>
        <v>132.19937164800001</v>
      </c>
      <c r="BI65" s="17">
        <f t="shared" si="29"/>
        <v>9</v>
      </c>
      <c r="BJ65" s="17">
        <f t="shared" si="116"/>
        <v>34.078060247040007</v>
      </c>
      <c r="BK65" s="47">
        <f t="shared" si="117"/>
        <v>5.332041323136</v>
      </c>
      <c r="BL65" s="225"/>
      <c r="BM65" s="186">
        <v>357</v>
      </c>
      <c r="BN65" s="187">
        <v>12.1</v>
      </c>
      <c r="BO65" s="188">
        <f t="shared" si="30"/>
        <v>0</v>
      </c>
      <c r="BP65" s="17">
        <f t="shared" si="31"/>
        <v>6681600</v>
      </c>
      <c r="BQ65" s="17">
        <f t="shared" si="32"/>
        <v>20</v>
      </c>
      <c r="BR65" s="17">
        <f t="shared" si="33"/>
        <v>0</v>
      </c>
      <c r="BS65" s="17">
        <f t="shared" si="96"/>
        <v>0</v>
      </c>
      <c r="BT65" s="17">
        <f t="shared" si="97"/>
        <v>0</v>
      </c>
      <c r="BU65" s="17">
        <f t="shared" si="34"/>
        <v>2530080</v>
      </c>
      <c r="BV65" s="52">
        <f t="shared" si="35"/>
        <v>0.3437608695652174</v>
      </c>
      <c r="BW65" s="17">
        <f t="shared" si="98"/>
        <v>79.429739937391318</v>
      </c>
      <c r="BX65" s="17">
        <f t="shared" si="36"/>
        <v>0</v>
      </c>
      <c r="BY65" s="17">
        <f t="shared" si="37"/>
        <v>0</v>
      </c>
      <c r="BZ65" s="192">
        <f t="shared" si="38"/>
        <v>696960</v>
      </c>
      <c r="CA65" s="17">
        <f t="shared" si="39"/>
        <v>7727040</v>
      </c>
      <c r="CB65" s="17">
        <f t="shared" si="40"/>
        <v>0</v>
      </c>
      <c r="CC65" s="52">
        <v>3.1</v>
      </c>
      <c r="CD65" s="52">
        <f t="shared" si="41"/>
        <v>3.2718804347826089</v>
      </c>
      <c r="CE65" s="244">
        <f t="shared" si="99"/>
        <v>173.32459415217394</v>
      </c>
      <c r="CF65" s="396">
        <f t="shared" si="42"/>
        <v>9</v>
      </c>
      <c r="CG65" s="17">
        <f t="shared" si="118"/>
        <v>44.67922871478261</v>
      </c>
      <c r="CH65" s="47">
        <f t="shared" si="119"/>
        <v>6.9907586308043479</v>
      </c>
      <c r="CJ65" s="186">
        <v>357</v>
      </c>
      <c r="CK65" s="187">
        <v>12.1</v>
      </c>
      <c r="CL65" s="17">
        <f t="shared" si="43"/>
        <v>0</v>
      </c>
      <c r="CM65" s="17">
        <f t="shared" si="44"/>
        <v>4151520</v>
      </c>
      <c r="CN65" s="17">
        <f t="shared" si="45"/>
        <v>19</v>
      </c>
      <c r="CO65" s="17">
        <f t="shared" si="46"/>
        <v>0</v>
      </c>
      <c r="CP65" s="17">
        <f t="shared" si="100"/>
        <v>0</v>
      </c>
      <c r="CQ65" s="17">
        <f t="shared" si="101"/>
        <v>0</v>
      </c>
      <c r="CR65" s="17">
        <f t="shared" si="47"/>
        <v>2550000</v>
      </c>
      <c r="CS65" s="52">
        <f t="shared" si="48"/>
        <v>1</v>
      </c>
      <c r="CT65" s="17">
        <f t="shared" si="102"/>
        <v>51.709261872521751</v>
      </c>
      <c r="CU65" s="17">
        <f t="shared" si="49"/>
        <v>0</v>
      </c>
      <c r="CV65" s="17">
        <f t="shared" si="50"/>
        <v>0</v>
      </c>
      <c r="CW65" s="192">
        <f t="shared" si="51"/>
        <v>696960</v>
      </c>
      <c r="CX65" s="17">
        <f t="shared" si="52"/>
        <v>5196960</v>
      </c>
      <c r="CY65" s="17">
        <f t="shared" si="53"/>
        <v>0</v>
      </c>
      <c r="CZ65" s="52">
        <v>3.1</v>
      </c>
      <c r="DA65" s="52">
        <f t="shared" si="54"/>
        <v>3.4281195652173913</v>
      </c>
      <c r="DB65" s="244">
        <f t="shared" si="103"/>
        <v>181.60120584782609</v>
      </c>
      <c r="DC65" s="17">
        <f t="shared" si="55"/>
        <v>10</v>
      </c>
      <c r="DD65" s="17">
        <f t="shared" si="120"/>
        <v>29.086459803293483</v>
      </c>
      <c r="DE65" s="47">
        <f t="shared" si="121"/>
        <v>7.324581969195652</v>
      </c>
      <c r="DG65" s="186">
        <v>357</v>
      </c>
      <c r="DH65" s="187">
        <v>12.1</v>
      </c>
      <c r="DI65" s="194">
        <f t="shared" si="56"/>
        <v>0</v>
      </c>
      <c r="DJ65" s="192">
        <f t="shared" si="57"/>
        <v>348480</v>
      </c>
      <c r="DK65" s="195">
        <f t="shared" si="58"/>
        <v>348480</v>
      </c>
      <c r="DL65" s="20">
        <f t="shared" si="59"/>
        <v>1601520</v>
      </c>
      <c r="DM65" s="20">
        <f t="shared" si="60"/>
        <v>8</v>
      </c>
      <c r="DN65" s="20">
        <f t="shared" si="61"/>
        <v>0</v>
      </c>
      <c r="DO65" s="20">
        <f t="shared" si="104"/>
        <v>348480</v>
      </c>
      <c r="DP65" s="20">
        <f t="shared" si="105"/>
        <v>1.9229562000000002</v>
      </c>
      <c r="DQ65" s="20">
        <f t="shared" si="63"/>
        <v>1950000</v>
      </c>
      <c r="DR65" s="51">
        <f t="shared" si="64"/>
        <v>1</v>
      </c>
      <c r="DS65" s="20">
        <f t="shared" si="106"/>
        <v>15.710911200000004</v>
      </c>
      <c r="DT65" s="20">
        <f t="shared" si="65"/>
        <v>0</v>
      </c>
      <c r="DU65" s="20">
        <f t="shared" si="66"/>
        <v>0</v>
      </c>
      <c r="DV65" s="194">
        <f t="shared" si="67"/>
        <v>696960</v>
      </c>
      <c r="DW65" s="195">
        <f t="shared" si="68"/>
        <v>696960</v>
      </c>
      <c r="DX65" s="17">
        <f t="shared" si="69"/>
        <v>2646960</v>
      </c>
      <c r="DY65" s="17">
        <f t="shared" si="70"/>
        <v>0</v>
      </c>
      <c r="DZ65" s="52">
        <v>2.7</v>
      </c>
      <c r="EA65" s="52">
        <f t="shared" si="71"/>
        <v>2.7</v>
      </c>
      <c r="EB65" s="244">
        <f t="shared" si="107"/>
        <v>143.02980000000002</v>
      </c>
      <c r="EC65" s="17">
        <f t="shared" si="72"/>
        <v>5</v>
      </c>
      <c r="ED65" s="17">
        <f t="shared" si="122"/>
        <v>8.8373875500000025</v>
      </c>
      <c r="EE65" s="47">
        <f t="shared" si="123"/>
        <v>5.7688685999999993</v>
      </c>
      <c r="EF65" s="225"/>
      <c r="EG65" s="186">
        <v>357</v>
      </c>
      <c r="EH65" s="187">
        <v>0</v>
      </c>
      <c r="EI65" s="192">
        <f t="shared" si="73"/>
        <v>0</v>
      </c>
      <c r="EJ65" s="17">
        <f t="shared" si="74"/>
        <v>0</v>
      </c>
      <c r="EK65" s="17">
        <f t="shared" si="108"/>
        <v>0</v>
      </c>
      <c r="EL65" s="188">
        <f t="shared" si="75"/>
        <v>0</v>
      </c>
      <c r="EM65" s="17">
        <f t="shared" si="76"/>
        <v>0</v>
      </c>
      <c r="EN65" s="17">
        <f t="shared" si="77"/>
        <v>0</v>
      </c>
      <c r="EO65" s="52">
        <v>3.9</v>
      </c>
      <c r="EP65" s="52">
        <f t="shared" si="78"/>
        <v>3.4</v>
      </c>
      <c r="EQ65" s="244">
        <f t="shared" si="109"/>
        <v>162.10043999999999</v>
      </c>
      <c r="ER65" s="17">
        <f t="shared" si="79"/>
        <v>0</v>
      </c>
      <c r="ES65" s="47">
        <f t="shared" si="110"/>
        <v>0</v>
      </c>
      <c r="ET65" s="388"/>
      <c r="EU65" s="186">
        <v>357</v>
      </c>
      <c r="EV65" s="187">
        <v>0</v>
      </c>
      <c r="EW65" s="192">
        <f t="shared" si="80"/>
        <v>0</v>
      </c>
      <c r="EX65" s="10">
        <f t="shared" si="81"/>
        <v>0</v>
      </c>
      <c r="EY65" s="10">
        <f t="shared" si="82"/>
        <v>0</v>
      </c>
      <c r="EZ65" s="10">
        <v>6.5</v>
      </c>
      <c r="FA65" s="244">
        <f t="shared" si="111"/>
        <v>309.89789999999999</v>
      </c>
      <c r="FB65" s="17">
        <f t="shared" si="83"/>
        <v>0</v>
      </c>
      <c r="FC65" s="47">
        <f t="shared" si="112"/>
        <v>0</v>
      </c>
      <c r="FD65" s="388"/>
      <c r="FE65" s="186">
        <v>357</v>
      </c>
      <c r="FF65" s="198">
        <f t="shared" si="84"/>
        <v>7.0500000000000007</v>
      </c>
      <c r="FG65" s="31">
        <f t="shared" si="85"/>
        <v>2.9599394371200001</v>
      </c>
      <c r="FH65" s="31">
        <f t="shared" si="86"/>
        <v>325.05007438821707</v>
      </c>
      <c r="FI65" s="31">
        <f t="shared" si="113"/>
        <v>182.84066684337211</v>
      </c>
      <c r="FJ65" s="31">
        <f t="shared" si="87"/>
        <v>37.937823111359997</v>
      </c>
      <c r="FK65" s="425">
        <f t="shared" si="114"/>
        <v>1358.8066628352001</v>
      </c>
      <c r="FZ65" s="229"/>
      <c r="GA65" s="229"/>
      <c r="GB65" s="229"/>
      <c r="GC65" s="229"/>
      <c r="GD65" s="229"/>
      <c r="GE65" s="229"/>
      <c r="GF65" s="229"/>
      <c r="GG65" s="229"/>
      <c r="GH65" s="229"/>
      <c r="GI65" s="229"/>
      <c r="GJ65" s="229"/>
      <c r="GK65" s="229"/>
      <c r="GL65" s="229"/>
    </row>
    <row r="66" spans="1:194" x14ac:dyDescent="0.3">
      <c r="B66" s="248"/>
      <c r="C66" s="245"/>
      <c r="D66" s="245"/>
      <c r="E66" s="245"/>
      <c r="F66" s="245"/>
      <c r="G66" s="245"/>
      <c r="H66" s="245"/>
      <c r="I66" s="245"/>
      <c r="J66" s="245"/>
      <c r="K66" s="245"/>
      <c r="L66" s="245"/>
      <c r="M66" s="229"/>
      <c r="N66" s="275"/>
      <c r="P66" s="186">
        <v>356</v>
      </c>
      <c r="Q66" s="187">
        <v>16.7</v>
      </c>
      <c r="R66" s="199">
        <f t="shared" si="0"/>
        <v>0</v>
      </c>
      <c r="S66" s="188">
        <f t="shared" si="1"/>
        <v>106559.99999999999</v>
      </c>
      <c r="T66" s="200">
        <f t="shared" si="2"/>
        <v>106559.99999999999</v>
      </c>
      <c r="U66" s="17">
        <f t="shared" si="3"/>
        <v>7349760</v>
      </c>
      <c r="V66" s="17">
        <f t="shared" si="4"/>
        <v>22</v>
      </c>
      <c r="W66" s="17">
        <f t="shared" si="5"/>
        <v>0</v>
      </c>
      <c r="X66" s="17">
        <f t="shared" si="88"/>
        <v>106560</v>
      </c>
      <c r="Y66" s="17">
        <f t="shared" si="6"/>
        <v>0.95895860947200018</v>
      </c>
      <c r="Z66" s="17">
        <f t="shared" si="7"/>
        <v>774720</v>
      </c>
      <c r="AA66" s="52">
        <f t="shared" si="8"/>
        <v>0.206592</v>
      </c>
      <c r="AB66" s="17">
        <f t="shared" si="9"/>
        <v>117.586180005888</v>
      </c>
      <c r="AC66" s="17">
        <f t="shared" si="10"/>
        <v>0</v>
      </c>
      <c r="AD66" s="17">
        <f t="shared" si="11"/>
        <v>0</v>
      </c>
      <c r="AE66" s="194">
        <f t="shared" si="12"/>
        <v>961920</v>
      </c>
      <c r="AF66" s="195">
        <f t="shared" si="13"/>
        <v>213120</v>
      </c>
      <c r="AG66" s="17">
        <f t="shared" si="14"/>
        <v>8792640</v>
      </c>
      <c r="AH66" s="17">
        <f t="shared" si="89"/>
        <v>0</v>
      </c>
      <c r="AI66" s="52">
        <v>4.3</v>
      </c>
      <c r="AJ66" s="52">
        <f t="shared" si="90"/>
        <v>4.4032960000000001</v>
      </c>
      <c r="AK66" s="244">
        <f t="shared" si="91"/>
        <v>256.58622253440006</v>
      </c>
      <c r="AL66" s="17">
        <f t="shared" si="15"/>
        <v>11</v>
      </c>
      <c r="AM66" s="17">
        <f t="shared" si="16"/>
        <v>66.142226253312003</v>
      </c>
      <c r="AN66" s="47">
        <f t="shared" si="115"/>
        <v>12.984817928256</v>
      </c>
      <c r="AO66" s="244"/>
      <c r="AP66" s="186">
        <v>356</v>
      </c>
      <c r="AQ66" s="187">
        <v>13</v>
      </c>
      <c r="AR66" s="188">
        <f t="shared" si="17"/>
        <v>0</v>
      </c>
      <c r="AS66" s="17">
        <f t="shared" si="18"/>
        <v>6681600</v>
      </c>
      <c r="AT66" s="17">
        <f t="shared" si="19"/>
        <v>20</v>
      </c>
      <c r="AU66" s="17">
        <f t="shared" si="20"/>
        <v>0</v>
      </c>
      <c r="AV66" s="17">
        <f t="shared" si="92"/>
        <v>0</v>
      </c>
      <c r="AW66" s="17">
        <f t="shared" si="93"/>
        <v>0</v>
      </c>
      <c r="AX66" s="17">
        <f t="shared" si="21"/>
        <v>0</v>
      </c>
      <c r="AY66" s="52">
        <f t="shared" si="22"/>
        <v>0</v>
      </c>
      <c r="AZ66" s="17">
        <f t="shared" si="94"/>
        <v>60.611184721920004</v>
      </c>
      <c r="BA66" s="17">
        <f t="shared" si="23"/>
        <v>0</v>
      </c>
      <c r="BB66" s="17">
        <f t="shared" si="24"/>
        <v>0</v>
      </c>
      <c r="BC66" s="192">
        <f t="shared" si="25"/>
        <v>748800</v>
      </c>
      <c r="BD66" s="17">
        <f t="shared" si="26"/>
        <v>7804800</v>
      </c>
      <c r="BE66" s="17">
        <f t="shared" si="27"/>
        <v>0</v>
      </c>
      <c r="BF66" s="52">
        <v>2.6</v>
      </c>
      <c r="BG66" s="52">
        <f t="shared" si="28"/>
        <v>2.4967040000000003</v>
      </c>
      <c r="BH66" s="244">
        <f t="shared" si="95"/>
        <v>132.26039769600001</v>
      </c>
      <c r="BI66" s="17">
        <f t="shared" si="29"/>
        <v>10</v>
      </c>
      <c r="BJ66" s="17">
        <f t="shared" si="116"/>
        <v>34.093791406080001</v>
      </c>
      <c r="BK66" s="47">
        <f t="shared" si="117"/>
        <v>5.7312839001600002</v>
      </c>
      <c r="BL66" s="225"/>
      <c r="BM66" s="186">
        <v>356</v>
      </c>
      <c r="BN66" s="187">
        <v>13</v>
      </c>
      <c r="BO66" s="188">
        <f t="shared" si="30"/>
        <v>0</v>
      </c>
      <c r="BP66" s="17">
        <f t="shared" si="31"/>
        <v>6681600</v>
      </c>
      <c r="BQ66" s="17">
        <f t="shared" si="32"/>
        <v>20</v>
      </c>
      <c r="BR66" s="17">
        <f t="shared" si="33"/>
        <v>0</v>
      </c>
      <c r="BS66" s="17">
        <f t="shared" si="96"/>
        <v>0</v>
      </c>
      <c r="BT66" s="17">
        <f t="shared" si="97"/>
        <v>0</v>
      </c>
      <c r="BU66" s="17">
        <f t="shared" si="34"/>
        <v>2556000</v>
      </c>
      <c r="BV66" s="52">
        <f t="shared" si="35"/>
        <v>0.3472826086956522</v>
      </c>
      <c r="BW66" s="17">
        <f t="shared" si="98"/>
        <v>79.472487652173925</v>
      </c>
      <c r="BX66" s="17">
        <f t="shared" si="36"/>
        <v>0</v>
      </c>
      <c r="BY66" s="17">
        <f t="shared" si="37"/>
        <v>0</v>
      </c>
      <c r="BZ66" s="192">
        <f t="shared" si="38"/>
        <v>748800</v>
      </c>
      <c r="CA66" s="17">
        <f t="shared" si="39"/>
        <v>7804800</v>
      </c>
      <c r="CB66" s="17">
        <f t="shared" si="40"/>
        <v>0</v>
      </c>
      <c r="CC66" s="52">
        <v>3.1</v>
      </c>
      <c r="CD66" s="52">
        <f t="shared" si="41"/>
        <v>3.2736413043478261</v>
      </c>
      <c r="CE66" s="244">
        <f t="shared" si="99"/>
        <v>173.41787445652173</v>
      </c>
      <c r="CF66" s="396">
        <f t="shared" si="42"/>
        <v>10</v>
      </c>
      <c r="CG66" s="17">
        <f t="shared" si="118"/>
        <v>44.703274304347829</v>
      </c>
      <c r="CH66" s="47">
        <f t="shared" si="119"/>
        <v>7.5147745597826088</v>
      </c>
      <c r="CJ66" s="186">
        <v>356</v>
      </c>
      <c r="CK66" s="187">
        <v>13</v>
      </c>
      <c r="CL66" s="17">
        <f t="shared" si="43"/>
        <v>0</v>
      </c>
      <c r="CM66" s="17">
        <f t="shared" si="44"/>
        <v>4125600</v>
      </c>
      <c r="CN66" s="17">
        <f t="shared" si="45"/>
        <v>19</v>
      </c>
      <c r="CO66" s="17">
        <f t="shared" si="46"/>
        <v>0</v>
      </c>
      <c r="CP66" s="17">
        <f t="shared" si="100"/>
        <v>0</v>
      </c>
      <c r="CQ66" s="17">
        <f t="shared" si="101"/>
        <v>0</v>
      </c>
      <c r="CR66" s="17">
        <f t="shared" si="47"/>
        <v>2550000</v>
      </c>
      <c r="CS66" s="52">
        <f t="shared" si="48"/>
        <v>1</v>
      </c>
      <c r="CT66" s="17">
        <f t="shared" si="102"/>
        <v>51.360020413043479</v>
      </c>
      <c r="CU66" s="17">
        <f t="shared" si="49"/>
        <v>0</v>
      </c>
      <c r="CV66" s="17">
        <f t="shared" si="50"/>
        <v>0</v>
      </c>
      <c r="CW66" s="192">
        <f t="shared" si="51"/>
        <v>748800</v>
      </c>
      <c r="CX66" s="17">
        <f t="shared" si="52"/>
        <v>5248800</v>
      </c>
      <c r="CY66" s="17">
        <f t="shared" si="53"/>
        <v>0</v>
      </c>
      <c r="CZ66" s="52">
        <v>3.1</v>
      </c>
      <c r="DA66" s="52">
        <f t="shared" si="54"/>
        <v>3.4263586956521741</v>
      </c>
      <c r="DB66" s="244">
        <f t="shared" si="103"/>
        <v>181.50792554347825</v>
      </c>
      <c r="DC66" s="17">
        <f t="shared" si="55"/>
        <v>10</v>
      </c>
      <c r="DD66" s="17">
        <f t="shared" si="120"/>
        <v>28.890011482336959</v>
      </c>
      <c r="DE66" s="47">
        <f t="shared" si="121"/>
        <v>7.8653434402173916</v>
      </c>
      <c r="DG66" s="186">
        <v>356</v>
      </c>
      <c r="DH66" s="187">
        <v>13</v>
      </c>
      <c r="DI66" s="194">
        <f t="shared" si="56"/>
        <v>0</v>
      </c>
      <c r="DJ66" s="192">
        <f t="shared" si="57"/>
        <v>374400</v>
      </c>
      <c r="DK66" s="195">
        <f t="shared" si="58"/>
        <v>374400</v>
      </c>
      <c r="DL66" s="20">
        <f t="shared" si="59"/>
        <v>1575600</v>
      </c>
      <c r="DM66" s="20">
        <f t="shared" si="60"/>
        <v>8</v>
      </c>
      <c r="DN66" s="20">
        <f t="shared" si="61"/>
        <v>0</v>
      </c>
      <c r="DO66" s="20">
        <f t="shared" si="104"/>
        <v>374400</v>
      </c>
      <c r="DP66" s="20">
        <f t="shared" si="105"/>
        <v>2.0659860000000001</v>
      </c>
      <c r="DQ66" s="20">
        <f t="shared" si="63"/>
        <v>1950000</v>
      </c>
      <c r="DR66" s="51">
        <f t="shared" si="64"/>
        <v>1</v>
      </c>
      <c r="DS66" s="20">
        <f t="shared" si="106"/>
        <v>15.456636</v>
      </c>
      <c r="DT66" s="20">
        <f t="shared" si="65"/>
        <v>0</v>
      </c>
      <c r="DU66" s="20">
        <f t="shared" si="66"/>
        <v>0</v>
      </c>
      <c r="DV66" s="194">
        <f t="shared" si="67"/>
        <v>748800</v>
      </c>
      <c r="DW66" s="195">
        <f t="shared" si="68"/>
        <v>748800</v>
      </c>
      <c r="DX66" s="17">
        <f t="shared" si="69"/>
        <v>2698800</v>
      </c>
      <c r="DY66" s="17">
        <f t="shared" si="70"/>
        <v>0</v>
      </c>
      <c r="DZ66" s="52">
        <v>2.7</v>
      </c>
      <c r="EA66" s="52">
        <f t="shared" si="71"/>
        <v>2.7</v>
      </c>
      <c r="EB66" s="244">
        <f t="shared" si="107"/>
        <v>143.02980000000002</v>
      </c>
      <c r="EC66" s="17">
        <f t="shared" si="72"/>
        <v>5</v>
      </c>
      <c r="ED66" s="17">
        <f t="shared" si="122"/>
        <v>8.6943577500000018</v>
      </c>
      <c r="EE66" s="47">
        <f t="shared" si="123"/>
        <v>6.1979580000000007</v>
      </c>
      <c r="EF66" s="225"/>
      <c r="EG66" s="186">
        <v>356</v>
      </c>
      <c r="EH66" s="187">
        <v>0</v>
      </c>
      <c r="EI66" s="192">
        <f t="shared" si="73"/>
        <v>0</v>
      </c>
      <c r="EJ66" s="17">
        <f t="shared" si="74"/>
        <v>0</v>
      </c>
      <c r="EK66" s="17">
        <f t="shared" si="108"/>
        <v>0</v>
      </c>
      <c r="EL66" s="188">
        <f t="shared" si="75"/>
        <v>0</v>
      </c>
      <c r="EM66" s="17">
        <f t="shared" si="76"/>
        <v>0</v>
      </c>
      <c r="EN66" s="17">
        <f t="shared" si="77"/>
        <v>0</v>
      </c>
      <c r="EO66" s="52">
        <v>3.9</v>
      </c>
      <c r="EP66" s="52">
        <f t="shared" si="78"/>
        <v>3.4</v>
      </c>
      <c r="EQ66" s="244">
        <f t="shared" si="109"/>
        <v>162.10043999999999</v>
      </c>
      <c r="ER66" s="17">
        <f t="shared" si="79"/>
        <v>0</v>
      </c>
      <c r="ES66" s="47">
        <f t="shared" si="110"/>
        <v>0</v>
      </c>
      <c r="ET66" s="388"/>
      <c r="EU66" s="186">
        <v>356</v>
      </c>
      <c r="EV66" s="187">
        <v>0</v>
      </c>
      <c r="EW66" s="192">
        <f t="shared" si="80"/>
        <v>0</v>
      </c>
      <c r="EX66" s="10">
        <f t="shared" si="81"/>
        <v>0</v>
      </c>
      <c r="EY66" s="10">
        <f t="shared" si="82"/>
        <v>0</v>
      </c>
      <c r="EZ66" s="10">
        <v>6.5</v>
      </c>
      <c r="FA66" s="244">
        <f t="shared" si="111"/>
        <v>309.89789999999999</v>
      </c>
      <c r="FB66" s="17">
        <f t="shared" si="83"/>
        <v>0</v>
      </c>
      <c r="FC66" s="47">
        <f t="shared" si="112"/>
        <v>0</v>
      </c>
      <c r="FD66" s="388"/>
      <c r="FE66" s="186">
        <v>356</v>
      </c>
      <c r="FF66" s="198">
        <f t="shared" si="84"/>
        <v>7.4249999999999998</v>
      </c>
      <c r="FG66" s="31">
        <f t="shared" si="85"/>
        <v>3.0249446094720005</v>
      </c>
      <c r="FH66" s="31">
        <f t="shared" si="86"/>
        <v>324.48650879302539</v>
      </c>
      <c r="FI66" s="31">
        <f t="shared" si="113"/>
        <v>182.52366119607677</v>
      </c>
      <c r="FJ66" s="31">
        <f t="shared" si="87"/>
        <v>40.294177828416004</v>
      </c>
      <c r="FK66" s="425">
        <f t="shared" si="114"/>
        <v>1358.8005602303999</v>
      </c>
      <c r="FZ66" s="229"/>
      <c r="GA66" s="229"/>
      <c r="GB66" s="229"/>
      <c r="GC66" s="229"/>
      <c r="GD66" s="229"/>
      <c r="GE66" s="229"/>
      <c r="GF66" s="229"/>
      <c r="GG66" s="229"/>
      <c r="GH66" s="229"/>
      <c r="GI66" s="229"/>
      <c r="GJ66" s="229"/>
      <c r="GK66" s="229"/>
      <c r="GL66" s="229"/>
    </row>
    <row r="67" spans="1:194" x14ac:dyDescent="0.3">
      <c r="B67" s="248"/>
      <c r="C67" s="245"/>
      <c r="D67" s="245"/>
      <c r="E67" s="245"/>
      <c r="F67" s="245"/>
      <c r="G67" s="245"/>
      <c r="H67" s="245"/>
      <c r="I67" s="245"/>
      <c r="J67" s="245"/>
      <c r="K67" s="245"/>
      <c r="L67" s="245"/>
      <c r="M67" s="229"/>
      <c r="N67" s="245"/>
      <c r="P67" s="186">
        <v>355</v>
      </c>
      <c r="Q67" s="187">
        <v>17.5</v>
      </c>
      <c r="R67" s="199">
        <f t="shared" si="0"/>
        <v>0</v>
      </c>
      <c r="S67" s="188">
        <f t="shared" si="1"/>
        <v>109440.00000000001</v>
      </c>
      <c r="T67" s="200">
        <f t="shared" si="2"/>
        <v>109440.00000000001</v>
      </c>
      <c r="U67" s="17">
        <f t="shared" si="3"/>
        <v>7349760</v>
      </c>
      <c r="V67" s="17">
        <f t="shared" si="4"/>
        <v>22</v>
      </c>
      <c r="W67" s="17">
        <f t="shared" si="5"/>
        <v>0</v>
      </c>
      <c r="X67" s="17">
        <f t="shared" si="88"/>
        <v>109440</v>
      </c>
      <c r="Y67" s="17">
        <f t="shared" si="6"/>
        <v>0.98496229823999992</v>
      </c>
      <c r="Z67" s="17">
        <f t="shared" si="7"/>
        <v>777600</v>
      </c>
      <c r="AA67" s="52">
        <f t="shared" si="8"/>
        <v>0.20735999999999999</v>
      </c>
      <c r="AB67" s="17">
        <f t="shared" si="9"/>
        <v>117.59643439104001</v>
      </c>
      <c r="AC67" s="17">
        <f t="shared" si="10"/>
        <v>0</v>
      </c>
      <c r="AD67" s="17">
        <f t="shared" si="11"/>
        <v>0</v>
      </c>
      <c r="AE67" s="194">
        <f t="shared" si="12"/>
        <v>1008000</v>
      </c>
      <c r="AF67" s="195">
        <f t="shared" si="13"/>
        <v>218880</v>
      </c>
      <c r="AG67" s="17">
        <f t="shared" si="14"/>
        <v>8861760</v>
      </c>
      <c r="AH67" s="17">
        <f t="shared" si="89"/>
        <v>0</v>
      </c>
      <c r="AI67" s="52">
        <v>4.3</v>
      </c>
      <c r="AJ67" s="52">
        <f t="shared" si="90"/>
        <v>4.4036799999999996</v>
      </c>
      <c r="AK67" s="244">
        <f t="shared" si="91"/>
        <v>256.60859875200003</v>
      </c>
      <c r="AL67" s="17">
        <f t="shared" si="15"/>
        <v>11</v>
      </c>
      <c r="AM67" s="17">
        <f t="shared" si="16"/>
        <v>66.147994344959997</v>
      </c>
      <c r="AN67" s="47">
        <f t="shared" si="115"/>
        <v>13.608031751999997</v>
      </c>
      <c r="AO67" s="244"/>
      <c r="AP67" s="186">
        <v>355</v>
      </c>
      <c r="AQ67" s="187">
        <v>13.7</v>
      </c>
      <c r="AR67" s="188">
        <f t="shared" si="17"/>
        <v>0</v>
      </c>
      <c r="AS67" s="17">
        <f t="shared" si="18"/>
        <v>6681600</v>
      </c>
      <c r="AT67" s="17">
        <f t="shared" si="19"/>
        <v>20</v>
      </c>
      <c r="AU67" s="17">
        <f t="shared" si="20"/>
        <v>0</v>
      </c>
      <c r="AV67" s="17">
        <f t="shared" si="92"/>
        <v>0</v>
      </c>
      <c r="AW67" s="17">
        <f t="shared" si="93"/>
        <v>0</v>
      </c>
      <c r="AX67" s="17">
        <f t="shared" si="21"/>
        <v>0</v>
      </c>
      <c r="AY67" s="52">
        <f t="shared" si="22"/>
        <v>0</v>
      </c>
      <c r="AZ67" s="17">
        <f t="shared" si="94"/>
        <v>60.601862553599993</v>
      </c>
      <c r="BA67" s="17">
        <f t="shared" si="23"/>
        <v>0</v>
      </c>
      <c r="BB67" s="17">
        <f t="shared" si="24"/>
        <v>0</v>
      </c>
      <c r="BC67" s="192">
        <f t="shared" si="25"/>
        <v>789120</v>
      </c>
      <c r="BD67" s="17">
        <f t="shared" si="26"/>
        <v>7865280</v>
      </c>
      <c r="BE67" s="17">
        <f t="shared" si="27"/>
        <v>0</v>
      </c>
      <c r="BF67" s="52">
        <v>2.6</v>
      </c>
      <c r="BG67" s="52">
        <f t="shared" si="28"/>
        <v>2.4963199999999999</v>
      </c>
      <c r="BH67" s="244">
        <f t="shared" si="95"/>
        <v>132.24005568000001</v>
      </c>
      <c r="BI67" s="17">
        <f t="shared" si="29"/>
        <v>10</v>
      </c>
      <c r="BJ67" s="17">
        <f t="shared" si="116"/>
        <v>34.088547686399998</v>
      </c>
      <c r="BK67" s="47">
        <f t="shared" si="117"/>
        <v>6.0389625427199993</v>
      </c>
      <c r="BL67" s="225"/>
      <c r="BM67" s="186">
        <v>355</v>
      </c>
      <c r="BN67" s="187">
        <v>13.7</v>
      </c>
      <c r="BO67" s="188">
        <f t="shared" si="30"/>
        <v>0</v>
      </c>
      <c r="BP67" s="17">
        <f t="shared" si="31"/>
        <v>6681600</v>
      </c>
      <c r="BQ67" s="17">
        <f t="shared" si="32"/>
        <v>20</v>
      </c>
      <c r="BR67" s="17">
        <f t="shared" si="33"/>
        <v>0</v>
      </c>
      <c r="BS67" s="17">
        <f t="shared" si="96"/>
        <v>0</v>
      </c>
      <c r="BT67" s="17">
        <f t="shared" si="97"/>
        <v>0</v>
      </c>
      <c r="BU67" s="17">
        <f t="shared" si="34"/>
        <v>2576160</v>
      </c>
      <c r="BV67" s="52">
        <f t="shared" si="35"/>
        <v>0.35002173913043477</v>
      </c>
      <c r="BW67" s="17">
        <f t="shared" si="98"/>
        <v>79.505735874782616</v>
      </c>
      <c r="BX67" s="17">
        <f t="shared" si="36"/>
        <v>0</v>
      </c>
      <c r="BY67" s="17">
        <f t="shared" si="37"/>
        <v>0</v>
      </c>
      <c r="BZ67" s="192">
        <f t="shared" si="38"/>
        <v>789120</v>
      </c>
      <c r="CA67" s="17">
        <f t="shared" si="39"/>
        <v>7865280</v>
      </c>
      <c r="CB67" s="17">
        <f t="shared" si="40"/>
        <v>0</v>
      </c>
      <c r="CC67" s="52">
        <v>3.1</v>
      </c>
      <c r="CD67" s="52">
        <f t="shared" si="41"/>
        <v>3.2750108695652176</v>
      </c>
      <c r="CE67" s="244">
        <f t="shared" si="99"/>
        <v>173.49042580434784</v>
      </c>
      <c r="CF67" s="396">
        <f t="shared" si="42"/>
        <v>10</v>
      </c>
      <c r="CG67" s="17">
        <f t="shared" si="118"/>
        <v>44.721976429565217</v>
      </c>
      <c r="CH67" s="47">
        <f t="shared" si="119"/>
        <v>7.922729445065217</v>
      </c>
      <c r="CJ67" s="186">
        <v>355</v>
      </c>
      <c r="CK67" s="187">
        <v>13.7</v>
      </c>
      <c r="CL67" s="17">
        <f t="shared" si="43"/>
        <v>0</v>
      </c>
      <c r="CM67" s="17">
        <f t="shared" si="44"/>
        <v>4105440</v>
      </c>
      <c r="CN67" s="17">
        <f t="shared" si="45"/>
        <v>19</v>
      </c>
      <c r="CO67" s="17">
        <f t="shared" si="46"/>
        <v>0</v>
      </c>
      <c r="CP67" s="17">
        <f t="shared" si="100"/>
        <v>0</v>
      </c>
      <c r="CQ67" s="17">
        <f t="shared" si="101"/>
        <v>0</v>
      </c>
      <c r="CR67" s="17">
        <f t="shared" si="47"/>
        <v>2550000</v>
      </c>
      <c r="CS67" s="52">
        <f t="shared" si="48"/>
        <v>1</v>
      </c>
      <c r="CT67" s="17">
        <f t="shared" si="102"/>
        <v>51.088617464869571</v>
      </c>
      <c r="CU67" s="17">
        <f t="shared" si="49"/>
        <v>0</v>
      </c>
      <c r="CV67" s="17">
        <f t="shared" si="50"/>
        <v>0</v>
      </c>
      <c r="CW67" s="192">
        <f t="shared" si="51"/>
        <v>789120</v>
      </c>
      <c r="CX67" s="17">
        <f t="shared" si="52"/>
        <v>5289120</v>
      </c>
      <c r="CY67" s="17">
        <f t="shared" si="53"/>
        <v>0</v>
      </c>
      <c r="CZ67" s="52">
        <v>3.1</v>
      </c>
      <c r="DA67" s="52">
        <f t="shared" si="54"/>
        <v>3.4249891304347826</v>
      </c>
      <c r="DB67" s="244">
        <f t="shared" si="103"/>
        <v>181.43537419565217</v>
      </c>
      <c r="DC67" s="17">
        <f t="shared" si="55"/>
        <v>10</v>
      </c>
      <c r="DD67" s="17">
        <f t="shared" si="120"/>
        <v>28.737347323989137</v>
      </c>
      <c r="DE67" s="47">
        <f t="shared" si="121"/>
        <v>8.2855487549347817</v>
      </c>
      <c r="DG67" s="186">
        <v>355</v>
      </c>
      <c r="DH67" s="187">
        <v>13.7</v>
      </c>
      <c r="DI67" s="194">
        <f t="shared" si="56"/>
        <v>0</v>
      </c>
      <c r="DJ67" s="192">
        <f t="shared" si="57"/>
        <v>394560</v>
      </c>
      <c r="DK67" s="195">
        <f t="shared" si="58"/>
        <v>394560</v>
      </c>
      <c r="DL67" s="20">
        <f t="shared" si="59"/>
        <v>1555440</v>
      </c>
      <c r="DM67" s="20">
        <f t="shared" si="60"/>
        <v>7</v>
      </c>
      <c r="DN67" s="20">
        <f t="shared" si="61"/>
        <v>0</v>
      </c>
      <c r="DO67" s="20">
        <f t="shared" si="104"/>
        <v>394560</v>
      </c>
      <c r="DP67" s="20">
        <f t="shared" si="105"/>
        <v>2.1772314000000006</v>
      </c>
      <c r="DQ67" s="20">
        <f t="shared" si="63"/>
        <v>1950000</v>
      </c>
      <c r="DR67" s="51">
        <f t="shared" si="64"/>
        <v>1</v>
      </c>
      <c r="DS67" s="20">
        <f t="shared" si="106"/>
        <v>15.258866400000004</v>
      </c>
      <c r="DT67" s="20">
        <f t="shared" si="65"/>
        <v>0</v>
      </c>
      <c r="DU67" s="20">
        <f t="shared" si="66"/>
        <v>0</v>
      </c>
      <c r="DV67" s="194">
        <f t="shared" si="67"/>
        <v>789120</v>
      </c>
      <c r="DW67" s="195">
        <f t="shared" si="68"/>
        <v>789120</v>
      </c>
      <c r="DX67" s="17">
        <f t="shared" si="69"/>
        <v>2739120</v>
      </c>
      <c r="DY67" s="17">
        <f t="shared" si="70"/>
        <v>0</v>
      </c>
      <c r="DZ67" s="52">
        <v>2.7</v>
      </c>
      <c r="EA67" s="52">
        <f t="shared" si="71"/>
        <v>2.7</v>
      </c>
      <c r="EB67" s="244">
        <f t="shared" si="107"/>
        <v>143.02980000000002</v>
      </c>
      <c r="EC67" s="17">
        <f t="shared" si="72"/>
        <v>5</v>
      </c>
      <c r="ED67" s="17">
        <f t="shared" si="122"/>
        <v>8.5831123500000004</v>
      </c>
      <c r="EE67" s="47">
        <f t="shared" si="123"/>
        <v>6.5316941999999996</v>
      </c>
      <c r="EF67" s="225"/>
      <c r="EG67" s="186">
        <v>355</v>
      </c>
      <c r="EH67" s="187">
        <v>0</v>
      </c>
      <c r="EI67" s="192">
        <f t="shared" si="73"/>
        <v>0</v>
      </c>
      <c r="EJ67" s="17">
        <f t="shared" si="74"/>
        <v>0</v>
      </c>
      <c r="EK67" s="17">
        <f t="shared" si="108"/>
        <v>0</v>
      </c>
      <c r="EL67" s="188">
        <f t="shared" si="75"/>
        <v>0</v>
      </c>
      <c r="EM67" s="17">
        <f t="shared" si="76"/>
        <v>0</v>
      </c>
      <c r="EN67" s="17">
        <f t="shared" si="77"/>
        <v>0</v>
      </c>
      <c r="EO67" s="52">
        <v>3.9</v>
      </c>
      <c r="EP67" s="52">
        <f t="shared" si="78"/>
        <v>3.4</v>
      </c>
      <c r="EQ67" s="244">
        <f t="shared" si="109"/>
        <v>162.10043999999999</v>
      </c>
      <c r="ER67" s="17">
        <f t="shared" si="79"/>
        <v>0</v>
      </c>
      <c r="ES67" s="47">
        <f t="shared" si="110"/>
        <v>0</v>
      </c>
      <c r="ET67" s="388"/>
      <c r="EU67" s="186">
        <v>355</v>
      </c>
      <c r="EV67" s="187">
        <v>0.6</v>
      </c>
      <c r="EW67" s="192">
        <f t="shared" si="80"/>
        <v>51840</v>
      </c>
      <c r="EX67" s="10">
        <f t="shared" si="81"/>
        <v>0</v>
      </c>
      <c r="EY67" s="10">
        <f t="shared" si="82"/>
        <v>51840</v>
      </c>
      <c r="EZ67" s="10">
        <v>6.5</v>
      </c>
      <c r="FA67" s="244">
        <f t="shared" si="111"/>
        <v>309.89789999999999</v>
      </c>
      <c r="FB67" s="17">
        <f t="shared" si="83"/>
        <v>0</v>
      </c>
      <c r="FC67" s="47">
        <f t="shared" si="112"/>
        <v>0</v>
      </c>
      <c r="FD67" s="388"/>
      <c r="FE67" s="186">
        <v>355</v>
      </c>
      <c r="FF67" s="198">
        <f t="shared" si="84"/>
        <v>7.95</v>
      </c>
      <c r="FG67" s="31">
        <f t="shared" si="85"/>
        <v>3.1621936982400003</v>
      </c>
      <c r="FH67" s="31">
        <f t="shared" si="86"/>
        <v>324.05151668429215</v>
      </c>
      <c r="FI67" s="31">
        <f t="shared" si="113"/>
        <v>182.27897813491433</v>
      </c>
      <c r="FJ67" s="31">
        <f t="shared" si="87"/>
        <v>42.386966694719987</v>
      </c>
      <c r="FK67" s="425">
        <f t="shared" si="114"/>
        <v>1358.802594432</v>
      </c>
      <c r="FZ67" s="229"/>
      <c r="GA67" s="229"/>
      <c r="GB67" s="229"/>
      <c r="GC67" s="229"/>
      <c r="GD67" s="229"/>
      <c r="GE67" s="229"/>
      <c r="GF67" s="229"/>
      <c r="GG67" s="229"/>
      <c r="GH67" s="229"/>
      <c r="GI67" s="229"/>
      <c r="GJ67" s="229"/>
      <c r="GK67" s="229"/>
      <c r="GL67" s="229"/>
    </row>
    <row r="68" spans="1:194" x14ac:dyDescent="0.3">
      <c r="B68" s="248"/>
      <c r="C68" s="245"/>
      <c r="D68" s="245"/>
      <c r="E68" s="245"/>
      <c r="F68" s="245"/>
      <c r="G68" s="245"/>
      <c r="H68" s="245"/>
      <c r="I68" s="245"/>
      <c r="J68" s="245"/>
      <c r="K68" s="245"/>
      <c r="L68" s="245"/>
      <c r="M68" s="229"/>
      <c r="N68" s="245"/>
      <c r="P68" s="186">
        <v>354</v>
      </c>
      <c r="Q68" s="187">
        <v>18.100000000000001</v>
      </c>
      <c r="R68" s="199">
        <f t="shared" si="0"/>
        <v>0</v>
      </c>
      <c r="S68" s="188">
        <f t="shared" si="1"/>
        <v>106560.00000000003</v>
      </c>
      <c r="T68" s="200">
        <f t="shared" si="2"/>
        <v>106560.00000000003</v>
      </c>
      <c r="U68" s="17">
        <f t="shared" si="3"/>
        <v>7349760</v>
      </c>
      <c r="V68" s="17">
        <f t="shared" si="4"/>
        <v>22</v>
      </c>
      <c r="W68" s="17">
        <f t="shared" si="5"/>
        <v>0</v>
      </c>
      <c r="X68" s="17">
        <f t="shared" si="88"/>
        <v>106560</v>
      </c>
      <c r="Y68" s="17">
        <f t="shared" si="6"/>
        <v>0.95895860947200018</v>
      </c>
      <c r="Z68" s="17">
        <f t="shared" si="7"/>
        <v>774720</v>
      </c>
      <c r="AA68" s="52">
        <f t="shared" si="8"/>
        <v>0.206592</v>
      </c>
      <c r="AB68" s="17">
        <f t="shared" si="9"/>
        <v>117.586180005888</v>
      </c>
      <c r="AC68" s="17">
        <f t="shared" si="10"/>
        <v>0</v>
      </c>
      <c r="AD68" s="17">
        <f t="shared" si="11"/>
        <v>0</v>
      </c>
      <c r="AE68" s="194">
        <f t="shared" si="12"/>
        <v>1042560.0000000001</v>
      </c>
      <c r="AF68" s="195">
        <f t="shared" si="13"/>
        <v>213120.00000000012</v>
      </c>
      <c r="AG68" s="17">
        <f t="shared" si="14"/>
        <v>8913600</v>
      </c>
      <c r="AH68" s="17">
        <f t="shared" si="89"/>
        <v>0</v>
      </c>
      <c r="AI68" s="52">
        <v>4.3</v>
      </c>
      <c r="AJ68" s="52">
        <f t="shared" si="90"/>
        <v>4.4032960000000001</v>
      </c>
      <c r="AK68" s="244">
        <f t="shared" si="91"/>
        <v>256.58622253440006</v>
      </c>
      <c r="AL68" s="17">
        <f t="shared" si="15"/>
        <v>11</v>
      </c>
      <c r="AM68" s="17">
        <f t="shared" si="16"/>
        <v>66.142226253312003</v>
      </c>
      <c r="AN68" s="47">
        <f t="shared" si="115"/>
        <v>14.073365539008003</v>
      </c>
      <c r="AO68" s="244"/>
      <c r="AP68" s="186">
        <v>354</v>
      </c>
      <c r="AQ68" s="187">
        <v>14.4</v>
      </c>
      <c r="AR68" s="188">
        <f t="shared" si="17"/>
        <v>0</v>
      </c>
      <c r="AS68" s="17">
        <f t="shared" si="18"/>
        <v>6681600</v>
      </c>
      <c r="AT68" s="17">
        <f t="shared" si="19"/>
        <v>20</v>
      </c>
      <c r="AU68" s="17">
        <f t="shared" si="20"/>
        <v>0</v>
      </c>
      <c r="AV68" s="17">
        <f t="shared" si="92"/>
        <v>0</v>
      </c>
      <c r="AW68" s="17">
        <f t="shared" si="93"/>
        <v>0</v>
      </c>
      <c r="AX68" s="17">
        <f t="shared" si="21"/>
        <v>0</v>
      </c>
      <c r="AY68" s="52">
        <f t="shared" si="22"/>
        <v>0</v>
      </c>
      <c r="AZ68" s="17">
        <f t="shared" si="94"/>
        <v>60.611184721920004</v>
      </c>
      <c r="BA68" s="17">
        <f t="shared" si="23"/>
        <v>0</v>
      </c>
      <c r="BB68" s="17">
        <f t="shared" si="24"/>
        <v>0</v>
      </c>
      <c r="BC68" s="192">
        <f t="shared" si="25"/>
        <v>829440</v>
      </c>
      <c r="BD68" s="17">
        <f t="shared" si="26"/>
        <v>7925760</v>
      </c>
      <c r="BE68" s="17">
        <f t="shared" si="27"/>
        <v>0</v>
      </c>
      <c r="BF68" s="52">
        <v>2.6</v>
      </c>
      <c r="BG68" s="52">
        <f t="shared" si="28"/>
        <v>2.4967040000000003</v>
      </c>
      <c r="BH68" s="244">
        <f t="shared" si="95"/>
        <v>132.26039769600001</v>
      </c>
      <c r="BI68" s="17">
        <f t="shared" si="29"/>
        <v>10</v>
      </c>
      <c r="BJ68" s="17">
        <f t="shared" si="116"/>
        <v>34.093791406080001</v>
      </c>
      <c r="BK68" s="47">
        <f t="shared" si="117"/>
        <v>6.3484990894080022</v>
      </c>
      <c r="BL68" s="225"/>
      <c r="BM68" s="186">
        <v>354</v>
      </c>
      <c r="BN68" s="187">
        <v>14.4</v>
      </c>
      <c r="BO68" s="188">
        <f t="shared" si="30"/>
        <v>0</v>
      </c>
      <c r="BP68" s="17">
        <f t="shared" si="31"/>
        <v>6681600</v>
      </c>
      <c r="BQ68" s="17">
        <f t="shared" si="32"/>
        <v>20</v>
      </c>
      <c r="BR68" s="17">
        <f t="shared" si="33"/>
        <v>0</v>
      </c>
      <c r="BS68" s="17">
        <f t="shared" si="96"/>
        <v>0</v>
      </c>
      <c r="BT68" s="17">
        <f t="shared" si="97"/>
        <v>0</v>
      </c>
      <c r="BU68" s="17">
        <f t="shared" si="34"/>
        <v>2596320</v>
      </c>
      <c r="BV68" s="52">
        <f t="shared" si="35"/>
        <v>0.35276086956521741</v>
      </c>
      <c r="BW68" s="17">
        <f t="shared" si="98"/>
        <v>79.538984097391307</v>
      </c>
      <c r="BX68" s="17">
        <f t="shared" si="36"/>
        <v>0</v>
      </c>
      <c r="BY68" s="17">
        <f t="shared" si="37"/>
        <v>0</v>
      </c>
      <c r="BZ68" s="192">
        <f t="shared" si="38"/>
        <v>829440</v>
      </c>
      <c r="CA68" s="17">
        <f t="shared" si="39"/>
        <v>7925760</v>
      </c>
      <c r="CB68" s="17">
        <f t="shared" si="40"/>
        <v>0</v>
      </c>
      <c r="CC68" s="52">
        <v>3.1</v>
      </c>
      <c r="CD68" s="52">
        <f t="shared" si="41"/>
        <v>3.2763804347826087</v>
      </c>
      <c r="CE68" s="244">
        <f t="shared" si="99"/>
        <v>173.56297715217391</v>
      </c>
      <c r="CF68" s="396">
        <f t="shared" si="42"/>
        <v>10</v>
      </c>
      <c r="CG68" s="17">
        <f t="shared" si="118"/>
        <v>44.740678554782612</v>
      </c>
      <c r="CH68" s="47">
        <f t="shared" si="119"/>
        <v>8.3310229033043495</v>
      </c>
      <c r="CJ68" s="186">
        <v>354</v>
      </c>
      <c r="CK68" s="187">
        <v>14.4</v>
      </c>
      <c r="CL68" s="17">
        <f t="shared" si="43"/>
        <v>0</v>
      </c>
      <c r="CM68" s="17">
        <f t="shared" si="44"/>
        <v>4085280</v>
      </c>
      <c r="CN68" s="17">
        <f t="shared" si="45"/>
        <v>19</v>
      </c>
      <c r="CO68" s="17">
        <f t="shared" si="46"/>
        <v>0</v>
      </c>
      <c r="CP68" s="17">
        <f t="shared" si="100"/>
        <v>0</v>
      </c>
      <c r="CQ68" s="17">
        <f t="shared" si="101"/>
        <v>0</v>
      </c>
      <c r="CR68" s="17">
        <f t="shared" si="47"/>
        <v>2550000</v>
      </c>
      <c r="CS68" s="52">
        <f t="shared" si="48"/>
        <v>1</v>
      </c>
      <c r="CT68" s="17">
        <f t="shared" si="102"/>
        <v>50.817415152521747</v>
      </c>
      <c r="CU68" s="17">
        <f t="shared" si="49"/>
        <v>0</v>
      </c>
      <c r="CV68" s="17">
        <f t="shared" si="50"/>
        <v>0</v>
      </c>
      <c r="CW68" s="192">
        <f t="shared" si="51"/>
        <v>829440</v>
      </c>
      <c r="CX68" s="17">
        <f t="shared" si="52"/>
        <v>5329440</v>
      </c>
      <c r="CY68" s="17">
        <f t="shared" si="53"/>
        <v>0</v>
      </c>
      <c r="CZ68" s="52">
        <v>3.1</v>
      </c>
      <c r="DA68" s="52">
        <f t="shared" si="54"/>
        <v>3.4236195652173915</v>
      </c>
      <c r="DB68" s="244">
        <f t="shared" si="103"/>
        <v>181.3628228478261</v>
      </c>
      <c r="DC68" s="17">
        <f t="shared" si="55"/>
        <v>10</v>
      </c>
      <c r="DD68" s="17">
        <f t="shared" si="120"/>
        <v>28.584796023293482</v>
      </c>
      <c r="DE68" s="47">
        <f t="shared" si="121"/>
        <v>8.7054154966956538</v>
      </c>
      <c r="DG68" s="186">
        <v>354</v>
      </c>
      <c r="DH68" s="187">
        <v>14.4</v>
      </c>
      <c r="DI68" s="194">
        <f t="shared" si="56"/>
        <v>0</v>
      </c>
      <c r="DJ68" s="192">
        <f t="shared" si="57"/>
        <v>414720</v>
      </c>
      <c r="DK68" s="195">
        <f t="shared" si="58"/>
        <v>414720</v>
      </c>
      <c r="DL68" s="20">
        <f t="shared" si="59"/>
        <v>1535280</v>
      </c>
      <c r="DM68" s="20">
        <f t="shared" si="60"/>
        <v>7</v>
      </c>
      <c r="DN68" s="20">
        <f t="shared" si="61"/>
        <v>0</v>
      </c>
      <c r="DO68" s="20">
        <f t="shared" si="104"/>
        <v>414720</v>
      </c>
      <c r="DP68" s="20">
        <f t="shared" si="105"/>
        <v>2.2884768000000002</v>
      </c>
      <c r="DQ68" s="20">
        <f t="shared" si="63"/>
        <v>1950000</v>
      </c>
      <c r="DR68" s="51">
        <f t="shared" si="64"/>
        <v>1</v>
      </c>
      <c r="DS68" s="20">
        <f t="shared" si="106"/>
        <v>15.061096800000001</v>
      </c>
      <c r="DT68" s="20">
        <f t="shared" si="65"/>
        <v>0</v>
      </c>
      <c r="DU68" s="20">
        <f t="shared" si="66"/>
        <v>0</v>
      </c>
      <c r="DV68" s="194">
        <f t="shared" si="67"/>
        <v>829440</v>
      </c>
      <c r="DW68" s="195">
        <f t="shared" si="68"/>
        <v>829440</v>
      </c>
      <c r="DX68" s="17">
        <f t="shared" si="69"/>
        <v>2779440</v>
      </c>
      <c r="DY68" s="17">
        <f t="shared" si="70"/>
        <v>0</v>
      </c>
      <c r="DZ68" s="52">
        <v>2.7</v>
      </c>
      <c r="EA68" s="52">
        <f t="shared" si="71"/>
        <v>2.7</v>
      </c>
      <c r="EB68" s="244">
        <f t="shared" si="107"/>
        <v>143.02980000000002</v>
      </c>
      <c r="EC68" s="17">
        <f t="shared" si="72"/>
        <v>5</v>
      </c>
      <c r="ED68" s="17">
        <f t="shared" si="122"/>
        <v>8.4718669500000008</v>
      </c>
      <c r="EE68" s="47">
        <f t="shared" si="123"/>
        <v>6.865430400000001</v>
      </c>
      <c r="EF68" s="225"/>
      <c r="EG68" s="186">
        <v>354</v>
      </c>
      <c r="EH68" s="187">
        <v>0</v>
      </c>
      <c r="EI68" s="192">
        <f t="shared" si="73"/>
        <v>0</v>
      </c>
      <c r="EJ68" s="17">
        <f t="shared" si="74"/>
        <v>0</v>
      </c>
      <c r="EK68" s="17">
        <f t="shared" si="108"/>
        <v>0</v>
      </c>
      <c r="EL68" s="188">
        <f t="shared" si="75"/>
        <v>0</v>
      </c>
      <c r="EM68" s="17">
        <f t="shared" si="76"/>
        <v>0</v>
      </c>
      <c r="EN68" s="17">
        <f t="shared" si="77"/>
        <v>0</v>
      </c>
      <c r="EO68" s="52">
        <v>3.9</v>
      </c>
      <c r="EP68" s="52">
        <f t="shared" si="78"/>
        <v>3.4</v>
      </c>
      <c r="EQ68" s="244">
        <f t="shared" si="109"/>
        <v>162.10043999999999</v>
      </c>
      <c r="ER68" s="17">
        <f t="shared" si="79"/>
        <v>0</v>
      </c>
      <c r="ES68" s="47">
        <f t="shared" si="110"/>
        <v>0</v>
      </c>
      <c r="ET68" s="388"/>
      <c r="EU68" s="186">
        <v>354</v>
      </c>
      <c r="EV68" s="187">
        <v>0.9</v>
      </c>
      <c r="EW68" s="192">
        <f t="shared" si="80"/>
        <v>77760</v>
      </c>
      <c r="EX68" s="10">
        <f t="shared" si="81"/>
        <v>0</v>
      </c>
      <c r="EY68" s="10">
        <f t="shared" si="82"/>
        <v>77760</v>
      </c>
      <c r="EZ68" s="10">
        <v>6.5</v>
      </c>
      <c r="FA68" s="244">
        <f t="shared" si="111"/>
        <v>309.89789999999999</v>
      </c>
      <c r="FB68" s="17">
        <f t="shared" si="83"/>
        <v>0</v>
      </c>
      <c r="FC68" s="47">
        <f t="shared" si="112"/>
        <v>0</v>
      </c>
      <c r="FD68" s="388"/>
      <c r="FE68" s="186">
        <v>354</v>
      </c>
      <c r="FF68" s="198">
        <f t="shared" si="84"/>
        <v>8.35</v>
      </c>
      <c r="FG68" s="31">
        <f t="shared" si="85"/>
        <v>3.2474354094720006</v>
      </c>
      <c r="FH68" s="31">
        <f t="shared" si="86"/>
        <v>323.61486077772111</v>
      </c>
      <c r="FI68" s="31">
        <f t="shared" si="113"/>
        <v>182.03335918746808</v>
      </c>
      <c r="FJ68" s="31">
        <f t="shared" si="87"/>
        <v>44.323733428416013</v>
      </c>
      <c r="FK68" s="425">
        <f t="shared" si="114"/>
        <v>1358.8005602304002</v>
      </c>
      <c r="FZ68" s="229"/>
      <c r="GA68" s="229"/>
      <c r="GB68" s="229"/>
      <c r="GC68" s="229"/>
      <c r="GD68" s="229"/>
      <c r="GE68" s="229"/>
      <c r="GF68" s="229"/>
      <c r="GG68" s="229"/>
      <c r="GH68" s="229"/>
      <c r="GI68" s="229"/>
      <c r="GJ68" s="229"/>
      <c r="GK68" s="229"/>
      <c r="GL68" s="229"/>
    </row>
    <row r="69" spans="1:194" x14ac:dyDescent="0.3">
      <c r="B69" s="248"/>
      <c r="C69" s="245"/>
      <c r="D69" s="245"/>
      <c r="E69" s="245"/>
      <c r="F69" s="245"/>
      <c r="G69" s="245"/>
      <c r="H69" s="245"/>
      <c r="I69" s="245"/>
      <c r="J69" s="245"/>
      <c r="K69" s="245"/>
      <c r="L69" s="245"/>
      <c r="M69" s="229"/>
      <c r="N69" s="245"/>
      <c r="P69" s="186">
        <v>353</v>
      </c>
      <c r="Q69" s="187">
        <v>19</v>
      </c>
      <c r="R69" s="199">
        <f t="shared" si="0"/>
        <v>0</v>
      </c>
      <c r="S69" s="188">
        <f t="shared" si="1"/>
        <v>115200</v>
      </c>
      <c r="T69" s="200">
        <f t="shared" si="2"/>
        <v>115200</v>
      </c>
      <c r="U69" s="17">
        <f t="shared" si="3"/>
        <v>7349760</v>
      </c>
      <c r="V69" s="17">
        <f t="shared" si="4"/>
        <v>22</v>
      </c>
      <c r="W69" s="17">
        <f t="shared" si="5"/>
        <v>0</v>
      </c>
      <c r="X69" s="17">
        <f t="shared" si="88"/>
        <v>115200</v>
      </c>
      <c r="Y69" s="17">
        <f t="shared" si="6"/>
        <v>1.0369832371199998</v>
      </c>
      <c r="Z69" s="17">
        <f t="shared" si="7"/>
        <v>783360</v>
      </c>
      <c r="AA69" s="52">
        <f t="shared" si="8"/>
        <v>0.208896</v>
      </c>
      <c r="AB69" s="17">
        <f t="shared" si="9"/>
        <v>117.616943161344</v>
      </c>
      <c r="AC69" s="17">
        <f t="shared" si="10"/>
        <v>0</v>
      </c>
      <c r="AD69" s="17">
        <f t="shared" si="11"/>
        <v>0</v>
      </c>
      <c r="AE69" s="194">
        <f t="shared" si="12"/>
        <v>1094400</v>
      </c>
      <c r="AF69" s="195">
        <f t="shared" si="13"/>
        <v>230400</v>
      </c>
      <c r="AG69" s="17">
        <f t="shared" si="14"/>
        <v>8991360</v>
      </c>
      <c r="AH69" s="17">
        <f t="shared" si="89"/>
        <v>0</v>
      </c>
      <c r="AI69" s="52">
        <v>4.3</v>
      </c>
      <c r="AJ69" s="52">
        <f t="shared" si="90"/>
        <v>4.4044479999999995</v>
      </c>
      <c r="AK69" s="244">
        <f t="shared" si="91"/>
        <v>256.65335118720003</v>
      </c>
      <c r="AL69" s="17">
        <f t="shared" si="15"/>
        <v>11</v>
      </c>
      <c r="AM69" s="17">
        <f t="shared" si="16"/>
        <v>66.159530528255999</v>
      </c>
      <c r="AN69" s="47">
        <f t="shared" si="115"/>
        <v>14.777011128960003</v>
      </c>
      <c r="AO69" s="244"/>
      <c r="AP69" s="186">
        <v>353</v>
      </c>
      <c r="AQ69" s="187">
        <v>15</v>
      </c>
      <c r="AR69" s="188">
        <f t="shared" si="17"/>
        <v>0</v>
      </c>
      <c r="AS69" s="17">
        <f t="shared" si="18"/>
        <v>6681600</v>
      </c>
      <c r="AT69" s="17">
        <f t="shared" si="19"/>
        <v>20</v>
      </c>
      <c r="AU69" s="17">
        <f t="shared" si="20"/>
        <v>0</v>
      </c>
      <c r="AV69" s="17">
        <f t="shared" si="92"/>
        <v>0</v>
      </c>
      <c r="AW69" s="17">
        <f t="shared" si="93"/>
        <v>0</v>
      </c>
      <c r="AX69" s="17">
        <f t="shared" si="21"/>
        <v>0</v>
      </c>
      <c r="AY69" s="52">
        <f t="shared" si="22"/>
        <v>0</v>
      </c>
      <c r="AZ69" s="17">
        <f t="shared" si="94"/>
        <v>60.583218216959999</v>
      </c>
      <c r="BA69" s="17">
        <f t="shared" si="23"/>
        <v>0</v>
      </c>
      <c r="BB69" s="17">
        <f t="shared" si="24"/>
        <v>0</v>
      </c>
      <c r="BC69" s="192">
        <f t="shared" si="25"/>
        <v>864000</v>
      </c>
      <c r="BD69" s="17">
        <f t="shared" si="26"/>
        <v>7977600</v>
      </c>
      <c r="BE69" s="17">
        <f t="shared" si="27"/>
        <v>0</v>
      </c>
      <c r="BF69" s="52">
        <v>2.6</v>
      </c>
      <c r="BG69" s="52">
        <f t="shared" si="28"/>
        <v>2.495552</v>
      </c>
      <c r="BH69" s="244">
        <f t="shared" si="95"/>
        <v>132.19937164800001</v>
      </c>
      <c r="BI69" s="17">
        <f t="shared" si="29"/>
        <v>10</v>
      </c>
      <c r="BJ69" s="17">
        <f t="shared" si="116"/>
        <v>34.078060247040007</v>
      </c>
      <c r="BK69" s="47">
        <f t="shared" si="117"/>
        <v>6.6099685824000005</v>
      </c>
      <c r="BL69" s="225"/>
      <c r="BM69" s="186">
        <v>353</v>
      </c>
      <c r="BN69" s="187">
        <v>15</v>
      </c>
      <c r="BO69" s="188">
        <f t="shared" si="30"/>
        <v>0</v>
      </c>
      <c r="BP69" s="17">
        <f t="shared" si="31"/>
        <v>6681600</v>
      </c>
      <c r="BQ69" s="17">
        <f t="shared" si="32"/>
        <v>20</v>
      </c>
      <c r="BR69" s="17">
        <f t="shared" si="33"/>
        <v>0</v>
      </c>
      <c r="BS69" s="17">
        <f t="shared" si="96"/>
        <v>0</v>
      </c>
      <c r="BT69" s="17">
        <f t="shared" si="97"/>
        <v>0</v>
      </c>
      <c r="BU69" s="17">
        <f t="shared" si="34"/>
        <v>2613600</v>
      </c>
      <c r="BV69" s="52">
        <f t="shared" si="35"/>
        <v>0.3551086956521739</v>
      </c>
      <c r="BW69" s="17">
        <f t="shared" si="98"/>
        <v>79.56748257391304</v>
      </c>
      <c r="BX69" s="17">
        <f t="shared" si="36"/>
        <v>0</v>
      </c>
      <c r="BY69" s="17">
        <f t="shared" si="37"/>
        <v>0</v>
      </c>
      <c r="BZ69" s="192">
        <f t="shared" si="38"/>
        <v>864000</v>
      </c>
      <c r="CA69" s="17">
        <f t="shared" si="39"/>
        <v>7977600</v>
      </c>
      <c r="CB69" s="17">
        <f t="shared" si="40"/>
        <v>0</v>
      </c>
      <c r="CC69" s="52">
        <v>3.1</v>
      </c>
      <c r="CD69" s="52">
        <f t="shared" si="41"/>
        <v>3.2775543478260869</v>
      </c>
      <c r="CE69" s="244">
        <f t="shared" si="99"/>
        <v>173.62516402173912</v>
      </c>
      <c r="CF69" s="396">
        <f t="shared" si="42"/>
        <v>10</v>
      </c>
      <c r="CG69" s="17">
        <f t="shared" si="118"/>
        <v>44.756708947826091</v>
      </c>
      <c r="CH69" s="47">
        <f t="shared" si="119"/>
        <v>8.6812582010869566</v>
      </c>
      <c r="CJ69" s="186">
        <v>353</v>
      </c>
      <c r="CK69" s="187">
        <v>15</v>
      </c>
      <c r="CL69" s="17">
        <f t="shared" si="43"/>
        <v>0</v>
      </c>
      <c r="CM69" s="17">
        <f t="shared" si="44"/>
        <v>4068000</v>
      </c>
      <c r="CN69" s="17">
        <f t="shared" si="45"/>
        <v>19</v>
      </c>
      <c r="CO69" s="17">
        <f t="shared" si="46"/>
        <v>0</v>
      </c>
      <c r="CP69" s="17">
        <f t="shared" si="100"/>
        <v>0</v>
      </c>
      <c r="CQ69" s="17">
        <f t="shared" si="101"/>
        <v>0</v>
      </c>
      <c r="CR69" s="17">
        <f t="shared" si="47"/>
        <v>2550000</v>
      </c>
      <c r="CS69" s="52">
        <f t="shared" si="48"/>
        <v>1</v>
      </c>
      <c r="CT69" s="17">
        <f t="shared" si="102"/>
        <v>50.585115717391311</v>
      </c>
      <c r="CU69" s="17">
        <f t="shared" si="49"/>
        <v>0</v>
      </c>
      <c r="CV69" s="17">
        <f t="shared" si="50"/>
        <v>0</v>
      </c>
      <c r="CW69" s="192">
        <f t="shared" si="51"/>
        <v>864000</v>
      </c>
      <c r="CX69" s="17">
        <f t="shared" si="52"/>
        <v>5364000</v>
      </c>
      <c r="CY69" s="17">
        <f t="shared" si="53"/>
        <v>0</v>
      </c>
      <c r="CZ69" s="52">
        <v>3.1</v>
      </c>
      <c r="DA69" s="52">
        <f t="shared" si="54"/>
        <v>3.4224456521739133</v>
      </c>
      <c r="DB69" s="244">
        <f t="shared" si="103"/>
        <v>181.30063597826086</v>
      </c>
      <c r="DC69" s="17">
        <f t="shared" si="55"/>
        <v>10</v>
      </c>
      <c r="DD69" s="17">
        <f t="shared" si="120"/>
        <v>28.454127591032613</v>
      </c>
      <c r="DE69" s="47">
        <f t="shared" si="121"/>
        <v>9.0650317989130453</v>
      </c>
      <c r="DG69" s="186">
        <v>353</v>
      </c>
      <c r="DH69" s="187">
        <v>15</v>
      </c>
      <c r="DI69" s="194">
        <f t="shared" si="56"/>
        <v>0</v>
      </c>
      <c r="DJ69" s="192">
        <f t="shared" si="57"/>
        <v>432000</v>
      </c>
      <c r="DK69" s="195">
        <f t="shared" si="58"/>
        <v>432000</v>
      </c>
      <c r="DL69" s="20">
        <f t="shared" si="59"/>
        <v>1518000</v>
      </c>
      <c r="DM69" s="20">
        <f t="shared" si="60"/>
        <v>7</v>
      </c>
      <c r="DN69" s="20">
        <f t="shared" si="61"/>
        <v>0</v>
      </c>
      <c r="DO69" s="20">
        <f t="shared" si="104"/>
        <v>432000</v>
      </c>
      <c r="DP69" s="20">
        <f t="shared" si="105"/>
        <v>2.383830000000001</v>
      </c>
      <c r="DQ69" s="20">
        <f t="shared" si="63"/>
        <v>1950000</v>
      </c>
      <c r="DR69" s="51">
        <f t="shared" si="64"/>
        <v>1</v>
      </c>
      <c r="DS69" s="20">
        <f t="shared" si="106"/>
        <v>14.891580000000001</v>
      </c>
      <c r="DT69" s="20">
        <f t="shared" si="65"/>
        <v>0</v>
      </c>
      <c r="DU69" s="20">
        <f t="shared" si="66"/>
        <v>0</v>
      </c>
      <c r="DV69" s="194">
        <f t="shared" si="67"/>
        <v>864000</v>
      </c>
      <c r="DW69" s="195">
        <f t="shared" si="68"/>
        <v>864000</v>
      </c>
      <c r="DX69" s="17">
        <f t="shared" si="69"/>
        <v>2814000</v>
      </c>
      <c r="DY69" s="17">
        <f t="shared" si="70"/>
        <v>0</v>
      </c>
      <c r="DZ69" s="52">
        <v>2.7</v>
      </c>
      <c r="EA69" s="52">
        <f t="shared" si="71"/>
        <v>2.7</v>
      </c>
      <c r="EB69" s="244">
        <f t="shared" si="107"/>
        <v>143.02980000000002</v>
      </c>
      <c r="EC69" s="17">
        <f t="shared" si="72"/>
        <v>5</v>
      </c>
      <c r="ED69" s="17">
        <f t="shared" si="122"/>
        <v>8.3765137500000026</v>
      </c>
      <c r="EE69" s="47">
        <f t="shared" si="123"/>
        <v>7.1514900000000017</v>
      </c>
      <c r="EF69" s="225"/>
      <c r="EG69" s="186">
        <v>353</v>
      </c>
      <c r="EH69" s="187">
        <v>0</v>
      </c>
      <c r="EI69" s="192">
        <f t="shared" si="73"/>
        <v>0</v>
      </c>
      <c r="EJ69" s="17">
        <f t="shared" si="74"/>
        <v>0</v>
      </c>
      <c r="EK69" s="17">
        <f t="shared" si="108"/>
        <v>0</v>
      </c>
      <c r="EL69" s="188">
        <f t="shared" si="75"/>
        <v>0</v>
      </c>
      <c r="EM69" s="17">
        <f t="shared" si="76"/>
        <v>0</v>
      </c>
      <c r="EN69" s="17">
        <f t="shared" si="77"/>
        <v>0</v>
      </c>
      <c r="EO69" s="52">
        <v>3.9</v>
      </c>
      <c r="EP69" s="52">
        <f t="shared" si="78"/>
        <v>3.4</v>
      </c>
      <c r="EQ69" s="244">
        <f t="shared" si="109"/>
        <v>162.10043999999999</v>
      </c>
      <c r="ER69" s="17">
        <f t="shared" si="79"/>
        <v>0</v>
      </c>
      <c r="ES69" s="47">
        <f t="shared" si="110"/>
        <v>0</v>
      </c>
      <c r="ET69" s="388"/>
      <c r="EU69" s="186">
        <v>353</v>
      </c>
      <c r="EV69" s="187">
        <v>1.2</v>
      </c>
      <c r="EW69" s="192">
        <f t="shared" si="80"/>
        <v>103680</v>
      </c>
      <c r="EX69" s="10">
        <f t="shared" si="81"/>
        <v>0</v>
      </c>
      <c r="EY69" s="10">
        <f t="shared" si="82"/>
        <v>103680</v>
      </c>
      <c r="EZ69" s="10">
        <v>6.5</v>
      </c>
      <c r="FA69" s="244">
        <f t="shared" si="111"/>
        <v>309.89789999999999</v>
      </c>
      <c r="FB69" s="17">
        <f t="shared" si="83"/>
        <v>0</v>
      </c>
      <c r="FC69" s="47">
        <f t="shared" si="112"/>
        <v>0</v>
      </c>
      <c r="FD69" s="388"/>
      <c r="FE69" s="186">
        <v>353</v>
      </c>
      <c r="FF69" s="198">
        <f t="shared" si="84"/>
        <v>8.8000000000000007</v>
      </c>
      <c r="FG69" s="31">
        <f t="shared" si="85"/>
        <v>3.4208132371200008</v>
      </c>
      <c r="FH69" s="31">
        <f t="shared" si="86"/>
        <v>323.24433966960834</v>
      </c>
      <c r="FI69" s="31">
        <f t="shared" si="113"/>
        <v>181.82494106415473</v>
      </c>
      <c r="FJ69" s="31">
        <f t="shared" si="87"/>
        <v>46.28475971136001</v>
      </c>
      <c r="FK69" s="425">
        <f t="shared" si="114"/>
        <v>1358.8066628352001</v>
      </c>
      <c r="FZ69" s="229"/>
      <c r="GA69" s="229"/>
      <c r="GB69" s="229"/>
      <c r="GC69" s="229"/>
      <c r="GD69" s="229"/>
      <c r="GE69" s="229"/>
      <c r="GF69" s="229"/>
      <c r="GG69" s="229"/>
      <c r="GH69" s="229"/>
      <c r="GI69" s="229"/>
      <c r="GJ69" s="229"/>
      <c r="GK69" s="229"/>
      <c r="GL69" s="229"/>
    </row>
    <row r="70" spans="1:194" x14ac:dyDescent="0.3">
      <c r="B70" s="248"/>
      <c r="C70" s="245"/>
      <c r="D70" s="245"/>
      <c r="E70" s="245"/>
      <c r="F70" s="245"/>
      <c r="G70" s="245"/>
      <c r="H70" s="245"/>
      <c r="I70" s="245"/>
      <c r="J70" s="245"/>
      <c r="K70" s="245"/>
      <c r="L70" s="245"/>
      <c r="M70" s="229"/>
      <c r="N70" s="245"/>
      <c r="P70" s="186">
        <v>352</v>
      </c>
      <c r="Q70" s="187">
        <v>19.5</v>
      </c>
      <c r="R70" s="199">
        <f t="shared" si="0"/>
        <v>0</v>
      </c>
      <c r="S70" s="188">
        <f t="shared" si="1"/>
        <v>106559.99999999999</v>
      </c>
      <c r="T70" s="200">
        <f t="shared" si="2"/>
        <v>106559.99999999999</v>
      </c>
      <c r="U70" s="17">
        <f t="shared" si="3"/>
        <v>7349760</v>
      </c>
      <c r="V70" s="17">
        <f t="shared" si="4"/>
        <v>22</v>
      </c>
      <c r="W70" s="17">
        <f t="shared" si="5"/>
        <v>0</v>
      </c>
      <c r="X70" s="17">
        <f t="shared" si="88"/>
        <v>106560</v>
      </c>
      <c r="Y70" s="17">
        <f t="shared" si="6"/>
        <v>0.95895860947200018</v>
      </c>
      <c r="Z70" s="17">
        <f t="shared" si="7"/>
        <v>774720</v>
      </c>
      <c r="AA70" s="52">
        <f t="shared" si="8"/>
        <v>0.206592</v>
      </c>
      <c r="AB70" s="17">
        <f t="shared" si="9"/>
        <v>117.586180005888</v>
      </c>
      <c r="AC70" s="17">
        <f t="shared" si="10"/>
        <v>0</v>
      </c>
      <c r="AD70" s="17">
        <f t="shared" si="11"/>
        <v>0</v>
      </c>
      <c r="AE70" s="194">
        <f t="shared" si="12"/>
        <v>1123200</v>
      </c>
      <c r="AF70" s="195">
        <f t="shared" si="13"/>
        <v>213120</v>
      </c>
      <c r="AG70" s="17">
        <f t="shared" si="14"/>
        <v>9034560</v>
      </c>
      <c r="AH70" s="17">
        <f t="shared" si="89"/>
        <v>0</v>
      </c>
      <c r="AI70" s="52">
        <v>4.3</v>
      </c>
      <c r="AJ70" s="52">
        <f t="shared" si="90"/>
        <v>4.4032960000000001</v>
      </c>
      <c r="AK70" s="244">
        <f t="shared" si="91"/>
        <v>256.58622253440006</v>
      </c>
      <c r="AL70" s="17">
        <f t="shared" si="15"/>
        <v>11</v>
      </c>
      <c r="AM70" s="17">
        <f t="shared" si="16"/>
        <v>66.142226253312003</v>
      </c>
      <c r="AN70" s="47">
        <f t="shared" si="115"/>
        <v>15.161913149759998</v>
      </c>
      <c r="AO70" s="244"/>
      <c r="AP70" s="186">
        <v>352</v>
      </c>
      <c r="AQ70" s="187">
        <v>15.8</v>
      </c>
      <c r="AR70" s="188">
        <f t="shared" si="17"/>
        <v>0</v>
      </c>
      <c r="AS70" s="17">
        <f t="shared" si="18"/>
        <v>6681600</v>
      </c>
      <c r="AT70" s="17">
        <f t="shared" si="19"/>
        <v>20</v>
      </c>
      <c r="AU70" s="17">
        <f t="shared" si="20"/>
        <v>0</v>
      </c>
      <c r="AV70" s="17">
        <f t="shared" si="92"/>
        <v>0</v>
      </c>
      <c r="AW70" s="17">
        <f t="shared" si="93"/>
        <v>0</v>
      </c>
      <c r="AX70" s="17">
        <f t="shared" si="21"/>
        <v>0</v>
      </c>
      <c r="AY70" s="52">
        <f t="shared" si="22"/>
        <v>0</v>
      </c>
      <c r="AZ70" s="17">
        <f t="shared" si="94"/>
        <v>60.611184721920004</v>
      </c>
      <c r="BA70" s="17">
        <f t="shared" si="23"/>
        <v>0</v>
      </c>
      <c r="BB70" s="17">
        <f t="shared" si="24"/>
        <v>0</v>
      </c>
      <c r="BC70" s="192">
        <f t="shared" si="25"/>
        <v>910080</v>
      </c>
      <c r="BD70" s="17">
        <f t="shared" si="26"/>
        <v>8046720</v>
      </c>
      <c r="BE70" s="17">
        <f t="shared" si="27"/>
        <v>0</v>
      </c>
      <c r="BF70" s="52">
        <v>2.6</v>
      </c>
      <c r="BG70" s="52">
        <f t="shared" si="28"/>
        <v>2.4967040000000003</v>
      </c>
      <c r="BH70" s="244">
        <f t="shared" si="95"/>
        <v>132.26039769600001</v>
      </c>
      <c r="BI70" s="17">
        <f t="shared" si="29"/>
        <v>10</v>
      </c>
      <c r="BJ70" s="17">
        <f t="shared" si="116"/>
        <v>34.093791406080001</v>
      </c>
      <c r="BK70" s="47">
        <f t="shared" si="117"/>
        <v>6.9657142786560016</v>
      </c>
      <c r="BL70" s="225"/>
      <c r="BM70" s="186">
        <v>352</v>
      </c>
      <c r="BN70" s="187">
        <v>15.8</v>
      </c>
      <c r="BO70" s="188">
        <f t="shared" si="30"/>
        <v>0</v>
      </c>
      <c r="BP70" s="17">
        <f t="shared" si="31"/>
        <v>6681600</v>
      </c>
      <c r="BQ70" s="17">
        <f t="shared" si="32"/>
        <v>20</v>
      </c>
      <c r="BR70" s="17">
        <f t="shared" si="33"/>
        <v>0</v>
      </c>
      <c r="BS70" s="17">
        <f t="shared" si="96"/>
        <v>0</v>
      </c>
      <c r="BT70" s="17">
        <f t="shared" si="97"/>
        <v>0</v>
      </c>
      <c r="BU70" s="17">
        <f t="shared" si="34"/>
        <v>2636640</v>
      </c>
      <c r="BV70" s="52">
        <f t="shared" si="35"/>
        <v>0.35823913043478262</v>
      </c>
      <c r="BW70" s="17">
        <f t="shared" si="98"/>
        <v>79.605480542608703</v>
      </c>
      <c r="BX70" s="17">
        <f t="shared" si="36"/>
        <v>0</v>
      </c>
      <c r="BY70" s="17">
        <f t="shared" si="37"/>
        <v>0</v>
      </c>
      <c r="BZ70" s="192">
        <f t="shared" si="38"/>
        <v>910080</v>
      </c>
      <c r="CA70" s="17">
        <f t="shared" si="39"/>
        <v>8046720</v>
      </c>
      <c r="CB70" s="17">
        <f t="shared" si="40"/>
        <v>0</v>
      </c>
      <c r="CC70" s="52">
        <v>3.1</v>
      </c>
      <c r="CD70" s="52">
        <f t="shared" si="41"/>
        <v>3.2791195652173912</v>
      </c>
      <c r="CE70" s="244">
        <f t="shared" si="99"/>
        <v>173.7080798478261</v>
      </c>
      <c r="CF70" s="396">
        <f t="shared" si="42"/>
        <v>10</v>
      </c>
      <c r="CG70" s="17">
        <f t="shared" si="118"/>
        <v>44.778082805217387</v>
      </c>
      <c r="CH70" s="47">
        <f t="shared" si="119"/>
        <v>9.1486255386521744</v>
      </c>
      <c r="CJ70" s="186">
        <v>352</v>
      </c>
      <c r="CK70" s="187">
        <v>15.8</v>
      </c>
      <c r="CL70" s="17">
        <f t="shared" si="43"/>
        <v>0</v>
      </c>
      <c r="CM70" s="17">
        <f t="shared" si="44"/>
        <v>4044960</v>
      </c>
      <c r="CN70" s="17">
        <f t="shared" si="45"/>
        <v>19</v>
      </c>
      <c r="CO70" s="17">
        <f t="shared" si="46"/>
        <v>0</v>
      </c>
      <c r="CP70" s="17">
        <f t="shared" si="100"/>
        <v>0</v>
      </c>
      <c r="CQ70" s="17">
        <f t="shared" si="101"/>
        <v>0</v>
      </c>
      <c r="CR70" s="17">
        <f t="shared" si="47"/>
        <v>2550000</v>
      </c>
      <c r="CS70" s="52">
        <f t="shared" si="48"/>
        <v>1</v>
      </c>
      <c r="CT70" s="17">
        <f t="shared" si="102"/>
        <v>50.275612435304346</v>
      </c>
      <c r="CU70" s="17">
        <f t="shared" si="49"/>
        <v>0</v>
      </c>
      <c r="CV70" s="17">
        <f t="shared" si="50"/>
        <v>0</v>
      </c>
      <c r="CW70" s="192">
        <f t="shared" si="51"/>
        <v>910080</v>
      </c>
      <c r="CX70" s="17">
        <f t="shared" si="52"/>
        <v>5410080</v>
      </c>
      <c r="CY70" s="17">
        <f t="shared" si="53"/>
        <v>0</v>
      </c>
      <c r="CZ70" s="52">
        <v>3.1</v>
      </c>
      <c r="DA70" s="52">
        <f t="shared" si="54"/>
        <v>3.4208804347826089</v>
      </c>
      <c r="DB70" s="244">
        <f t="shared" si="103"/>
        <v>181.21772015217394</v>
      </c>
      <c r="DC70" s="17">
        <f t="shared" si="55"/>
        <v>10</v>
      </c>
      <c r="DD70" s="17">
        <f t="shared" si="120"/>
        <v>28.280031994858696</v>
      </c>
      <c r="DE70" s="47">
        <f t="shared" si="121"/>
        <v>9.5441332613478274</v>
      </c>
      <c r="DG70" s="186">
        <v>352</v>
      </c>
      <c r="DH70" s="187">
        <v>15.8</v>
      </c>
      <c r="DI70" s="194">
        <f t="shared" si="56"/>
        <v>0</v>
      </c>
      <c r="DJ70" s="192">
        <f t="shared" si="57"/>
        <v>455040</v>
      </c>
      <c r="DK70" s="195">
        <f t="shared" si="58"/>
        <v>455040</v>
      </c>
      <c r="DL70" s="20">
        <f t="shared" si="59"/>
        <v>1494960</v>
      </c>
      <c r="DM70" s="20">
        <f t="shared" si="60"/>
        <v>7</v>
      </c>
      <c r="DN70" s="20">
        <f t="shared" si="61"/>
        <v>0</v>
      </c>
      <c r="DO70" s="20">
        <f t="shared" si="104"/>
        <v>455040</v>
      </c>
      <c r="DP70" s="20">
        <f t="shared" si="105"/>
        <v>2.5109676000000007</v>
      </c>
      <c r="DQ70" s="20">
        <f t="shared" si="63"/>
        <v>1950000</v>
      </c>
      <c r="DR70" s="51">
        <f t="shared" si="64"/>
        <v>1</v>
      </c>
      <c r="DS70" s="20">
        <f t="shared" si="106"/>
        <v>14.6655576</v>
      </c>
      <c r="DT70" s="20">
        <f t="shared" si="65"/>
        <v>0</v>
      </c>
      <c r="DU70" s="20">
        <f t="shared" si="66"/>
        <v>0</v>
      </c>
      <c r="DV70" s="194">
        <f t="shared" si="67"/>
        <v>910080</v>
      </c>
      <c r="DW70" s="195">
        <f t="shared" si="68"/>
        <v>910080</v>
      </c>
      <c r="DX70" s="17">
        <f t="shared" si="69"/>
        <v>2860080</v>
      </c>
      <c r="DY70" s="17">
        <f t="shared" si="70"/>
        <v>0</v>
      </c>
      <c r="DZ70" s="52">
        <v>2.7</v>
      </c>
      <c r="EA70" s="52">
        <f t="shared" si="71"/>
        <v>2.7</v>
      </c>
      <c r="EB70" s="244">
        <f t="shared" si="107"/>
        <v>143.02980000000002</v>
      </c>
      <c r="EC70" s="17">
        <f t="shared" si="72"/>
        <v>5</v>
      </c>
      <c r="ED70" s="17">
        <f t="shared" si="122"/>
        <v>8.2493761499999998</v>
      </c>
      <c r="EE70" s="47">
        <f t="shared" si="123"/>
        <v>7.5329028000000013</v>
      </c>
      <c r="EF70" s="225"/>
      <c r="EG70" s="186">
        <v>352</v>
      </c>
      <c r="EH70" s="187">
        <v>0</v>
      </c>
      <c r="EI70" s="192">
        <f t="shared" si="73"/>
        <v>0</v>
      </c>
      <c r="EJ70" s="17">
        <f t="shared" si="74"/>
        <v>0</v>
      </c>
      <c r="EK70" s="17">
        <f t="shared" si="108"/>
        <v>0</v>
      </c>
      <c r="EL70" s="188">
        <f t="shared" si="75"/>
        <v>0</v>
      </c>
      <c r="EM70" s="17">
        <f t="shared" si="76"/>
        <v>0</v>
      </c>
      <c r="EN70" s="17">
        <f t="shared" si="77"/>
        <v>0</v>
      </c>
      <c r="EO70" s="52">
        <v>3.9</v>
      </c>
      <c r="EP70" s="52">
        <f t="shared" si="78"/>
        <v>3.4</v>
      </c>
      <c r="EQ70" s="244">
        <f t="shared" si="109"/>
        <v>162.10043999999999</v>
      </c>
      <c r="ER70" s="17">
        <f t="shared" si="79"/>
        <v>0</v>
      </c>
      <c r="ES70" s="47">
        <f t="shared" si="110"/>
        <v>0</v>
      </c>
      <c r="ET70" s="388"/>
      <c r="EU70" s="186">
        <v>352</v>
      </c>
      <c r="EV70" s="187">
        <v>1.6</v>
      </c>
      <c r="EW70" s="192">
        <f t="shared" si="80"/>
        <v>138240</v>
      </c>
      <c r="EX70" s="10">
        <f t="shared" si="81"/>
        <v>0</v>
      </c>
      <c r="EY70" s="10">
        <f t="shared" si="82"/>
        <v>138240</v>
      </c>
      <c r="EZ70" s="10">
        <v>6.4</v>
      </c>
      <c r="FA70" s="244">
        <f t="shared" si="111"/>
        <v>305.13024000000001</v>
      </c>
      <c r="FB70" s="17">
        <f t="shared" si="83"/>
        <v>0</v>
      </c>
      <c r="FC70" s="47">
        <f t="shared" si="112"/>
        <v>0</v>
      </c>
      <c r="FD70" s="388"/>
      <c r="FE70" s="186">
        <v>352</v>
      </c>
      <c r="FF70" s="198">
        <f t="shared" si="84"/>
        <v>9.2249999999999996</v>
      </c>
      <c r="FG70" s="31">
        <f t="shared" si="85"/>
        <v>3.4699262094720007</v>
      </c>
      <c r="FH70" s="31">
        <f t="shared" si="86"/>
        <v>322.74401530572106</v>
      </c>
      <c r="FI70" s="31">
        <f t="shared" si="113"/>
        <v>181.54350860946806</v>
      </c>
      <c r="FJ70" s="31">
        <f t="shared" si="87"/>
        <v>48.353289028416</v>
      </c>
      <c r="FK70" s="425">
        <f t="shared" si="114"/>
        <v>1354.0329002303999</v>
      </c>
      <c r="FZ70" s="229"/>
      <c r="GA70" s="229"/>
      <c r="GB70" s="229"/>
      <c r="GC70" s="229"/>
      <c r="GD70" s="229"/>
      <c r="GE70" s="229"/>
      <c r="GF70" s="229"/>
      <c r="GG70" s="229"/>
      <c r="GH70" s="229"/>
      <c r="GI70" s="229"/>
      <c r="GJ70" s="229"/>
      <c r="GK70" s="229"/>
      <c r="GL70" s="229"/>
    </row>
    <row r="71" spans="1:194" x14ac:dyDescent="0.3">
      <c r="B71" s="248"/>
      <c r="C71" s="245"/>
      <c r="D71" s="245"/>
      <c r="E71" s="245"/>
      <c r="F71" s="245"/>
      <c r="G71" s="245"/>
      <c r="H71" s="245"/>
      <c r="I71" s="245"/>
      <c r="J71" s="245"/>
      <c r="K71" s="245"/>
      <c r="L71" s="245"/>
      <c r="M71" s="229"/>
      <c r="N71" s="245"/>
      <c r="P71" s="186">
        <v>351</v>
      </c>
      <c r="Q71" s="187">
        <v>20.399999999999999</v>
      </c>
      <c r="R71" s="199">
        <f t="shared" si="0"/>
        <v>0</v>
      </c>
      <c r="S71" s="188">
        <f t="shared" si="1"/>
        <v>109439.99999999991</v>
      </c>
      <c r="T71" s="200">
        <f t="shared" si="2"/>
        <v>109439.99999999991</v>
      </c>
      <c r="U71" s="17">
        <f t="shared" si="3"/>
        <v>7349760</v>
      </c>
      <c r="V71" s="17">
        <f t="shared" si="4"/>
        <v>22</v>
      </c>
      <c r="W71" s="17">
        <f t="shared" si="5"/>
        <v>0</v>
      </c>
      <c r="X71" s="17">
        <f t="shared" si="88"/>
        <v>109440</v>
      </c>
      <c r="Y71" s="17">
        <f t="shared" si="6"/>
        <v>0.98496229823999992</v>
      </c>
      <c r="Z71" s="17">
        <f t="shared" si="7"/>
        <v>777600</v>
      </c>
      <c r="AA71" s="52">
        <f t="shared" si="8"/>
        <v>0.20735999999999999</v>
      </c>
      <c r="AB71" s="17">
        <f t="shared" si="9"/>
        <v>117.59643439104001</v>
      </c>
      <c r="AC71" s="17">
        <f t="shared" si="10"/>
        <v>0</v>
      </c>
      <c r="AD71" s="17">
        <f t="shared" si="11"/>
        <v>0</v>
      </c>
      <c r="AE71" s="194">
        <f t="shared" si="12"/>
        <v>1175040</v>
      </c>
      <c r="AF71" s="195">
        <f t="shared" si="13"/>
        <v>218879.99999999988</v>
      </c>
      <c r="AG71" s="17">
        <f t="shared" si="14"/>
        <v>9112320</v>
      </c>
      <c r="AH71" s="17">
        <f t="shared" si="89"/>
        <v>0</v>
      </c>
      <c r="AI71" s="52">
        <v>4.3</v>
      </c>
      <c r="AJ71" s="52">
        <f t="shared" si="90"/>
        <v>4.4036799999999996</v>
      </c>
      <c r="AK71" s="244">
        <f t="shared" si="91"/>
        <v>256.60859875200003</v>
      </c>
      <c r="AL71" s="17">
        <f t="shared" si="15"/>
        <v>11</v>
      </c>
      <c r="AM71" s="17">
        <f t="shared" si="16"/>
        <v>66.147994344959997</v>
      </c>
      <c r="AN71" s="47">
        <f t="shared" si="115"/>
        <v>15.863077013759996</v>
      </c>
      <c r="AO71" s="244"/>
      <c r="AP71" s="186">
        <v>351</v>
      </c>
      <c r="AQ71" s="187">
        <v>16.600000000000001</v>
      </c>
      <c r="AR71" s="188">
        <f t="shared" si="17"/>
        <v>0</v>
      </c>
      <c r="AS71" s="17">
        <f t="shared" si="18"/>
        <v>6681600</v>
      </c>
      <c r="AT71" s="17">
        <f t="shared" si="19"/>
        <v>20</v>
      </c>
      <c r="AU71" s="17">
        <f t="shared" si="20"/>
        <v>0</v>
      </c>
      <c r="AV71" s="17">
        <f t="shared" si="92"/>
        <v>0</v>
      </c>
      <c r="AW71" s="17">
        <f t="shared" si="93"/>
        <v>0</v>
      </c>
      <c r="AX71" s="17">
        <f t="shared" si="21"/>
        <v>0</v>
      </c>
      <c r="AY71" s="52">
        <f t="shared" si="22"/>
        <v>0</v>
      </c>
      <c r="AZ71" s="17">
        <f t="shared" si="94"/>
        <v>60.601862553599993</v>
      </c>
      <c r="BA71" s="17">
        <f t="shared" si="23"/>
        <v>0</v>
      </c>
      <c r="BB71" s="17">
        <f t="shared" si="24"/>
        <v>0</v>
      </c>
      <c r="BC71" s="192">
        <f t="shared" si="25"/>
        <v>956160.00000000012</v>
      </c>
      <c r="BD71" s="17">
        <f t="shared" si="26"/>
        <v>8115840</v>
      </c>
      <c r="BE71" s="17">
        <f t="shared" si="27"/>
        <v>0</v>
      </c>
      <c r="BF71" s="52">
        <v>2.6</v>
      </c>
      <c r="BG71" s="52">
        <f t="shared" si="28"/>
        <v>2.4963199999999999</v>
      </c>
      <c r="BH71" s="244">
        <f t="shared" si="95"/>
        <v>132.24005568000001</v>
      </c>
      <c r="BI71" s="17">
        <f t="shared" si="29"/>
        <v>10</v>
      </c>
      <c r="BJ71" s="17">
        <f t="shared" si="116"/>
        <v>34.088547686399998</v>
      </c>
      <c r="BK71" s="47">
        <f t="shared" si="117"/>
        <v>7.3172830809600011</v>
      </c>
      <c r="BL71" s="225"/>
      <c r="BM71" s="186">
        <v>351</v>
      </c>
      <c r="BN71" s="187">
        <v>16.600000000000001</v>
      </c>
      <c r="BO71" s="188">
        <f t="shared" si="30"/>
        <v>0</v>
      </c>
      <c r="BP71" s="17">
        <f t="shared" si="31"/>
        <v>6681600</v>
      </c>
      <c r="BQ71" s="17">
        <f t="shared" si="32"/>
        <v>20</v>
      </c>
      <c r="BR71" s="17">
        <f t="shared" si="33"/>
        <v>0</v>
      </c>
      <c r="BS71" s="17">
        <f t="shared" si="96"/>
        <v>0</v>
      </c>
      <c r="BT71" s="17">
        <f t="shared" si="97"/>
        <v>0</v>
      </c>
      <c r="BU71" s="17">
        <f t="shared" si="34"/>
        <v>2659680</v>
      </c>
      <c r="BV71" s="52">
        <f t="shared" si="35"/>
        <v>0.36136956521739133</v>
      </c>
      <c r="BW71" s="17">
        <f t="shared" si="98"/>
        <v>79.643478511304352</v>
      </c>
      <c r="BX71" s="17">
        <f t="shared" si="36"/>
        <v>0</v>
      </c>
      <c r="BY71" s="17">
        <f t="shared" si="37"/>
        <v>0</v>
      </c>
      <c r="BZ71" s="192">
        <f t="shared" si="38"/>
        <v>956160.00000000012</v>
      </c>
      <c r="CA71" s="17">
        <f t="shared" si="39"/>
        <v>8115840</v>
      </c>
      <c r="CB71" s="17">
        <f t="shared" si="40"/>
        <v>0</v>
      </c>
      <c r="CC71" s="52">
        <v>3.1</v>
      </c>
      <c r="CD71" s="52">
        <f t="shared" si="41"/>
        <v>3.2806847826086956</v>
      </c>
      <c r="CE71" s="244">
        <f t="shared" si="99"/>
        <v>173.79099567391305</v>
      </c>
      <c r="CF71" s="396">
        <f t="shared" si="42"/>
        <v>10</v>
      </c>
      <c r="CG71" s="17">
        <f t="shared" si="118"/>
        <v>44.799456662608705</v>
      </c>
      <c r="CH71" s="47">
        <f t="shared" si="119"/>
        <v>9.6164350939565235</v>
      </c>
      <c r="CJ71" s="186">
        <v>351</v>
      </c>
      <c r="CK71" s="187">
        <v>16.600000000000001</v>
      </c>
      <c r="CL71" s="17">
        <f t="shared" si="43"/>
        <v>0</v>
      </c>
      <c r="CM71" s="17">
        <f t="shared" si="44"/>
        <v>4021920</v>
      </c>
      <c r="CN71" s="17">
        <f t="shared" si="45"/>
        <v>19</v>
      </c>
      <c r="CO71" s="17">
        <f t="shared" si="46"/>
        <v>0</v>
      </c>
      <c r="CP71" s="17">
        <f t="shared" si="100"/>
        <v>0</v>
      </c>
      <c r="CQ71" s="17">
        <f t="shared" si="101"/>
        <v>0</v>
      </c>
      <c r="CR71" s="17">
        <f t="shared" si="47"/>
        <v>2550000</v>
      </c>
      <c r="CS71" s="52">
        <f t="shared" si="48"/>
        <v>1</v>
      </c>
      <c r="CT71" s="17">
        <f t="shared" si="102"/>
        <v>49.966371208173925</v>
      </c>
      <c r="CU71" s="17">
        <f t="shared" si="49"/>
        <v>0</v>
      </c>
      <c r="CV71" s="17">
        <f t="shared" si="50"/>
        <v>0</v>
      </c>
      <c r="CW71" s="192">
        <f t="shared" si="51"/>
        <v>956160.00000000012</v>
      </c>
      <c r="CX71" s="17">
        <f t="shared" si="52"/>
        <v>5456160</v>
      </c>
      <c r="CY71" s="17">
        <f t="shared" si="53"/>
        <v>0</v>
      </c>
      <c r="CZ71" s="52">
        <v>3.1</v>
      </c>
      <c r="DA71" s="52">
        <f t="shared" si="54"/>
        <v>3.4193152173913042</v>
      </c>
      <c r="DB71" s="244">
        <f t="shared" si="103"/>
        <v>181.13480432608694</v>
      </c>
      <c r="DC71" s="17">
        <f t="shared" si="55"/>
        <v>10</v>
      </c>
      <c r="DD71" s="17">
        <f t="shared" si="120"/>
        <v>28.10608380459783</v>
      </c>
      <c r="DE71" s="47">
        <f t="shared" si="121"/>
        <v>10.02279250604348</v>
      </c>
      <c r="DG71" s="186">
        <v>351</v>
      </c>
      <c r="DH71" s="187">
        <v>16.600000000000001</v>
      </c>
      <c r="DI71" s="194">
        <f t="shared" si="56"/>
        <v>0</v>
      </c>
      <c r="DJ71" s="192">
        <f t="shared" si="57"/>
        <v>478080.00000000006</v>
      </c>
      <c r="DK71" s="195">
        <f t="shared" si="58"/>
        <v>478080.00000000006</v>
      </c>
      <c r="DL71" s="20">
        <f t="shared" si="59"/>
        <v>1471920</v>
      </c>
      <c r="DM71" s="20">
        <f t="shared" si="60"/>
        <v>7</v>
      </c>
      <c r="DN71" s="20">
        <f t="shared" si="61"/>
        <v>0</v>
      </c>
      <c r="DO71" s="20">
        <f t="shared" si="104"/>
        <v>478080</v>
      </c>
      <c r="DP71" s="20">
        <f t="shared" si="105"/>
        <v>2.6381052000000005</v>
      </c>
      <c r="DQ71" s="20">
        <f t="shared" si="63"/>
        <v>1950000</v>
      </c>
      <c r="DR71" s="51">
        <f t="shared" si="64"/>
        <v>1</v>
      </c>
      <c r="DS71" s="20">
        <f t="shared" si="106"/>
        <v>14.439535200000003</v>
      </c>
      <c r="DT71" s="20">
        <f t="shared" si="65"/>
        <v>0</v>
      </c>
      <c r="DU71" s="20">
        <f t="shared" si="66"/>
        <v>0</v>
      </c>
      <c r="DV71" s="194">
        <f t="shared" si="67"/>
        <v>956160.00000000012</v>
      </c>
      <c r="DW71" s="195">
        <f t="shared" si="68"/>
        <v>956160.00000000012</v>
      </c>
      <c r="DX71" s="17">
        <f t="shared" si="69"/>
        <v>2906160</v>
      </c>
      <c r="DY71" s="17">
        <f t="shared" si="70"/>
        <v>0</v>
      </c>
      <c r="DZ71" s="52">
        <v>2.7</v>
      </c>
      <c r="EA71" s="52">
        <f t="shared" si="71"/>
        <v>2.7</v>
      </c>
      <c r="EB71" s="244">
        <f t="shared" si="107"/>
        <v>143.02980000000002</v>
      </c>
      <c r="EC71" s="17">
        <f t="shared" si="72"/>
        <v>6</v>
      </c>
      <c r="ED71" s="17">
        <f t="shared" si="122"/>
        <v>8.1222385500000023</v>
      </c>
      <c r="EE71" s="47">
        <f t="shared" si="123"/>
        <v>7.9143156000000019</v>
      </c>
      <c r="EF71" s="225"/>
      <c r="EG71" s="186">
        <v>351</v>
      </c>
      <c r="EH71" s="187">
        <v>0</v>
      </c>
      <c r="EI71" s="192">
        <f t="shared" si="73"/>
        <v>0</v>
      </c>
      <c r="EJ71" s="17">
        <f t="shared" si="74"/>
        <v>0</v>
      </c>
      <c r="EK71" s="17">
        <f t="shared" si="108"/>
        <v>0</v>
      </c>
      <c r="EL71" s="188">
        <f t="shared" si="75"/>
        <v>0</v>
      </c>
      <c r="EM71" s="17">
        <f t="shared" si="76"/>
        <v>0</v>
      </c>
      <c r="EN71" s="17">
        <f t="shared" si="77"/>
        <v>0</v>
      </c>
      <c r="EO71" s="52">
        <v>3.9</v>
      </c>
      <c r="EP71" s="52">
        <f t="shared" si="78"/>
        <v>3.4</v>
      </c>
      <c r="EQ71" s="244">
        <f t="shared" si="109"/>
        <v>162.10043999999999</v>
      </c>
      <c r="ER71" s="17">
        <f t="shared" si="79"/>
        <v>0</v>
      </c>
      <c r="ES71" s="47">
        <f t="shared" si="110"/>
        <v>0</v>
      </c>
      <c r="ET71" s="388"/>
      <c r="EU71" s="186">
        <v>351</v>
      </c>
      <c r="EV71" s="187">
        <v>1.9</v>
      </c>
      <c r="EW71" s="192">
        <f t="shared" si="80"/>
        <v>164160</v>
      </c>
      <c r="EX71" s="10">
        <f t="shared" si="81"/>
        <v>0</v>
      </c>
      <c r="EY71" s="10">
        <f t="shared" si="82"/>
        <v>164160</v>
      </c>
      <c r="EZ71" s="10">
        <v>6.4</v>
      </c>
      <c r="FA71" s="244">
        <f t="shared" si="111"/>
        <v>305.13024000000001</v>
      </c>
      <c r="FB71" s="17">
        <f t="shared" si="83"/>
        <v>0</v>
      </c>
      <c r="FC71" s="47">
        <f t="shared" si="112"/>
        <v>0</v>
      </c>
      <c r="FD71" s="388"/>
      <c r="FE71" s="186">
        <v>351</v>
      </c>
      <c r="FF71" s="198">
        <f t="shared" si="84"/>
        <v>9.7249999999999996</v>
      </c>
      <c r="FG71" s="31">
        <f t="shared" si="85"/>
        <v>3.6230674982400002</v>
      </c>
      <c r="FH71" s="31">
        <f t="shared" si="86"/>
        <v>322.24768186411831</v>
      </c>
      <c r="FI71" s="31">
        <f t="shared" si="113"/>
        <v>181.2643210485665</v>
      </c>
      <c r="FJ71" s="31">
        <f t="shared" si="87"/>
        <v>50.733903294720001</v>
      </c>
      <c r="FK71" s="425">
        <f t="shared" si="114"/>
        <v>1354.034934432</v>
      </c>
      <c r="FZ71" s="229"/>
      <c r="GA71" s="229"/>
      <c r="GB71" s="229"/>
      <c r="GC71" s="229"/>
      <c r="GD71" s="229"/>
      <c r="GE71" s="229"/>
      <c r="GF71" s="229"/>
      <c r="GG71" s="229"/>
      <c r="GH71" s="229"/>
      <c r="GI71" s="229"/>
      <c r="GJ71" s="229"/>
      <c r="GK71" s="229"/>
      <c r="GL71" s="229"/>
    </row>
    <row r="72" spans="1:194" x14ac:dyDescent="0.3">
      <c r="B72" s="248"/>
      <c r="C72" s="245"/>
      <c r="D72" s="245"/>
      <c r="E72" s="245"/>
      <c r="F72" s="245"/>
      <c r="G72" s="245"/>
      <c r="H72" s="245"/>
      <c r="I72" s="245"/>
      <c r="J72" s="245"/>
      <c r="K72" s="245"/>
      <c r="L72" s="245"/>
      <c r="M72" s="229"/>
      <c r="N72" s="245"/>
      <c r="P72" s="186">
        <v>350</v>
      </c>
      <c r="Q72" s="187">
        <v>21.1</v>
      </c>
      <c r="R72" s="199">
        <f t="shared" si="0"/>
        <v>0</v>
      </c>
      <c r="S72" s="188">
        <f t="shared" si="1"/>
        <v>118080.00000000004</v>
      </c>
      <c r="T72" s="200">
        <f t="shared" si="2"/>
        <v>118080.00000000004</v>
      </c>
      <c r="U72" s="17">
        <f t="shared" si="3"/>
        <v>7349760</v>
      </c>
      <c r="V72" s="17">
        <f t="shared" si="4"/>
        <v>22</v>
      </c>
      <c r="W72" s="17">
        <f t="shared" si="5"/>
        <v>0</v>
      </c>
      <c r="X72" s="17">
        <f t="shared" si="88"/>
        <v>118080</v>
      </c>
      <c r="Y72" s="17">
        <f t="shared" si="6"/>
        <v>1.063000487232</v>
      </c>
      <c r="Z72" s="17">
        <f t="shared" si="7"/>
        <v>786240</v>
      </c>
      <c r="AA72" s="52">
        <f t="shared" si="8"/>
        <v>0.20966399999999999</v>
      </c>
      <c r="AB72" s="17">
        <f t="shared" si="9"/>
        <v>117.62719754649599</v>
      </c>
      <c r="AC72" s="17">
        <f t="shared" si="10"/>
        <v>0</v>
      </c>
      <c r="AD72" s="17">
        <f t="shared" si="11"/>
        <v>0</v>
      </c>
      <c r="AE72" s="194">
        <f t="shared" si="12"/>
        <v>1215360</v>
      </c>
      <c r="AF72" s="195">
        <f t="shared" si="13"/>
        <v>236160</v>
      </c>
      <c r="AG72" s="17">
        <f t="shared" si="14"/>
        <v>9172800</v>
      </c>
      <c r="AH72" s="17">
        <f t="shared" si="89"/>
        <v>0</v>
      </c>
      <c r="AI72" s="52">
        <v>4.3</v>
      </c>
      <c r="AJ72" s="52">
        <f t="shared" si="90"/>
        <v>4.4048319999999999</v>
      </c>
      <c r="AK72" s="244">
        <f t="shared" si="91"/>
        <v>256.67572740480006</v>
      </c>
      <c r="AL72" s="17">
        <f t="shared" si="15"/>
        <v>11</v>
      </c>
      <c r="AM72" s="17">
        <f t="shared" si="16"/>
        <v>66.165298619904007</v>
      </c>
      <c r="AN72" s="47">
        <f t="shared" si="115"/>
        <v>16.411690449216</v>
      </c>
      <c r="AO72" s="244"/>
      <c r="AP72" s="186">
        <v>350</v>
      </c>
      <c r="AQ72" s="187">
        <v>17</v>
      </c>
      <c r="AR72" s="188">
        <f t="shared" si="17"/>
        <v>0</v>
      </c>
      <c r="AS72" s="17">
        <f t="shared" si="18"/>
        <v>6681600</v>
      </c>
      <c r="AT72" s="17">
        <f t="shared" si="19"/>
        <v>20</v>
      </c>
      <c r="AU72" s="17">
        <f t="shared" si="20"/>
        <v>0</v>
      </c>
      <c r="AV72" s="17">
        <f t="shared" si="92"/>
        <v>0</v>
      </c>
      <c r="AW72" s="17">
        <f t="shared" si="93"/>
        <v>0</v>
      </c>
      <c r="AX72" s="17">
        <f t="shared" si="21"/>
        <v>0</v>
      </c>
      <c r="AY72" s="52">
        <f t="shared" si="22"/>
        <v>0</v>
      </c>
      <c r="AZ72" s="17">
        <f t="shared" si="94"/>
        <v>60.573896048640009</v>
      </c>
      <c r="BA72" s="17">
        <f t="shared" si="23"/>
        <v>0</v>
      </c>
      <c r="BB72" s="17">
        <f t="shared" si="24"/>
        <v>0</v>
      </c>
      <c r="BC72" s="192">
        <f t="shared" si="25"/>
        <v>979200</v>
      </c>
      <c r="BD72" s="17">
        <f t="shared" si="26"/>
        <v>8150400</v>
      </c>
      <c r="BE72" s="17">
        <f t="shared" si="27"/>
        <v>0</v>
      </c>
      <c r="BF72" s="52">
        <v>2.6</v>
      </c>
      <c r="BG72" s="52">
        <f t="shared" si="28"/>
        <v>2.4951680000000001</v>
      </c>
      <c r="BH72" s="244">
        <f t="shared" si="95"/>
        <v>132.17902963200001</v>
      </c>
      <c r="BI72" s="17">
        <f t="shared" si="29"/>
        <v>10</v>
      </c>
      <c r="BJ72" s="17">
        <f t="shared" si="116"/>
        <v>34.072816527360004</v>
      </c>
      <c r="BK72" s="47">
        <f t="shared" si="117"/>
        <v>7.4901450124800002</v>
      </c>
      <c r="BL72" s="225"/>
      <c r="BM72" s="186">
        <v>350</v>
      </c>
      <c r="BN72" s="187">
        <v>17</v>
      </c>
      <c r="BO72" s="188">
        <f t="shared" si="30"/>
        <v>0</v>
      </c>
      <c r="BP72" s="17">
        <f t="shared" si="31"/>
        <v>6681600</v>
      </c>
      <c r="BQ72" s="17">
        <f t="shared" si="32"/>
        <v>20</v>
      </c>
      <c r="BR72" s="17">
        <f t="shared" si="33"/>
        <v>0</v>
      </c>
      <c r="BS72" s="17">
        <f t="shared" si="96"/>
        <v>0</v>
      </c>
      <c r="BT72" s="17">
        <f t="shared" si="97"/>
        <v>0</v>
      </c>
      <c r="BU72" s="17">
        <f t="shared" si="34"/>
        <v>2671200</v>
      </c>
      <c r="BV72" s="52">
        <f t="shared" si="35"/>
        <v>0.36293478260869566</v>
      </c>
      <c r="BW72" s="17">
        <f t="shared" si="98"/>
        <v>79.662477495652169</v>
      </c>
      <c r="BX72" s="17">
        <f t="shared" si="36"/>
        <v>0</v>
      </c>
      <c r="BY72" s="17">
        <f t="shared" si="37"/>
        <v>0</v>
      </c>
      <c r="BZ72" s="192">
        <f t="shared" si="38"/>
        <v>979200</v>
      </c>
      <c r="CA72" s="17">
        <f t="shared" si="39"/>
        <v>8150400</v>
      </c>
      <c r="CB72" s="17">
        <f t="shared" si="40"/>
        <v>0</v>
      </c>
      <c r="CC72" s="52">
        <v>3.1</v>
      </c>
      <c r="CD72" s="52">
        <f t="shared" si="41"/>
        <v>3.2814673913043477</v>
      </c>
      <c r="CE72" s="244">
        <f t="shared" si="99"/>
        <v>173.83245358695652</v>
      </c>
      <c r="CF72" s="396">
        <f t="shared" si="42"/>
        <v>10</v>
      </c>
      <c r="CG72" s="17">
        <f t="shared" si="118"/>
        <v>44.810143591304353</v>
      </c>
      <c r="CH72" s="47">
        <f t="shared" si="119"/>
        <v>9.85050570326087</v>
      </c>
      <c r="CJ72" s="186">
        <v>350</v>
      </c>
      <c r="CK72" s="187">
        <v>17</v>
      </c>
      <c r="CL72" s="17">
        <f t="shared" si="43"/>
        <v>0</v>
      </c>
      <c r="CM72" s="17">
        <f t="shared" si="44"/>
        <v>4010400</v>
      </c>
      <c r="CN72" s="17">
        <f t="shared" si="45"/>
        <v>19</v>
      </c>
      <c r="CO72" s="17">
        <f t="shared" si="46"/>
        <v>0</v>
      </c>
      <c r="CP72" s="17">
        <f t="shared" si="100"/>
        <v>0</v>
      </c>
      <c r="CQ72" s="17">
        <f t="shared" si="101"/>
        <v>0</v>
      </c>
      <c r="CR72" s="17">
        <f t="shared" si="47"/>
        <v>2550000</v>
      </c>
      <c r="CS72" s="52">
        <f t="shared" si="48"/>
        <v>1</v>
      </c>
      <c r="CT72" s="17">
        <f t="shared" si="102"/>
        <v>49.811848865217392</v>
      </c>
      <c r="CU72" s="17">
        <f t="shared" si="49"/>
        <v>0</v>
      </c>
      <c r="CV72" s="17">
        <f t="shared" si="50"/>
        <v>0</v>
      </c>
      <c r="CW72" s="192">
        <f t="shared" si="51"/>
        <v>979200</v>
      </c>
      <c r="CX72" s="17">
        <f t="shared" si="52"/>
        <v>5479200</v>
      </c>
      <c r="CY72" s="17">
        <f t="shared" si="53"/>
        <v>0</v>
      </c>
      <c r="CZ72" s="52">
        <v>3.1</v>
      </c>
      <c r="DA72" s="52">
        <f t="shared" si="54"/>
        <v>3.418532608695652</v>
      </c>
      <c r="DB72" s="244">
        <f t="shared" si="103"/>
        <v>181.09334641304349</v>
      </c>
      <c r="DC72" s="17">
        <f t="shared" si="55"/>
        <v>10</v>
      </c>
      <c r="DD72" s="17">
        <f t="shared" si="120"/>
        <v>28.019164986684785</v>
      </c>
      <c r="DE72" s="47">
        <f t="shared" si="121"/>
        <v>10.261956296739131</v>
      </c>
      <c r="DG72" s="186">
        <v>350</v>
      </c>
      <c r="DH72" s="187">
        <v>17</v>
      </c>
      <c r="DI72" s="194">
        <f t="shared" si="56"/>
        <v>0</v>
      </c>
      <c r="DJ72" s="192">
        <f t="shared" si="57"/>
        <v>489600</v>
      </c>
      <c r="DK72" s="195">
        <f t="shared" si="58"/>
        <v>489600</v>
      </c>
      <c r="DL72" s="20">
        <f t="shared" si="59"/>
        <v>1460400</v>
      </c>
      <c r="DM72" s="20">
        <f t="shared" si="60"/>
        <v>7</v>
      </c>
      <c r="DN72" s="20">
        <f t="shared" si="61"/>
        <v>0</v>
      </c>
      <c r="DO72" s="20">
        <f t="shared" si="104"/>
        <v>489600</v>
      </c>
      <c r="DP72" s="20">
        <f t="shared" si="105"/>
        <v>2.7016740000000006</v>
      </c>
      <c r="DQ72" s="20">
        <f t="shared" si="63"/>
        <v>1950000</v>
      </c>
      <c r="DR72" s="51">
        <f t="shared" si="64"/>
        <v>1</v>
      </c>
      <c r="DS72" s="20">
        <f t="shared" si="106"/>
        <v>14.326524000000003</v>
      </c>
      <c r="DT72" s="20">
        <f t="shared" si="65"/>
        <v>0</v>
      </c>
      <c r="DU72" s="20">
        <f t="shared" si="66"/>
        <v>0</v>
      </c>
      <c r="DV72" s="194">
        <f t="shared" si="67"/>
        <v>979200</v>
      </c>
      <c r="DW72" s="195">
        <f t="shared" si="68"/>
        <v>979200</v>
      </c>
      <c r="DX72" s="17">
        <f t="shared" si="69"/>
        <v>2929200</v>
      </c>
      <c r="DY72" s="17">
        <f t="shared" si="70"/>
        <v>0</v>
      </c>
      <c r="DZ72" s="52">
        <v>2.7</v>
      </c>
      <c r="EA72" s="52">
        <f t="shared" si="71"/>
        <v>2.7</v>
      </c>
      <c r="EB72" s="244">
        <f t="shared" si="107"/>
        <v>143.02980000000002</v>
      </c>
      <c r="EC72" s="17">
        <f t="shared" si="72"/>
        <v>6</v>
      </c>
      <c r="ED72" s="17">
        <f t="shared" si="122"/>
        <v>8.0586697500000017</v>
      </c>
      <c r="EE72" s="47">
        <f t="shared" si="123"/>
        <v>8.1050220000000017</v>
      </c>
      <c r="EF72" s="225"/>
      <c r="EG72" s="186">
        <v>350</v>
      </c>
      <c r="EH72" s="187">
        <v>0</v>
      </c>
      <c r="EI72" s="192">
        <f t="shared" si="73"/>
        <v>0</v>
      </c>
      <c r="EJ72" s="17">
        <f t="shared" si="74"/>
        <v>0</v>
      </c>
      <c r="EK72" s="17">
        <f t="shared" si="108"/>
        <v>0</v>
      </c>
      <c r="EL72" s="188">
        <f t="shared" si="75"/>
        <v>0</v>
      </c>
      <c r="EM72" s="17">
        <f t="shared" si="76"/>
        <v>0</v>
      </c>
      <c r="EN72" s="17">
        <f t="shared" si="77"/>
        <v>0</v>
      </c>
      <c r="EO72" s="52">
        <v>3.9</v>
      </c>
      <c r="EP72" s="52">
        <f t="shared" si="78"/>
        <v>3.4</v>
      </c>
      <c r="EQ72" s="244">
        <f t="shared" si="109"/>
        <v>162.10043999999999</v>
      </c>
      <c r="ER72" s="17">
        <f t="shared" si="79"/>
        <v>0</v>
      </c>
      <c r="ES72" s="47">
        <f t="shared" si="110"/>
        <v>0</v>
      </c>
      <c r="ET72" s="388"/>
      <c r="EU72" s="186">
        <v>350</v>
      </c>
      <c r="EV72" s="187">
        <v>2.6</v>
      </c>
      <c r="EW72" s="192">
        <f t="shared" si="80"/>
        <v>224640</v>
      </c>
      <c r="EX72" s="10">
        <f t="shared" si="81"/>
        <v>0</v>
      </c>
      <c r="EY72" s="10">
        <f t="shared" si="82"/>
        <v>224640</v>
      </c>
      <c r="EZ72" s="10">
        <v>6.4</v>
      </c>
      <c r="FA72" s="244">
        <f t="shared" si="111"/>
        <v>305.13024000000001</v>
      </c>
      <c r="FB72" s="17">
        <f t="shared" si="83"/>
        <v>0</v>
      </c>
      <c r="FC72" s="47">
        <f t="shared" si="112"/>
        <v>0</v>
      </c>
      <c r="FD72" s="388"/>
      <c r="FE72" s="186">
        <v>350</v>
      </c>
      <c r="FF72" s="198">
        <f t="shared" si="84"/>
        <v>10.175000000000001</v>
      </c>
      <c r="FG72" s="31">
        <f t="shared" si="85"/>
        <v>3.7646744872320008</v>
      </c>
      <c r="FH72" s="31">
        <f t="shared" si="86"/>
        <v>322.00194395600556</v>
      </c>
      <c r="FI72" s="31">
        <f t="shared" si="113"/>
        <v>181.12609347525316</v>
      </c>
      <c r="FJ72" s="31">
        <f t="shared" si="87"/>
        <v>52.119319461695994</v>
      </c>
      <c r="FK72" s="425">
        <f t="shared" si="114"/>
        <v>1354.0410370367999</v>
      </c>
      <c r="FZ72" s="229"/>
      <c r="GA72" s="229"/>
      <c r="GB72" s="229"/>
      <c r="GC72" s="229"/>
      <c r="GD72" s="229"/>
      <c r="GE72" s="229"/>
      <c r="GF72" s="229"/>
      <c r="GG72" s="229"/>
      <c r="GH72" s="229"/>
      <c r="GI72" s="229"/>
      <c r="GJ72" s="229"/>
      <c r="GK72" s="229"/>
      <c r="GL72" s="229"/>
    </row>
    <row r="73" spans="1:194" x14ac:dyDescent="0.3">
      <c r="B73" s="248"/>
      <c r="C73" s="245"/>
      <c r="D73" s="245"/>
      <c r="E73" s="245"/>
      <c r="F73" s="245"/>
      <c r="G73" s="245"/>
      <c r="H73" s="245"/>
      <c r="I73" s="245"/>
      <c r="J73" s="245"/>
      <c r="K73" s="245"/>
      <c r="L73" s="245"/>
      <c r="M73" s="229"/>
      <c r="N73" s="275"/>
      <c r="O73" s="232"/>
      <c r="P73" s="186">
        <v>349</v>
      </c>
      <c r="Q73" s="187">
        <v>21.9</v>
      </c>
      <c r="R73" s="199">
        <f t="shared" si="0"/>
        <v>0</v>
      </c>
      <c r="S73" s="188">
        <f t="shared" si="1"/>
        <v>132479.99999999994</v>
      </c>
      <c r="T73" s="200">
        <f t="shared" si="2"/>
        <v>132479.99999999994</v>
      </c>
      <c r="U73" s="17">
        <f t="shared" si="3"/>
        <v>7349760</v>
      </c>
      <c r="V73" s="17">
        <f t="shared" si="4"/>
        <v>22</v>
      </c>
      <c r="W73" s="17">
        <f t="shared" si="5"/>
        <v>0</v>
      </c>
      <c r="X73" s="17">
        <f t="shared" si="88"/>
        <v>132480</v>
      </c>
      <c r="Y73" s="17">
        <f t="shared" si="6"/>
        <v>1.1931545445120002</v>
      </c>
      <c r="Z73" s="17">
        <f t="shared" si="7"/>
        <v>800640</v>
      </c>
      <c r="AA73" s="52">
        <f t="shared" si="8"/>
        <v>0.213504</v>
      </c>
      <c r="AB73" s="17">
        <f t="shared" si="9"/>
        <v>117.67846947225601</v>
      </c>
      <c r="AC73" s="17">
        <f t="shared" si="10"/>
        <v>0</v>
      </c>
      <c r="AD73" s="17">
        <f t="shared" si="11"/>
        <v>0</v>
      </c>
      <c r="AE73" s="194">
        <f t="shared" si="12"/>
        <v>1261440</v>
      </c>
      <c r="AF73" s="195">
        <f t="shared" si="13"/>
        <v>264960</v>
      </c>
      <c r="AG73" s="17">
        <f t="shared" si="14"/>
        <v>9241920</v>
      </c>
      <c r="AH73" s="17">
        <f t="shared" si="89"/>
        <v>0</v>
      </c>
      <c r="AI73" s="52">
        <v>4.3</v>
      </c>
      <c r="AJ73" s="52">
        <f t="shared" si="90"/>
        <v>4.406752</v>
      </c>
      <c r="AK73" s="244">
        <f t="shared" si="91"/>
        <v>256.78760849280002</v>
      </c>
      <c r="AL73" s="17">
        <f t="shared" si="15"/>
        <v>11</v>
      </c>
      <c r="AM73" s="17">
        <f t="shared" si="16"/>
        <v>66.194139078144019</v>
      </c>
      <c r="AN73" s="47">
        <f t="shared" si="115"/>
        <v>17.041359472703995</v>
      </c>
      <c r="AO73" s="244"/>
      <c r="AP73" s="186">
        <v>349</v>
      </c>
      <c r="AQ73" s="187">
        <v>17.3</v>
      </c>
      <c r="AR73" s="188">
        <f t="shared" si="17"/>
        <v>0</v>
      </c>
      <c r="AS73" s="17">
        <f t="shared" si="18"/>
        <v>6681600</v>
      </c>
      <c r="AT73" s="17">
        <f t="shared" si="19"/>
        <v>20</v>
      </c>
      <c r="AU73" s="17">
        <f t="shared" si="20"/>
        <v>0</v>
      </c>
      <c r="AV73" s="17">
        <f t="shared" si="92"/>
        <v>0</v>
      </c>
      <c r="AW73" s="17">
        <f t="shared" si="93"/>
        <v>0</v>
      </c>
      <c r="AX73" s="17">
        <f t="shared" si="21"/>
        <v>0</v>
      </c>
      <c r="AY73" s="52">
        <f t="shared" si="22"/>
        <v>0</v>
      </c>
      <c r="AZ73" s="17">
        <f t="shared" si="94"/>
        <v>60.527285207039995</v>
      </c>
      <c r="BA73" s="17">
        <f t="shared" si="23"/>
        <v>0</v>
      </c>
      <c r="BB73" s="17">
        <f t="shared" si="24"/>
        <v>0</v>
      </c>
      <c r="BC73" s="192">
        <f t="shared" si="25"/>
        <v>996480</v>
      </c>
      <c r="BD73" s="17">
        <f t="shared" si="26"/>
        <v>8176320</v>
      </c>
      <c r="BE73" s="17">
        <f t="shared" si="27"/>
        <v>0</v>
      </c>
      <c r="BF73" s="52">
        <v>2.6</v>
      </c>
      <c r="BG73" s="52">
        <f t="shared" si="28"/>
        <v>2.4932479999999999</v>
      </c>
      <c r="BH73" s="244">
        <f t="shared" si="95"/>
        <v>132.07731955200001</v>
      </c>
      <c r="BI73" s="17">
        <f t="shared" si="29"/>
        <v>10</v>
      </c>
      <c r="BJ73" s="17">
        <f t="shared" si="116"/>
        <v>34.046597928959997</v>
      </c>
      <c r="BK73" s="47">
        <f t="shared" si="117"/>
        <v>7.6164587608320007</v>
      </c>
      <c r="BL73" s="225"/>
      <c r="BM73" s="186">
        <v>349</v>
      </c>
      <c r="BN73" s="187">
        <v>17.3</v>
      </c>
      <c r="BO73" s="188">
        <f t="shared" si="30"/>
        <v>0</v>
      </c>
      <c r="BP73" s="17">
        <f t="shared" si="31"/>
        <v>6681600</v>
      </c>
      <c r="BQ73" s="17">
        <f t="shared" si="32"/>
        <v>20</v>
      </c>
      <c r="BR73" s="17">
        <f t="shared" si="33"/>
        <v>0</v>
      </c>
      <c r="BS73" s="17">
        <f t="shared" si="96"/>
        <v>0</v>
      </c>
      <c r="BT73" s="17">
        <f t="shared" si="97"/>
        <v>0</v>
      </c>
      <c r="BU73" s="17">
        <f t="shared" si="34"/>
        <v>2679840</v>
      </c>
      <c r="BV73" s="52">
        <f t="shared" si="35"/>
        <v>0.36410869565217391</v>
      </c>
      <c r="BW73" s="17">
        <f t="shared" si="98"/>
        <v>79.676726733913043</v>
      </c>
      <c r="BX73" s="17">
        <f t="shared" si="36"/>
        <v>0</v>
      </c>
      <c r="BY73" s="17">
        <f t="shared" si="37"/>
        <v>0</v>
      </c>
      <c r="BZ73" s="192">
        <f t="shared" si="38"/>
        <v>996480</v>
      </c>
      <c r="CA73" s="17">
        <f t="shared" si="39"/>
        <v>8176320</v>
      </c>
      <c r="CB73" s="17">
        <f t="shared" si="40"/>
        <v>0</v>
      </c>
      <c r="CC73" s="52">
        <v>3.1</v>
      </c>
      <c r="CD73" s="52">
        <f t="shared" si="41"/>
        <v>3.2820543478260871</v>
      </c>
      <c r="CE73" s="244">
        <f t="shared" si="99"/>
        <v>173.86354702173912</v>
      </c>
      <c r="CF73" s="396">
        <f t="shared" si="42"/>
        <v>10</v>
      </c>
      <c r="CG73" s="17">
        <f t="shared" si="118"/>
        <v>44.8181587878261</v>
      </c>
      <c r="CH73" s="47">
        <f t="shared" si="119"/>
        <v>10.026131211586959</v>
      </c>
      <c r="CJ73" s="186">
        <v>349</v>
      </c>
      <c r="CK73" s="187">
        <v>17.3</v>
      </c>
      <c r="CL73" s="17">
        <f t="shared" si="43"/>
        <v>0</v>
      </c>
      <c r="CM73" s="17">
        <f t="shared" si="44"/>
        <v>4001760</v>
      </c>
      <c r="CN73" s="17">
        <f t="shared" si="45"/>
        <v>18</v>
      </c>
      <c r="CO73" s="17">
        <f t="shared" si="46"/>
        <v>0</v>
      </c>
      <c r="CP73" s="17">
        <f t="shared" si="100"/>
        <v>0</v>
      </c>
      <c r="CQ73" s="17">
        <f t="shared" si="101"/>
        <v>0</v>
      </c>
      <c r="CR73" s="17">
        <f t="shared" si="47"/>
        <v>2550000</v>
      </c>
      <c r="CS73" s="52">
        <f t="shared" si="48"/>
        <v>1</v>
      </c>
      <c r="CT73" s="17">
        <f t="shared" si="102"/>
        <v>49.696000101391306</v>
      </c>
      <c r="CU73" s="17">
        <f t="shared" si="49"/>
        <v>0</v>
      </c>
      <c r="CV73" s="17">
        <f t="shared" si="50"/>
        <v>0</v>
      </c>
      <c r="CW73" s="192">
        <f t="shared" si="51"/>
        <v>996480</v>
      </c>
      <c r="CX73" s="17">
        <f t="shared" si="52"/>
        <v>5496480</v>
      </c>
      <c r="CY73" s="17">
        <f t="shared" si="53"/>
        <v>0</v>
      </c>
      <c r="CZ73" s="52">
        <v>3.1</v>
      </c>
      <c r="DA73" s="52">
        <f t="shared" si="54"/>
        <v>3.4179456521739131</v>
      </c>
      <c r="DB73" s="244">
        <f t="shared" si="103"/>
        <v>181.06225297826086</v>
      </c>
      <c r="DC73" s="17">
        <f t="shared" si="55"/>
        <v>10</v>
      </c>
      <c r="DD73" s="17">
        <f t="shared" si="120"/>
        <v>27.954000057032609</v>
      </c>
      <c r="DE73" s="47">
        <f t="shared" si="121"/>
        <v>10.441256588413045</v>
      </c>
      <c r="DG73" s="186">
        <v>349</v>
      </c>
      <c r="DH73" s="187">
        <v>17.3</v>
      </c>
      <c r="DI73" s="194">
        <f t="shared" si="56"/>
        <v>0</v>
      </c>
      <c r="DJ73" s="192">
        <f t="shared" si="57"/>
        <v>498240</v>
      </c>
      <c r="DK73" s="195">
        <f t="shared" si="58"/>
        <v>498240</v>
      </c>
      <c r="DL73" s="20">
        <f t="shared" si="59"/>
        <v>1451760</v>
      </c>
      <c r="DM73" s="20">
        <f t="shared" si="60"/>
        <v>7</v>
      </c>
      <c r="DN73" s="20">
        <f t="shared" si="61"/>
        <v>0</v>
      </c>
      <c r="DO73" s="20">
        <f t="shared" si="104"/>
        <v>498240</v>
      </c>
      <c r="DP73" s="20">
        <f t="shared" si="105"/>
        <v>2.7493506000000001</v>
      </c>
      <c r="DQ73" s="20">
        <f t="shared" si="63"/>
        <v>1950000</v>
      </c>
      <c r="DR73" s="51">
        <f t="shared" si="64"/>
        <v>1</v>
      </c>
      <c r="DS73" s="20">
        <f t="shared" si="106"/>
        <v>14.241765600000001</v>
      </c>
      <c r="DT73" s="20">
        <f t="shared" si="65"/>
        <v>0</v>
      </c>
      <c r="DU73" s="20">
        <f t="shared" si="66"/>
        <v>0</v>
      </c>
      <c r="DV73" s="194">
        <f t="shared" si="67"/>
        <v>996480</v>
      </c>
      <c r="DW73" s="195">
        <f t="shared" si="68"/>
        <v>996480</v>
      </c>
      <c r="DX73" s="17">
        <f t="shared" si="69"/>
        <v>2946480</v>
      </c>
      <c r="DY73" s="17">
        <f t="shared" si="70"/>
        <v>0</v>
      </c>
      <c r="DZ73" s="52">
        <v>2.7</v>
      </c>
      <c r="EA73" s="52">
        <f t="shared" si="71"/>
        <v>2.7</v>
      </c>
      <c r="EB73" s="244">
        <f t="shared" si="107"/>
        <v>143.02980000000002</v>
      </c>
      <c r="EC73" s="17">
        <f t="shared" si="72"/>
        <v>6</v>
      </c>
      <c r="ED73" s="17">
        <f t="shared" si="122"/>
        <v>8.0109931500000009</v>
      </c>
      <c r="EE73" s="47">
        <f t="shared" si="123"/>
        <v>8.2480518000000007</v>
      </c>
      <c r="EF73" s="225"/>
      <c r="EG73" s="186">
        <v>349</v>
      </c>
      <c r="EH73" s="187">
        <v>0</v>
      </c>
      <c r="EI73" s="192">
        <f t="shared" si="73"/>
        <v>0</v>
      </c>
      <c r="EJ73" s="17">
        <f t="shared" si="74"/>
        <v>0</v>
      </c>
      <c r="EK73" s="17">
        <f t="shared" si="108"/>
        <v>0</v>
      </c>
      <c r="EL73" s="188">
        <f t="shared" si="75"/>
        <v>0</v>
      </c>
      <c r="EM73" s="17">
        <f t="shared" si="76"/>
        <v>0</v>
      </c>
      <c r="EN73" s="17">
        <f t="shared" si="77"/>
        <v>0</v>
      </c>
      <c r="EO73" s="52">
        <v>3.9</v>
      </c>
      <c r="EP73" s="52">
        <f t="shared" si="78"/>
        <v>3.4</v>
      </c>
      <c r="EQ73" s="244">
        <f t="shared" si="109"/>
        <v>162.10043999999999</v>
      </c>
      <c r="ER73" s="17">
        <f t="shared" si="79"/>
        <v>0</v>
      </c>
      <c r="ES73" s="47">
        <f t="shared" si="110"/>
        <v>0</v>
      </c>
      <c r="ET73" s="388"/>
      <c r="EU73" s="186">
        <v>349</v>
      </c>
      <c r="EV73" s="187">
        <v>2.9</v>
      </c>
      <c r="EW73" s="192">
        <f t="shared" si="80"/>
        <v>250560</v>
      </c>
      <c r="EX73" s="10">
        <f t="shared" si="81"/>
        <v>0</v>
      </c>
      <c r="EY73" s="10">
        <f t="shared" si="82"/>
        <v>250560</v>
      </c>
      <c r="EZ73" s="10">
        <v>6.4</v>
      </c>
      <c r="FA73" s="244">
        <f t="shared" si="111"/>
        <v>305.13024000000001</v>
      </c>
      <c r="FB73" s="17">
        <f t="shared" si="83"/>
        <v>0</v>
      </c>
      <c r="FC73" s="47">
        <f t="shared" si="112"/>
        <v>0</v>
      </c>
      <c r="FD73" s="388"/>
      <c r="FE73" s="186">
        <v>349</v>
      </c>
      <c r="FF73" s="198">
        <f t="shared" si="84"/>
        <v>10.525</v>
      </c>
      <c r="FG73" s="31">
        <f t="shared" si="85"/>
        <v>3.9425051445120003</v>
      </c>
      <c r="FH73" s="31">
        <f t="shared" si="86"/>
        <v>321.82024711460036</v>
      </c>
      <c r="FI73" s="31">
        <f t="shared" si="113"/>
        <v>181.02388900196271</v>
      </c>
      <c r="FJ73" s="31">
        <f t="shared" si="87"/>
        <v>53.373257833536002</v>
      </c>
      <c r="FK73" s="425">
        <f t="shared" si="114"/>
        <v>1354.0512080448</v>
      </c>
      <c r="FZ73" s="229"/>
      <c r="GA73" s="229"/>
      <c r="GB73" s="229"/>
      <c r="GC73" s="229"/>
      <c r="GD73" s="229"/>
      <c r="GE73" s="229"/>
      <c r="GF73" s="229"/>
      <c r="GG73" s="229"/>
      <c r="GH73" s="229"/>
      <c r="GI73" s="229"/>
      <c r="GJ73" s="229"/>
      <c r="GK73" s="229"/>
      <c r="GL73" s="229"/>
    </row>
    <row r="74" spans="1:194" x14ac:dyDescent="0.3">
      <c r="B74" s="248"/>
      <c r="C74" s="245"/>
      <c r="D74" s="245"/>
      <c r="E74" s="245"/>
      <c r="F74" s="245"/>
      <c r="G74" s="245"/>
      <c r="H74" s="245"/>
      <c r="I74" s="245"/>
      <c r="J74" s="245"/>
      <c r="K74" s="245"/>
      <c r="L74" s="245"/>
      <c r="M74" s="229"/>
      <c r="N74" s="245"/>
      <c r="O74" s="245"/>
      <c r="P74" s="186">
        <v>348</v>
      </c>
      <c r="Q74" s="187">
        <v>22.7</v>
      </c>
      <c r="R74" s="199">
        <f t="shared" si="0"/>
        <v>0</v>
      </c>
      <c r="S74" s="188">
        <f t="shared" si="1"/>
        <v>138240.00000000003</v>
      </c>
      <c r="T74" s="200">
        <f t="shared" si="2"/>
        <v>138240.00000000003</v>
      </c>
      <c r="U74" s="17">
        <f t="shared" si="3"/>
        <v>7349760</v>
      </c>
      <c r="V74" s="17">
        <f t="shared" si="4"/>
        <v>22</v>
      </c>
      <c r="W74" s="17">
        <f t="shared" si="5"/>
        <v>0</v>
      </c>
      <c r="X74" s="17">
        <f t="shared" si="88"/>
        <v>138240</v>
      </c>
      <c r="Y74" s="17">
        <f t="shared" si="6"/>
        <v>1.2735006105600004</v>
      </c>
      <c r="Z74" s="17">
        <f t="shared" si="7"/>
        <v>806400</v>
      </c>
      <c r="AA74" s="52">
        <f t="shared" si="8"/>
        <v>0.21504000000000001</v>
      </c>
      <c r="AB74" s="17">
        <f t="shared" si="9"/>
        <v>120.36939104256004</v>
      </c>
      <c r="AC74" s="17">
        <f t="shared" si="10"/>
        <v>0</v>
      </c>
      <c r="AD74" s="17">
        <f t="shared" si="11"/>
        <v>0</v>
      </c>
      <c r="AE74" s="194">
        <f t="shared" si="12"/>
        <v>1307520</v>
      </c>
      <c r="AF74" s="195">
        <f t="shared" si="13"/>
        <v>276480.00000000012</v>
      </c>
      <c r="AG74" s="17">
        <f t="shared" si="14"/>
        <v>9311040</v>
      </c>
      <c r="AH74" s="17">
        <f t="shared" si="89"/>
        <v>0</v>
      </c>
      <c r="AI74" s="52">
        <v>4.4000000000000004</v>
      </c>
      <c r="AJ74" s="52">
        <f t="shared" si="90"/>
        <v>4.5075200000000004</v>
      </c>
      <c r="AK74" s="244">
        <f t="shared" si="91"/>
        <v>262.65950092800006</v>
      </c>
      <c r="AL74" s="17">
        <f t="shared" si="15"/>
        <v>11</v>
      </c>
      <c r="AM74" s="17">
        <f t="shared" si="16"/>
        <v>67.707782461440019</v>
      </c>
      <c r="AN74" s="47">
        <f t="shared" si="115"/>
        <v>18.067789912320002</v>
      </c>
      <c r="AO74" s="244"/>
      <c r="AP74" s="186">
        <v>348</v>
      </c>
      <c r="AQ74" s="187">
        <v>17.899999999999999</v>
      </c>
      <c r="AR74" s="188">
        <f t="shared" si="17"/>
        <v>0</v>
      </c>
      <c r="AS74" s="17">
        <f t="shared" si="18"/>
        <v>6681600</v>
      </c>
      <c r="AT74" s="17">
        <f t="shared" si="19"/>
        <v>20</v>
      </c>
      <c r="AU74" s="17">
        <f t="shared" si="20"/>
        <v>0</v>
      </c>
      <c r="AV74" s="17">
        <f t="shared" si="92"/>
        <v>0</v>
      </c>
      <c r="AW74" s="17">
        <f t="shared" si="93"/>
        <v>0</v>
      </c>
      <c r="AX74" s="17">
        <f t="shared" si="21"/>
        <v>0</v>
      </c>
      <c r="AY74" s="52">
        <f t="shared" si="22"/>
        <v>0</v>
      </c>
      <c r="AZ74" s="17">
        <f t="shared" si="94"/>
        <v>60.508640870400008</v>
      </c>
      <c r="BA74" s="17">
        <f t="shared" si="23"/>
        <v>0</v>
      </c>
      <c r="BB74" s="17">
        <f t="shared" si="24"/>
        <v>0</v>
      </c>
      <c r="BC74" s="192">
        <f t="shared" si="25"/>
        <v>1031039.9999999999</v>
      </c>
      <c r="BD74" s="17">
        <f t="shared" si="26"/>
        <v>8228160</v>
      </c>
      <c r="BE74" s="17">
        <f t="shared" si="27"/>
        <v>0</v>
      </c>
      <c r="BF74" s="52">
        <v>2.6</v>
      </c>
      <c r="BG74" s="52">
        <f t="shared" si="28"/>
        <v>2.49248</v>
      </c>
      <c r="BH74" s="244">
        <f t="shared" si="95"/>
        <v>132.03663552</v>
      </c>
      <c r="BI74" s="17">
        <f t="shared" si="29"/>
        <v>10</v>
      </c>
      <c r="BJ74" s="17">
        <f t="shared" si="116"/>
        <v>34.036110489600006</v>
      </c>
      <c r="BK74" s="47">
        <f t="shared" si="117"/>
        <v>7.8781859193599999</v>
      </c>
      <c r="BL74" s="225"/>
      <c r="BM74" s="186">
        <v>348</v>
      </c>
      <c r="BN74" s="187">
        <v>17.899999999999999</v>
      </c>
      <c r="BO74" s="188">
        <f t="shared" si="30"/>
        <v>0</v>
      </c>
      <c r="BP74" s="17">
        <f t="shared" si="31"/>
        <v>6681600</v>
      </c>
      <c r="BQ74" s="17">
        <f t="shared" si="32"/>
        <v>20</v>
      </c>
      <c r="BR74" s="17">
        <f t="shared" si="33"/>
        <v>0</v>
      </c>
      <c r="BS74" s="17">
        <f t="shared" si="96"/>
        <v>0</v>
      </c>
      <c r="BT74" s="17">
        <f t="shared" si="97"/>
        <v>0</v>
      </c>
      <c r="BU74" s="17">
        <f t="shared" si="34"/>
        <v>2697120</v>
      </c>
      <c r="BV74" s="52">
        <f t="shared" si="35"/>
        <v>0.36645652173913046</v>
      </c>
      <c r="BW74" s="17">
        <f t="shared" si="98"/>
        <v>79.70522521043479</v>
      </c>
      <c r="BX74" s="17">
        <f t="shared" si="36"/>
        <v>0</v>
      </c>
      <c r="BY74" s="17">
        <f t="shared" si="37"/>
        <v>0</v>
      </c>
      <c r="BZ74" s="192">
        <f t="shared" si="38"/>
        <v>1031039.9999999999</v>
      </c>
      <c r="CA74" s="17">
        <f t="shared" si="39"/>
        <v>8228160</v>
      </c>
      <c r="CB74" s="17">
        <f t="shared" si="40"/>
        <v>0</v>
      </c>
      <c r="CC74" s="52">
        <v>3.1</v>
      </c>
      <c r="CD74" s="52">
        <f t="shared" si="41"/>
        <v>3.2832282608695653</v>
      </c>
      <c r="CE74" s="244">
        <f t="shared" si="99"/>
        <v>173.92573389130436</v>
      </c>
      <c r="CF74" s="396">
        <f t="shared" si="42"/>
        <v>10</v>
      </c>
      <c r="CG74" s="17">
        <f t="shared" si="118"/>
        <v>44.834189180869572</v>
      </c>
      <c r="CH74" s="47">
        <f t="shared" si="119"/>
        <v>10.377568788847826</v>
      </c>
      <c r="CJ74" s="186">
        <v>348</v>
      </c>
      <c r="CK74" s="187">
        <v>17.899999999999999</v>
      </c>
      <c r="CL74" s="17">
        <f t="shared" si="43"/>
        <v>0</v>
      </c>
      <c r="CM74" s="17">
        <f t="shared" si="44"/>
        <v>3984480</v>
      </c>
      <c r="CN74" s="17">
        <f t="shared" si="45"/>
        <v>18</v>
      </c>
      <c r="CO74" s="17">
        <f t="shared" si="46"/>
        <v>0</v>
      </c>
      <c r="CP74" s="17">
        <f t="shared" si="100"/>
        <v>0</v>
      </c>
      <c r="CQ74" s="17">
        <f t="shared" si="101"/>
        <v>0</v>
      </c>
      <c r="CR74" s="17">
        <f t="shared" si="47"/>
        <v>2550000</v>
      </c>
      <c r="CS74" s="52">
        <f t="shared" si="48"/>
        <v>1</v>
      </c>
      <c r="CT74" s="17">
        <f t="shared" si="102"/>
        <v>49.464413128173916</v>
      </c>
      <c r="CU74" s="17">
        <f t="shared" si="49"/>
        <v>0</v>
      </c>
      <c r="CV74" s="17">
        <f t="shared" si="50"/>
        <v>0</v>
      </c>
      <c r="CW74" s="192">
        <f t="shared" si="51"/>
        <v>1031039.9999999999</v>
      </c>
      <c r="CX74" s="17">
        <f t="shared" si="52"/>
        <v>5531040</v>
      </c>
      <c r="CY74" s="17">
        <f t="shared" si="53"/>
        <v>0</v>
      </c>
      <c r="CZ74" s="52">
        <v>3.1</v>
      </c>
      <c r="DA74" s="52">
        <f t="shared" si="54"/>
        <v>3.4167717391304349</v>
      </c>
      <c r="DB74" s="244">
        <f t="shared" si="103"/>
        <v>181.00006610869565</v>
      </c>
      <c r="DC74" s="17">
        <f t="shared" si="55"/>
        <v>10</v>
      </c>
      <c r="DD74" s="17">
        <f t="shared" si="120"/>
        <v>27.823732384597829</v>
      </c>
      <c r="DE74" s="47">
        <f t="shared" si="121"/>
        <v>10.799670611152175</v>
      </c>
      <c r="DG74" s="186">
        <v>348</v>
      </c>
      <c r="DH74" s="187">
        <v>17.899999999999999</v>
      </c>
      <c r="DI74" s="194">
        <f t="shared" si="56"/>
        <v>0</v>
      </c>
      <c r="DJ74" s="192">
        <f t="shared" si="57"/>
        <v>515519.99999999994</v>
      </c>
      <c r="DK74" s="195">
        <f t="shared" si="58"/>
        <v>515519.99999999994</v>
      </c>
      <c r="DL74" s="20">
        <f t="shared" si="59"/>
        <v>1434480</v>
      </c>
      <c r="DM74" s="20">
        <f t="shared" si="60"/>
        <v>7</v>
      </c>
      <c r="DN74" s="20">
        <f t="shared" si="61"/>
        <v>0</v>
      </c>
      <c r="DO74" s="20">
        <f t="shared" si="104"/>
        <v>515520</v>
      </c>
      <c r="DP74" s="20">
        <f t="shared" si="105"/>
        <v>2.8447038000000004</v>
      </c>
      <c r="DQ74" s="20">
        <f t="shared" si="63"/>
        <v>1950000</v>
      </c>
      <c r="DR74" s="51">
        <f t="shared" si="64"/>
        <v>1</v>
      </c>
      <c r="DS74" s="20">
        <f t="shared" si="106"/>
        <v>14.072248800000001</v>
      </c>
      <c r="DT74" s="20">
        <f t="shared" si="65"/>
        <v>0</v>
      </c>
      <c r="DU74" s="20">
        <f t="shared" si="66"/>
        <v>0</v>
      </c>
      <c r="DV74" s="194">
        <f t="shared" si="67"/>
        <v>1031039.9999999999</v>
      </c>
      <c r="DW74" s="195">
        <f t="shared" si="68"/>
        <v>1031039.9999999999</v>
      </c>
      <c r="DX74" s="17">
        <f t="shared" si="69"/>
        <v>2981040</v>
      </c>
      <c r="DY74" s="17">
        <f t="shared" si="70"/>
        <v>0</v>
      </c>
      <c r="DZ74" s="52">
        <v>2.7</v>
      </c>
      <c r="EA74" s="52">
        <f t="shared" si="71"/>
        <v>2.7</v>
      </c>
      <c r="EB74" s="244">
        <f t="shared" si="107"/>
        <v>143.02980000000002</v>
      </c>
      <c r="EC74" s="17">
        <f t="shared" si="72"/>
        <v>6</v>
      </c>
      <c r="ED74" s="17">
        <f t="shared" si="122"/>
        <v>7.915639950000001</v>
      </c>
      <c r="EE74" s="47">
        <f t="shared" si="123"/>
        <v>8.5341114000000022</v>
      </c>
      <c r="EF74" s="225"/>
      <c r="EG74" s="186">
        <v>348</v>
      </c>
      <c r="EH74" s="187">
        <v>0</v>
      </c>
      <c r="EI74" s="192">
        <f t="shared" si="73"/>
        <v>0</v>
      </c>
      <c r="EJ74" s="17">
        <f t="shared" si="74"/>
        <v>0</v>
      </c>
      <c r="EK74" s="17">
        <f t="shared" si="108"/>
        <v>0</v>
      </c>
      <c r="EL74" s="188">
        <f t="shared" si="75"/>
        <v>0</v>
      </c>
      <c r="EM74" s="17">
        <f t="shared" si="76"/>
        <v>0</v>
      </c>
      <c r="EN74" s="17">
        <f t="shared" si="77"/>
        <v>0</v>
      </c>
      <c r="EO74" s="52">
        <v>3.9</v>
      </c>
      <c r="EP74" s="52">
        <f t="shared" si="78"/>
        <v>3.4</v>
      </c>
      <c r="EQ74" s="244">
        <f t="shared" si="109"/>
        <v>162.10043999999999</v>
      </c>
      <c r="ER74" s="17">
        <f t="shared" si="79"/>
        <v>0</v>
      </c>
      <c r="ES74" s="47">
        <f t="shared" si="110"/>
        <v>0</v>
      </c>
      <c r="ET74" s="388"/>
      <c r="EU74" s="186">
        <v>348</v>
      </c>
      <c r="EV74" s="187">
        <v>3.3</v>
      </c>
      <c r="EW74" s="192">
        <f t="shared" si="80"/>
        <v>285120</v>
      </c>
      <c r="EX74" s="10">
        <f t="shared" si="81"/>
        <v>285120</v>
      </c>
      <c r="EY74" s="10">
        <f t="shared" si="82"/>
        <v>0</v>
      </c>
      <c r="EZ74" s="10">
        <v>6.4</v>
      </c>
      <c r="FA74" s="244">
        <f t="shared" si="111"/>
        <v>305.13024000000001</v>
      </c>
      <c r="FB74" s="17">
        <f t="shared" si="83"/>
        <v>1</v>
      </c>
      <c r="FC74" s="47">
        <f t="shared" si="112"/>
        <v>3.729369600000001</v>
      </c>
      <c r="FD74" s="388"/>
      <c r="FE74" s="186">
        <v>348</v>
      </c>
      <c r="FF74" s="198">
        <f t="shared" si="84"/>
        <v>10.974999999999998</v>
      </c>
      <c r="FG74" s="31">
        <f t="shared" si="85"/>
        <v>4.1182044105600006</v>
      </c>
      <c r="FH74" s="31">
        <f t="shared" si="86"/>
        <v>324.11991905156879</v>
      </c>
      <c r="FI74" s="31">
        <f t="shared" si="113"/>
        <v>182.31745446650743</v>
      </c>
      <c r="FJ74" s="31">
        <f t="shared" si="87"/>
        <v>59.386696231679998</v>
      </c>
      <c r="FK74" s="425">
        <f t="shared" si="114"/>
        <v>1359.882416448</v>
      </c>
      <c r="FZ74" s="229"/>
      <c r="GA74" s="229"/>
      <c r="GB74" s="229"/>
      <c r="GC74" s="229"/>
      <c r="GD74" s="229"/>
      <c r="GE74" s="229"/>
      <c r="GF74" s="229"/>
      <c r="GG74" s="229"/>
      <c r="GH74" s="229"/>
      <c r="GI74" s="229"/>
      <c r="GJ74" s="229"/>
      <c r="GK74" s="229"/>
      <c r="GL74" s="229"/>
    </row>
    <row r="75" spans="1:194" x14ac:dyDescent="0.3">
      <c r="B75" s="248"/>
      <c r="C75" s="245"/>
      <c r="D75" s="245"/>
      <c r="E75" s="245"/>
      <c r="F75" s="245"/>
      <c r="G75" s="245"/>
      <c r="H75" s="245"/>
      <c r="I75" s="245"/>
      <c r="J75" s="245"/>
      <c r="K75" s="245"/>
      <c r="L75" s="245"/>
      <c r="M75" s="229"/>
      <c r="N75" s="245"/>
      <c r="O75" s="245"/>
      <c r="P75" s="186">
        <v>347</v>
      </c>
      <c r="Q75" s="187">
        <v>23.3</v>
      </c>
      <c r="R75" s="199">
        <f t="shared" si="0"/>
        <v>0</v>
      </c>
      <c r="S75" s="188">
        <f t="shared" si="1"/>
        <v>138240.00000000003</v>
      </c>
      <c r="T75" s="200">
        <f t="shared" si="2"/>
        <v>138240.00000000003</v>
      </c>
      <c r="U75" s="17">
        <f t="shared" si="3"/>
        <v>7349760</v>
      </c>
      <c r="V75" s="17">
        <f t="shared" si="4"/>
        <v>22</v>
      </c>
      <c r="W75" s="17">
        <f t="shared" si="5"/>
        <v>0</v>
      </c>
      <c r="X75" s="17">
        <f t="shared" si="88"/>
        <v>138240</v>
      </c>
      <c r="Y75" s="17">
        <f t="shared" si="6"/>
        <v>1.2735006105600004</v>
      </c>
      <c r="Z75" s="17">
        <f t="shared" si="7"/>
        <v>806400</v>
      </c>
      <c r="AA75" s="52">
        <f t="shared" si="8"/>
        <v>0.21504000000000001</v>
      </c>
      <c r="AB75" s="17">
        <f t="shared" si="9"/>
        <v>120.36939104256004</v>
      </c>
      <c r="AC75" s="17">
        <f t="shared" si="10"/>
        <v>0</v>
      </c>
      <c r="AD75" s="17">
        <f t="shared" si="11"/>
        <v>0</v>
      </c>
      <c r="AE75" s="194">
        <f t="shared" si="12"/>
        <v>1342080</v>
      </c>
      <c r="AF75" s="195">
        <f t="shared" si="13"/>
        <v>276480</v>
      </c>
      <c r="AG75" s="17">
        <f t="shared" si="14"/>
        <v>9362880</v>
      </c>
      <c r="AH75" s="17">
        <f t="shared" si="89"/>
        <v>0</v>
      </c>
      <c r="AI75" s="52">
        <v>4.4000000000000004</v>
      </c>
      <c r="AJ75" s="52">
        <f t="shared" si="90"/>
        <v>4.5075200000000004</v>
      </c>
      <c r="AK75" s="244">
        <f t="shared" si="91"/>
        <v>262.65950092800006</v>
      </c>
      <c r="AL75" s="17">
        <f t="shared" si="15"/>
        <v>11</v>
      </c>
      <c r="AM75" s="17">
        <f t="shared" si="16"/>
        <v>67.707782461440019</v>
      </c>
      <c r="AN75" s="47">
        <f t="shared" si="115"/>
        <v>18.545352641280001</v>
      </c>
      <c r="AO75" s="244"/>
      <c r="AP75" s="186">
        <v>347</v>
      </c>
      <c r="AQ75" s="187">
        <v>18.5</v>
      </c>
      <c r="AR75" s="188">
        <f t="shared" si="17"/>
        <v>0</v>
      </c>
      <c r="AS75" s="17">
        <f t="shared" si="18"/>
        <v>6681600</v>
      </c>
      <c r="AT75" s="17">
        <f t="shared" si="19"/>
        <v>20</v>
      </c>
      <c r="AU75" s="17">
        <f t="shared" si="20"/>
        <v>0</v>
      </c>
      <c r="AV75" s="17">
        <f t="shared" si="92"/>
        <v>0</v>
      </c>
      <c r="AW75" s="17">
        <f t="shared" si="93"/>
        <v>0</v>
      </c>
      <c r="AX75" s="17">
        <f t="shared" si="21"/>
        <v>0</v>
      </c>
      <c r="AY75" s="52">
        <f t="shared" si="22"/>
        <v>0</v>
      </c>
      <c r="AZ75" s="17">
        <f t="shared" si="94"/>
        <v>60.508640870400008</v>
      </c>
      <c r="BA75" s="17">
        <f t="shared" si="23"/>
        <v>0</v>
      </c>
      <c r="BB75" s="17">
        <f t="shared" si="24"/>
        <v>0</v>
      </c>
      <c r="BC75" s="192">
        <f t="shared" si="25"/>
        <v>1065600</v>
      </c>
      <c r="BD75" s="17">
        <f t="shared" si="26"/>
        <v>8280000</v>
      </c>
      <c r="BE75" s="17">
        <f t="shared" si="27"/>
        <v>0</v>
      </c>
      <c r="BF75" s="52">
        <v>2.6</v>
      </c>
      <c r="BG75" s="52">
        <f t="shared" si="28"/>
        <v>2.49248</v>
      </c>
      <c r="BH75" s="244">
        <f t="shared" si="95"/>
        <v>132.03663552</v>
      </c>
      <c r="BI75" s="17">
        <f t="shared" si="29"/>
        <v>10</v>
      </c>
      <c r="BJ75" s="17">
        <f t="shared" si="116"/>
        <v>34.036110489600006</v>
      </c>
      <c r="BK75" s="47">
        <f t="shared" si="117"/>
        <v>8.1422591904000008</v>
      </c>
      <c r="BL75" s="225"/>
      <c r="BM75" s="186">
        <v>347</v>
      </c>
      <c r="BN75" s="187">
        <v>18.5</v>
      </c>
      <c r="BO75" s="188">
        <f t="shared" si="30"/>
        <v>0</v>
      </c>
      <c r="BP75" s="17">
        <f t="shared" si="31"/>
        <v>6681600</v>
      </c>
      <c r="BQ75" s="17">
        <f t="shared" si="32"/>
        <v>20</v>
      </c>
      <c r="BR75" s="17">
        <f t="shared" si="33"/>
        <v>0</v>
      </c>
      <c r="BS75" s="17">
        <f t="shared" si="96"/>
        <v>0</v>
      </c>
      <c r="BT75" s="17">
        <f t="shared" si="97"/>
        <v>0</v>
      </c>
      <c r="BU75" s="17">
        <f t="shared" si="34"/>
        <v>2714400</v>
      </c>
      <c r="BV75" s="52">
        <f t="shared" si="35"/>
        <v>0.36880434782608695</v>
      </c>
      <c r="BW75" s="17">
        <f t="shared" si="98"/>
        <v>79.733723686956523</v>
      </c>
      <c r="BX75" s="17">
        <f t="shared" si="36"/>
        <v>0</v>
      </c>
      <c r="BY75" s="17">
        <f t="shared" si="37"/>
        <v>0</v>
      </c>
      <c r="BZ75" s="192">
        <f t="shared" si="38"/>
        <v>1065600</v>
      </c>
      <c r="CA75" s="17">
        <f t="shared" si="39"/>
        <v>8280000</v>
      </c>
      <c r="CB75" s="17">
        <f t="shared" si="40"/>
        <v>0</v>
      </c>
      <c r="CC75" s="52">
        <v>3.1</v>
      </c>
      <c r="CD75" s="52">
        <f t="shared" si="41"/>
        <v>3.2844021739130436</v>
      </c>
      <c r="CE75" s="244">
        <f t="shared" si="99"/>
        <v>173.98792076086957</v>
      </c>
      <c r="CF75" s="396">
        <f t="shared" si="42"/>
        <v>10</v>
      </c>
      <c r="CG75" s="17">
        <f t="shared" si="118"/>
        <v>44.850219573913044</v>
      </c>
      <c r="CH75" s="47">
        <f t="shared" si="119"/>
        <v>10.729255113586959</v>
      </c>
      <c r="CJ75" s="186">
        <v>347</v>
      </c>
      <c r="CK75" s="187">
        <v>18.5</v>
      </c>
      <c r="CL75" s="17">
        <f t="shared" si="43"/>
        <v>0</v>
      </c>
      <c r="CM75" s="17">
        <f t="shared" si="44"/>
        <v>3967200</v>
      </c>
      <c r="CN75" s="17">
        <f t="shared" si="45"/>
        <v>18</v>
      </c>
      <c r="CO75" s="17">
        <f t="shared" si="46"/>
        <v>0</v>
      </c>
      <c r="CP75" s="17">
        <f t="shared" si="100"/>
        <v>0</v>
      </c>
      <c r="CQ75" s="17">
        <f t="shared" si="101"/>
        <v>0</v>
      </c>
      <c r="CR75" s="17">
        <f t="shared" si="47"/>
        <v>2550000</v>
      </c>
      <c r="CS75" s="52">
        <f t="shared" si="48"/>
        <v>1</v>
      </c>
      <c r="CT75" s="17">
        <f t="shared" si="102"/>
        <v>49.232973560869567</v>
      </c>
      <c r="CU75" s="17">
        <f t="shared" si="49"/>
        <v>0</v>
      </c>
      <c r="CV75" s="17">
        <f t="shared" si="50"/>
        <v>0</v>
      </c>
      <c r="CW75" s="192">
        <f t="shared" si="51"/>
        <v>1065600</v>
      </c>
      <c r="CX75" s="17">
        <f t="shared" si="52"/>
        <v>5565600</v>
      </c>
      <c r="CY75" s="17">
        <f t="shared" si="53"/>
        <v>0</v>
      </c>
      <c r="CZ75" s="52">
        <v>3.1</v>
      </c>
      <c r="DA75" s="52">
        <f t="shared" si="54"/>
        <v>3.4155978260869566</v>
      </c>
      <c r="DB75" s="244">
        <f t="shared" si="103"/>
        <v>180.93787923913044</v>
      </c>
      <c r="DC75" s="17">
        <f t="shared" si="55"/>
        <v>10</v>
      </c>
      <c r="DD75" s="17">
        <f t="shared" si="120"/>
        <v>27.69354762798913</v>
      </c>
      <c r="DE75" s="47">
        <f t="shared" si="121"/>
        <v>11.157835886413046</v>
      </c>
      <c r="DG75" s="186">
        <v>347</v>
      </c>
      <c r="DH75" s="187">
        <v>18.5</v>
      </c>
      <c r="DI75" s="194">
        <f t="shared" si="56"/>
        <v>0</v>
      </c>
      <c r="DJ75" s="192">
        <f t="shared" si="57"/>
        <v>532800</v>
      </c>
      <c r="DK75" s="195">
        <f t="shared" si="58"/>
        <v>532800</v>
      </c>
      <c r="DL75" s="20">
        <f t="shared" si="59"/>
        <v>1417200</v>
      </c>
      <c r="DM75" s="20">
        <f t="shared" si="60"/>
        <v>7</v>
      </c>
      <c r="DN75" s="20">
        <f t="shared" si="61"/>
        <v>0</v>
      </c>
      <c r="DO75" s="20">
        <f t="shared" si="104"/>
        <v>532800</v>
      </c>
      <c r="DP75" s="20">
        <f t="shared" si="105"/>
        <v>2.9400570000000004</v>
      </c>
      <c r="DQ75" s="20">
        <f t="shared" si="63"/>
        <v>1950000</v>
      </c>
      <c r="DR75" s="51">
        <f t="shared" si="64"/>
        <v>1</v>
      </c>
      <c r="DS75" s="20">
        <f t="shared" si="106"/>
        <v>13.902732000000002</v>
      </c>
      <c r="DT75" s="20">
        <f t="shared" si="65"/>
        <v>0</v>
      </c>
      <c r="DU75" s="20">
        <f t="shared" si="66"/>
        <v>0</v>
      </c>
      <c r="DV75" s="194">
        <f t="shared" si="67"/>
        <v>1065600</v>
      </c>
      <c r="DW75" s="195">
        <f t="shared" si="68"/>
        <v>1065600</v>
      </c>
      <c r="DX75" s="17">
        <f t="shared" si="69"/>
        <v>3015600</v>
      </c>
      <c r="DY75" s="17">
        <f t="shared" si="70"/>
        <v>0</v>
      </c>
      <c r="DZ75" s="52">
        <v>2.7</v>
      </c>
      <c r="EA75" s="52">
        <f t="shared" si="71"/>
        <v>2.7</v>
      </c>
      <c r="EB75" s="244">
        <f t="shared" si="107"/>
        <v>143.02980000000002</v>
      </c>
      <c r="EC75" s="17">
        <f t="shared" si="72"/>
        <v>6</v>
      </c>
      <c r="ED75" s="17">
        <f t="shared" si="122"/>
        <v>7.8202867500000011</v>
      </c>
      <c r="EE75" s="47">
        <f t="shared" si="123"/>
        <v>8.820171000000002</v>
      </c>
      <c r="EF75" s="225"/>
      <c r="EG75" s="186">
        <v>347</v>
      </c>
      <c r="EH75" s="187">
        <v>0</v>
      </c>
      <c r="EI75" s="192">
        <f t="shared" si="73"/>
        <v>0</v>
      </c>
      <c r="EJ75" s="17">
        <f t="shared" si="74"/>
        <v>0</v>
      </c>
      <c r="EK75" s="17">
        <f t="shared" si="108"/>
        <v>0</v>
      </c>
      <c r="EL75" s="188">
        <f t="shared" si="75"/>
        <v>0</v>
      </c>
      <c r="EM75" s="17">
        <f t="shared" si="76"/>
        <v>0</v>
      </c>
      <c r="EN75" s="17">
        <f t="shared" si="77"/>
        <v>0</v>
      </c>
      <c r="EO75" s="52">
        <v>3.9</v>
      </c>
      <c r="EP75" s="52">
        <f t="shared" si="78"/>
        <v>3.4</v>
      </c>
      <c r="EQ75" s="244">
        <f t="shared" si="109"/>
        <v>162.10043999999999</v>
      </c>
      <c r="ER75" s="17">
        <f t="shared" si="79"/>
        <v>0</v>
      </c>
      <c r="ES75" s="47">
        <f t="shared" si="110"/>
        <v>0</v>
      </c>
      <c r="ET75" s="388"/>
      <c r="EU75" s="186">
        <v>347</v>
      </c>
      <c r="EV75" s="187">
        <v>3.6</v>
      </c>
      <c r="EW75" s="192">
        <f t="shared" si="80"/>
        <v>311040</v>
      </c>
      <c r="EX75" s="10">
        <f t="shared" si="81"/>
        <v>311040</v>
      </c>
      <c r="EY75" s="10">
        <f t="shared" si="82"/>
        <v>0</v>
      </c>
      <c r="EZ75" s="10">
        <v>6.4</v>
      </c>
      <c r="FA75" s="244">
        <f t="shared" si="111"/>
        <v>305.13024000000001</v>
      </c>
      <c r="FB75" s="17">
        <f t="shared" si="83"/>
        <v>1</v>
      </c>
      <c r="FC75" s="47">
        <f t="shared" si="112"/>
        <v>4.0684032000000006</v>
      </c>
      <c r="FD75" s="388"/>
      <c r="FE75" s="186">
        <v>347</v>
      </c>
      <c r="FF75" s="198">
        <f t="shared" si="84"/>
        <v>11.35</v>
      </c>
      <c r="FG75" s="31">
        <f t="shared" si="85"/>
        <v>4.2135576105600006</v>
      </c>
      <c r="FH75" s="31">
        <f t="shared" si="86"/>
        <v>323.7474611607862</v>
      </c>
      <c r="FI75" s="31">
        <f t="shared" si="113"/>
        <v>182.10794690294219</v>
      </c>
      <c r="FJ75" s="31">
        <f t="shared" si="87"/>
        <v>61.463277031680008</v>
      </c>
      <c r="FK75" s="425">
        <f t="shared" si="114"/>
        <v>1359.882416448</v>
      </c>
      <c r="FZ75" s="229"/>
      <c r="GA75" s="229"/>
      <c r="GB75" s="229"/>
      <c r="GC75" s="229"/>
      <c r="GD75" s="229"/>
      <c r="GE75" s="229"/>
      <c r="GF75" s="229"/>
      <c r="GG75" s="229"/>
      <c r="GH75" s="229"/>
      <c r="GI75" s="229"/>
      <c r="GJ75" s="229"/>
      <c r="GK75" s="229"/>
      <c r="GL75" s="229"/>
    </row>
    <row r="76" spans="1:194" x14ac:dyDescent="0.3">
      <c r="B76" s="248"/>
      <c r="C76" s="245"/>
      <c r="D76" s="245"/>
      <c r="E76" s="245"/>
      <c r="F76" s="245"/>
      <c r="G76" s="245"/>
      <c r="H76" s="245"/>
      <c r="I76" s="245"/>
      <c r="J76" s="245"/>
      <c r="K76" s="245"/>
      <c r="L76" s="245"/>
      <c r="M76" s="229"/>
      <c r="N76" s="245"/>
      <c r="O76" s="245"/>
      <c r="P76" s="186">
        <v>346</v>
      </c>
      <c r="Q76" s="187">
        <v>23.8</v>
      </c>
      <c r="R76" s="199">
        <f t="shared" si="0"/>
        <v>0</v>
      </c>
      <c r="S76" s="188">
        <f t="shared" si="1"/>
        <v>135359.99999999997</v>
      </c>
      <c r="T76" s="200">
        <f t="shared" si="2"/>
        <v>135359.99999999997</v>
      </c>
      <c r="U76" s="17">
        <f t="shared" si="3"/>
        <v>7349760</v>
      </c>
      <c r="V76" s="17">
        <f t="shared" si="4"/>
        <v>22</v>
      </c>
      <c r="W76" s="17">
        <f t="shared" si="5"/>
        <v>0</v>
      </c>
      <c r="X76" s="17">
        <f t="shared" si="88"/>
        <v>135360</v>
      </c>
      <c r="Y76" s="17">
        <f t="shared" si="6"/>
        <v>1.2468631173120002</v>
      </c>
      <c r="Z76" s="17">
        <f t="shared" si="7"/>
        <v>803520</v>
      </c>
      <c r="AA76" s="52">
        <f t="shared" si="8"/>
        <v>0.21427199999999999</v>
      </c>
      <c r="AB76" s="17">
        <f t="shared" si="9"/>
        <v>120.35913665740802</v>
      </c>
      <c r="AC76" s="17">
        <f t="shared" si="10"/>
        <v>0</v>
      </c>
      <c r="AD76" s="17">
        <f t="shared" si="11"/>
        <v>0</v>
      </c>
      <c r="AE76" s="194">
        <f t="shared" si="12"/>
        <v>1370880</v>
      </c>
      <c r="AF76" s="195">
        <f t="shared" si="13"/>
        <v>270720</v>
      </c>
      <c r="AG76" s="17">
        <f t="shared" si="14"/>
        <v>9406080</v>
      </c>
      <c r="AH76" s="17">
        <f t="shared" si="89"/>
        <v>0</v>
      </c>
      <c r="AI76" s="52">
        <v>4.4000000000000004</v>
      </c>
      <c r="AJ76" s="52">
        <f t="shared" si="90"/>
        <v>4.507136</v>
      </c>
      <c r="AK76" s="244">
        <f t="shared" si="91"/>
        <v>262.63712471040003</v>
      </c>
      <c r="AL76" s="17">
        <f t="shared" si="15"/>
        <v>11</v>
      </c>
      <c r="AM76" s="17">
        <f t="shared" si="16"/>
        <v>67.70201436979201</v>
      </c>
      <c r="AN76" s="47">
        <f t="shared" si="115"/>
        <v>18.941707782144</v>
      </c>
      <c r="AO76" s="244"/>
      <c r="AP76" s="186">
        <v>346</v>
      </c>
      <c r="AQ76" s="187">
        <v>19.100000000000001</v>
      </c>
      <c r="AR76" s="188">
        <f t="shared" si="17"/>
        <v>0</v>
      </c>
      <c r="AS76" s="17">
        <f t="shared" si="18"/>
        <v>6681600</v>
      </c>
      <c r="AT76" s="17">
        <f t="shared" si="19"/>
        <v>20</v>
      </c>
      <c r="AU76" s="17">
        <f t="shared" si="20"/>
        <v>0</v>
      </c>
      <c r="AV76" s="17">
        <f t="shared" si="92"/>
        <v>0</v>
      </c>
      <c r="AW76" s="17">
        <f t="shared" si="93"/>
        <v>0</v>
      </c>
      <c r="AX76" s="17">
        <f t="shared" si="21"/>
        <v>0</v>
      </c>
      <c r="AY76" s="52">
        <f t="shared" si="22"/>
        <v>0</v>
      </c>
      <c r="AZ76" s="17">
        <f t="shared" si="94"/>
        <v>62.945611038720003</v>
      </c>
      <c r="BA76" s="17">
        <f t="shared" si="23"/>
        <v>0</v>
      </c>
      <c r="BB76" s="17">
        <f t="shared" si="24"/>
        <v>0</v>
      </c>
      <c r="BC76" s="192">
        <f t="shared" si="25"/>
        <v>1100160</v>
      </c>
      <c r="BD76" s="17">
        <f t="shared" si="26"/>
        <v>8331840</v>
      </c>
      <c r="BE76" s="17">
        <f t="shared" si="27"/>
        <v>0</v>
      </c>
      <c r="BF76" s="52">
        <v>2.7</v>
      </c>
      <c r="BG76" s="52">
        <f t="shared" si="28"/>
        <v>2.5928640000000001</v>
      </c>
      <c r="BH76" s="244">
        <f t="shared" si="95"/>
        <v>137.35437753600002</v>
      </c>
      <c r="BI76" s="17">
        <f t="shared" si="29"/>
        <v>10</v>
      </c>
      <c r="BJ76" s="17">
        <f t="shared" si="116"/>
        <v>35.406906209280002</v>
      </c>
      <c r="BK76" s="47">
        <f t="shared" si="117"/>
        <v>8.7448953697920011</v>
      </c>
      <c r="BL76" s="225"/>
      <c r="BM76" s="186">
        <v>346</v>
      </c>
      <c r="BN76" s="187">
        <v>19.100000000000001</v>
      </c>
      <c r="BO76" s="188">
        <f t="shared" si="30"/>
        <v>0</v>
      </c>
      <c r="BP76" s="17">
        <f t="shared" si="31"/>
        <v>6681600</v>
      </c>
      <c r="BQ76" s="17">
        <f t="shared" si="32"/>
        <v>20</v>
      </c>
      <c r="BR76" s="17">
        <f t="shared" si="33"/>
        <v>0</v>
      </c>
      <c r="BS76" s="17">
        <f t="shared" si="96"/>
        <v>0</v>
      </c>
      <c r="BT76" s="17">
        <f t="shared" si="97"/>
        <v>0</v>
      </c>
      <c r="BU76" s="17">
        <f t="shared" si="34"/>
        <v>2731680</v>
      </c>
      <c r="BV76" s="52">
        <f t="shared" si="35"/>
        <v>0.3711521739130435</v>
      </c>
      <c r="BW76" s="17">
        <f t="shared" si="98"/>
        <v>79.762222163478256</v>
      </c>
      <c r="BX76" s="17">
        <f t="shared" si="36"/>
        <v>0</v>
      </c>
      <c r="BY76" s="17">
        <f t="shared" si="37"/>
        <v>0</v>
      </c>
      <c r="BZ76" s="192">
        <f t="shared" si="38"/>
        <v>1100160</v>
      </c>
      <c r="CA76" s="17">
        <f t="shared" si="39"/>
        <v>8331840</v>
      </c>
      <c r="CB76" s="17">
        <f t="shared" si="40"/>
        <v>0</v>
      </c>
      <c r="CC76" s="52">
        <v>3.1</v>
      </c>
      <c r="CD76" s="52">
        <f t="shared" si="41"/>
        <v>3.2855760869565218</v>
      </c>
      <c r="CE76" s="244">
        <f t="shared" si="99"/>
        <v>174.05010763043478</v>
      </c>
      <c r="CF76" s="396">
        <f t="shared" si="42"/>
        <v>10</v>
      </c>
      <c r="CG76" s="17">
        <f t="shared" si="118"/>
        <v>44.866249966956524</v>
      </c>
      <c r="CH76" s="47">
        <f t="shared" si="119"/>
        <v>11.081190185804349</v>
      </c>
      <c r="CJ76" s="186">
        <v>346</v>
      </c>
      <c r="CK76" s="187">
        <v>19.100000000000001</v>
      </c>
      <c r="CL76" s="17">
        <f t="shared" si="43"/>
        <v>0</v>
      </c>
      <c r="CM76" s="17">
        <f t="shared" si="44"/>
        <v>3949920</v>
      </c>
      <c r="CN76" s="17">
        <f t="shared" si="45"/>
        <v>18</v>
      </c>
      <c r="CO76" s="17">
        <f t="shared" si="46"/>
        <v>0</v>
      </c>
      <c r="CP76" s="17">
        <f t="shared" si="100"/>
        <v>0</v>
      </c>
      <c r="CQ76" s="17">
        <f t="shared" si="101"/>
        <v>0</v>
      </c>
      <c r="CR76" s="17">
        <f t="shared" si="47"/>
        <v>2550000</v>
      </c>
      <c r="CS76" s="52">
        <f t="shared" si="48"/>
        <v>1</v>
      </c>
      <c r="CT76" s="17">
        <f t="shared" si="102"/>
        <v>49.001681399478265</v>
      </c>
      <c r="CU76" s="17">
        <f t="shared" si="49"/>
        <v>0</v>
      </c>
      <c r="CV76" s="17">
        <f t="shared" si="50"/>
        <v>0</v>
      </c>
      <c r="CW76" s="192">
        <f t="shared" si="51"/>
        <v>1100160</v>
      </c>
      <c r="CX76" s="17">
        <f t="shared" si="52"/>
        <v>5600160</v>
      </c>
      <c r="CY76" s="17">
        <f t="shared" si="53"/>
        <v>0</v>
      </c>
      <c r="CZ76" s="52">
        <v>3.1</v>
      </c>
      <c r="DA76" s="52">
        <f t="shared" si="54"/>
        <v>3.4144239130434784</v>
      </c>
      <c r="DB76" s="244">
        <f t="shared" si="103"/>
        <v>180.87569236956523</v>
      </c>
      <c r="DC76" s="17">
        <f t="shared" si="55"/>
        <v>10</v>
      </c>
      <c r="DD76" s="17">
        <f t="shared" si="120"/>
        <v>27.563445787206525</v>
      </c>
      <c r="DE76" s="47">
        <f t="shared" si="121"/>
        <v>11.515752414195653</v>
      </c>
      <c r="DG76" s="186">
        <v>346</v>
      </c>
      <c r="DH76" s="187">
        <v>19.100000000000001</v>
      </c>
      <c r="DI76" s="194">
        <f t="shared" si="56"/>
        <v>0</v>
      </c>
      <c r="DJ76" s="192">
        <f t="shared" si="57"/>
        <v>550080</v>
      </c>
      <c r="DK76" s="195">
        <f t="shared" si="58"/>
        <v>550080</v>
      </c>
      <c r="DL76" s="20">
        <f t="shared" si="59"/>
        <v>1399920</v>
      </c>
      <c r="DM76" s="20">
        <f t="shared" si="60"/>
        <v>7</v>
      </c>
      <c r="DN76" s="20">
        <f t="shared" si="61"/>
        <v>0</v>
      </c>
      <c r="DO76" s="20">
        <f t="shared" si="104"/>
        <v>550080</v>
      </c>
      <c r="DP76" s="20">
        <f t="shared" si="105"/>
        <v>3.0354102000000007</v>
      </c>
      <c r="DQ76" s="20">
        <f t="shared" si="63"/>
        <v>1950000</v>
      </c>
      <c r="DR76" s="51">
        <f t="shared" si="64"/>
        <v>1</v>
      </c>
      <c r="DS76" s="20">
        <f t="shared" si="106"/>
        <v>13.7332152</v>
      </c>
      <c r="DT76" s="20">
        <f t="shared" si="65"/>
        <v>0</v>
      </c>
      <c r="DU76" s="20">
        <f t="shared" si="66"/>
        <v>0</v>
      </c>
      <c r="DV76" s="194">
        <f t="shared" si="67"/>
        <v>1100160</v>
      </c>
      <c r="DW76" s="195">
        <f t="shared" si="68"/>
        <v>1100160</v>
      </c>
      <c r="DX76" s="17">
        <f t="shared" si="69"/>
        <v>3050160</v>
      </c>
      <c r="DY76" s="17">
        <f t="shared" si="70"/>
        <v>0</v>
      </c>
      <c r="DZ76" s="52">
        <v>2.7</v>
      </c>
      <c r="EA76" s="52">
        <f t="shared" si="71"/>
        <v>2.7</v>
      </c>
      <c r="EB76" s="244">
        <f t="shared" si="107"/>
        <v>143.02980000000002</v>
      </c>
      <c r="EC76" s="17">
        <f t="shared" si="72"/>
        <v>6</v>
      </c>
      <c r="ED76" s="17">
        <f t="shared" si="122"/>
        <v>7.7249335500000003</v>
      </c>
      <c r="EE76" s="47">
        <f t="shared" si="123"/>
        <v>9.1062306</v>
      </c>
      <c r="EF76" s="225"/>
      <c r="EG76" s="186">
        <v>346</v>
      </c>
      <c r="EH76" s="187">
        <v>0</v>
      </c>
      <c r="EI76" s="192">
        <f t="shared" si="73"/>
        <v>0</v>
      </c>
      <c r="EJ76" s="17">
        <f t="shared" si="74"/>
        <v>0</v>
      </c>
      <c r="EK76" s="17">
        <f t="shared" si="108"/>
        <v>0</v>
      </c>
      <c r="EL76" s="188">
        <f t="shared" si="75"/>
        <v>0</v>
      </c>
      <c r="EM76" s="17">
        <f t="shared" si="76"/>
        <v>0</v>
      </c>
      <c r="EN76" s="17">
        <f t="shared" si="77"/>
        <v>0</v>
      </c>
      <c r="EO76" s="52">
        <v>3.9</v>
      </c>
      <c r="EP76" s="52">
        <f t="shared" si="78"/>
        <v>3.4</v>
      </c>
      <c r="EQ76" s="244">
        <f t="shared" si="109"/>
        <v>162.10043999999999</v>
      </c>
      <c r="ER76" s="17">
        <f t="shared" si="79"/>
        <v>0</v>
      </c>
      <c r="ES76" s="47">
        <f t="shared" si="110"/>
        <v>0</v>
      </c>
      <c r="ET76" s="388"/>
      <c r="EU76" s="186">
        <v>346</v>
      </c>
      <c r="EV76" s="187">
        <v>4.0999999999999996</v>
      </c>
      <c r="EW76" s="192">
        <f t="shared" si="80"/>
        <v>354239.99999999994</v>
      </c>
      <c r="EX76" s="10">
        <f t="shared" si="81"/>
        <v>354239.99999999994</v>
      </c>
      <c r="EY76" s="10">
        <f t="shared" si="82"/>
        <v>0</v>
      </c>
      <c r="EZ76" s="10">
        <v>6.4</v>
      </c>
      <c r="FA76" s="244">
        <f t="shared" si="111"/>
        <v>305.13024000000001</v>
      </c>
      <c r="FB76" s="17">
        <f t="shared" si="83"/>
        <v>1</v>
      </c>
      <c r="FC76" s="47">
        <f t="shared" si="112"/>
        <v>4.633459199999999</v>
      </c>
      <c r="FD76" s="388"/>
      <c r="FE76" s="186">
        <v>346</v>
      </c>
      <c r="FF76" s="198">
        <f t="shared" si="84"/>
        <v>11.750000000000002</v>
      </c>
      <c r="FG76" s="31">
        <f t="shared" si="85"/>
        <v>4.2822733173120007</v>
      </c>
      <c r="FH76" s="31">
        <f t="shared" si="86"/>
        <v>325.80186645908458</v>
      </c>
      <c r="FI76" s="31">
        <f t="shared" si="113"/>
        <v>183.26354988323507</v>
      </c>
      <c r="FJ76" s="31">
        <f t="shared" si="87"/>
        <v>64.023235551936011</v>
      </c>
      <c r="FK76" s="425">
        <f t="shared" si="114"/>
        <v>1365.1777822464001</v>
      </c>
      <c r="FZ76" s="229"/>
      <c r="GA76" s="229"/>
      <c r="GB76" s="229"/>
      <c r="GC76" s="229"/>
      <c r="GD76" s="229"/>
      <c r="GE76" s="229"/>
      <c r="GF76" s="229"/>
      <c r="GG76" s="229"/>
      <c r="GH76" s="229"/>
      <c r="GI76" s="229"/>
      <c r="GJ76" s="229"/>
      <c r="GK76" s="229"/>
      <c r="GL76" s="229"/>
    </row>
    <row r="77" spans="1:194" x14ac:dyDescent="0.3">
      <c r="B77" s="248"/>
      <c r="C77" s="245"/>
      <c r="D77" s="245"/>
      <c r="E77" s="245"/>
      <c r="F77" s="245"/>
      <c r="G77" s="245"/>
      <c r="H77" s="245"/>
      <c r="I77" s="245"/>
      <c r="J77" s="245"/>
      <c r="K77" s="245"/>
      <c r="L77" s="245"/>
      <c r="M77" s="229"/>
      <c r="N77" s="245"/>
      <c r="O77" s="245"/>
      <c r="P77" s="186">
        <v>345</v>
      </c>
      <c r="Q77" s="187">
        <v>24.3</v>
      </c>
      <c r="R77" s="199">
        <f t="shared" si="0"/>
        <v>0</v>
      </c>
      <c r="S77" s="188">
        <f t="shared" si="1"/>
        <v>135359.99999999997</v>
      </c>
      <c r="T77" s="200">
        <f t="shared" si="2"/>
        <v>135359.99999999997</v>
      </c>
      <c r="U77" s="17">
        <f t="shared" si="3"/>
        <v>7349760</v>
      </c>
      <c r="V77" s="17">
        <f t="shared" si="4"/>
        <v>22</v>
      </c>
      <c r="W77" s="17">
        <f t="shared" si="5"/>
        <v>0</v>
      </c>
      <c r="X77" s="17">
        <f t="shared" si="88"/>
        <v>135360</v>
      </c>
      <c r="Y77" s="17">
        <f t="shared" si="6"/>
        <v>1.2468631173120002</v>
      </c>
      <c r="Z77" s="17">
        <f t="shared" si="7"/>
        <v>803520</v>
      </c>
      <c r="AA77" s="52">
        <f t="shared" si="8"/>
        <v>0.21427199999999999</v>
      </c>
      <c r="AB77" s="17">
        <f t="shared" si="9"/>
        <v>120.35913665740802</v>
      </c>
      <c r="AC77" s="17">
        <f t="shared" si="10"/>
        <v>0</v>
      </c>
      <c r="AD77" s="17">
        <f t="shared" si="11"/>
        <v>0</v>
      </c>
      <c r="AE77" s="194">
        <f t="shared" si="12"/>
        <v>1399680</v>
      </c>
      <c r="AF77" s="195">
        <f t="shared" si="13"/>
        <v>270720</v>
      </c>
      <c r="AG77" s="17">
        <f t="shared" si="14"/>
        <v>9449280</v>
      </c>
      <c r="AH77" s="17">
        <f t="shared" si="89"/>
        <v>0</v>
      </c>
      <c r="AI77" s="52">
        <v>4.4000000000000004</v>
      </c>
      <c r="AJ77" s="52">
        <f t="shared" si="90"/>
        <v>4.507136</v>
      </c>
      <c r="AK77" s="244">
        <f t="shared" si="91"/>
        <v>262.63712471040003</v>
      </c>
      <c r="AL77" s="17">
        <f t="shared" si="15"/>
        <v>11</v>
      </c>
      <c r="AM77" s="17">
        <f t="shared" si="16"/>
        <v>67.70201436979201</v>
      </c>
      <c r="AN77" s="47">
        <f t="shared" si="115"/>
        <v>19.339642819584004</v>
      </c>
      <c r="AO77" s="244"/>
      <c r="AP77" s="186">
        <v>345</v>
      </c>
      <c r="AQ77" s="187">
        <v>19.600000000000001</v>
      </c>
      <c r="AR77" s="188">
        <f t="shared" si="17"/>
        <v>0</v>
      </c>
      <c r="AS77" s="17">
        <f t="shared" si="18"/>
        <v>6681600</v>
      </c>
      <c r="AT77" s="17">
        <f t="shared" si="19"/>
        <v>20</v>
      </c>
      <c r="AU77" s="17">
        <f t="shared" si="20"/>
        <v>0</v>
      </c>
      <c r="AV77" s="17">
        <f t="shared" si="92"/>
        <v>0</v>
      </c>
      <c r="AW77" s="17">
        <f t="shared" si="93"/>
        <v>0</v>
      </c>
      <c r="AX77" s="17">
        <f t="shared" si="21"/>
        <v>0</v>
      </c>
      <c r="AY77" s="52">
        <f t="shared" si="22"/>
        <v>0</v>
      </c>
      <c r="AZ77" s="17">
        <f t="shared" si="94"/>
        <v>62.945611038720003</v>
      </c>
      <c r="BA77" s="17">
        <f t="shared" si="23"/>
        <v>0</v>
      </c>
      <c r="BB77" s="17">
        <f t="shared" si="24"/>
        <v>0</v>
      </c>
      <c r="BC77" s="192">
        <f t="shared" si="25"/>
        <v>1128960</v>
      </c>
      <c r="BD77" s="17">
        <f t="shared" si="26"/>
        <v>8375040</v>
      </c>
      <c r="BE77" s="17">
        <f t="shared" si="27"/>
        <v>0</v>
      </c>
      <c r="BF77" s="52">
        <v>2.7</v>
      </c>
      <c r="BG77" s="52">
        <f t="shared" si="28"/>
        <v>2.5928640000000001</v>
      </c>
      <c r="BH77" s="244">
        <f t="shared" si="95"/>
        <v>137.35437753600002</v>
      </c>
      <c r="BI77" s="17">
        <f t="shared" si="29"/>
        <v>10</v>
      </c>
      <c r="BJ77" s="17">
        <f t="shared" si="116"/>
        <v>35.406906209280002</v>
      </c>
      <c r="BK77" s="47">
        <f t="shared" si="117"/>
        <v>8.9738193323520008</v>
      </c>
      <c r="BL77" s="225"/>
      <c r="BM77" s="186">
        <v>345</v>
      </c>
      <c r="BN77" s="187">
        <v>19.600000000000001</v>
      </c>
      <c r="BO77" s="188">
        <f t="shared" si="30"/>
        <v>0</v>
      </c>
      <c r="BP77" s="17">
        <f t="shared" si="31"/>
        <v>6681600</v>
      </c>
      <c r="BQ77" s="17">
        <f t="shared" si="32"/>
        <v>20</v>
      </c>
      <c r="BR77" s="17">
        <f t="shared" si="33"/>
        <v>0</v>
      </c>
      <c r="BS77" s="17">
        <f t="shared" si="96"/>
        <v>0</v>
      </c>
      <c r="BT77" s="17">
        <f t="shared" si="97"/>
        <v>0</v>
      </c>
      <c r="BU77" s="17">
        <f t="shared" si="34"/>
        <v>2746080</v>
      </c>
      <c r="BV77" s="52">
        <f t="shared" si="35"/>
        <v>0.37310869565217392</v>
      </c>
      <c r="BW77" s="17">
        <f t="shared" si="98"/>
        <v>79.785970893913046</v>
      </c>
      <c r="BX77" s="17">
        <f t="shared" si="36"/>
        <v>0</v>
      </c>
      <c r="BY77" s="17">
        <f t="shared" si="37"/>
        <v>0</v>
      </c>
      <c r="BZ77" s="192">
        <f t="shared" si="38"/>
        <v>1128960</v>
      </c>
      <c r="CA77" s="17">
        <f t="shared" si="39"/>
        <v>8375040</v>
      </c>
      <c r="CB77" s="17">
        <f t="shared" si="40"/>
        <v>0</v>
      </c>
      <c r="CC77" s="52">
        <v>3.1</v>
      </c>
      <c r="CD77" s="52">
        <f t="shared" si="41"/>
        <v>3.2865543478260872</v>
      </c>
      <c r="CE77" s="244">
        <f t="shared" si="99"/>
        <v>174.10193002173912</v>
      </c>
      <c r="CF77" s="396">
        <f t="shared" si="42"/>
        <v>10</v>
      </c>
      <c r="CG77" s="17">
        <f t="shared" si="118"/>
        <v>44.879608627826094</v>
      </c>
      <c r="CH77" s="47">
        <f t="shared" si="119"/>
        <v>11.374659428086957</v>
      </c>
      <c r="CJ77" s="186">
        <v>345</v>
      </c>
      <c r="CK77" s="187">
        <v>19.600000000000001</v>
      </c>
      <c r="CL77" s="17">
        <f t="shared" si="43"/>
        <v>0</v>
      </c>
      <c r="CM77" s="17">
        <f t="shared" si="44"/>
        <v>3935520</v>
      </c>
      <c r="CN77" s="17">
        <f t="shared" si="45"/>
        <v>18</v>
      </c>
      <c r="CO77" s="17">
        <f t="shared" si="46"/>
        <v>0</v>
      </c>
      <c r="CP77" s="17">
        <f t="shared" si="100"/>
        <v>0</v>
      </c>
      <c r="CQ77" s="17">
        <f t="shared" si="101"/>
        <v>0</v>
      </c>
      <c r="CR77" s="17">
        <f t="shared" si="47"/>
        <v>2550000</v>
      </c>
      <c r="CS77" s="52">
        <f t="shared" si="48"/>
        <v>1</v>
      </c>
      <c r="CT77" s="17">
        <f t="shared" si="102"/>
        <v>48.809050533391307</v>
      </c>
      <c r="CU77" s="17">
        <f t="shared" si="49"/>
        <v>0</v>
      </c>
      <c r="CV77" s="17">
        <f t="shared" si="50"/>
        <v>0</v>
      </c>
      <c r="CW77" s="192">
        <f t="shared" si="51"/>
        <v>1128960</v>
      </c>
      <c r="CX77" s="17">
        <f t="shared" si="52"/>
        <v>5628960</v>
      </c>
      <c r="CY77" s="17">
        <f t="shared" si="53"/>
        <v>0</v>
      </c>
      <c r="CZ77" s="52">
        <v>3.1</v>
      </c>
      <c r="DA77" s="52">
        <f t="shared" si="54"/>
        <v>3.4134456521739134</v>
      </c>
      <c r="DB77" s="244">
        <f t="shared" si="103"/>
        <v>180.82386997826086</v>
      </c>
      <c r="DC77" s="17">
        <f t="shared" si="55"/>
        <v>10</v>
      </c>
      <c r="DD77" s="17">
        <f t="shared" si="120"/>
        <v>27.455090925032614</v>
      </c>
      <c r="DE77" s="47">
        <f t="shared" si="121"/>
        <v>11.813826171913046</v>
      </c>
      <c r="DG77" s="186">
        <v>345</v>
      </c>
      <c r="DH77" s="187">
        <v>19.600000000000001</v>
      </c>
      <c r="DI77" s="194">
        <f t="shared" si="56"/>
        <v>0</v>
      </c>
      <c r="DJ77" s="192">
        <f t="shared" si="57"/>
        <v>564480</v>
      </c>
      <c r="DK77" s="195">
        <f t="shared" si="58"/>
        <v>564480</v>
      </c>
      <c r="DL77" s="20">
        <f t="shared" si="59"/>
        <v>1385520</v>
      </c>
      <c r="DM77" s="20">
        <f t="shared" si="60"/>
        <v>7</v>
      </c>
      <c r="DN77" s="20">
        <f t="shared" si="61"/>
        <v>0</v>
      </c>
      <c r="DO77" s="20">
        <f t="shared" si="104"/>
        <v>564480</v>
      </c>
      <c r="DP77" s="20">
        <f t="shared" si="105"/>
        <v>3.1148712000000001</v>
      </c>
      <c r="DQ77" s="20">
        <f t="shared" si="63"/>
        <v>1950000</v>
      </c>
      <c r="DR77" s="51">
        <f t="shared" si="64"/>
        <v>1</v>
      </c>
      <c r="DS77" s="20">
        <f t="shared" si="106"/>
        <v>13.591951200000004</v>
      </c>
      <c r="DT77" s="20">
        <f t="shared" si="65"/>
        <v>0</v>
      </c>
      <c r="DU77" s="20">
        <f t="shared" si="66"/>
        <v>0</v>
      </c>
      <c r="DV77" s="194">
        <f t="shared" si="67"/>
        <v>1128960</v>
      </c>
      <c r="DW77" s="195">
        <f t="shared" si="68"/>
        <v>1128960</v>
      </c>
      <c r="DX77" s="17">
        <f t="shared" si="69"/>
        <v>3078960</v>
      </c>
      <c r="DY77" s="17">
        <f t="shared" si="70"/>
        <v>0</v>
      </c>
      <c r="DZ77" s="52">
        <v>2.7</v>
      </c>
      <c r="EA77" s="52">
        <f t="shared" si="71"/>
        <v>2.7</v>
      </c>
      <c r="EB77" s="244">
        <f t="shared" si="107"/>
        <v>143.02980000000002</v>
      </c>
      <c r="EC77" s="17">
        <f t="shared" si="72"/>
        <v>6</v>
      </c>
      <c r="ED77" s="17">
        <f t="shared" si="122"/>
        <v>7.6454725500000018</v>
      </c>
      <c r="EE77" s="47">
        <f t="shared" si="123"/>
        <v>9.3446136000000006</v>
      </c>
      <c r="EF77" s="225"/>
      <c r="EG77" s="186">
        <v>345</v>
      </c>
      <c r="EH77" s="187">
        <v>0</v>
      </c>
      <c r="EI77" s="192">
        <f t="shared" si="73"/>
        <v>0</v>
      </c>
      <c r="EJ77" s="17">
        <f t="shared" si="74"/>
        <v>0</v>
      </c>
      <c r="EK77" s="17">
        <f t="shared" si="108"/>
        <v>0</v>
      </c>
      <c r="EL77" s="188">
        <f t="shared" si="75"/>
        <v>0</v>
      </c>
      <c r="EM77" s="17">
        <f t="shared" si="76"/>
        <v>0</v>
      </c>
      <c r="EN77" s="17">
        <f t="shared" si="77"/>
        <v>0</v>
      </c>
      <c r="EO77" s="52">
        <v>3.9</v>
      </c>
      <c r="EP77" s="52">
        <f t="shared" si="78"/>
        <v>3.4</v>
      </c>
      <c r="EQ77" s="244">
        <f t="shared" si="109"/>
        <v>162.10043999999999</v>
      </c>
      <c r="ER77" s="17">
        <f t="shared" si="79"/>
        <v>0</v>
      </c>
      <c r="ES77" s="47">
        <f t="shared" si="110"/>
        <v>0</v>
      </c>
      <c r="ET77" s="388"/>
      <c r="EU77" s="186">
        <v>345</v>
      </c>
      <c r="EV77" s="187">
        <v>4.4000000000000004</v>
      </c>
      <c r="EW77" s="192">
        <f t="shared" si="80"/>
        <v>380160.00000000006</v>
      </c>
      <c r="EX77" s="10">
        <f t="shared" si="81"/>
        <v>380160.00000000006</v>
      </c>
      <c r="EY77" s="10">
        <f t="shared" si="82"/>
        <v>0</v>
      </c>
      <c r="EZ77" s="10">
        <v>6.4</v>
      </c>
      <c r="FA77" s="244">
        <f t="shared" si="111"/>
        <v>305.13024000000001</v>
      </c>
      <c r="FB77" s="17">
        <f t="shared" si="83"/>
        <v>1</v>
      </c>
      <c r="FC77" s="47">
        <f t="shared" si="112"/>
        <v>4.9724928000000022</v>
      </c>
      <c r="FD77" s="388"/>
      <c r="FE77" s="186">
        <v>345</v>
      </c>
      <c r="FF77" s="198">
        <f t="shared" si="84"/>
        <v>12.075000000000001</v>
      </c>
      <c r="FG77" s="31">
        <f t="shared" si="85"/>
        <v>4.361734317312</v>
      </c>
      <c r="FH77" s="31">
        <f t="shared" si="86"/>
        <v>325.49172032343233</v>
      </c>
      <c r="FI77" s="31">
        <f t="shared" si="113"/>
        <v>183.08909268193071</v>
      </c>
      <c r="FJ77" s="31">
        <f t="shared" si="87"/>
        <v>65.819054151936015</v>
      </c>
      <c r="FK77" s="425">
        <f t="shared" si="114"/>
        <v>1365.1777822464001</v>
      </c>
      <c r="FZ77" s="229"/>
      <c r="GA77" s="229"/>
      <c r="GB77" s="229"/>
      <c r="GC77" s="229"/>
      <c r="GD77" s="229"/>
      <c r="GE77" s="229"/>
      <c r="GF77" s="229"/>
      <c r="GG77" s="229"/>
      <c r="GH77" s="229"/>
      <c r="GI77" s="229"/>
      <c r="GJ77" s="229"/>
      <c r="GK77" s="229"/>
      <c r="GL77" s="229"/>
    </row>
    <row r="78" spans="1:194" x14ac:dyDescent="0.3">
      <c r="B78" s="248"/>
      <c r="C78" s="245"/>
      <c r="D78" s="245"/>
      <c r="E78" s="245"/>
      <c r="F78" s="245"/>
      <c r="G78" s="245"/>
      <c r="H78" s="245"/>
      <c r="I78" s="245"/>
      <c r="J78" s="245"/>
      <c r="K78" s="245"/>
      <c r="L78" s="245"/>
      <c r="M78" s="229"/>
      <c r="N78" s="245"/>
      <c r="O78" s="245"/>
      <c r="P78" s="186">
        <v>344</v>
      </c>
      <c r="Q78" s="187">
        <v>25</v>
      </c>
      <c r="R78" s="199">
        <f t="shared" si="0"/>
        <v>0</v>
      </c>
      <c r="S78" s="188">
        <f t="shared" si="1"/>
        <v>138240.00000000003</v>
      </c>
      <c r="T78" s="200">
        <f t="shared" si="2"/>
        <v>138240.00000000003</v>
      </c>
      <c r="U78" s="17">
        <f t="shared" si="3"/>
        <v>7349760</v>
      </c>
      <c r="V78" s="17">
        <f t="shared" si="4"/>
        <v>22</v>
      </c>
      <c r="W78" s="17">
        <f t="shared" si="5"/>
        <v>0</v>
      </c>
      <c r="X78" s="17">
        <f t="shared" si="88"/>
        <v>138240</v>
      </c>
      <c r="Y78" s="17">
        <f t="shared" si="6"/>
        <v>1.2735006105600004</v>
      </c>
      <c r="Z78" s="17">
        <f t="shared" si="7"/>
        <v>806400</v>
      </c>
      <c r="AA78" s="52">
        <f t="shared" si="8"/>
        <v>0.21504000000000001</v>
      </c>
      <c r="AB78" s="17">
        <f t="shared" si="9"/>
        <v>120.36939104256004</v>
      </c>
      <c r="AC78" s="17">
        <f t="shared" si="10"/>
        <v>0</v>
      </c>
      <c r="AD78" s="17">
        <f t="shared" si="11"/>
        <v>0</v>
      </c>
      <c r="AE78" s="194">
        <f t="shared" si="12"/>
        <v>1440000</v>
      </c>
      <c r="AF78" s="195">
        <f t="shared" si="13"/>
        <v>276480</v>
      </c>
      <c r="AG78" s="17">
        <f t="shared" si="14"/>
        <v>9509760</v>
      </c>
      <c r="AH78" s="17">
        <f t="shared" si="89"/>
        <v>0</v>
      </c>
      <c r="AI78" s="52">
        <v>4.4000000000000004</v>
      </c>
      <c r="AJ78" s="52">
        <f t="shared" si="90"/>
        <v>4.5075200000000004</v>
      </c>
      <c r="AK78" s="244">
        <f t="shared" si="91"/>
        <v>262.65950092800006</v>
      </c>
      <c r="AL78" s="17">
        <f t="shared" si="15"/>
        <v>12</v>
      </c>
      <c r="AM78" s="17">
        <f t="shared" si="16"/>
        <v>67.707782461440019</v>
      </c>
      <c r="AN78" s="47">
        <f t="shared" si="115"/>
        <v>19.898447040000004</v>
      </c>
      <c r="AO78" s="244"/>
      <c r="AP78" s="186">
        <v>344</v>
      </c>
      <c r="AQ78" s="187">
        <v>20.2</v>
      </c>
      <c r="AR78" s="188">
        <f t="shared" si="17"/>
        <v>0</v>
      </c>
      <c r="AS78" s="17">
        <f t="shared" si="18"/>
        <v>6681600</v>
      </c>
      <c r="AT78" s="17">
        <f t="shared" si="19"/>
        <v>20</v>
      </c>
      <c r="AU78" s="17">
        <f t="shared" si="20"/>
        <v>0</v>
      </c>
      <c r="AV78" s="17">
        <f t="shared" si="92"/>
        <v>0</v>
      </c>
      <c r="AW78" s="17">
        <f t="shared" si="93"/>
        <v>0</v>
      </c>
      <c r="AX78" s="17">
        <f t="shared" si="21"/>
        <v>0</v>
      </c>
      <c r="AY78" s="52">
        <f t="shared" si="22"/>
        <v>0</v>
      </c>
      <c r="AZ78" s="17">
        <f t="shared" si="94"/>
        <v>62.936288870399999</v>
      </c>
      <c r="BA78" s="17">
        <f t="shared" si="23"/>
        <v>0</v>
      </c>
      <c r="BB78" s="17">
        <f t="shared" si="24"/>
        <v>0</v>
      </c>
      <c r="BC78" s="192">
        <f t="shared" si="25"/>
        <v>1163520</v>
      </c>
      <c r="BD78" s="17">
        <f t="shared" si="26"/>
        <v>8426880</v>
      </c>
      <c r="BE78" s="17">
        <f t="shared" si="27"/>
        <v>0</v>
      </c>
      <c r="BF78" s="52">
        <v>2.7</v>
      </c>
      <c r="BG78" s="52">
        <f t="shared" si="28"/>
        <v>2.5924800000000001</v>
      </c>
      <c r="BH78" s="244">
        <f t="shared" si="95"/>
        <v>137.33403551999999</v>
      </c>
      <c r="BI78" s="17">
        <f t="shared" si="29"/>
        <v>10</v>
      </c>
      <c r="BJ78" s="17">
        <f t="shared" si="116"/>
        <v>35.4016624896</v>
      </c>
      <c r="BK78" s="47">
        <f t="shared" si="117"/>
        <v>9.2471583916800011</v>
      </c>
      <c r="BL78" s="225"/>
      <c r="BM78" s="186">
        <v>344</v>
      </c>
      <c r="BN78" s="187">
        <v>20.2</v>
      </c>
      <c r="BO78" s="188">
        <f t="shared" si="30"/>
        <v>0</v>
      </c>
      <c r="BP78" s="17">
        <f t="shared" si="31"/>
        <v>6681600</v>
      </c>
      <c r="BQ78" s="17">
        <f t="shared" si="32"/>
        <v>20</v>
      </c>
      <c r="BR78" s="17">
        <f t="shared" si="33"/>
        <v>0</v>
      </c>
      <c r="BS78" s="17">
        <f t="shared" si="96"/>
        <v>0</v>
      </c>
      <c r="BT78" s="17">
        <f t="shared" si="97"/>
        <v>0</v>
      </c>
      <c r="BU78" s="17">
        <f t="shared" si="34"/>
        <v>2763360</v>
      </c>
      <c r="BV78" s="52">
        <f t="shared" si="35"/>
        <v>0.37545652173913041</v>
      </c>
      <c r="BW78" s="17">
        <f t="shared" si="98"/>
        <v>79.814469370434793</v>
      </c>
      <c r="BX78" s="17">
        <f t="shared" si="36"/>
        <v>0</v>
      </c>
      <c r="BY78" s="17">
        <f t="shared" si="37"/>
        <v>0</v>
      </c>
      <c r="BZ78" s="192">
        <f t="shared" si="38"/>
        <v>1163520</v>
      </c>
      <c r="CA78" s="17">
        <f t="shared" si="39"/>
        <v>8426880</v>
      </c>
      <c r="CB78" s="17">
        <f t="shared" si="40"/>
        <v>0</v>
      </c>
      <c r="CC78" s="52">
        <v>3.1</v>
      </c>
      <c r="CD78" s="52">
        <f t="shared" si="41"/>
        <v>3.2877282608695655</v>
      </c>
      <c r="CE78" s="244">
        <f t="shared" si="99"/>
        <v>174.16411689130436</v>
      </c>
      <c r="CF78" s="396">
        <f t="shared" si="42"/>
        <v>10</v>
      </c>
      <c r="CG78" s="17">
        <f t="shared" si="118"/>
        <v>44.895639020869567</v>
      </c>
      <c r="CH78" s="47">
        <f t="shared" si="119"/>
        <v>11.727050537347829</v>
      </c>
      <c r="CJ78" s="186">
        <v>344</v>
      </c>
      <c r="CK78" s="187">
        <v>20.2</v>
      </c>
      <c r="CL78" s="17">
        <f t="shared" si="43"/>
        <v>0</v>
      </c>
      <c r="CM78" s="17">
        <f t="shared" si="44"/>
        <v>3918240</v>
      </c>
      <c r="CN78" s="17">
        <f t="shared" si="45"/>
        <v>18</v>
      </c>
      <c r="CO78" s="17">
        <f t="shared" si="46"/>
        <v>0</v>
      </c>
      <c r="CP78" s="17">
        <f t="shared" si="100"/>
        <v>0</v>
      </c>
      <c r="CQ78" s="17">
        <f t="shared" si="101"/>
        <v>0</v>
      </c>
      <c r="CR78" s="17">
        <f t="shared" si="47"/>
        <v>2550000</v>
      </c>
      <c r="CS78" s="52">
        <f t="shared" si="48"/>
        <v>1</v>
      </c>
      <c r="CT78" s="17">
        <f t="shared" si="102"/>
        <v>48.578028616173917</v>
      </c>
      <c r="CU78" s="17">
        <f t="shared" si="49"/>
        <v>0</v>
      </c>
      <c r="CV78" s="17">
        <f t="shared" si="50"/>
        <v>0</v>
      </c>
      <c r="CW78" s="192">
        <f t="shared" si="51"/>
        <v>1163520</v>
      </c>
      <c r="CX78" s="17">
        <f t="shared" si="52"/>
        <v>5663520</v>
      </c>
      <c r="CY78" s="17">
        <f t="shared" si="53"/>
        <v>0</v>
      </c>
      <c r="CZ78" s="52">
        <v>3.1</v>
      </c>
      <c r="DA78" s="52">
        <f t="shared" si="54"/>
        <v>3.4122717391304347</v>
      </c>
      <c r="DB78" s="244">
        <f t="shared" si="103"/>
        <v>180.76168310869565</v>
      </c>
      <c r="DC78" s="17">
        <f t="shared" si="55"/>
        <v>10</v>
      </c>
      <c r="DD78" s="17">
        <f t="shared" si="120"/>
        <v>27.325141096597832</v>
      </c>
      <c r="DE78" s="47">
        <f t="shared" si="121"/>
        <v>12.171286662652173</v>
      </c>
      <c r="DG78" s="186">
        <v>344</v>
      </c>
      <c r="DH78" s="187">
        <v>20.2</v>
      </c>
      <c r="DI78" s="194">
        <f t="shared" si="56"/>
        <v>0</v>
      </c>
      <c r="DJ78" s="192">
        <f t="shared" si="57"/>
        <v>581760</v>
      </c>
      <c r="DK78" s="195">
        <f t="shared" si="58"/>
        <v>581760</v>
      </c>
      <c r="DL78" s="20">
        <f t="shared" si="59"/>
        <v>1368240</v>
      </c>
      <c r="DM78" s="20">
        <f t="shared" si="60"/>
        <v>7</v>
      </c>
      <c r="DN78" s="20">
        <f t="shared" si="61"/>
        <v>0</v>
      </c>
      <c r="DO78" s="20">
        <f t="shared" si="104"/>
        <v>581760</v>
      </c>
      <c r="DP78" s="20">
        <f t="shared" si="105"/>
        <v>3.2102244000000004</v>
      </c>
      <c r="DQ78" s="20">
        <f t="shared" si="63"/>
        <v>1950000</v>
      </c>
      <c r="DR78" s="51">
        <f t="shared" si="64"/>
        <v>1</v>
      </c>
      <c r="DS78" s="20">
        <f t="shared" si="106"/>
        <v>13.4224344</v>
      </c>
      <c r="DT78" s="20">
        <f t="shared" si="65"/>
        <v>0</v>
      </c>
      <c r="DU78" s="20">
        <f t="shared" si="66"/>
        <v>0</v>
      </c>
      <c r="DV78" s="194">
        <f t="shared" si="67"/>
        <v>1163520</v>
      </c>
      <c r="DW78" s="195">
        <f t="shared" si="68"/>
        <v>1163520</v>
      </c>
      <c r="DX78" s="17">
        <f t="shared" si="69"/>
        <v>3113520</v>
      </c>
      <c r="DY78" s="17">
        <f t="shared" si="70"/>
        <v>0</v>
      </c>
      <c r="DZ78" s="52">
        <v>2.7</v>
      </c>
      <c r="EA78" s="52">
        <f t="shared" si="71"/>
        <v>2.7</v>
      </c>
      <c r="EB78" s="244">
        <f t="shared" si="107"/>
        <v>143.02980000000002</v>
      </c>
      <c r="EC78" s="17">
        <f t="shared" si="72"/>
        <v>6</v>
      </c>
      <c r="ED78" s="17">
        <f t="shared" si="122"/>
        <v>7.550119350000001</v>
      </c>
      <c r="EE78" s="47">
        <f t="shared" si="123"/>
        <v>9.6306732000000004</v>
      </c>
      <c r="EF78" s="225"/>
      <c r="EG78" s="186">
        <v>344</v>
      </c>
      <c r="EH78" s="187">
        <v>0</v>
      </c>
      <c r="EI78" s="192">
        <f t="shared" si="73"/>
        <v>0</v>
      </c>
      <c r="EJ78" s="17">
        <f t="shared" si="74"/>
        <v>0</v>
      </c>
      <c r="EK78" s="17">
        <f t="shared" si="108"/>
        <v>0</v>
      </c>
      <c r="EL78" s="188">
        <f t="shared" si="75"/>
        <v>0</v>
      </c>
      <c r="EM78" s="17">
        <f t="shared" si="76"/>
        <v>0</v>
      </c>
      <c r="EN78" s="17">
        <f t="shared" si="77"/>
        <v>0</v>
      </c>
      <c r="EO78" s="52">
        <v>3.9</v>
      </c>
      <c r="EP78" s="52">
        <f t="shared" si="78"/>
        <v>3.4</v>
      </c>
      <c r="EQ78" s="244">
        <f t="shared" si="109"/>
        <v>162.10043999999999</v>
      </c>
      <c r="ER78" s="17">
        <f t="shared" si="79"/>
        <v>0</v>
      </c>
      <c r="ES78" s="47">
        <f t="shared" si="110"/>
        <v>0</v>
      </c>
      <c r="ET78" s="388"/>
      <c r="EU78" s="186">
        <v>344</v>
      </c>
      <c r="EV78" s="187">
        <v>4.9000000000000004</v>
      </c>
      <c r="EW78" s="192">
        <f t="shared" si="80"/>
        <v>423360.00000000006</v>
      </c>
      <c r="EX78" s="10">
        <f t="shared" si="81"/>
        <v>423360.00000000006</v>
      </c>
      <c r="EY78" s="10">
        <f t="shared" si="82"/>
        <v>0</v>
      </c>
      <c r="EZ78" s="10">
        <v>6.4</v>
      </c>
      <c r="FA78" s="244">
        <f t="shared" si="111"/>
        <v>305.13024000000001</v>
      </c>
      <c r="FB78" s="17">
        <f t="shared" si="83"/>
        <v>1</v>
      </c>
      <c r="FC78" s="47">
        <f t="shared" si="112"/>
        <v>5.5375488000000015</v>
      </c>
      <c r="FD78" s="388"/>
      <c r="FE78" s="186">
        <v>344</v>
      </c>
      <c r="FF78" s="198">
        <f t="shared" si="84"/>
        <v>12.525</v>
      </c>
      <c r="FG78" s="31">
        <f t="shared" si="85"/>
        <v>4.4837250105600006</v>
      </c>
      <c r="FH78" s="31">
        <f t="shared" si="86"/>
        <v>325.12061229956873</v>
      </c>
      <c r="FI78" s="31">
        <f t="shared" si="113"/>
        <v>182.88034441850741</v>
      </c>
      <c r="FJ78" s="31">
        <f t="shared" si="87"/>
        <v>68.212164631679997</v>
      </c>
      <c r="FK78" s="425">
        <f t="shared" si="114"/>
        <v>1365.1798164479999</v>
      </c>
      <c r="FZ78" s="229"/>
      <c r="GA78" s="229"/>
      <c r="GB78" s="229"/>
      <c r="GC78" s="229"/>
      <c r="GD78" s="229"/>
      <c r="GE78" s="229"/>
      <c r="GF78" s="229"/>
      <c r="GG78" s="229"/>
      <c r="GH78" s="229"/>
      <c r="GI78" s="229"/>
      <c r="GJ78" s="229"/>
      <c r="GK78" s="229"/>
      <c r="GL78" s="229"/>
    </row>
    <row r="79" spans="1:194" x14ac:dyDescent="0.3">
      <c r="B79" s="248"/>
      <c r="C79" s="245"/>
      <c r="D79" s="245"/>
      <c r="E79" s="245"/>
      <c r="F79" s="245"/>
      <c r="G79" s="245"/>
      <c r="H79" s="245"/>
      <c r="I79" s="245"/>
      <c r="J79" s="245"/>
      <c r="K79" s="245"/>
      <c r="L79" s="245"/>
      <c r="M79" s="229"/>
      <c r="N79" s="245"/>
      <c r="O79" s="245"/>
      <c r="P79" s="186">
        <v>343</v>
      </c>
      <c r="Q79" s="187">
        <v>25.5</v>
      </c>
      <c r="R79" s="199">
        <f t="shared" si="0"/>
        <v>0</v>
      </c>
      <c r="S79" s="188">
        <f t="shared" si="1"/>
        <v>135359.99999999997</v>
      </c>
      <c r="T79" s="200">
        <f t="shared" si="2"/>
        <v>135359.99999999997</v>
      </c>
      <c r="U79" s="17">
        <f t="shared" si="3"/>
        <v>7349760</v>
      </c>
      <c r="V79" s="17">
        <f t="shared" si="4"/>
        <v>22</v>
      </c>
      <c r="W79" s="17">
        <f t="shared" si="5"/>
        <v>0</v>
      </c>
      <c r="X79" s="17">
        <f t="shared" si="88"/>
        <v>135360</v>
      </c>
      <c r="Y79" s="17">
        <f t="shared" si="6"/>
        <v>1.2468631173120002</v>
      </c>
      <c r="Z79" s="17">
        <f t="shared" si="7"/>
        <v>803520</v>
      </c>
      <c r="AA79" s="52">
        <f t="shared" si="8"/>
        <v>0.21427199999999999</v>
      </c>
      <c r="AB79" s="17">
        <f t="shared" si="9"/>
        <v>120.35913665740802</v>
      </c>
      <c r="AC79" s="17">
        <f t="shared" si="10"/>
        <v>0</v>
      </c>
      <c r="AD79" s="17">
        <f t="shared" si="11"/>
        <v>0</v>
      </c>
      <c r="AE79" s="194">
        <f t="shared" si="12"/>
        <v>1468800</v>
      </c>
      <c r="AF79" s="195">
        <f t="shared" si="13"/>
        <v>270720</v>
      </c>
      <c r="AG79" s="17">
        <f t="shared" si="14"/>
        <v>9552960</v>
      </c>
      <c r="AH79" s="17">
        <f t="shared" si="89"/>
        <v>0</v>
      </c>
      <c r="AI79" s="52">
        <v>4.4000000000000004</v>
      </c>
      <c r="AJ79" s="52">
        <f t="shared" si="90"/>
        <v>4.507136</v>
      </c>
      <c r="AK79" s="244">
        <f t="shared" si="91"/>
        <v>262.63712471040003</v>
      </c>
      <c r="AL79" s="17">
        <f t="shared" si="15"/>
        <v>12</v>
      </c>
      <c r="AM79" s="17">
        <f t="shared" si="16"/>
        <v>67.70201436979201</v>
      </c>
      <c r="AN79" s="47">
        <f t="shared" si="115"/>
        <v>20.294686909440003</v>
      </c>
      <c r="AO79" s="244"/>
      <c r="AP79" s="186">
        <v>343</v>
      </c>
      <c r="AQ79" s="187">
        <v>20.8</v>
      </c>
      <c r="AR79" s="188">
        <f t="shared" si="17"/>
        <v>0</v>
      </c>
      <c r="AS79" s="17">
        <f t="shared" si="18"/>
        <v>6681600</v>
      </c>
      <c r="AT79" s="17">
        <f t="shared" si="19"/>
        <v>20</v>
      </c>
      <c r="AU79" s="17">
        <f t="shared" si="20"/>
        <v>0</v>
      </c>
      <c r="AV79" s="17">
        <f t="shared" si="92"/>
        <v>0</v>
      </c>
      <c r="AW79" s="17">
        <f t="shared" si="93"/>
        <v>0</v>
      </c>
      <c r="AX79" s="17">
        <f t="shared" si="21"/>
        <v>0</v>
      </c>
      <c r="AY79" s="52">
        <f t="shared" si="22"/>
        <v>0</v>
      </c>
      <c r="AZ79" s="17">
        <f t="shared" si="94"/>
        <v>62.945611038720003</v>
      </c>
      <c r="BA79" s="17">
        <f t="shared" si="23"/>
        <v>0</v>
      </c>
      <c r="BB79" s="17">
        <f t="shared" si="24"/>
        <v>0</v>
      </c>
      <c r="BC79" s="192">
        <f t="shared" si="25"/>
        <v>1198080</v>
      </c>
      <c r="BD79" s="17">
        <f t="shared" si="26"/>
        <v>8478720</v>
      </c>
      <c r="BE79" s="17">
        <f t="shared" si="27"/>
        <v>0</v>
      </c>
      <c r="BF79" s="52">
        <v>2.7</v>
      </c>
      <c r="BG79" s="52">
        <f t="shared" si="28"/>
        <v>2.5928640000000001</v>
      </c>
      <c r="BH79" s="244">
        <f t="shared" si="95"/>
        <v>137.35437753600002</v>
      </c>
      <c r="BI79" s="17">
        <f t="shared" si="29"/>
        <v>10</v>
      </c>
      <c r="BJ79" s="17">
        <f t="shared" si="116"/>
        <v>35.406906209280002</v>
      </c>
      <c r="BK79" s="47">
        <f t="shared" si="117"/>
        <v>9.5232368424960026</v>
      </c>
      <c r="BL79" s="225"/>
      <c r="BM79" s="186">
        <v>343</v>
      </c>
      <c r="BN79" s="187">
        <v>20.8</v>
      </c>
      <c r="BO79" s="188">
        <f t="shared" si="30"/>
        <v>0</v>
      </c>
      <c r="BP79" s="17">
        <f t="shared" si="31"/>
        <v>6681600</v>
      </c>
      <c r="BQ79" s="17">
        <f t="shared" si="32"/>
        <v>20</v>
      </c>
      <c r="BR79" s="17">
        <f t="shared" si="33"/>
        <v>0</v>
      </c>
      <c r="BS79" s="17">
        <f t="shared" si="96"/>
        <v>0</v>
      </c>
      <c r="BT79" s="17">
        <f t="shared" si="97"/>
        <v>0</v>
      </c>
      <c r="BU79" s="17">
        <f t="shared" si="34"/>
        <v>2780640</v>
      </c>
      <c r="BV79" s="52">
        <f t="shared" si="35"/>
        <v>0.37780434782608696</v>
      </c>
      <c r="BW79" s="17">
        <f t="shared" si="98"/>
        <v>79.842967846956526</v>
      </c>
      <c r="BX79" s="17">
        <f t="shared" si="36"/>
        <v>0</v>
      </c>
      <c r="BY79" s="17">
        <f t="shared" si="37"/>
        <v>0</v>
      </c>
      <c r="BZ79" s="192">
        <f t="shared" si="38"/>
        <v>1198080</v>
      </c>
      <c r="CA79" s="17">
        <f t="shared" si="39"/>
        <v>8478720</v>
      </c>
      <c r="CB79" s="17">
        <f t="shared" si="40"/>
        <v>0</v>
      </c>
      <c r="CC79" s="52">
        <v>3.1</v>
      </c>
      <c r="CD79" s="52">
        <f t="shared" si="41"/>
        <v>3.2889021739130437</v>
      </c>
      <c r="CE79" s="244">
        <f t="shared" si="99"/>
        <v>174.22630376086957</v>
      </c>
      <c r="CF79" s="396">
        <f t="shared" si="42"/>
        <v>10</v>
      </c>
      <c r="CG79" s="17">
        <f t="shared" si="118"/>
        <v>44.911669413913046</v>
      </c>
      <c r="CH79" s="47">
        <f t="shared" si="119"/>
        <v>12.07969039408696</v>
      </c>
      <c r="CJ79" s="186">
        <v>343</v>
      </c>
      <c r="CK79" s="187">
        <v>20.8</v>
      </c>
      <c r="CL79" s="17">
        <f t="shared" si="43"/>
        <v>0</v>
      </c>
      <c r="CM79" s="17">
        <f t="shared" si="44"/>
        <v>3900960</v>
      </c>
      <c r="CN79" s="17">
        <f t="shared" si="45"/>
        <v>18</v>
      </c>
      <c r="CO79" s="17">
        <f t="shared" si="46"/>
        <v>0</v>
      </c>
      <c r="CP79" s="17">
        <f t="shared" si="100"/>
        <v>0</v>
      </c>
      <c r="CQ79" s="17">
        <f t="shared" si="101"/>
        <v>0</v>
      </c>
      <c r="CR79" s="17">
        <f t="shared" si="47"/>
        <v>2550000</v>
      </c>
      <c r="CS79" s="52">
        <f t="shared" si="48"/>
        <v>1</v>
      </c>
      <c r="CT79" s="17">
        <f t="shared" si="102"/>
        <v>48.34715410486956</v>
      </c>
      <c r="CU79" s="17">
        <f t="shared" si="49"/>
        <v>0</v>
      </c>
      <c r="CV79" s="17">
        <f t="shared" si="50"/>
        <v>0</v>
      </c>
      <c r="CW79" s="192">
        <f t="shared" si="51"/>
        <v>1198080</v>
      </c>
      <c r="CX79" s="17">
        <f t="shared" si="52"/>
        <v>5698080</v>
      </c>
      <c r="CY79" s="17">
        <f t="shared" si="53"/>
        <v>0</v>
      </c>
      <c r="CZ79" s="52">
        <v>3.1</v>
      </c>
      <c r="DA79" s="52">
        <f t="shared" si="54"/>
        <v>3.4110978260869564</v>
      </c>
      <c r="DB79" s="244">
        <f t="shared" si="103"/>
        <v>180.69949623913041</v>
      </c>
      <c r="DC79" s="17">
        <f t="shared" si="55"/>
        <v>10</v>
      </c>
      <c r="DD79" s="17">
        <f t="shared" si="120"/>
        <v>27.195274183989127</v>
      </c>
      <c r="DE79" s="47">
        <f t="shared" si="121"/>
        <v>12.528498405913046</v>
      </c>
      <c r="DG79" s="186">
        <v>343</v>
      </c>
      <c r="DH79" s="187">
        <v>20.8</v>
      </c>
      <c r="DI79" s="194">
        <f t="shared" si="56"/>
        <v>0</v>
      </c>
      <c r="DJ79" s="192">
        <f t="shared" si="57"/>
        <v>599040</v>
      </c>
      <c r="DK79" s="195">
        <f t="shared" si="58"/>
        <v>599040</v>
      </c>
      <c r="DL79" s="20">
        <f t="shared" si="59"/>
        <v>1350960</v>
      </c>
      <c r="DM79" s="20">
        <f t="shared" si="60"/>
        <v>7</v>
      </c>
      <c r="DN79" s="20">
        <f t="shared" si="61"/>
        <v>0</v>
      </c>
      <c r="DO79" s="20">
        <f t="shared" si="104"/>
        <v>599040</v>
      </c>
      <c r="DP79" s="20">
        <f t="shared" si="105"/>
        <v>3.3055776000000003</v>
      </c>
      <c r="DQ79" s="20">
        <f t="shared" si="63"/>
        <v>1950000</v>
      </c>
      <c r="DR79" s="51">
        <f t="shared" si="64"/>
        <v>1</v>
      </c>
      <c r="DS79" s="20">
        <f t="shared" si="106"/>
        <v>13.2529176</v>
      </c>
      <c r="DT79" s="20">
        <f t="shared" si="65"/>
        <v>0</v>
      </c>
      <c r="DU79" s="20">
        <f t="shared" si="66"/>
        <v>0</v>
      </c>
      <c r="DV79" s="194">
        <f t="shared" si="67"/>
        <v>1198080</v>
      </c>
      <c r="DW79" s="195">
        <f t="shared" si="68"/>
        <v>1198080</v>
      </c>
      <c r="DX79" s="17">
        <f t="shared" si="69"/>
        <v>3148080</v>
      </c>
      <c r="DY79" s="17">
        <f t="shared" si="70"/>
        <v>0</v>
      </c>
      <c r="DZ79" s="52">
        <v>2.7</v>
      </c>
      <c r="EA79" s="52">
        <f t="shared" si="71"/>
        <v>2.7</v>
      </c>
      <c r="EB79" s="244">
        <f t="shared" si="107"/>
        <v>143.02980000000002</v>
      </c>
      <c r="EC79" s="17">
        <f t="shared" si="72"/>
        <v>6</v>
      </c>
      <c r="ED79" s="17">
        <f t="shared" si="122"/>
        <v>7.4547661500000002</v>
      </c>
      <c r="EE79" s="47">
        <f t="shared" si="123"/>
        <v>9.9167328000000037</v>
      </c>
      <c r="EF79" s="225"/>
      <c r="EG79" s="186">
        <v>343</v>
      </c>
      <c r="EH79" s="187">
        <v>0</v>
      </c>
      <c r="EI79" s="192">
        <f t="shared" si="73"/>
        <v>0</v>
      </c>
      <c r="EJ79" s="17">
        <f t="shared" si="74"/>
        <v>0</v>
      </c>
      <c r="EK79" s="17">
        <f t="shared" si="108"/>
        <v>0</v>
      </c>
      <c r="EL79" s="188">
        <f t="shared" si="75"/>
        <v>0</v>
      </c>
      <c r="EM79" s="17">
        <f t="shared" si="76"/>
        <v>0</v>
      </c>
      <c r="EN79" s="17">
        <f t="shared" si="77"/>
        <v>0</v>
      </c>
      <c r="EO79" s="52">
        <v>3.9</v>
      </c>
      <c r="EP79" s="52">
        <f t="shared" si="78"/>
        <v>3.4</v>
      </c>
      <c r="EQ79" s="244">
        <f t="shared" si="109"/>
        <v>162.10043999999999</v>
      </c>
      <c r="ER79" s="17">
        <f t="shared" si="79"/>
        <v>0</v>
      </c>
      <c r="ES79" s="47">
        <f t="shared" si="110"/>
        <v>0</v>
      </c>
      <c r="ET79" s="388"/>
      <c r="EU79" s="186">
        <v>343</v>
      </c>
      <c r="EV79" s="187">
        <v>5.2</v>
      </c>
      <c r="EW79" s="192">
        <f t="shared" si="80"/>
        <v>449280</v>
      </c>
      <c r="EX79" s="10">
        <f t="shared" si="81"/>
        <v>449280</v>
      </c>
      <c r="EY79" s="10">
        <f t="shared" si="82"/>
        <v>0</v>
      </c>
      <c r="EZ79" s="10">
        <v>6.4</v>
      </c>
      <c r="FA79" s="244">
        <f t="shared" si="111"/>
        <v>305.13024000000001</v>
      </c>
      <c r="FB79" s="17">
        <f t="shared" si="83"/>
        <v>1</v>
      </c>
      <c r="FC79" s="47">
        <f t="shared" si="112"/>
        <v>5.8765824000000002</v>
      </c>
      <c r="FD79" s="388"/>
      <c r="FE79" s="186">
        <v>343</v>
      </c>
      <c r="FF79" s="198">
        <f t="shared" si="84"/>
        <v>12.875</v>
      </c>
      <c r="FG79" s="31">
        <f t="shared" si="85"/>
        <v>4.5524407173120007</v>
      </c>
      <c r="FH79" s="31">
        <f t="shared" si="86"/>
        <v>324.74778724795408</v>
      </c>
      <c r="FI79" s="31">
        <f t="shared" si="113"/>
        <v>182.67063032697422</v>
      </c>
      <c r="FJ79" s="31">
        <f t="shared" si="87"/>
        <v>70.219427751936024</v>
      </c>
      <c r="FK79" s="425">
        <f t="shared" si="114"/>
        <v>1365.1777822464001</v>
      </c>
      <c r="FZ79" s="229"/>
      <c r="GA79" s="229"/>
      <c r="GB79" s="229"/>
      <c r="GC79" s="229"/>
      <c r="GD79" s="229"/>
      <c r="GE79" s="229"/>
      <c r="GF79" s="229"/>
      <c r="GG79" s="229"/>
      <c r="GH79" s="229"/>
      <c r="GI79" s="229"/>
      <c r="GJ79" s="229"/>
      <c r="GK79" s="229"/>
      <c r="GL79" s="229"/>
    </row>
    <row r="80" spans="1:194" x14ac:dyDescent="0.3">
      <c r="A80" s="247"/>
      <c r="B80" s="248"/>
      <c r="C80" s="245"/>
      <c r="D80" s="245"/>
      <c r="E80" s="245"/>
      <c r="F80" s="245"/>
      <c r="G80" s="245"/>
      <c r="H80" s="245"/>
      <c r="I80" s="245"/>
      <c r="J80" s="245"/>
      <c r="K80" s="245"/>
      <c r="L80" s="245"/>
      <c r="M80" s="229"/>
      <c r="N80" s="275"/>
      <c r="P80" s="186">
        <v>342</v>
      </c>
      <c r="Q80" s="187">
        <v>26.4</v>
      </c>
      <c r="R80" s="199">
        <f t="shared" si="0"/>
        <v>0</v>
      </c>
      <c r="S80" s="188">
        <f t="shared" si="1"/>
        <v>138239.99999999991</v>
      </c>
      <c r="T80" s="200">
        <f t="shared" si="2"/>
        <v>138239.99999999991</v>
      </c>
      <c r="U80" s="17">
        <f t="shared" si="3"/>
        <v>7349760</v>
      </c>
      <c r="V80" s="17">
        <f t="shared" si="4"/>
        <v>22</v>
      </c>
      <c r="W80" s="17">
        <f t="shared" si="5"/>
        <v>0</v>
      </c>
      <c r="X80" s="17">
        <f t="shared" si="88"/>
        <v>138240</v>
      </c>
      <c r="Y80" s="17">
        <f t="shared" si="6"/>
        <v>1.2735006105600004</v>
      </c>
      <c r="Z80" s="17">
        <f t="shared" si="7"/>
        <v>806400</v>
      </c>
      <c r="AA80" s="52">
        <f t="shared" si="8"/>
        <v>0.21504000000000001</v>
      </c>
      <c r="AB80" s="17">
        <f t="shared" si="9"/>
        <v>120.36939104256004</v>
      </c>
      <c r="AC80" s="17">
        <f t="shared" si="10"/>
        <v>0</v>
      </c>
      <c r="AD80" s="17">
        <f t="shared" si="11"/>
        <v>0</v>
      </c>
      <c r="AE80" s="194">
        <f t="shared" si="12"/>
        <v>1520640</v>
      </c>
      <c r="AF80" s="195">
        <f t="shared" si="13"/>
        <v>276480</v>
      </c>
      <c r="AG80" s="17">
        <f t="shared" si="14"/>
        <v>9630720</v>
      </c>
      <c r="AH80" s="17">
        <f t="shared" si="89"/>
        <v>0</v>
      </c>
      <c r="AI80" s="52">
        <v>4.4000000000000004</v>
      </c>
      <c r="AJ80" s="52">
        <f t="shared" si="90"/>
        <v>4.5075200000000004</v>
      </c>
      <c r="AK80" s="244">
        <f t="shared" si="91"/>
        <v>262.65950092800006</v>
      </c>
      <c r="AL80" s="17">
        <f t="shared" si="15"/>
        <v>12</v>
      </c>
      <c r="AM80" s="17">
        <f t="shared" si="16"/>
        <v>67.707782461440019</v>
      </c>
      <c r="AN80" s="47">
        <f t="shared" si="115"/>
        <v>21.012760074239999</v>
      </c>
      <c r="AO80" s="244"/>
      <c r="AP80" s="186">
        <v>342</v>
      </c>
      <c r="AQ80" s="187">
        <v>21.6</v>
      </c>
      <c r="AR80" s="188">
        <f t="shared" si="17"/>
        <v>0</v>
      </c>
      <c r="AS80" s="17">
        <f t="shared" si="18"/>
        <v>6681600</v>
      </c>
      <c r="AT80" s="17">
        <f t="shared" si="19"/>
        <v>20</v>
      </c>
      <c r="AU80" s="17">
        <f t="shared" si="20"/>
        <v>0</v>
      </c>
      <c r="AV80" s="17">
        <f t="shared" si="92"/>
        <v>0</v>
      </c>
      <c r="AW80" s="17">
        <f t="shared" si="93"/>
        <v>0</v>
      </c>
      <c r="AX80" s="17">
        <f t="shared" si="21"/>
        <v>0</v>
      </c>
      <c r="AY80" s="52">
        <f t="shared" si="22"/>
        <v>0</v>
      </c>
      <c r="AZ80" s="17">
        <f t="shared" si="94"/>
        <v>62.936288870399999</v>
      </c>
      <c r="BA80" s="17">
        <f t="shared" si="23"/>
        <v>0</v>
      </c>
      <c r="BB80" s="17">
        <f t="shared" si="24"/>
        <v>0</v>
      </c>
      <c r="BC80" s="192">
        <f t="shared" si="25"/>
        <v>1244160</v>
      </c>
      <c r="BD80" s="17">
        <f t="shared" si="26"/>
        <v>8547840</v>
      </c>
      <c r="BE80" s="17">
        <f t="shared" si="27"/>
        <v>0</v>
      </c>
      <c r="BF80" s="52">
        <v>2.7</v>
      </c>
      <c r="BG80" s="52">
        <f t="shared" si="28"/>
        <v>2.5924800000000001</v>
      </c>
      <c r="BH80" s="244">
        <f t="shared" si="95"/>
        <v>137.33403551999999</v>
      </c>
      <c r="BI80" s="17">
        <f t="shared" si="29"/>
        <v>10</v>
      </c>
      <c r="BJ80" s="17">
        <f t="shared" si="116"/>
        <v>35.4016624896</v>
      </c>
      <c r="BK80" s="47">
        <f t="shared" si="117"/>
        <v>9.8880505574400015</v>
      </c>
      <c r="BL80" s="225"/>
      <c r="BM80" s="186">
        <v>342</v>
      </c>
      <c r="BN80" s="187">
        <v>21.6</v>
      </c>
      <c r="BO80" s="188">
        <f t="shared" si="30"/>
        <v>0</v>
      </c>
      <c r="BP80" s="17">
        <f t="shared" si="31"/>
        <v>6681600</v>
      </c>
      <c r="BQ80" s="17">
        <f t="shared" si="32"/>
        <v>20</v>
      </c>
      <c r="BR80" s="17">
        <f t="shared" si="33"/>
        <v>0</v>
      </c>
      <c r="BS80" s="17">
        <f t="shared" si="96"/>
        <v>0</v>
      </c>
      <c r="BT80" s="17">
        <f t="shared" si="97"/>
        <v>0</v>
      </c>
      <c r="BU80" s="17">
        <f t="shared" si="34"/>
        <v>2803680</v>
      </c>
      <c r="BV80" s="52">
        <f t="shared" si="35"/>
        <v>0.38093478260869568</v>
      </c>
      <c r="BW80" s="17">
        <f t="shared" si="98"/>
        <v>79.880965815652175</v>
      </c>
      <c r="BX80" s="17">
        <f t="shared" si="36"/>
        <v>0</v>
      </c>
      <c r="BY80" s="17">
        <f t="shared" si="37"/>
        <v>0</v>
      </c>
      <c r="BZ80" s="192">
        <f t="shared" si="38"/>
        <v>1244160</v>
      </c>
      <c r="CA80" s="17">
        <f t="shared" si="39"/>
        <v>8547840</v>
      </c>
      <c r="CB80" s="17">
        <f t="shared" si="40"/>
        <v>0</v>
      </c>
      <c r="CC80" s="52">
        <v>3.1</v>
      </c>
      <c r="CD80" s="52">
        <f t="shared" si="41"/>
        <v>3.2904673913043481</v>
      </c>
      <c r="CE80" s="244">
        <f t="shared" si="99"/>
        <v>174.30921958695654</v>
      </c>
      <c r="CF80" s="396">
        <f t="shared" si="42"/>
        <v>10</v>
      </c>
      <c r="CG80" s="17">
        <f t="shared" si="118"/>
        <v>44.933043271304356</v>
      </c>
      <c r="CH80" s="47">
        <f t="shared" si="119"/>
        <v>12.550263810260873</v>
      </c>
      <c r="CJ80" s="186">
        <v>342</v>
      </c>
      <c r="CK80" s="187">
        <v>21.6</v>
      </c>
      <c r="CL80" s="17">
        <f t="shared" si="43"/>
        <v>0</v>
      </c>
      <c r="CM80" s="17">
        <f t="shared" si="44"/>
        <v>3877920</v>
      </c>
      <c r="CN80" s="17">
        <f t="shared" si="45"/>
        <v>18</v>
      </c>
      <c r="CO80" s="17">
        <f t="shared" si="46"/>
        <v>0</v>
      </c>
      <c r="CP80" s="17">
        <f t="shared" si="100"/>
        <v>0</v>
      </c>
      <c r="CQ80" s="17">
        <f t="shared" si="101"/>
        <v>0</v>
      </c>
      <c r="CR80" s="17">
        <f t="shared" si="47"/>
        <v>2550000</v>
      </c>
      <c r="CS80" s="52">
        <f t="shared" si="48"/>
        <v>1</v>
      </c>
      <c r="CT80" s="17">
        <f t="shared" si="102"/>
        <v>48.039550721217388</v>
      </c>
      <c r="CU80" s="17">
        <f t="shared" si="49"/>
        <v>0</v>
      </c>
      <c r="CV80" s="17">
        <f t="shared" si="50"/>
        <v>0</v>
      </c>
      <c r="CW80" s="192">
        <f t="shared" si="51"/>
        <v>1244160</v>
      </c>
      <c r="CX80" s="17">
        <f t="shared" si="52"/>
        <v>5744160</v>
      </c>
      <c r="CY80" s="17">
        <f t="shared" si="53"/>
        <v>0</v>
      </c>
      <c r="CZ80" s="52">
        <v>3.1</v>
      </c>
      <c r="DA80" s="52">
        <f t="shared" si="54"/>
        <v>3.4095326086956521</v>
      </c>
      <c r="DB80" s="244">
        <f t="shared" si="103"/>
        <v>180.61658041304349</v>
      </c>
      <c r="DC80" s="17">
        <f t="shared" si="55"/>
        <v>10</v>
      </c>
      <c r="DD80" s="17">
        <f t="shared" si="120"/>
        <v>27.022247280684784</v>
      </c>
      <c r="DE80" s="47">
        <f t="shared" si="121"/>
        <v>13.004393789739131</v>
      </c>
      <c r="DG80" s="186">
        <v>342</v>
      </c>
      <c r="DH80" s="187">
        <v>21.6</v>
      </c>
      <c r="DI80" s="194">
        <f t="shared" si="56"/>
        <v>0</v>
      </c>
      <c r="DJ80" s="192">
        <f t="shared" si="57"/>
        <v>622080</v>
      </c>
      <c r="DK80" s="195">
        <f t="shared" si="58"/>
        <v>622080</v>
      </c>
      <c r="DL80" s="20">
        <f t="shared" si="59"/>
        <v>1327920</v>
      </c>
      <c r="DM80" s="20">
        <f t="shared" si="60"/>
        <v>6</v>
      </c>
      <c r="DN80" s="20">
        <f t="shared" si="61"/>
        <v>0</v>
      </c>
      <c r="DO80" s="20">
        <f t="shared" si="104"/>
        <v>622080</v>
      </c>
      <c r="DP80" s="20">
        <f t="shared" si="105"/>
        <v>3.4327152000000001</v>
      </c>
      <c r="DQ80" s="20">
        <f t="shared" si="63"/>
        <v>1950000</v>
      </c>
      <c r="DR80" s="51">
        <f t="shared" si="64"/>
        <v>1</v>
      </c>
      <c r="DS80" s="20">
        <f t="shared" si="106"/>
        <v>13.0268952</v>
      </c>
      <c r="DT80" s="20">
        <f t="shared" si="65"/>
        <v>0</v>
      </c>
      <c r="DU80" s="20">
        <f t="shared" si="66"/>
        <v>0</v>
      </c>
      <c r="DV80" s="194">
        <f t="shared" si="67"/>
        <v>1244160</v>
      </c>
      <c r="DW80" s="195">
        <f t="shared" si="68"/>
        <v>1244160</v>
      </c>
      <c r="DX80" s="17">
        <f t="shared" si="69"/>
        <v>3194160</v>
      </c>
      <c r="DY80" s="17">
        <f t="shared" si="70"/>
        <v>0</v>
      </c>
      <c r="DZ80" s="52">
        <v>2.7</v>
      </c>
      <c r="EA80" s="52">
        <f t="shared" si="71"/>
        <v>2.7</v>
      </c>
      <c r="EB80" s="244">
        <f t="shared" si="107"/>
        <v>143.02980000000002</v>
      </c>
      <c r="EC80" s="17">
        <f t="shared" si="72"/>
        <v>6</v>
      </c>
      <c r="ED80" s="17">
        <f t="shared" si="122"/>
        <v>7.32762855</v>
      </c>
      <c r="EE80" s="47">
        <f t="shared" si="123"/>
        <v>10.298145600000002</v>
      </c>
      <c r="EF80" s="225"/>
      <c r="EG80" s="186">
        <v>342</v>
      </c>
      <c r="EH80" s="187">
        <v>0</v>
      </c>
      <c r="EI80" s="192">
        <f t="shared" si="73"/>
        <v>0</v>
      </c>
      <c r="EJ80" s="17">
        <f t="shared" si="74"/>
        <v>0</v>
      </c>
      <c r="EK80" s="17">
        <f t="shared" si="108"/>
        <v>0</v>
      </c>
      <c r="EL80" s="188">
        <f t="shared" si="75"/>
        <v>0</v>
      </c>
      <c r="EM80" s="17">
        <f t="shared" si="76"/>
        <v>0</v>
      </c>
      <c r="EN80" s="17">
        <f t="shared" si="77"/>
        <v>0</v>
      </c>
      <c r="EO80" s="52">
        <v>3.9</v>
      </c>
      <c r="EP80" s="52">
        <f t="shared" si="78"/>
        <v>3.4</v>
      </c>
      <c r="EQ80" s="244">
        <f t="shared" si="109"/>
        <v>162.10043999999999</v>
      </c>
      <c r="ER80" s="17">
        <f t="shared" si="79"/>
        <v>0</v>
      </c>
      <c r="ES80" s="47">
        <f t="shared" si="110"/>
        <v>0</v>
      </c>
      <c r="ET80" s="388"/>
      <c r="EU80" s="186">
        <v>342</v>
      </c>
      <c r="EV80" s="187">
        <v>5.7</v>
      </c>
      <c r="EW80" s="192">
        <f t="shared" si="80"/>
        <v>492480</v>
      </c>
      <c r="EX80" s="10">
        <f t="shared" si="81"/>
        <v>492480</v>
      </c>
      <c r="EY80" s="10">
        <f t="shared" si="82"/>
        <v>0</v>
      </c>
      <c r="EZ80" s="10">
        <v>6.4</v>
      </c>
      <c r="FA80" s="244">
        <f t="shared" si="111"/>
        <v>305.13024000000001</v>
      </c>
      <c r="FB80" s="17">
        <f t="shared" si="83"/>
        <v>1</v>
      </c>
      <c r="FC80" s="47">
        <f t="shared" si="112"/>
        <v>6.4416384000000022</v>
      </c>
      <c r="FD80" s="388"/>
      <c r="FE80" s="186">
        <v>342</v>
      </c>
      <c r="FF80" s="206">
        <f t="shared" si="84"/>
        <v>13.425000000000001</v>
      </c>
      <c r="FG80" s="31">
        <f t="shared" si="85"/>
        <v>4.7062158105600007</v>
      </c>
      <c r="FH80" s="31">
        <f t="shared" si="86"/>
        <v>324.25309164982963</v>
      </c>
      <c r="FI80" s="31">
        <f t="shared" si="113"/>
        <v>182.39236405302916</v>
      </c>
      <c r="FJ80" s="31">
        <f t="shared" si="87"/>
        <v>73.195252231680016</v>
      </c>
      <c r="FK80" s="425">
        <f t="shared" si="114"/>
        <v>1365.1798164480001</v>
      </c>
      <c r="FZ80" s="229"/>
      <c r="GA80" s="229"/>
      <c r="GB80" s="229"/>
      <c r="GC80" s="229"/>
      <c r="GD80" s="229"/>
      <c r="GE80" s="229"/>
      <c r="GF80" s="229"/>
      <c r="GG80" s="229"/>
      <c r="GH80" s="229"/>
      <c r="GI80" s="229"/>
      <c r="GJ80" s="229"/>
      <c r="GK80" s="229"/>
      <c r="GL80" s="229"/>
    </row>
    <row r="81" spans="1:194" x14ac:dyDescent="0.3">
      <c r="B81" s="248"/>
      <c r="C81" s="245"/>
      <c r="D81" s="245"/>
      <c r="E81" s="245"/>
      <c r="F81" s="245"/>
      <c r="G81" s="245"/>
      <c r="H81" s="245"/>
      <c r="I81" s="245"/>
      <c r="J81" s="245"/>
      <c r="K81" s="245"/>
      <c r="L81" s="245"/>
      <c r="M81" s="229"/>
      <c r="N81" s="245"/>
      <c r="P81" s="186">
        <v>341</v>
      </c>
      <c r="Q81" s="187">
        <v>27</v>
      </c>
      <c r="R81" s="199">
        <f t="shared" si="0"/>
        <v>0</v>
      </c>
      <c r="S81" s="188">
        <f t="shared" si="1"/>
        <v>135359.99999999997</v>
      </c>
      <c r="T81" s="200">
        <f t="shared" si="2"/>
        <v>135359.99999999997</v>
      </c>
      <c r="U81" s="17">
        <f t="shared" si="3"/>
        <v>7349760</v>
      </c>
      <c r="V81" s="17">
        <f t="shared" si="4"/>
        <v>22</v>
      </c>
      <c r="W81" s="17">
        <f t="shared" si="5"/>
        <v>0</v>
      </c>
      <c r="X81" s="17">
        <f t="shared" si="88"/>
        <v>135360</v>
      </c>
      <c r="Y81" s="17">
        <f t="shared" si="6"/>
        <v>1.2468631173120002</v>
      </c>
      <c r="Z81" s="17">
        <f t="shared" si="7"/>
        <v>803520</v>
      </c>
      <c r="AA81" s="52">
        <f t="shared" si="8"/>
        <v>0.21427199999999999</v>
      </c>
      <c r="AB81" s="17">
        <f t="shared" si="9"/>
        <v>120.35913665740802</v>
      </c>
      <c r="AC81" s="17">
        <f t="shared" si="10"/>
        <v>0</v>
      </c>
      <c r="AD81" s="17">
        <f t="shared" si="11"/>
        <v>0</v>
      </c>
      <c r="AE81" s="194">
        <f t="shared" si="12"/>
        <v>1555200</v>
      </c>
      <c r="AF81" s="195">
        <f t="shared" si="13"/>
        <v>270720</v>
      </c>
      <c r="AG81" s="17">
        <f t="shared" si="14"/>
        <v>9682560</v>
      </c>
      <c r="AH81" s="17">
        <f t="shared" si="89"/>
        <v>0</v>
      </c>
      <c r="AI81" s="52">
        <v>4.4000000000000004</v>
      </c>
      <c r="AJ81" s="52">
        <f t="shared" si="90"/>
        <v>4.507136</v>
      </c>
      <c r="AK81" s="244">
        <f t="shared" si="91"/>
        <v>262.63712471040003</v>
      </c>
      <c r="AL81" s="17">
        <f t="shared" si="15"/>
        <v>12</v>
      </c>
      <c r="AM81" s="17">
        <f t="shared" si="16"/>
        <v>67.70201436979201</v>
      </c>
      <c r="AN81" s="47">
        <f t="shared" si="115"/>
        <v>21.488492021760003</v>
      </c>
      <c r="AO81" s="244"/>
      <c r="AP81" s="186">
        <v>341</v>
      </c>
      <c r="AQ81" s="187">
        <v>22.3</v>
      </c>
      <c r="AR81" s="188">
        <f t="shared" si="17"/>
        <v>0</v>
      </c>
      <c r="AS81" s="17">
        <f t="shared" si="18"/>
        <v>6681600</v>
      </c>
      <c r="AT81" s="17">
        <f t="shared" si="19"/>
        <v>20</v>
      </c>
      <c r="AU81" s="17">
        <f t="shared" si="20"/>
        <v>0</v>
      </c>
      <c r="AV81" s="17">
        <f t="shared" si="92"/>
        <v>0</v>
      </c>
      <c r="AW81" s="17">
        <f t="shared" si="93"/>
        <v>0</v>
      </c>
      <c r="AX81" s="17">
        <f t="shared" si="21"/>
        <v>0</v>
      </c>
      <c r="AY81" s="52">
        <f t="shared" si="22"/>
        <v>0</v>
      </c>
      <c r="AZ81" s="17">
        <f t="shared" si="94"/>
        <v>62.945611038720003</v>
      </c>
      <c r="BA81" s="17">
        <f t="shared" si="23"/>
        <v>0</v>
      </c>
      <c r="BB81" s="17">
        <f t="shared" si="24"/>
        <v>0</v>
      </c>
      <c r="BC81" s="192">
        <f t="shared" si="25"/>
        <v>1284480</v>
      </c>
      <c r="BD81" s="17">
        <f t="shared" si="26"/>
        <v>8608320</v>
      </c>
      <c r="BE81" s="17">
        <f t="shared" si="27"/>
        <v>0</v>
      </c>
      <c r="BF81" s="52">
        <v>2.7</v>
      </c>
      <c r="BG81" s="52">
        <f t="shared" si="28"/>
        <v>2.5928640000000001</v>
      </c>
      <c r="BH81" s="244">
        <f t="shared" si="95"/>
        <v>137.35437753600002</v>
      </c>
      <c r="BI81" s="17">
        <f t="shared" si="29"/>
        <v>10</v>
      </c>
      <c r="BJ81" s="17">
        <f t="shared" si="116"/>
        <v>35.406906209280002</v>
      </c>
      <c r="BK81" s="47">
        <f t="shared" si="117"/>
        <v>10.210008730176003</v>
      </c>
      <c r="BL81" s="225"/>
      <c r="BM81" s="186">
        <v>341</v>
      </c>
      <c r="BN81" s="187">
        <v>22.3</v>
      </c>
      <c r="BO81" s="188">
        <f t="shared" si="30"/>
        <v>0</v>
      </c>
      <c r="BP81" s="17">
        <f t="shared" si="31"/>
        <v>6681600</v>
      </c>
      <c r="BQ81" s="17">
        <f t="shared" si="32"/>
        <v>20</v>
      </c>
      <c r="BR81" s="17">
        <f t="shared" si="33"/>
        <v>0</v>
      </c>
      <c r="BS81" s="17">
        <f t="shared" si="96"/>
        <v>0</v>
      </c>
      <c r="BT81" s="17">
        <f t="shared" si="97"/>
        <v>0</v>
      </c>
      <c r="BU81" s="17">
        <f t="shared" si="34"/>
        <v>2823840</v>
      </c>
      <c r="BV81" s="52">
        <f t="shared" si="35"/>
        <v>0.38367391304347825</v>
      </c>
      <c r="BW81" s="17">
        <f t="shared" si="98"/>
        <v>79.91421403826088</v>
      </c>
      <c r="BX81" s="17">
        <f t="shared" si="36"/>
        <v>0</v>
      </c>
      <c r="BY81" s="17">
        <f t="shared" si="37"/>
        <v>0</v>
      </c>
      <c r="BZ81" s="192">
        <f t="shared" si="38"/>
        <v>1284480</v>
      </c>
      <c r="CA81" s="17">
        <f t="shared" si="39"/>
        <v>8608320</v>
      </c>
      <c r="CB81" s="17">
        <f t="shared" si="40"/>
        <v>0</v>
      </c>
      <c r="CC81" s="52">
        <v>3.1</v>
      </c>
      <c r="CD81" s="52">
        <f t="shared" si="41"/>
        <v>3.2918369565217391</v>
      </c>
      <c r="CE81" s="244">
        <f t="shared" si="99"/>
        <v>174.38177093478262</v>
      </c>
      <c r="CF81" s="396">
        <f t="shared" si="42"/>
        <v>10</v>
      </c>
      <c r="CG81" s="17">
        <f t="shared" si="118"/>
        <v>44.951745396521744</v>
      </c>
      <c r="CH81" s="47">
        <f t="shared" si="119"/>
        <v>12.962378306152177</v>
      </c>
      <c r="CJ81" s="186">
        <v>341</v>
      </c>
      <c r="CK81" s="187">
        <v>22.3</v>
      </c>
      <c r="CL81" s="17">
        <f t="shared" si="43"/>
        <v>0</v>
      </c>
      <c r="CM81" s="17">
        <f t="shared" si="44"/>
        <v>3857760</v>
      </c>
      <c r="CN81" s="17">
        <f t="shared" si="45"/>
        <v>18</v>
      </c>
      <c r="CO81" s="17">
        <f t="shared" si="46"/>
        <v>0</v>
      </c>
      <c r="CP81" s="17">
        <f t="shared" si="100"/>
        <v>0</v>
      </c>
      <c r="CQ81" s="17">
        <f t="shared" si="101"/>
        <v>0</v>
      </c>
      <c r="CR81" s="17">
        <f t="shared" si="47"/>
        <v>2550000</v>
      </c>
      <c r="CS81" s="52">
        <f t="shared" si="48"/>
        <v>1</v>
      </c>
      <c r="CT81" s="17">
        <f t="shared" si="102"/>
        <v>47.770612727478259</v>
      </c>
      <c r="CU81" s="17">
        <f t="shared" si="49"/>
        <v>0</v>
      </c>
      <c r="CV81" s="17">
        <f t="shared" si="50"/>
        <v>0</v>
      </c>
      <c r="CW81" s="192">
        <f t="shared" si="51"/>
        <v>1284480</v>
      </c>
      <c r="CX81" s="17">
        <f t="shared" si="52"/>
        <v>5784480</v>
      </c>
      <c r="CY81" s="17">
        <f t="shared" si="53"/>
        <v>0</v>
      </c>
      <c r="CZ81" s="52">
        <v>3.1</v>
      </c>
      <c r="DA81" s="52">
        <f t="shared" si="54"/>
        <v>3.408163043478261</v>
      </c>
      <c r="DB81" s="244">
        <f t="shared" si="103"/>
        <v>180.54402906521739</v>
      </c>
      <c r="DC81" s="17">
        <f t="shared" si="55"/>
        <v>11</v>
      </c>
      <c r="DD81" s="17">
        <f t="shared" si="120"/>
        <v>26.870969659206516</v>
      </c>
      <c r="DE81" s="47">
        <f t="shared" si="121"/>
        <v>13.420439493847828</v>
      </c>
      <c r="DG81" s="186">
        <v>341</v>
      </c>
      <c r="DH81" s="187">
        <v>22.3</v>
      </c>
      <c r="DI81" s="194">
        <f t="shared" si="56"/>
        <v>0</v>
      </c>
      <c r="DJ81" s="192">
        <f t="shared" si="57"/>
        <v>642240</v>
      </c>
      <c r="DK81" s="195">
        <f t="shared" si="58"/>
        <v>642240</v>
      </c>
      <c r="DL81" s="20">
        <f t="shared" si="59"/>
        <v>1307760</v>
      </c>
      <c r="DM81" s="20">
        <f t="shared" si="60"/>
        <v>6</v>
      </c>
      <c r="DN81" s="20">
        <f t="shared" si="61"/>
        <v>0</v>
      </c>
      <c r="DO81" s="20">
        <f t="shared" si="104"/>
        <v>642240</v>
      </c>
      <c r="DP81" s="20">
        <f t="shared" si="105"/>
        <v>3.5439606000000006</v>
      </c>
      <c r="DQ81" s="20">
        <f t="shared" si="63"/>
        <v>1950000</v>
      </c>
      <c r="DR81" s="51">
        <f t="shared" si="64"/>
        <v>1</v>
      </c>
      <c r="DS81" s="20">
        <f t="shared" si="106"/>
        <v>12.829125600000001</v>
      </c>
      <c r="DT81" s="20">
        <f t="shared" si="65"/>
        <v>0</v>
      </c>
      <c r="DU81" s="20">
        <f t="shared" si="66"/>
        <v>0</v>
      </c>
      <c r="DV81" s="194">
        <f t="shared" si="67"/>
        <v>1284480</v>
      </c>
      <c r="DW81" s="195">
        <f t="shared" si="68"/>
        <v>1284480</v>
      </c>
      <c r="DX81" s="17">
        <f t="shared" si="69"/>
        <v>3234480</v>
      </c>
      <c r="DY81" s="17">
        <f t="shared" si="70"/>
        <v>0</v>
      </c>
      <c r="DZ81" s="52">
        <v>2.7</v>
      </c>
      <c r="EA81" s="52">
        <f t="shared" si="71"/>
        <v>2.7</v>
      </c>
      <c r="EB81" s="244">
        <f t="shared" si="107"/>
        <v>143.02980000000002</v>
      </c>
      <c r="EC81" s="17">
        <f t="shared" si="72"/>
        <v>6</v>
      </c>
      <c r="ED81" s="17">
        <f t="shared" si="122"/>
        <v>7.2163831500000004</v>
      </c>
      <c r="EE81" s="47">
        <f t="shared" si="123"/>
        <v>10.631881800000002</v>
      </c>
      <c r="EF81" s="225"/>
      <c r="EG81" s="186">
        <v>341</v>
      </c>
      <c r="EH81" s="187">
        <v>0</v>
      </c>
      <c r="EI81" s="192">
        <f t="shared" si="73"/>
        <v>0</v>
      </c>
      <c r="EJ81" s="17">
        <f t="shared" si="74"/>
        <v>0</v>
      </c>
      <c r="EK81" s="17">
        <f t="shared" si="108"/>
        <v>0</v>
      </c>
      <c r="EL81" s="188">
        <f t="shared" si="75"/>
        <v>0</v>
      </c>
      <c r="EM81" s="17">
        <f t="shared" si="76"/>
        <v>0</v>
      </c>
      <c r="EN81" s="17">
        <f t="shared" si="77"/>
        <v>0</v>
      </c>
      <c r="EO81" s="52">
        <v>3.9</v>
      </c>
      <c r="EP81" s="52">
        <f t="shared" si="78"/>
        <v>3.4</v>
      </c>
      <c r="EQ81" s="244">
        <f t="shared" si="109"/>
        <v>162.10043999999999</v>
      </c>
      <c r="ER81" s="17">
        <f t="shared" si="79"/>
        <v>0</v>
      </c>
      <c r="ES81" s="47">
        <f t="shared" si="110"/>
        <v>0</v>
      </c>
      <c r="ET81" s="388"/>
      <c r="EU81" s="186">
        <v>341</v>
      </c>
      <c r="EV81" s="187">
        <v>6.1</v>
      </c>
      <c r="EW81" s="192">
        <f t="shared" si="80"/>
        <v>527040</v>
      </c>
      <c r="EX81" s="10">
        <f t="shared" si="81"/>
        <v>527040</v>
      </c>
      <c r="EY81" s="10">
        <f t="shared" si="82"/>
        <v>0</v>
      </c>
      <c r="EZ81" s="10">
        <v>6.4</v>
      </c>
      <c r="FA81" s="244">
        <f t="shared" si="111"/>
        <v>305.13024000000001</v>
      </c>
      <c r="FB81" s="17">
        <f t="shared" si="83"/>
        <v>1</v>
      </c>
      <c r="FC81" s="47">
        <f t="shared" si="112"/>
        <v>6.8936832000000017</v>
      </c>
      <c r="FD81" s="388"/>
      <c r="FE81" s="186">
        <v>341</v>
      </c>
      <c r="FF81" s="206">
        <f t="shared" si="84"/>
        <v>13.85</v>
      </c>
      <c r="FG81" s="31">
        <f t="shared" si="85"/>
        <v>4.7908237173120005</v>
      </c>
      <c r="FH81" s="31">
        <f t="shared" si="86"/>
        <v>323.8187000618671</v>
      </c>
      <c r="FI81" s="31">
        <f t="shared" si="113"/>
        <v>182.14801878480029</v>
      </c>
      <c r="FJ81" s="31">
        <f t="shared" si="87"/>
        <v>75.606883551936022</v>
      </c>
      <c r="FK81" s="425">
        <f t="shared" si="114"/>
        <v>1365.1777822464001</v>
      </c>
      <c r="FZ81" s="229"/>
      <c r="GA81" s="229"/>
      <c r="GB81" s="229"/>
      <c r="GC81" s="229"/>
      <c r="GD81" s="229"/>
      <c r="GE81" s="229"/>
      <c r="GF81" s="229"/>
      <c r="GG81" s="229"/>
      <c r="GH81" s="229"/>
      <c r="GI81" s="229"/>
      <c r="GJ81" s="229"/>
      <c r="GK81" s="229"/>
      <c r="GL81" s="229"/>
    </row>
    <row r="82" spans="1:194" x14ac:dyDescent="0.3">
      <c r="A82" s="243"/>
      <c r="B82" s="248"/>
      <c r="C82" s="245"/>
      <c r="D82" s="245"/>
      <c r="E82" s="245"/>
      <c r="F82" s="245"/>
      <c r="G82" s="245"/>
      <c r="H82" s="245"/>
      <c r="I82" s="245"/>
      <c r="J82" s="245"/>
      <c r="K82" s="245"/>
      <c r="L82" s="245"/>
      <c r="M82" s="229"/>
      <c r="N82" s="245"/>
      <c r="P82" s="186">
        <v>340</v>
      </c>
      <c r="Q82" s="187">
        <v>27.7</v>
      </c>
      <c r="R82" s="199">
        <f t="shared" si="0"/>
        <v>0</v>
      </c>
      <c r="S82" s="188">
        <f t="shared" si="1"/>
        <v>141119.99999999997</v>
      </c>
      <c r="T82" s="200">
        <f t="shared" si="2"/>
        <v>141119.99999999997</v>
      </c>
      <c r="U82" s="17">
        <f t="shared" si="3"/>
        <v>7349760</v>
      </c>
      <c r="V82" s="17">
        <f t="shared" si="4"/>
        <v>22</v>
      </c>
      <c r="W82" s="17">
        <f t="shared" si="5"/>
        <v>0</v>
      </c>
      <c r="X82" s="17">
        <f t="shared" si="88"/>
        <v>141120</v>
      </c>
      <c r="Y82" s="17">
        <f t="shared" si="6"/>
        <v>1.3001426242559999</v>
      </c>
      <c r="Z82" s="17">
        <f t="shared" si="7"/>
        <v>809280</v>
      </c>
      <c r="AA82" s="52">
        <f t="shared" si="8"/>
        <v>0.215808</v>
      </c>
      <c r="AB82" s="17">
        <f t="shared" si="9"/>
        <v>120.37964542771201</v>
      </c>
      <c r="AC82" s="17">
        <f t="shared" si="10"/>
        <v>0</v>
      </c>
      <c r="AD82" s="17">
        <f t="shared" si="11"/>
        <v>0</v>
      </c>
      <c r="AE82" s="194">
        <f t="shared" si="12"/>
        <v>1595520</v>
      </c>
      <c r="AF82" s="195">
        <f t="shared" si="13"/>
        <v>282240</v>
      </c>
      <c r="AG82" s="17">
        <f t="shared" si="14"/>
        <v>9743040</v>
      </c>
      <c r="AH82" s="17">
        <f t="shared" si="89"/>
        <v>0</v>
      </c>
      <c r="AI82" s="52">
        <v>4.4000000000000004</v>
      </c>
      <c r="AJ82" s="52">
        <f t="shared" si="90"/>
        <v>4.5079039999999999</v>
      </c>
      <c r="AK82" s="244">
        <f t="shared" si="91"/>
        <v>262.68187714560003</v>
      </c>
      <c r="AL82" s="17">
        <f t="shared" si="15"/>
        <v>12</v>
      </c>
      <c r="AM82" s="17">
        <f t="shared" si="16"/>
        <v>67.713550553087998</v>
      </c>
      <c r="AN82" s="47">
        <f t="shared" si="115"/>
        <v>22.049357566464</v>
      </c>
      <c r="AO82" s="244"/>
      <c r="AP82" s="186">
        <v>340</v>
      </c>
      <c r="AQ82" s="187">
        <v>22.8</v>
      </c>
      <c r="AR82" s="188">
        <f t="shared" si="17"/>
        <v>0</v>
      </c>
      <c r="AS82" s="17">
        <f t="shared" si="18"/>
        <v>6681600</v>
      </c>
      <c r="AT82" s="17">
        <f t="shared" si="19"/>
        <v>20</v>
      </c>
      <c r="AU82" s="17">
        <f t="shared" si="20"/>
        <v>0</v>
      </c>
      <c r="AV82" s="17">
        <f t="shared" si="92"/>
        <v>0</v>
      </c>
      <c r="AW82" s="17">
        <f t="shared" si="93"/>
        <v>0</v>
      </c>
      <c r="AX82" s="17">
        <f t="shared" si="21"/>
        <v>0</v>
      </c>
      <c r="AY82" s="52">
        <f t="shared" si="22"/>
        <v>0</v>
      </c>
      <c r="AZ82" s="17">
        <f t="shared" si="94"/>
        <v>62.926966702080001</v>
      </c>
      <c r="BA82" s="17">
        <f t="shared" si="23"/>
        <v>0</v>
      </c>
      <c r="BB82" s="17">
        <f t="shared" si="24"/>
        <v>0</v>
      </c>
      <c r="BC82" s="192">
        <f t="shared" si="25"/>
        <v>1313280</v>
      </c>
      <c r="BD82" s="17">
        <f t="shared" si="26"/>
        <v>8651520</v>
      </c>
      <c r="BE82" s="17">
        <f t="shared" si="27"/>
        <v>0</v>
      </c>
      <c r="BF82" s="52">
        <v>2.7</v>
      </c>
      <c r="BG82" s="52">
        <f t="shared" si="28"/>
        <v>2.5920960000000002</v>
      </c>
      <c r="BH82" s="244">
        <f t="shared" si="95"/>
        <v>137.31369350400001</v>
      </c>
      <c r="BI82" s="17">
        <f t="shared" si="29"/>
        <v>11</v>
      </c>
      <c r="BJ82" s="17">
        <f t="shared" si="116"/>
        <v>35.396418769919997</v>
      </c>
      <c r="BK82" s="47">
        <f t="shared" si="117"/>
        <v>10.435840706304003</v>
      </c>
      <c r="BL82" s="225"/>
      <c r="BM82" s="186">
        <v>340</v>
      </c>
      <c r="BN82" s="187">
        <v>22.8</v>
      </c>
      <c r="BO82" s="188">
        <f t="shared" si="30"/>
        <v>0</v>
      </c>
      <c r="BP82" s="17">
        <f t="shared" si="31"/>
        <v>6681600</v>
      </c>
      <c r="BQ82" s="17">
        <f t="shared" si="32"/>
        <v>20</v>
      </c>
      <c r="BR82" s="17">
        <f t="shared" si="33"/>
        <v>0</v>
      </c>
      <c r="BS82" s="17">
        <f t="shared" si="96"/>
        <v>0</v>
      </c>
      <c r="BT82" s="17">
        <f t="shared" si="97"/>
        <v>0</v>
      </c>
      <c r="BU82" s="17">
        <f t="shared" si="34"/>
        <v>2838240</v>
      </c>
      <c r="BV82" s="52">
        <f t="shared" si="35"/>
        <v>0.38563043478260872</v>
      </c>
      <c r="BW82" s="17">
        <f t="shared" si="98"/>
        <v>79.937962768695655</v>
      </c>
      <c r="BX82" s="17">
        <f t="shared" si="36"/>
        <v>0</v>
      </c>
      <c r="BY82" s="17">
        <f t="shared" si="37"/>
        <v>0</v>
      </c>
      <c r="BZ82" s="192">
        <f t="shared" si="38"/>
        <v>1313280</v>
      </c>
      <c r="CA82" s="17">
        <f t="shared" si="39"/>
        <v>8651520</v>
      </c>
      <c r="CB82" s="17">
        <f t="shared" si="40"/>
        <v>0</v>
      </c>
      <c r="CC82" s="52">
        <v>3.1</v>
      </c>
      <c r="CD82" s="52">
        <f t="shared" si="41"/>
        <v>3.2928152173913046</v>
      </c>
      <c r="CE82" s="244">
        <f t="shared" si="99"/>
        <v>174.43359332608696</v>
      </c>
      <c r="CF82" s="396">
        <f t="shared" si="42"/>
        <v>11</v>
      </c>
      <c r="CG82" s="17">
        <f t="shared" si="118"/>
        <v>44.965104057391315</v>
      </c>
      <c r="CH82" s="47">
        <f t="shared" si="119"/>
        <v>13.256953092782613</v>
      </c>
      <c r="CJ82" s="186">
        <v>340</v>
      </c>
      <c r="CK82" s="187">
        <v>22.8</v>
      </c>
      <c r="CL82" s="17">
        <f t="shared" si="43"/>
        <v>0</v>
      </c>
      <c r="CM82" s="17">
        <f t="shared" si="44"/>
        <v>3843360</v>
      </c>
      <c r="CN82" s="17">
        <f t="shared" si="45"/>
        <v>18</v>
      </c>
      <c r="CO82" s="17">
        <f t="shared" si="46"/>
        <v>0</v>
      </c>
      <c r="CP82" s="17">
        <f t="shared" si="100"/>
        <v>0</v>
      </c>
      <c r="CQ82" s="17">
        <f t="shared" si="101"/>
        <v>0</v>
      </c>
      <c r="CR82" s="17">
        <f t="shared" si="47"/>
        <v>2550000</v>
      </c>
      <c r="CS82" s="52">
        <f t="shared" si="48"/>
        <v>1</v>
      </c>
      <c r="CT82" s="17">
        <f t="shared" si="102"/>
        <v>47.578636998782606</v>
      </c>
      <c r="CU82" s="17">
        <f t="shared" si="49"/>
        <v>0</v>
      </c>
      <c r="CV82" s="17">
        <f t="shared" si="50"/>
        <v>0</v>
      </c>
      <c r="CW82" s="192">
        <f t="shared" si="51"/>
        <v>1313280</v>
      </c>
      <c r="CX82" s="17">
        <f t="shared" si="52"/>
        <v>5813280</v>
      </c>
      <c r="CY82" s="17">
        <f t="shared" si="53"/>
        <v>0</v>
      </c>
      <c r="CZ82" s="52">
        <v>3.1</v>
      </c>
      <c r="DA82" s="52">
        <f t="shared" si="54"/>
        <v>3.4071847826086956</v>
      </c>
      <c r="DB82" s="244">
        <f t="shared" si="103"/>
        <v>180.49220667391305</v>
      </c>
      <c r="DC82" s="17">
        <f t="shared" si="55"/>
        <v>11</v>
      </c>
      <c r="DD82" s="17">
        <f t="shared" si="120"/>
        <v>26.762983311815216</v>
      </c>
      <c r="DE82" s="47">
        <f t="shared" si="121"/>
        <v>13.717407707217394</v>
      </c>
      <c r="DG82" s="186">
        <v>340</v>
      </c>
      <c r="DH82" s="187">
        <v>22.8</v>
      </c>
      <c r="DI82" s="194">
        <f t="shared" si="56"/>
        <v>0</v>
      </c>
      <c r="DJ82" s="192">
        <f t="shared" si="57"/>
        <v>656640</v>
      </c>
      <c r="DK82" s="195">
        <f t="shared" si="58"/>
        <v>656640</v>
      </c>
      <c r="DL82" s="20">
        <f t="shared" si="59"/>
        <v>1293360</v>
      </c>
      <c r="DM82" s="20">
        <f t="shared" si="60"/>
        <v>6</v>
      </c>
      <c r="DN82" s="20">
        <f t="shared" si="61"/>
        <v>0</v>
      </c>
      <c r="DO82" s="20">
        <f t="shared" si="104"/>
        <v>656640</v>
      </c>
      <c r="DP82" s="20">
        <f t="shared" si="105"/>
        <v>3.6234216000000004</v>
      </c>
      <c r="DQ82" s="20">
        <f t="shared" si="63"/>
        <v>1950000</v>
      </c>
      <c r="DR82" s="51">
        <f t="shared" si="64"/>
        <v>1</v>
      </c>
      <c r="DS82" s="20">
        <f t="shared" si="106"/>
        <v>12.687861600000002</v>
      </c>
      <c r="DT82" s="20">
        <f t="shared" si="65"/>
        <v>0</v>
      </c>
      <c r="DU82" s="20">
        <f t="shared" si="66"/>
        <v>0</v>
      </c>
      <c r="DV82" s="194">
        <f t="shared" si="67"/>
        <v>1313280</v>
      </c>
      <c r="DW82" s="195">
        <f t="shared" si="68"/>
        <v>1313280</v>
      </c>
      <c r="DX82" s="17">
        <f t="shared" si="69"/>
        <v>3263280</v>
      </c>
      <c r="DY82" s="17">
        <f t="shared" si="70"/>
        <v>0</v>
      </c>
      <c r="DZ82" s="52">
        <v>2.7</v>
      </c>
      <c r="EA82" s="52">
        <f t="shared" si="71"/>
        <v>2.7</v>
      </c>
      <c r="EB82" s="244">
        <f t="shared" si="107"/>
        <v>143.02980000000002</v>
      </c>
      <c r="EC82" s="17">
        <f t="shared" si="72"/>
        <v>6</v>
      </c>
      <c r="ED82" s="17">
        <f t="shared" si="122"/>
        <v>7.1369221500000011</v>
      </c>
      <c r="EE82" s="47">
        <f t="shared" si="123"/>
        <v>10.870264800000003</v>
      </c>
      <c r="EF82" s="225"/>
      <c r="EG82" s="186">
        <v>340</v>
      </c>
      <c r="EH82" s="187">
        <v>0</v>
      </c>
      <c r="EI82" s="192">
        <f t="shared" si="73"/>
        <v>0</v>
      </c>
      <c r="EJ82" s="17">
        <f t="shared" si="74"/>
        <v>0</v>
      </c>
      <c r="EK82" s="17">
        <f t="shared" si="108"/>
        <v>0</v>
      </c>
      <c r="EL82" s="188">
        <f t="shared" si="75"/>
        <v>0</v>
      </c>
      <c r="EM82" s="17">
        <f t="shared" si="76"/>
        <v>0</v>
      </c>
      <c r="EN82" s="17">
        <f t="shared" si="77"/>
        <v>0</v>
      </c>
      <c r="EO82" s="52">
        <v>3.9</v>
      </c>
      <c r="EP82" s="52">
        <f t="shared" si="78"/>
        <v>3.4</v>
      </c>
      <c r="EQ82" s="244">
        <f t="shared" si="109"/>
        <v>162.10043999999999</v>
      </c>
      <c r="ER82" s="17">
        <f t="shared" si="79"/>
        <v>0</v>
      </c>
      <c r="ES82" s="47">
        <f t="shared" si="110"/>
        <v>0</v>
      </c>
      <c r="ET82" s="388"/>
      <c r="EU82" s="186">
        <v>340</v>
      </c>
      <c r="EV82" s="187">
        <v>6.6</v>
      </c>
      <c r="EW82" s="192">
        <f t="shared" si="80"/>
        <v>570240</v>
      </c>
      <c r="EX82" s="10">
        <f t="shared" si="81"/>
        <v>570240</v>
      </c>
      <c r="EY82" s="10">
        <f t="shared" si="82"/>
        <v>0</v>
      </c>
      <c r="EZ82" s="10">
        <v>6.4</v>
      </c>
      <c r="FA82" s="244">
        <f t="shared" si="111"/>
        <v>305.13024000000001</v>
      </c>
      <c r="FB82" s="17">
        <f t="shared" si="83"/>
        <v>1</v>
      </c>
      <c r="FC82" s="47">
        <f t="shared" si="112"/>
        <v>7.4587392000000019</v>
      </c>
      <c r="FD82" s="388"/>
      <c r="FE82" s="186">
        <v>340</v>
      </c>
      <c r="FF82" s="206">
        <f t="shared" si="84"/>
        <v>14.275</v>
      </c>
      <c r="FG82" s="31">
        <f t="shared" si="85"/>
        <v>4.9235642242560003</v>
      </c>
      <c r="FH82" s="31">
        <f t="shared" si="86"/>
        <v>323.51107349727027</v>
      </c>
      <c r="FI82" s="31">
        <f t="shared" si="113"/>
        <v>181.97497884221454</v>
      </c>
      <c r="FJ82" s="31">
        <f t="shared" si="87"/>
        <v>77.788563072768</v>
      </c>
      <c r="FK82" s="425">
        <f t="shared" si="114"/>
        <v>1365.1818506496002</v>
      </c>
      <c r="FZ82" s="229"/>
      <c r="GA82" s="229"/>
      <c r="GB82" s="229"/>
      <c r="GC82" s="229"/>
      <c r="GD82" s="229"/>
      <c r="GE82" s="229"/>
      <c r="GF82" s="229"/>
      <c r="GG82" s="229"/>
      <c r="GH82" s="229"/>
      <c r="GI82" s="229"/>
      <c r="GJ82" s="229"/>
      <c r="GK82" s="229"/>
      <c r="GL82" s="229"/>
    </row>
    <row r="83" spans="1:194" x14ac:dyDescent="0.3">
      <c r="A83" s="248"/>
      <c r="B83" s="248"/>
      <c r="C83" s="245"/>
      <c r="D83" s="245"/>
      <c r="E83" s="245"/>
      <c r="F83" s="245"/>
      <c r="G83" s="245"/>
      <c r="H83" s="245"/>
      <c r="I83" s="245"/>
      <c r="J83" s="245"/>
      <c r="K83" s="245"/>
      <c r="L83" s="245"/>
      <c r="M83" s="229"/>
      <c r="N83" s="245"/>
      <c r="P83" s="186">
        <v>339</v>
      </c>
      <c r="Q83" s="187">
        <v>28.2</v>
      </c>
      <c r="R83" s="199">
        <f t="shared" si="0"/>
        <v>0</v>
      </c>
      <c r="S83" s="188">
        <f t="shared" si="1"/>
        <v>141119.99999999997</v>
      </c>
      <c r="T83" s="200">
        <f t="shared" si="2"/>
        <v>141119.99999999997</v>
      </c>
      <c r="U83" s="17">
        <f t="shared" si="3"/>
        <v>7349760</v>
      </c>
      <c r="V83" s="17">
        <f t="shared" si="4"/>
        <v>22</v>
      </c>
      <c r="W83" s="17">
        <f t="shared" si="5"/>
        <v>0</v>
      </c>
      <c r="X83" s="17">
        <f t="shared" si="88"/>
        <v>141120</v>
      </c>
      <c r="Y83" s="17">
        <f t="shared" si="6"/>
        <v>1.3001426242559999</v>
      </c>
      <c r="Z83" s="17">
        <f t="shared" si="7"/>
        <v>809280</v>
      </c>
      <c r="AA83" s="52">
        <f t="shared" si="8"/>
        <v>0.215808</v>
      </c>
      <c r="AB83" s="17">
        <f t="shared" si="9"/>
        <v>120.37964542771201</v>
      </c>
      <c r="AC83" s="17">
        <f t="shared" si="10"/>
        <v>0</v>
      </c>
      <c r="AD83" s="17">
        <f t="shared" si="11"/>
        <v>0</v>
      </c>
      <c r="AE83" s="194">
        <f t="shared" si="12"/>
        <v>1624320</v>
      </c>
      <c r="AF83" s="195">
        <f t="shared" si="13"/>
        <v>282240</v>
      </c>
      <c r="AG83" s="17">
        <f t="shared" si="14"/>
        <v>9786240</v>
      </c>
      <c r="AH83" s="17">
        <f t="shared" si="89"/>
        <v>0</v>
      </c>
      <c r="AI83" s="52">
        <v>4.4000000000000004</v>
      </c>
      <c r="AJ83" s="52">
        <f t="shared" si="90"/>
        <v>4.5079039999999999</v>
      </c>
      <c r="AK83" s="244">
        <f t="shared" si="91"/>
        <v>262.68187714560003</v>
      </c>
      <c r="AL83" s="17">
        <f t="shared" si="15"/>
        <v>12</v>
      </c>
      <c r="AM83" s="17">
        <f t="shared" si="16"/>
        <v>67.713550553087998</v>
      </c>
      <c r="AN83" s="47">
        <f t="shared" si="115"/>
        <v>22.447360410624</v>
      </c>
      <c r="AO83" s="244"/>
      <c r="AP83" s="186">
        <v>339</v>
      </c>
      <c r="AQ83" s="187">
        <v>23.3</v>
      </c>
      <c r="AR83" s="188">
        <f t="shared" si="17"/>
        <v>0</v>
      </c>
      <c r="AS83" s="17">
        <f t="shared" si="18"/>
        <v>6681600</v>
      </c>
      <c r="AT83" s="17">
        <f t="shared" si="19"/>
        <v>20</v>
      </c>
      <c r="AU83" s="17">
        <f t="shared" si="20"/>
        <v>0</v>
      </c>
      <c r="AV83" s="17">
        <f t="shared" si="92"/>
        <v>0</v>
      </c>
      <c r="AW83" s="17">
        <f t="shared" si="93"/>
        <v>0</v>
      </c>
      <c r="AX83" s="17">
        <f t="shared" si="21"/>
        <v>0</v>
      </c>
      <c r="AY83" s="52">
        <f t="shared" si="22"/>
        <v>0</v>
      </c>
      <c r="AZ83" s="17">
        <f t="shared" si="94"/>
        <v>62.926966702080001</v>
      </c>
      <c r="BA83" s="17">
        <f t="shared" si="23"/>
        <v>0</v>
      </c>
      <c r="BB83" s="17">
        <f t="shared" si="24"/>
        <v>0</v>
      </c>
      <c r="BC83" s="192">
        <f t="shared" si="25"/>
        <v>1342080</v>
      </c>
      <c r="BD83" s="17">
        <f t="shared" si="26"/>
        <v>8694720</v>
      </c>
      <c r="BE83" s="17">
        <f t="shared" si="27"/>
        <v>0</v>
      </c>
      <c r="BF83" s="52">
        <v>2.7</v>
      </c>
      <c r="BG83" s="52">
        <f t="shared" si="28"/>
        <v>2.5920960000000002</v>
      </c>
      <c r="BH83" s="244">
        <f t="shared" si="95"/>
        <v>137.31369350400001</v>
      </c>
      <c r="BI83" s="17">
        <f t="shared" si="29"/>
        <v>11</v>
      </c>
      <c r="BJ83" s="17">
        <f t="shared" si="116"/>
        <v>35.396418769919997</v>
      </c>
      <c r="BK83" s="47">
        <f t="shared" si="117"/>
        <v>10.664696862144002</v>
      </c>
      <c r="BL83" s="225"/>
      <c r="BM83" s="186">
        <v>339</v>
      </c>
      <c r="BN83" s="187">
        <v>23.3</v>
      </c>
      <c r="BO83" s="188">
        <f t="shared" si="30"/>
        <v>0</v>
      </c>
      <c r="BP83" s="17">
        <f t="shared" si="31"/>
        <v>6681600</v>
      </c>
      <c r="BQ83" s="17">
        <f t="shared" si="32"/>
        <v>20</v>
      </c>
      <c r="BR83" s="17">
        <f t="shared" si="33"/>
        <v>0</v>
      </c>
      <c r="BS83" s="17">
        <f t="shared" si="96"/>
        <v>0</v>
      </c>
      <c r="BT83" s="17">
        <f t="shared" si="97"/>
        <v>0</v>
      </c>
      <c r="BU83" s="17">
        <f t="shared" si="34"/>
        <v>2852640</v>
      </c>
      <c r="BV83" s="52">
        <f t="shared" si="35"/>
        <v>0.38758695652173913</v>
      </c>
      <c r="BW83" s="17">
        <f t="shared" si="98"/>
        <v>79.961711499130445</v>
      </c>
      <c r="BX83" s="17">
        <f t="shared" si="36"/>
        <v>0</v>
      </c>
      <c r="BY83" s="17">
        <f t="shared" si="37"/>
        <v>0</v>
      </c>
      <c r="BZ83" s="192">
        <f t="shared" si="38"/>
        <v>1342080</v>
      </c>
      <c r="CA83" s="17">
        <f t="shared" si="39"/>
        <v>8694720</v>
      </c>
      <c r="CB83" s="17">
        <f t="shared" si="40"/>
        <v>0</v>
      </c>
      <c r="CC83" s="52">
        <v>3.1</v>
      </c>
      <c r="CD83" s="52">
        <f t="shared" si="41"/>
        <v>3.2937934782608695</v>
      </c>
      <c r="CE83" s="244">
        <f t="shared" si="99"/>
        <v>174.48541571739128</v>
      </c>
      <c r="CF83" s="396">
        <f t="shared" si="42"/>
        <v>11</v>
      </c>
      <c r="CG83" s="17">
        <f t="shared" si="118"/>
        <v>44.978462718260872</v>
      </c>
      <c r="CH83" s="47">
        <f t="shared" si="119"/>
        <v>13.551700620717392</v>
      </c>
      <c r="CJ83" s="186">
        <v>339</v>
      </c>
      <c r="CK83" s="187">
        <v>23.3</v>
      </c>
      <c r="CL83" s="17">
        <f t="shared" si="43"/>
        <v>0</v>
      </c>
      <c r="CM83" s="17">
        <f t="shared" si="44"/>
        <v>3828960</v>
      </c>
      <c r="CN83" s="17">
        <f t="shared" si="45"/>
        <v>18</v>
      </c>
      <c r="CO83" s="17">
        <f t="shared" si="46"/>
        <v>0</v>
      </c>
      <c r="CP83" s="17">
        <f t="shared" si="100"/>
        <v>0</v>
      </c>
      <c r="CQ83" s="17">
        <f t="shared" si="101"/>
        <v>0</v>
      </c>
      <c r="CR83" s="17">
        <f t="shared" si="47"/>
        <v>2550000</v>
      </c>
      <c r="CS83" s="52">
        <f t="shared" si="48"/>
        <v>1</v>
      </c>
      <c r="CT83" s="17">
        <f t="shared" si="102"/>
        <v>47.386763635304348</v>
      </c>
      <c r="CU83" s="17">
        <f t="shared" si="49"/>
        <v>0</v>
      </c>
      <c r="CV83" s="17">
        <f t="shared" si="50"/>
        <v>0</v>
      </c>
      <c r="CW83" s="192">
        <f t="shared" si="51"/>
        <v>1342080</v>
      </c>
      <c r="CX83" s="17">
        <f t="shared" si="52"/>
        <v>5842080</v>
      </c>
      <c r="CY83" s="17">
        <f t="shared" si="53"/>
        <v>0</v>
      </c>
      <c r="CZ83" s="52">
        <v>3.1</v>
      </c>
      <c r="DA83" s="52">
        <f t="shared" si="54"/>
        <v>3.4062065217391306</v>
      </c>
      <c r="DB83" s="244">
        <f t="shared" si="103"/>
        <v>180.4403842826087</v>
      </c>
      <c r="DC83" s="17">
        <f t="shared" si="55"/>
        <v>11</v>
      </c>
      <c r="DD83" s="17">
        <f t="shared" si="120"/>
        <v>26.655054544858697</v>
      </c>
      <c r="DE83" s="47">
        <f t="shared" si="121"/>
        <v>14.01420317928261</v>
      </c>
      <c r="DG83" s="186">
        <v>339</v>
      </c>
      <c r="DH83" s="187">
        <v>23.3</v>
      </c>
      <c r="DI83" s="194">
        <f t="shared" si="56"/>
        <v>0</v>
      </c>
      <c r="DJ83" s="192">
        <f t="shared" si="57"/>
        <v>671040</v>
      </c>
      <c r="DK83" s="195">
        <f t="shared" si="58"/>
        <v>671040</v>
      </c>
      <c r="DL83" s="20">
        <f t="shared" si="59"/>
        <v>1278960</v>
      </c>
      <c r="DM83" s="20">
        <f t="shared" si="60"/>
        <v>6</v>
      </c>
      <c r="DN83" s="20">
        <f t="shared" si="61"/>
        <v>0</v>
      </c>
      <c r="DO83" s="20">
        <f t="shared" si="104"/>
        <v>671040</v>
      </c>
      <c r="DP83" s="20">
        <f t="shared" si="105"/>
        <v>3.7028826000000006</v>
      </c>
      <c r="DQ83" s="20">
        <f t="shared" si="63"/>
        <v>1950000</v>
      </c>
      <c r="DR83" s="51">
        <f t="shared" si="64"/>
        <v>1</v>
      </c>
      <c r="DS83" s="20">
        <f t="shared" si="106"/>
        <v>12.5465976</v>
      </c>
      <c r="DT83" s="20">
        <f t="shared" si="65"/>
        <v>0</v>
      </c>
      <c r="DU83" s="20">
        <f t="shared" si="66"/>
        <v>0</v>
      </c>
      <c r="DV83" s="194">
        <f t="shared" si="67"/>
        <v>1342080</v>
      </c>
      <c r="DW83" s="195">
        <f t="shared" si="68"/>
        <v>1342080</v>
      </c>
      <c r="DX83" s="17">
        <f t="shared" si="69"/>
        <v>3292080</v>
      </c>
      <c r="DY83" s="17">
        <f t="shared" si="70"/>
        <v>0</v>
      </c>
      <c r="DZ83" s="52">
        <v>2.7</v>
      </c>
      <c r="EA83" s="52">
        <f t="shared" si="71"/>
        <v>2.7</v>
      </c>
      <c r="EB83" s="244">
        <f t="shared" si="107"/>
        <v>143.02980000000002</v>
      </c>
      <c r="EC83" s="17">
        <f t="shared" si="72"/>
        <v>6</v>
      </c>
      <c r="ED83" s="17">
        <f t="shared" si="122"/>
        <v>7.0574611500000008</v>
      </c>
      <c r="EE83" s="47">
        <f t="shared" si="123"/>
        <v>11.108647800000002</v>
      </c>
      <c r="EF83" s="225"/>
      <c r="EG83" s="186">
        <v>339</v>
      </c>
      <c r="EH83" s="187">
        <v>0</v>
      </c>
      <c r="EI83" s="192">
        <f t="shared" si="73"/>
        <v>0</v>
      </c>
      <c r="EJ83" s="17">
        <f t="shared" si="74"/>
        <v>0</v>
      </c>
      <c r="EK83" s="17">
        <f t="shared" si="108"/>
        <v>0</v>
      </c>
      <c r="EL83" s="188">
        <f t="shared" si="75"/>
        <v>0</v>
      </c>
      <c r="EM83" s="17">
        <f t="shared" si="76"/>
        <v>0</v>
      </c>
      <c r="EN83" s="17">
        <f t="shared" si="77"/>
        <v>0</v>
      </c>
      <c r="EO83" s="52">
        <v>3.9</v>
      </c>
      <c r="EP83" s="52">
        <f t="shared" si="78"/>
        <v>3.4</v>
      </c>
      <c r="EQ83" s="244">
        <f t="shared" si="109"/>
        <v>162.10043999999999</v>
      </c>
      <c r="ER83" s="17">
        <f t="shared" si="79"/>
        <v>0</v>
      </c>
      <c r="ES83" s="47">
        <f t="shared" si="110"/>
        <v>0</v>
      </c>
      <c r="ET83" s="388"/>
      <c r="EU83" s="186">
        <v>339</v>
      </c>
      <c r="EV83" s="187">
        <v>7.1</v>
      </c>
      <c r="EW83" s="192">
        <f t="shared" si="80"/>
        <v>613440</v>
      </c>
      <c r="EX83" s="10">
        <f t="shared" si="81"/>
        <v>613440</v>
      </c>
      <c r="EY83" s="10">
        <f t="shared" si="82"/>
        <v>0</v>
      </c>
      <c r="EZ83" s="10">
        <v>6.4</v>
      </c>
      <c r="FA83" s="244">
        <f t="shared" si="111"/>
        <v>305.13024000000001</v>
      </c>
      <c r="FB83" s="17">
        <f t="shared" si="83"/>
        <v>1</v>
      </c>
      <c r="FC83" s="47">
        <f t="shared" si="112"/>
        <v>8.0237952000000021</v>
      </c>
      <c r="FD83" s="388"/>
      <c r="FE83" s="186">
        <v>339</v>
      </c>
      <c r="FF83" s="206">
        <f t="shared" si="84"/>
        <v>14.65</v>
      </c>
      <c r="FG83" s="31">
        <f t="shared" si="85"/>
        <v>5.0030252242560005</v>
      </c>
      <c r="FH83" s="31">
        <f t="shared" si="86"/>
        <v>323.20168486422676</v>
      </c>
      <c r="FI83" s="31">
        <f t="shared" si="113"/>
        <v>181.80094773612754</v>
      </c>
      <c r="FJ83" s="31">
        <f t="shared" si="87"/>
        <v>79.810404072767994</v>
      </c>
      <c r="FK83" s="425">
        <f t="shared" si="114"/>
        <v>1365.1818506495999</v>
      </c>
      <c r="FZ83" s="229"/>
      <c r="GA83" s="229"/>
      <c r="GB83" s="229"/>
      <c r="GC83" s="229"/>
      <c r="GD83" s="229"/>
      <c r="GE83" s="229"/>
      <c r="GF83" s="229"/>
      <c r="GG83" s="229"/>
      <c r="GH83" s="229"/>
      <c r="GI83" s="229"/>
      <c r="GJ83" s="229"/>
      <c r="GK83" s="229"/>
      <c r="GL83" s="229"/>
    </row>
    <row r="84" spans="1:194" x14ac:dyDescent="0.3">
      <c r="A84" s="243"/>
      <c r="B84" s="248"/>
      <c r="C84" s="245"/>
      <c r="D84" s="245"/>
      <c r="E84" s="245"/>
      <c r="F84" s="245"/>
      <c r="G84" s="245"/>
      <c r="H84" s="245"/>
      <c r="I84" s="245"/>
      <c r="J84" s="245"/>
      <c r="K84" s="245"/>
      <c r="L84" s="245"/>
      <c r="M84" s="229"/>
      <c r="N84" s="245"/>
      <c r="P84" s="186">
        <v>338</v>
      </c>
      <c r="Q84" s="187">
        <v>29</v>
      </c>
      <c r="R84" s="199">
        <f t="shared" si="0"/>
        <v>0</v>
      </c>
      <c r="S84" s="188">
        <f t="shared" si="1"/>
        <v>144000</v>
      </c>
      <c r="T84" s="200">
        <f t="shared" si="2"/>
        <v>144000</v>
      </c>
      <c r="U84" s="17">
        <f t="shared" si="3"/>
        <v>7349760</v>
      </c>
      <c r="V84" s="17">
        <f t="shared" si="4"/>
        <v>22</v>
      </c>
      <c r="W84" s="17">
        <f t="shared" si="5"/>
        <v>0</v>
      </c>
      <c r="X84" s="17">
        <f t="shared" si="88"/>
        <v>144000</v>
      </c>
      <c r="Y84" s="17">
        <f t="shared" si="6"/>
        <v>1.3267891584000002</v>
      </c>
      <c r="Z84" s="17">
        <f t="shared" si="7"/>
        <v>812160</v>
      </c>
      <c r="AA84" s="52">
        <f t="shared" si="8"/>
        <v>0.21657599999999999</v>
      </c>
      <c r="AB84" s="17">
        <f t="shared" si="9"/>
        <v>120.38989981286403</v>
      </c>
      <c r="AC84" s="17">
        <f t="shared" si="10"/>
        <v>0</v>
      </c>
      <c r="AD84" s="17">
        <f t="shared" si="11"/>
        <v>0</v>
      </c>
      <c r="AE84" s="194">
        <f t="shared" si="12"/>
        <v>1670400</v>
      </c>
      <c r="AF84" s="195">
        <f t="shared" si="13"/>
        <v>288000</v>
      </c>
      <c r="AG84" s="17">
        <f t="shared" si="14"/>
        <v>9855360</v>
      </c>
      <c r="AH84" s="17">
        <f t="shared" si="89"/>
        <v>0</v>
      </c>
      <c r="AI84" s="52">
        <v>4.4000000000000004</v>
      </c>
      <c r="AJ84" s="52">
        <f t="shared" si="90"/>
        <v>4.5082880000000003</v>
      </c>
      <c r="AK84" s="244">
        <f t="shared" si="91"/>
        <v>262.70425336320005</v>
      </c>
      <c r="AL84" s="17">
        <f t="shared" si="15"/>
        <v>12</v>
      </c>
      <c r="AM84" s="17">
        <f t="shared" si="16"/>
        <v>67.71931864473602</v>
      </c>
      <c r="AN84" s="47">
        <f t="shared" si="115"/>
        <v>23.086131356160003</v>
      </c>
      <c r="AO84" s="244"/>
      <c r="AP84" s="186">
        <v>338</v>
      </c>
      <c r="AQ84" s="187">
        <v>24</v>
      </c>
      <c r="AR84" s="188">
        <f t="shared" si="17"/>
        <v>0</v>
      </c>
      <c r="AS84" s="17">
        <f t="shared" si="18"/>
        <v>6681600</v>
      </c>
      <c r="AT84" s="17">
        <f t="shared" si="19"/>
        <v>20</v>
      </c>
      <c r="AU84" s="17">
        <f t="shared" si="20"/>
        <v>0</v>
      </c>
      <c r="AV84" s="17">
        <f t="shared" si="92"/>
        <v>0</v>
      </c>
      <c r="AW84" s="17">
        <f t="shared" si="93"/>
        <v>0</v>
      </c>
      <c r="AX84" s="17">
        <f t="shared" si="21"/>
        <v>0</v>
      </c>
      <c r="AY84" s="52">
        <f t="shared" si="22"/>
        <v>0</v>
      </c>
      <c r="AZ84" s="17">
        <f t="shared" si="94"/>
        <v>62.917644533760011</v>
      </c>
      <c r="BA84" s="17">
        <f t="shared" si="23"/>
        <v>0</v>
      </c>
      <c r="BB84" s="17">
        <f t="shared" si="24"/>
        <v>0</v>
      </c>
      <c r="BC84" s="192">
        <f t="shared" si="25"/>
        <v>1382400</v>
      </c>
      <c r="BD84" s="17">
        <f t="shared" si="26"/>
        <v>8755200</v>
      </c>
      <c r="BE84" s="17">
        <f t="shared" si="27"/>
        <v>0</v>
      </c>
      <c r="BF84" s="52">
        <v>2.7</v>
      </c>
      <c r="BG84" s="52">
        <f t="shared" si="28"/>
        <v>2.5917120000000002</v>
      </c>
      <c r="BH84" s="244">
        <f t="shared" si="95"/>
        <v>137.29335148800001</v>
      </c>
      <c r="BI84" s="17">
        <f t="shared" si="29"/>
        <v>11</v>
      </c>
      <c r="BJ84" s="17">
        <f t="shared" si="116"/>
        <v>35.391175050240001</v>
      </c>
      <c r="BK84" s="47">
        <f t="shared" si="117"/>
        <v>10.983468119040005</v>
      </c>
      <c r="BL84" s="225"/>
      <c r="BM84" s="186">
        <v>338</v>
      </c>
      <c r="BN84" s="187">
        <v>24</v>
      </c>
      <c r="BO84" s="188">
        <f t="shared" si="30"/>
        <v>0</v>
      </c>
      <c r="BP84" s="17">
        <f t="shared" si="31"/>
        <v>6681600</v>
      </c>
      <c r="BQ84" s="17">
        <f t="shared" si="32"/>
        <v>20</v>
      </c>
      <c r="BR84" s="17">
        <f t="shared" si="33"/>
        <v>0</v>
      </c>
      <c r="BS84" s="17">
        <f t="shared" si="96"/>
        <v>0</v>
      </c>
      <c r="BT84" s="17">
        <f t="shared" si="97"/>
        <v>0</v>
      </c>
      <c r="BU84" s="17">
        <f t="shared" si="34"/>
        <v>2872800</v>
      </c>
      <c r="BV84" s="52">
        <f t="shared" si="35"/>
        <v>0.39032608695652171</v>
      </c>
      <c r="BW84" s="17">
        <f t="shared" si="98"/>
        <v>79.994959721739136</v>
      </c>
      <c r="BX84" s="17">
        <f t="shared" si="36"/>
        <v>0</v>
      </c>
      <c r="BY84" s="17">
        <f t="shared" si="37"/>
        <v>0</v>
      </c>
      <c r="BZ84" s="192">
        <f t="shared" si="38"/>
        <v>1382400</v>
      </c>
      <c r="CA84" s="17">
        <f t="shared" si="39"/>
        <v>8755200</v>
      </c>
      <c r="CB84" s="17">
        <f t="shared" si="40"/>
        <v>0</v>
      </c>
      <c r="CC84" s="52">
        <v>3.1</v>
      </c>
      <c r="CD84" s="52">
        <f t="shared" si="41"/>
        <v>3.2951630434782611</v>
      </c>
      <c r="CE84" s="244">
        <f t="shared" si="99"/>
        <v>174.55796706521738</v>
      </c>
      <c r="CF84" s="396">
        <f t="shared" si="42"/>
        <v>11</v>
      </c>
      <c r="CG84" s="17">
        <f t="shared" si="118"/>
        <v>44.997164843478267</v>
      </c>
      <c r="CH84" s="47">
        <f t="shared" si="119"/>
        <v>13.964637365217396</v>
      </c>
      <c r="CJ84" s="186">
        <v>338</v>
      </c>
      <c r="CK84" s="187">
        <v>24</v>
      </c>
      <c r="CL84" s="17">
        <f t="shared" si="43"/>
        <v>0</v>
      </c>
      <c r="CM84" s="17">
        <f t="shared" si="44"/>
        <v>3808800</v>
      </c>
      <c r="CN84" s="17">
        <f t="shared" si="45"/>
        <v>18</v>
      </c>
      <c r="CO84" s="17">
        <f t="shared" si="46"/>
        <v>0</v>
      </c>
      <c r="CP84" s="17">
        <f t="shared" si="100"/>
        <v>0</v>
      </c>
      <c r="CQ84" s="17">
        <f t="shared" si="101"/>
        <v>0</v>
      </c>
      <c r="CR84" s="17">
        <f t="shared" si="47"/>
        <v>2550000</v>
      </c>
      <c r="CS84" s="52">
        <f t="shared" si="48"/>
        <v>1</v>
      </c>
      <c r="CT84" s="17">
        <f t="shared" si="102"/>
        <v>47.118312900000014</v>
      </c>
      <c r="CU84" s="17">
        <f t="shared" si="49"/>
        <v>0</v>
      </c>
      <c r="CV84" s="17">
        <f t="shared" si="50"/>
        <v>0</v>
      </c>
      <c r="CW84" s="192">
        <f t="shared" si="51"/>
        <v>1382400</v>
      </c>
      <c r="CX84" s="17">
        <f t="shared" si="52"/>
        <v>5882400</v>
      </c>
      <c r="CY84" s="17">
        <f t="shared" si="53"/>
        <v>0</v>
      </c>
      <c r="CZ84" s="52">
        <v>3.1</v>
      </c>
      <c r="DA84" s="52">
        <f t="shared" si="54"/>
        <v>3.4048369565217391</v>
      </c>
      <c r="DB84" s="244">
        <f t="shared" si="103"/>
        <v>180.36783293478263</v>
      </c>
      <c r="DC84" s="17">
        <f t="shared" si="55"/>
        <v>11</v>
      </c>
      <c r="DD84" s="17">
        <f t="shared" si="120"/>
        <v>26.504051006250002</v>
      </c>
      <c r="DE84" s="47">
        <f t="shared" si="121"/>
        <v>14.429426634782612</v>
      </c>
      <c r="DG84" s="186">
        <v>338</v>
      </c>
      <c r="DH84" s="187">
        <v>24</v>
      </c>
      <c r="DI84" s="194">
        <f t="shared" si="56"/>
        <v>0</v>
      </c>
      <c r="DJ84" s="192">
        <f t="shared" si="57"/>
        <v>691200</v>
      </c>
      <c r="DK84" s="195">
        <f t="shared" si="58"/>
        <v>691200</v>
      </c>
      <c r="DL84" s="20">
        <f t="shared" si="59"/>
        <v>1258800</v>
      </c>
      <c r="DM84" s="20">
        <f t="shared" si="60"/>
        <v>6</v>
      </c>
      <c r="DN84" s="20">
        <f t="shared" si="61"/>
        <v>0</v>
      </c>
      <c r="DO84" s="20">
        <f t="shared" si="104"/>
        <v>691200</v>
      </c>
      <c r="DP84" s="20">
        <f t="shared" si="105"/>
        <v>3.8141280000000011</v>
      </c>
      <c r="DQ84" s="20">
        <f t="shared" si="63"/>
        <v>1950000</v>
      </c>
      <c r="DR84" s="51">
        <f t="shared" si="64"/>
        <v>1</v>
      </c>
      <c r="DS84" s="20">
        <f t="shared" si="106"/>
        <v>12.348828000000001</v>
      </c>
      <c r="DT84" s="20">
        <f t="shared" si="65"/>
        <v>0</v>
      </c>
      <c r="DU84" s="20">
        <f t="shared" si="66"/>
        <v>0</v>
      </c>
      <c r="DV84" s="194">
        <f t="shared" si="67"/>
        <v>1382400</v>
      </c>
      <c r="DW84" s="195">
        <f t="shared" si="68"/>
        <v>1382400</v>
      </c>
      <c r="DX84" s="17">
        <f t="shared" si="69"/>
        <v>3332400</v>
      </c>
      <c r="DY84" s="17">
        <f t="shared" si="70"/>
        <v>0</v>
      </c>
      <c r="DZ84" s="52">
        <v>2.7</v>
      </c>
      <c r="EA84" s="52">
        <f t="shared" si="71"/>
        <v>2.7</v>
      </c>
      <c r="EB84" s="244">
        <f t="shared" si="107"/>
        <v>143.02980000000002</v>
      </c>
      <c r="EC84" s="17">
        <f t="shared" si="72"/>
        <v>6</v>
      </c>
      <c r="ED84" s="17">
        <f t="shared" si="122"/>
        <v>6.9462157500000004</v>
      </c>
      <c r="EE84" s="47">
        <f t="shared" si="123"/>
        <v>11.442384000000004</v>
      </c>
      <c r="EF84" s="225"/>
      <c r="EG84" s="186">
        <v>338</v>
      </c>
      <c r="EH84" s="187">
        <v>0</v>
      </c>
      <c r="EI84" s="192">
        <f t="shared" si="73"/>
        <v>0</v>
      </c>
      <c r="EJ84" s="17">
        <f t="shared" si="74"/>
        <v>0</v>
      </c>
      <c r="EK84" s="17">
        <f t="shared" si="108"/>
        <v>0</v>
      </c>
      <c r="EL84" s="188">
        <f t="shared" si="75"/>
        <v>0</v>
      </c>
      <c r="EM84" s="17">
        <f t="shared" si="76"/>
        <v>0</v>
      </c>
      <c r="EN84" s="17">
        <f t="shared" si="77"/>
        <v>0</v>
      </c>
      <c r="EO84" s="52">
        <v>3.9</v>
      </c>
      <c r="EP84" s="52">
        <f t="shared" si="78"/>
        <v>3.4</v>
      </c>
      <c r="EQ84" s="244">
        <f t="shared" si="109"/>
        <v>162.10043999999999</v>
      </c>
      <c r="ER84" s="17">
        <f t="shared" si="79"/>
        <v>0</v>
      </c>
      <c r="ES84" s="47">
        <f t="shared" si="110"/>
        <v>0</v>
      </c>
      <c r="ET84" s="388"/>
      <c r="EU84" s="186">
        <v>338</v>
      </c>
      <c r="EV84" s="187">
        <v>7.6</v>
      </c>
      <c r="EW84" s="192">
        <f t="shared" si="80"/>
        <v>656640</v>
      </c>
      <c r="EX84" s="10">
        <f t="shared" si="81"/>
        <v>656640</v>
      </c>
      <c r="EY84" s="10">
        <f t="shared" si="82"/>
        <v>0</v>
      </c>
      <c r="EZ84" s="10">
        <v>6.4</v>
      </c>
      <c r="FA84" s="244">
        <f t="shared" si="111"/>
        <v>305.13024000000001</v>
      </c>
      <c r="FB84" s="17">
        <f t="shared" si="83"/>
        <v>1</v>
      </c>
      <c r="FC84" s="47">
        <f t="shared" si="112"/>
        <v>8.5888512000000006</v>
      </c>
      <c r="FD84" s="388"/>
      <c r="FE84" s="186">
        <v>338</v>
      </c>
      <c r="FF84" s="206">
        <f t="shared" si="84"/>
        <v>15.15</v>
      </c>
      <c r="FG84" s="31">
        <f t="shared" si="85"/>
        <v>5.1409171584000015</v>
      </c>
      <c r="FH84" s="31">
        <f t="shared" si="86"/>
        <v>322.76964496836325</v>
      </c>
      <c r="FI84" s="31">
        <f t="shared" si="113"/>
        <v>181.55792529470426</v>
      </c>
      <c r="FJ84" s="31">
        <f t="shared" si="87"/>
        <v>82.494898675200034</v>
      </c>
      <c r="FK84" s="425">
        <f t="shared" si="114"/>
        <v>1365.1838848512</v>
      </c>
      <c r="FZ84" s="229"/>
      <c r="GA84" s="229"/>
      <c r="GB84" s="229"/>
      <c r="GC84" s="229"/>
      <c r="GD84" s="229"/>
      <c r="GE84" s="229"/>
      <c r="GF84" s="229"/>
      <c r="GG84" s="229"/>
      <c r="GH84" s="229"/>
      <c r="GI84" s="229"/>
      <c r="GJ84" s="229"/>
      <c r="GK84" s="229"/>
      <c r="GL84" s="229"/>
    </row>
    <row r="85" spans="1:194" x14ac:dyDescent="0.3">
      <c r="A85" s="243"/>
      <c r="B85" s="248"/>
      <c r="C85" s="245"/>
      <c r="D85" s="245"/>
      <c r="E85" s="245"/>
      <c r="F85" s="245"/>
      <c r="G85" s="245"/>
      <c r="H85" s="245"/>
      <c r="I85" s="245"/>
      <c r="J85" s="245"/>
      <c r="K85" s="245"/>
      <c r="L85" s="245"/>
      <c r="M85" s="229"/>
      <c r="N85" s="245"/>
      <c r="P85" s="186">
        <v>337</v>
      </c>
      <c r="Q85" s="187">
        <v>29.4</v>
      </c>
      <c r="R85" s="199">
        <f t="shared" si="0"/>
        <v>0</v>
      </c>
      <c r="S85" s="188">
        <f t="shared" si="1"/>
        <v>144000</v>
      </c>
      <c r="T85" s="200">
        <f t="shared" si="2"/>
        <v>144000</v>
      </c>
      <c r="U85" s="17">
        <f t="shared" si="3"/>
        <v>7349760</v>
      </c>
      <c r="V85" s="17">
        <f t="shared" si="4"/>
        <v>22</v>
      </c>
      <c r="W85" s="17">
        <f t="shared" si="5"/>
        <v>0</v>
      </c>
      <c r="X85" s="17">
        <f t="shared" si="88"/>
        <v>144000</v>
      </c>
      <c r="Y85" s="17">
        <f t="shared" si="6"/>
        <v>1.3267891584000002</v>
      </c>
      <c r="Z85" s="17">
        <f t="shared" si="7"/>
        <v>812160</v>
      </c>
      <c r="AA85" s="52">
        <f t="shared" si="8"/>
        <v>0.21657599999999999</v>
      </c>
      <c r="AB85" s="17">
        <f t="shared" si="9"/>
        <v>120.38989981286403</v>
      </c>
      <c r="AC85" s="17">
        <f t="shared" si="10"/>
        <v>0</v>
      </c>
      <c r="AD85" s="17">
        <f t="shared" si="11"/>
        <v>0</v>
      </c>
      <c r="AE85" s="194">
        <f t="shared" si="12"/>
        <v>1693440</v>
      </c>
      <c r="AF85" s="195">
        <f t="shared" si="13"/>
        <v>288000</v>
      </c>
      <c r="AG85" s="17">
        <f t="shared" si="14"/>
        <v>9889920</v>
      </c>
      <c r="AH85" s="17">
        <f t="shared" si="89"/>
        <v>0</v>
      </c>
      <c r="AI85" s="52">
        <v>4.4000000000000004</v>
      </c>
      <c r="AJ85" s="52">
        <f t="shared" si="90"/>
        <v>4.5082880000000003</v>
      </c>
      <c r="AK85" s="244">
        <f t="shared" si="91"/>
        <v>262.70425336320005</v>
      </c>
      <c r="AL85" s="17">
        <f t="shared" si="15"/>
        <v>12</v>
      </c>
      <c r="AM85" s="17">
        <f t="shared" si="16"/>
        <v>67.71931864473602</v>
      </c>
      <c r="AN85" s="47">
        <f t="shared" si="115"/>
        <v>23.404560754176</v>
      </c>
      <c r="AO85" s="244"/>
      <c r="AP85" s="186">
        <v>337</v>
      </c>
      <c r="AQ85" s="187">
        <v>24.4</v>
      </c>
      <c r="AR85" s="188">
        <f t="shared" si="17"/>
        <v>0</v>
      </c>
      <c r="AS85" s="17">
        <f t="shared" si="18"/>
        <v>6681600</v>
      </c>
      <c r="AT85" s="17">
        <f t="shared" si="19"/>
        <v>20</v>
      </c>
      <c r="AU85" s="17">
        <f t="shared" si="20"/>
        <v>0</v>
      </c>
      <c r="AV85" s="17">
        <f t="shared" si="92"/>
        <v>0</v>
      </c>
      <c r="AW85" s="17">
        <f t="shared" si="93"/>
        <v>0</v>
      </c>
      <c r="AX85" s="17">
        <f t="shared" si="21"/>
        <v>0</v>
      </c>
      <c r="AY85" s="52">
        <f t="shared" si="22"/>
        <v>0</v>
      </c>
      <c r="AZ85" s="17">
        <f t="shared" si="94"/>
        <v>62.917644533760011</v>
      </c>
      <c r="BA85" s="17">
        <f t="shared" si="23"/>
        <v>0</v>
      </c>
      <c r="BB85" s="17">
        <f t="shared" si="24"/>
        <v>0</v>
      </c>
      <c r="BC85" s="192">
        <f t="shared" si="25"/>
        <v>1405440</v>
      </c>
      <c r="BD85" s="17">
        <f t="shared" si="26"/>
        <v>8789760</v>
      </c>
      <c r="BE85" s="17">
        <f t="shared" si="27"/>
        <v>0</v>
      </c>
      <c r="BF85" s="52">
        <v>2.7</v>
      </c>
      <c r="BG85" s="52">
        <f t="shared" si="28"/>
        <v>2.5917120000000002</v>
      </c>
      <c r="BH85" s="244">
        <f t="shared" si="95"/>
        <v>137.29335148800001</v>
      </c>
      <c r="BI85" s="17">
        <f t="shared" si="29"/>
        <v>11</v>
      </c>
      <c r="BJ85" s="17">
        <f t="shared" si="116"/>
        <v>35.391175050240001</v>
      </c>
      <c r="BK85" s="47">
        <f t="shared" si="117"/>
        <v>11.166525921023998</v>
      </c>
      <c r="BL85" s="225"/>
      <c r="BM85" s="186">
        <v>337</v>
      </c>
      <c r="BN85" s="187">
        <v>24.4</v>
      </c>
      <c r="BO85" s="188">
        <f t="shared" si="30"/>
        <v>0</v>
      </c>
      <c r="BP85" s="17">
        <f t="shared" si="31"/>
        <v>6681600</v>
      </c>
      <c r="BQ85" s="17">
        <f t="shared" si="32"/>
        <v>20</v>
      </c>
      <c r="BR85" s="17">
        <f t="shared" si="33"/>
        <v>0</v>
      </c>
      <c r="BS85" s="17">
        <f t="shared" si="96"/>
        <v>0</v>
      </c>
      <c r="BT85" s="17">
        <f t="shared" si="97"/>
        <v>0</v>
      </c>
      <c r="BU85" s="17">
        <f t="shared" si="34"/>
        <v>2884320</v>
      </c>
      <c r="BV85" s="52">
        <f t="shared" si="35"/>
        <v>0.3918913043478261</v>
      </c>
      <c r="BW85" s="17">
        <f t="shared" si="98"/>
        <v>80.013958706086967</v>
      </c>
      <c r="BX85" s="17">
        <f t="shared" si="36"/>
        <v>0</v>
      </c>
      <c r="BY85" s="17">
        <f t="shared" si="37"/>
        <v>0</v>
      </c>
      <c r="BZ85" s="192">
        <f t="shared" si="38"/>
        <v>1405440</v>
      </c>
      <c r="CA85" s="17">
        <f t="shared" si="39"/>
        <v>8789760</v>
      </c>
      <c r="CB85" s="17">
        <f t="shared" si="40"/>
        <v>0</v>
      </c>
      <c r="CC85" s="52">
        <v>3.1</v>
      </c>
      <c r="CD85" s="52">
        <f t="shared" si="41"/>
        <v>3.2959456521739132</v>
      </c>
      <c r="CE85" s="244">
        <f t="shared" si="99"/>
        <v>174.59942497826088</v>
      </c>
      <c r="CF85" s="396">
        <f t="shared" si="42"/>
        <v>11</v>
      </c>
      <c r="CG85" s="17">
        <f t="shared" si="118"/>
        <v>45.007851772173922</v>
      </c>
      <c r="CH85" s="47">
        <f t="shared" si="119"/>
        <v>14.200753231565214</v>
      </c>
      <c r="CJ85" s="186">
        <v>337</v>
      </c>
      <c r="CK85" s="187">
        <v>24.4</v>
      </c>
      <c r="CL85" s="17">
        <f t="shared" si="43"/>
        <v>0</v>
      </c>
      <c r="CM85" s="17">
        <f t="shared" si="44"/>
        <v>3797280</v>
      </c>
      <c r="CN85" s="17">
        <f t="shared" si="45"/>
        <v>18</v>
      </c>
      <c r="CO85" s="17">
        <f t="shared" si="46"/>
        <v>0</v>
      </c>
      <c r="CP85" s="17">
        <f t="shared" si="100"/>
        <v>0</v>
      </c>
      <c r="CQ85" s="17">
        <f t="shared" si="101"/>
        <v>0</v>
      </c>
      <c r="CR85" s="17">
        <f t="shared" si="47"/>
        <v>2550000</v>
      </c>
      <c r="CS85" s="52">
        <f t="shared" si="48"/>
        <v>1</v>
      </c>
      <c r="CT85" s="17">
        <f t="shared" si="102"/>
        <v>46.965002561217382</v>
      </c>
      <c r="CU85" s="17">
        <f t="shared" si="49"/>
        <v>0</v>
      </c>
      <c r="CV85" s="17">
        <f t="shared" si="50"/>
        <v>0</v>
      </c>
      <c r="CW85" s="192">
        <f t="shared" si="51"/>
        <v>1405440</v>
      </c>
      <c r="CX85" s="17">
        <f t="shared" si="52"/>
        <v>5905440</v>
      </c>
      <c r="CY85" s="17">
        <f t="shared" si="53"/>
        <v>0</v>
      </c>
      <c r="CZ85" s="52">
        <v>3.1</v>
      </c>
      <c r="DA85" s="52">
        <f t="shared" si="54"/>
        <v>3.404054347826087</v>
      </c>
      <c r="DB85" s="244">
        <f t="shared" si="103"/>
        <v>180.32637502173912</v>
      </c>
      <c r="DC85" s="17">
        <f t="shared" si="55"/>
        <v>11</v>
      </c>
      <c r="DD85" s="17">
        <f t="shared" si="120"/>
        <v>26.417813940684781</v>
      </c>
      <c r="DE85" s="47">
        <f t="shared" si="121"/>
        <v>14.666545168434778</v>
      </c>
      <c r="DG85" s="186">
        <v>337</v>
      </c>
      <c r="DH85" s="187">
        <v>24.4</v>
      </c>
      <c r="DI85" s="194">
        <f t="shared" si="56"/>
        <v>0</v>
      </c>
      <c r="DJ85" s="192">
        <f t="shared" si="57"/>
        <v>702720</v>
      </c>
      <c r="DK85" s="195">
        <f t="shared" si="58"/>
        <v>702720</v>
      </c>
      <c r="DL85" s="20">
        <f t="shared" si="59"/>
        <v>1247280</v>
      </c>
      <c r="DM85" s="20">
        <f t="shared" si="60"/>
        <v>6</v>
      </c>
      <c r="DN85" s="20">
        <f t="shared" si="61"/>
        <v>0</v>
      </c>
      <c r="DO85" s="20">
        <f t="shared" si="104"/>
        <v>702720</v>
      </c>
      <c r="DP85" s="20">
        <f t="shared" si="105"/>
        <v>3.8776968000000003</v>
      </c>
      <c r="DQ85" s="20">
        <f t="shared" si="63"/>
        <v>1950000</v>
      </c>
      <c r="DR85" s="51">
        <f t="shared" si="64"/>
        <v>1</v>
      </c>
      <c r="DS85" s="20">
        <f t="shared" si="106"/>
        <v>12.2358168</v>
      </c>
      <c r="DT85" s="20">
        <f t="shared" si="65"/>
        <v>0</v>
      </c>
      <c r="DU85" s="20">
        <f t="shared" si="66"/>
        <v>0</v>
      </c>
      <c r="DV85" s="194">
        <f t="shared" si="67"/>
        <v>1405440</v>
      </c>
      <c r="DW85" s="195">
        <f t="shared" si="68"/>
        <v>1405440</v>
      </c>
      <c r="DX85" s="17">
        <f t="shared" si="69"/>
        <v>3355440</v>
      </c>
      <c r="DY85" s="17">
        <f t="shared" si="70"/>
        <v>0</v>
      </c>
      <c r="DZ85" s="52">
        <v>2.7</v>
      </c>
      <c r="EA85" s="52">
        <f t="shared" si="71"/>
        <v>2.7</v>
      </c>
      <c r="EB85" s="244">
        <f t="shared" si="107"/>
        <v>143.02980000000002</v>
      </c>
      <c r="EC85" s="17">
        <f t="shared" si="72"/>
        <v>6</v>
      </c>
      <c r="ED85" s="17">
        <f t="shared" si="122"/>
        <v>6.8826469500000016</v>
      </c>
      <c r="EE85" s="47">
        <f t="shared" si="123"/>
        <v>11.633090399999997</v>
      </c>
      <c r="EF85" s="225"/>
      <c r="EG85" s="186">
        <v>337</v>
      </c>
      <c r="EH85" s="187">
        <v>0</v>
      </c>
      <c r="EI85" s="192">
        <f t="shared" si="73"/>
        <v>0</v>
      </c>
      <c r="EJ85" s="17">
        <f t="shared" si="74"/>
        <v>0</v>
      </c>
      <c r="EK85" s="17">
        <f t="shared" si="108"/>
        <v>0</v>
      </c>
      <c r="EL85" s="188">
        <f t="shared" si="75"/>
        <v>0</v>
      </c>
      <c r="EM85" s="17">
        <f t="shared" si="76"/>
        <v>0</v>
      </c>
      <c r="EN85" s="17">
        <f t="shared" si="77"/>
        <v>0</v>
      </c>
      <c r="EO85" s="52">
        <v>3.9</v>
      </c>
      <c r="EP85" s="52">
        <f t="shared" si="78"/>
        <v>3.4</v>
      </c>
      <c r="EQ85" s="244">
        <f t="shared" si="109"/>
        <v>162.10043999999999</v>
      </c>
      <c r="ER85" s="17">
        <f t="shared" si="79"/>
        <v>0</v>
      </c>
      <c r="ES85" s="47">
        <f t="shared" si="110"/>
        <v>0</v>
      </c>
      <c r="ET85" s="388"/>
      <c r="EU85" s="186">
        <v>337</v>
      </c>
      <c r="EV85" s="187">
        <v>8</v>
      </c>
      <c r="EW85" s="192">
        <f t="shared" si="80"/>
        <v>691200</v>
      </c>
      <c r="EX85" s="10">
        <f t="shared" si="81"/>
        <v>691200</v>
      </c>
      <c r="EY85" s="10">
        <f t="shared" si="82"/>
        <v>0</v>
      </c>
      <c r="EZ85" s="10">
        <v>6.4</v>
      </c>
      <c r="FA85" s="244">
        <f t="shared" si="111"/>
        <v>305.13024000000001</v>
      </c>
      <c r="FB85" s="17">
        <f t="shared" si="83"/>
        <v>1</v>
      </c>
      <c r="FC85" s="47">
        <f t="shared" si="112"/>
        <v>9.040896</v>
      </c>
      <c r="FD85" s="388"/>
      <c r="FE85" s="186">
        <v>337</v>
      </c>
      <c r="FF85" s="206">
        <f t="shared" si="84"/>
        <v>15.45</v>
      </c>
      <c r="FG85" s="31">
        <f t="shared" si="85"/>
        <v>5.2044859584000003</v>
      </c>
      <c r="FH85" s="31">
        <f t="shared" si="86"/>
        <v>322.52232241392841</v>
      </c>
      <c r="FI85" s="31">
        <f t="shared" si="113"/>
        <v>181.41880635783471</v>
      </c>
      <c r="FJ85" s="31">
        <f t="shared" si="87"/>
        <v>84.112371475199993</v>
      </c>
      <c r="FK85" s="425">
        <f t="shared" si="114"/>
        <v>1365.1838848512</v>
      </c>
      <c r="FZ85" s="229"/>
      <c r="GA85" s="229"/>
      <c r="GB85" s="229"/>
      <c r="GC85" s="229"/>
      <c r="GD85" s="229"/>
      <c r="GE85" s="229"/>
      <c r="GF85" s="229"/>
      <c r="GG85" s="229"/>
      <c r="GH85" s="229"/>
      <c r="GI85" s="229"/>
      <c r="GJ85" s="229"/>
      <c r="GK85" s="229"/>
      <c r="GL85" s="229"/>
    </row>
    <row r="86" spans="1:194" x14ac:dyDescent="0.3">
      <c r="A86" s="249"/>
      <c r="B86" s="248"/>
      <c r="C86" s="245"/>
      <c r="D86" s="245"/>
      <c r="E86" s="245"/>
      <c r="F86" s="245"/>
      <c r="G86" s="245"/>
      <c r="H86" s="245"/>
      <c r="I86" s="245"/>
      <c r="J86" s="245"/>
      <c r="K86" s="245"/>
      <c r="L86" s="245"/>
      <c r="M86" s="229"/>
      <c r="N86" s="245"/>
      <c r="P86" s="186">
        <v>336</v>
      </c>
      <c r="Q86" s="187">
        <v>30.2</v>
      </c>
      <c r="R86" s="199">
        <f t="shared" si="0"/>
        <v>0</v>
      </c>
      <c r="S86" s="188">
        <f t="shared" si="1"/>
        <v>149759.99999999997</v>
      </c>
      <c r="T86" s="200">
        <f t="shared" si="2"/>
        <v>149759.99999999997</v>
      </c>
      <c r="U86" s="17">
        <f t="shared" si="3"/>
        <v>7349760</v>
      </c>
      <c r="V86" s="17">
        <f t="shared" si="4"/>
        <v>22</v>
      </c>
      <c r="W86" s="17">
        <f t="shared" si="5"/>
        <v>0</v>
      </c>
      <c r="X86" s="17">
        <f t="shared" si="88"/>
        <v>149760</v>
      </c>
      <c r="Y86" s="17">
        <f t="shared" si="6"/>
        <v>1.3800957880319999</v>
      </c>
      <c r="Z86" s="17">
        <f t="shared" si="7"/>
        <v>817920</v>
      </c>
      <c r="AA86" s="52">
        <f t="shared" si="8"/>
        <v>0.218112</v>
      </c>
      <c r="AB86" s="17">
        <f t="shared" si="9"/>
        <v>120.41040858316801</v>
      </c>
      <c r="AC86" s="17">
        <f t="shared" si="10"/>
        <v>0</v>
      </c>
      <c r="AD86" s="17">
        <f t="shared" si="11"/>
        <v>0</v>
      </c>
      <c r="AE86" s="194">
        <f t="shared" si="12"/>
        <v>1739520</v>
      </c>
      <c r="AF86" s="195">
        <f t="shared" si="13"/>
        <v>299520</v>
      </c>
      <c r="AG86" s="17">
        <f t="shared" si="14"/>
        <v>9959040</v>
      </c>
      <c r="AH86" s="17">
        <f t="shared" si="89"/>
        <v>0</v>
      </c>
      <c r="AI86" s="52">
        <v>4.4000000000000004</v>
      </c>
      <c r="AJ86" s="52">
        <f t="shared" si="90"/>
        <v>4.5090560000000002</v>
      </c>
      <c r="AK86" s="244">
        <f t="shared" si="91"/>
        <v>262.74900579840005</v>
      </c>
      <c r="AL86" s="17">
        <f t="shared" si="15"/>
        <v>12</v>
      </c>
      <c r="AM86" s="17">
        <f t="shared" si="16"/>
        <v>67.730854828032008</v>
      </c>
      <c r="AN86" s="47">
        <f t="shared" si="115"/>
        <v>24.045515076096002</v>
      </c>
      <c r="AO86" s="244"/>
      <c r="AP86" s="186">
        <v>336</v>
      </c>
      <c r="AQ86" s="187">
        <v>25</v>
      </c>
      <c r="AR86" s="188">
        <f t="shared" si="17"/>
        <v>0</v>
      </c>
      <c r="AS86" s="17">
        <f t="shared" si="18"/>
        <v>6681600</v>
      </c>
      <c r="AT86" s="17">
        <f t="shared" si="19"/>
        <v>20</v>
      </c>
      <c r="AU86" s="17">
        <f t="shared" si="20"/>
        <v>0</v>
      </c>
      <c r="AV86" s="17">
        <f t="shared" si="92"/>
        <v>0</v>
      </c>
      <c r="AW86" s="17">
        <f t="shared" si="93"/>
        <v>0</v>
      </c>
      <c r="AX86" s="17">
        <f t="shared" si="21"/>
        <v>0</v>
      </c>
      <c r="AY86" s="52">
        <f t="shared" si="22"/>
        <v>0</v>
      </c>
      <c r="AZ86" s="17">
        <f t="shared" si="94"/>
        <v>62.89900019712001</v>
      </c>
      <c r="BA86" s="17">
        <f t="shared" si="23"/>
        <v>0</v>
      </c>
      <c r="BB86" s="17">
        <f t="shared" si="24"/>
        <v>0</v>
      </c>
      <c r="BC86" s="192">
        <f t="shared" si="25"/>
        <v>1440000</v>
      </c>
      <c r="BD86" s="17">
        <f t="shared" si="26"/>
        <v>8841600</v>
      </c>
      <c r="BE86" s="17">
        <f t="shared" si="27"/>
        <v>0</v>
      </c>
      <c r="BF86" s="52">
        <v>2.7</v>
      </c>
      <c r="BG86" s="52">
        <f t="shared" si="28"/>
        <v>2.5909440000000004</v>
      </c>
      <c r="BH86" s="244">
        <f t="shared" si="95"/>
        <v>137.25266745600004</v>
      </c>
      <c r="BI86" s="17">
        <f t="shared" si="29"/>
        <v>11</v>
      </c>
      <c r="BJ86" s="17">
        <f t="shared" si="116"/>
        <v>35.380687610880003</v>
      </c>
      <c r="BK86" s="47">
        <f t="shared" si="117"/>
        <v>11.437722288000002</v>
      </c>
      <c r="BL86" s="225"/>
      <c r="BM86" s="186">
        <v>336</v>
      </c>
      <c r="BN86" s="187">
        <v>25</v>
      </c>
      <c r="BO86" s="188">
        <f t="shared" si="30"/>
        <v>0</v>
      </c>
      <c r="BP86" s="17">
        <f t="shared" si="31"/>
        <v>6681600</v>
      </c>
      <c r="BQ86" s="17">
        <f t="shared" si="32"/>
        <v>20</v>
      </c>
      <c r="BR86" s="17">
        <f t="shared" si="33"/>
        <v>0</v>
      </c>
      <c r="BS86" s="17">
        <f t="shared" si="96"/>
        <v>0</v>
      </c>
      <c r="BT86" s="17">
        <f t="shared" si="97"/>
        <v>0</v>
      </c>
      <c r="BU86" s="17">
        <f t="shared" si="34"/>
        <v>2901600</v>
      </c>
      <c r="BV86" s="52">
        <f t="shared" si="35"/>
        <v>0.39423913043478259</v>
      </c>
      <c r="BW86" s="17">
        <f t="shared" si="98"/>
        <v>80.0424571826087</v>
      </c>
      <c r="BX86" s="17">
        <f t="shared" si="36"/>
        <v>0</v>
      </c>
      <c r="BY86" s="17">
        <f t="shared" si="37"/>
        <v>0</v>
      </c>
      <c r="BZ86" s="192">
        <f t="shared" si="38"/>
        <v>1440000</v>
      </c>
      <c r="CA86" s="17">
        <f t="shared" si="39"/>
        <v>8841600</v>
      </c>
      <c r="CB86" s="17">
        <f t="shared" si="40"/>
        <v>0</v>
      </c>
      <c r="CC86" s="52">
        <v>3.1</v>
      </c>
      <c r="CD86" s="52">
        <f t="shared" si="41"/>
        <v>3.2971195652173915</v>
      </c>
      <c r="CE86" s="244">
        <f t="shared" si="99"/>
        <v>174.66161184782609</v>
      </c>
      <c r="CF86" s="396">
        <f t="shared" si="42"/>
        <v>11</v>
      </c>
      <c r="CG86" s="17">
        <f t="shared" si="118"/>
        <v>45.023882165217401</v>
      </c>
      <c r="CH86" s="47">
        <f t="shared" si="119"/>
        <v>14.555134320652174</v>
      </c>
      <c r="CJ86" s="186">
        <v>336</v>
      </c>
      <c r="CK86" s="187">
        <v>25</v>
      </c>
      <c r="CL86" s="17">
        <f t="shared" si="43"/>
        <v>0</v>
      </c>
      <c r="CM86" s="17">
        <f t="shared" si="44"/>
        <v>3780000</v>
      </c>
      <c r="CN86" s="17">
        <f t="shared" si="45"/>
        <v>17</v>
      </c>
      <c r="CO86" s="17">
        <f t="shared" si="46"/>
        <v>0</v>
      </c>
      <c r="CP86" s="17">
        <f t="shared" si="100"/>
        <v>0</v>
      </c>
      <c r="CQ86" s="17">
        <f t="shared" si="101"/>
        <v>0</v>
      </c>
      <c r="CR86" s="17">
        <f t="shared" si="47"/>
        <v>2550000</v>
      </c>
      <c r="CS86" s="52">
        <f t="shared" si="48"/>
        <v>1</v>
      </c>
      <c r="CT86" s="17">
        <f t="shared" si="102"/>
        <v>46.735159891304349</v>
      </c>
      <c r="CU86" s="17">
        <f t="shared" si="49"/>
        <v>0</v>
      </c>
      <c r="CV86" s="17">
        <f t="shared" si="50"/>
        <v>0</v>
      </c>
      <c r="CW86" s="192">
        <f t="shared" si="51"/>
        <v>1440000</v>
      </c>
      <c r="CX86" s="17">
        <f t="shared" si="52"/>
        <v>5940000</v>
      </c>
      <c r="CY86" s="17">
        <f t="shared" si="53"/>
        <v>0</v>
      </c>
      <c r="CZ86" s="52">
        <v>3.1</v>
      </c>
      <c r="DA86" s="52">
        <f t="shared" si="54"/>
        <v>3.4028804347826087</v>
      </c>
      <c r="DB86" s="244">
        <f t="shared" si="103"/>
        <v>180.26418815217392</v>
      </c>
      <c r="DC86" s="17">
        <f t="shared" si="55"/>
        <v>11</v>
      </c>
      <c r="DD86" s="17">
        <f t="shared" si="120"/>
        <v>26.288527438858694</v>
      </c>
      <c r="DE86" s="47">
        <f t="shared" si="121"/>
        <v>15.022015679347826</v>
      </c>
      <c r="DG86" s="186">
        <v>336</v>
      </c>
      <c r="DH86" s="187">
        <v>25</v>
      </c>
      <c r="DI86" s="194">
        <f t="shared" si="56"/>
        <v>0</v>
      </c>
      <c r="DJ86" s="192">
        <f t="shared" si="57"/>
        <v>720000</v>
      </c>
      <c r="DK86" s="195">
        <f t="shared" si="58"/>
        <v>720000</v>
      </c>
      <c r="DL86" s="20">
        <f t="shared" si="59"/>
        <v>1230000</v>
      </c>
      <c r="DM86" s="20">
        <f t="shared" si="60"/>
        <v>6</v>
      </c>
      <c r="DN86" s="20">
        <f t="shared" si="61"/>
        <v>0</v>
      </c>
      <c r="DO86" s="20">
        <f t="shared" si="104"/>
        <v>720000</v>
      </c>
      <c r="DP86" s="20">
        <f t="shared" si="105"/>
        <v>3.9730500000000011</v>
      </c>
      <c r="DQ86" s="20">
        <f t="shared" si="63"/>
        <v>1950000</v>
      </c>
      <c r="DR86" s="51">
        <f t="shared" si="64"/>
        <v>1</v>
      </c>
      <c r="DS86" s="20">
        <f t="shared" si="106"/>
        <v>12.066300000000004</v>
      </c>
      <c r="DT86" s="20">
        <f t="shared" si="65"/>
        <v>0</v>
      </c>
      <c r="DU86" s="20">
        <f t="shared" si="66"/>
        <v>0</v>
      </c>
      <c r="DV86" s="194">
        <f t="shared" si="67"/>
        <v>1440000</v>
      </c>
      <c r="DW86" s="195">
        <f t="shared" si="68"/>
        <v>1440000</v>
      </c>
      <c r="DX86" s="17">
        <f t="shared" si="69"/>
        <v>3390000</v>
      </c>
      <c r="DY86" s="17">
        <f t="shared" si="70"/>
        <v>0</v>
      </c>
      <c r="DZ86" s="52">
        <v>2.7</v>
      </c>
      <c r="EA86" s="52">
        <f t="shared" si="71"/>
        <v>2.7</v>
      </c>
      <c r="EB86" s="244">
        <f t="shared" si="107"/>
        <v>143.02980000000002</v>
      </c>
      <c r="EC86" s="17">
        <f t="shared" si="72"/>
        <v>6</v>
      </c>
      <c r="ED86" s="17">
        <f t="shared" si="122"/>
        <v>6.7872937500000017</v>
      </c>
      <c r="EE86" s="47">
        <f t="shared" si="123"/>
        <v>11.919150000000002</v>
      </c>
      <c r="EF86" s="225"/>
      <c r="EG86" s="186">
        <v>336</v>
      </c>
      <c r="EH86" s="187">
        <v>0</v>
      </c>
      <c r="EI86" s="192">
        <f t="shared" si="73"/>
        <v>0</v>
      </c>
      <c r="EJ86" s="17">
        <f t="shared" si="74"/>
        <v>0</v>
      </c>
      <c r="EK86" s="17">
        <f t="shared" si="108"/>
        <v>0</v>
      </c>
      <c r="EL86" s="188">
        <f t="shared" si="75"/>
        <v>0</v>
      </c>
      <c r="EM86" s="17">
        <f t="shared" si="76"/>
        <v>0</v>
      </c>
      <c r="EN86" s="17">
        <f t="shared" si="77"/>
        <v>0</v>
      </c>
      <c r="EO86" s="52">
        <v>3.9</v>
      </c>
      <c r="EP86" s="52">
        <f t="shared" si="78"/>
        <v>3.4</v>
      </c>
      <c r="EQ86" s="244">
        <f t="shared" si="109"/>
        <v>162.10043999999999</v>
      </c>
      <c r="ER86" s="17">
        <f t="shared" si="79"/>
        <v>0</v>
      </c>
      <c r="ES86" s="47">
        <f t="shared" si="110"/>
        <v>0</v>
      </c>
      <c r="ET86" s="388"/>
      <c r="EU86" s="186">
        <v>336</v>
      </c>
      <c r="EV86" s="187">
        <v>8.5</v>
      </c>
      <c r="EW86" s="192">
        <f t="shared" si="80"/>
        <v>734400</v>
      </c>
      <c r="EX86" s="10">
        <f t="shared" si="81"/>
        <v>734400</v>
      </c>
      <c r="EY86" s="10">
        <f t="shared" si="82"/>
        <v>0</v>
      </c>
      <c r="EZ86" s="10">
        <v>6.4</v>
      </c>
      <c r="FA86" s="244">
        <f t="shared" si="111"/>
        <v>305.13024000000001</v>
      </c>
      <c r="FB86" s="17">
        <f t="shared" si="83"/>
        <v>1</v>
      </c>
      <c r="FC86" s="47">
        <f t="shared" si="112"/>
        <v>9.6059520000000003</v>
      </c>
      <c r="FD86" s="388"/>
      <c r="FE86" s="186">
        <v>336</v>
      </c>
      <c r="FF86" s="206">
        <f t="shared" si="84"/>
        <v>15.925000000000001</v>
      </c>
      <c r="FG86" s="31">
        <f t="shared" si="85"/>
        <v>5.353145788032001</v>
      </c>
      <c r="FH86" s="31">
        <f t="shared" si="86"/>
        <v>322.15332585420106</v>
      </c>
      <c r="FI86" s="31">
        <f t="shared" si="113"/>
        <v>181.21124579298811</v>
      </c>
      <c r="FJ86" s="31">
        <f t="shared" si="87"/>
        <v>86.585489364096006</v>
      </c>
      <c r="FK86" s="425">
        <f t="shared" si="114"/>
        <v>1365.1879532544001</v>
      </c>
      <c r="FZ86" s="229"/>
      <c r="GA86" s="229"/>
      <c r="GB86" s="229"/>
      <c r="GC86" s="229"/>
      <c r="GD86" s="229"/>
      <c r="GE86" s="229"/>
      <c r="GF86" s="229"/>
      <c r="GG86" s="229"/>
      <c r="GH86" s="229"/>
      <c r="GI86" s="229"/>
      <c r="GJ86" s="229"/>
      <c r="GK86" s="229"/>
      <c r="GL86" s="229"/>
    </row>
    <row r="87" spans="1:194" x14ac:dyDescent="0.3">
      <c r="A87" s="250"/>
      <c r="B87" s="248"/>
      <c r="C87" s="245"/>
      <c r="D87" s="245"/>
      <c r="E87" s="245"/>
      <c r="F87" s="245"/>
      <c r="G87" s="245"/>
      <c r="H87" s="245"/>
      <c r="I87" s="245"/>
      <c r="J87" s="245"/>
      <c r="K87" s="245"/>
      <c r="L87" s="245"/>
      <c r="M87" s="229"/>
      <c r="N87" s="245"/>
      <c r="P87" s="186">
        <v>335</v>
      </c>
      <c r="Q87" s="187">
        <v>30.9</v>
      </c>
      <c r="R87" s="199">
        <f t="shared" si="0"/>
        <v>0</v>
      </c>
      <c r="S87" s="188">
        <f t="shared" si="1"/>
        <v>158400</v>
      </c>
      <c r="T87" s="200">
        <f t="shared" si="2"/>
        <v>158400</v>
      </c>
      <c r="U87" s="17">
        <f t="shared" si="3"/>
        <v>7349760</v>
      </c>
      <c r="V87" s="17">
        <f t="shared" si="4"/>
        <v>22</v>
      </c>
      <c r="W87" s="17">
        <f t="shared" si="5"/>
        <v>0</v>
      </c>
      <c r="X87" s="17">
        <f t="shared" si="88"/>
        <v>158400</v>
      </c>
      <c r="Y87" s="17">
        <f t="shared" si="6"/>
        <v>1.4600896358400002</v>
      </c>
      <c r="Z87" s="17">
        <f t="shared" si="7"/>
        <v>826560</v>
      </c>
      <c r="AA87" s="52">
        <f t="shared" si="8"/>
        <v>0.220416</v>
      </c>
      <c r="AB87" s="17">
        <f t="shared" si="9"/>
        <v>120.44117173862404</v>
      </c>
      <c r="AC87" s="17">
        <f t="shared" si="10"/>
        <v>0</v>
      </c>
      <c r="AD87" s="17">
        <f t="shared" si="11"/>
        <v>0</v>
      </c>
      <c r="AE87" s="194">
        <f t="shared" si="12"/>
        <v>1779840</v>
      </c>
      <c r="AF87" s="195">
        <f t="shared" si="13"/>
        <v>316800</v>
      </c>
      <c r="AG87" s="17">
        <f t="shared" si="14"/>
        <v>10019520</v>
      </c>
      <c r="AH87" s="17">
        <f t="shared" si="89"/>
        <v>0</v>
      </c>
      <c r="AI87" s="52">
        <v>4.4000000000000004</v>
      </c>
      <c r="AJ87" s="52">
        <f t="shared" si="90"/>
        <v>4.5102080000000004</v>
      </c>
      <c r="AK87" s="244">
        <f t="shared" si="91"/>
        <v>262.81613445120007</v>
      </c>
      <c r="AL87" s="17">
        <f t="shared" si="15"/>
        <v>12</v>
      </c>
      <c r="AM87" s="17">
        <f t="shared" si="16"/>
        <v>67.748159102976018</v>
      </c>
      <c r="AN87" s="47">
        <f t="shared" si="115"/>
        <v>24.609147134975998</v>
      </c>
      <c r="AO87" s="244"/>
      <c r="AP87" s="186">
        <v>335</v>
      </c>
      <c r="AQ87" s="187">
        <v>25.4</v>
      </c>
      <c r="AR87" s="188">
        <f t="shared" si="17"/>
        <v>0</v>
      </c>
      <c r="AS87" s="17">
        <f t="shared" si="18"/>
        <v>6681600</v>
      </c>
      <c r="AT87" s="17">
        <f t="shared" si="19"/>
        <v>20</v>
      </c>
      <c r="AU87" s="17">
        <f t="shared" si="20"/>
        <v>0</v>
      </c>
      <c r="AV87" s="17">
        <f t="shared" si="92"/>
        <v>0</v>
      </c>
      <c r="AW87" s="17">
        <f t="shared" si="93"/>
        <v>0</v>
      </c>
      <c r="AX87" s="17">
        <f t="shared" si="21"/>
        <v>0</v>
      </c>
      <c r="AY87" s="52">
        <f t="shared" si="22"/>
        <v>0</v>
      </c>
      <c r="AZ87" s="17">
        <f t="shared" si="94"/>
        <v>62.871033692160005</v>
      </c>
      <c r="BA87" s="17">
        <f t="shared" si="23"/>
        <v>0</v>
      </c>
      <c r="BB87" s="17">
        <f t="shared" si="24"/>
        <v>0</v>
      </c>
      <c r="BC87" s="192">
        <f t="shared" si="25"/>
        <v>1463040</v>
      </c>
      <c r="BD87" s="17">
        <f t="shared" si="26"/>
        <v>8876160</v>
      </c>
      <c r="BE87" s="17">
        <f t="shared" si="27"/>
        <v>0</v>
      </c>
      <c r="BF87" s="52">
        <v>2.7</v>
      </c>
      <c r="BG87" s="52">
        <f t="shared" si="28"/>
        <v>2.5897920000000001</v>
      </c>
      <c r="BH87" s="244">
        <f t="shared" si="95"/>
        <v>137.19164140800001</v>
      </c>
      <c r="BI87" s="17">
        <f t="shared" si="29"/>
        <v>11</v>
      </c>
      <c r="BJ87" s="17">
        <f t="shared" si="116"/>
        <v>35.364956451840001</v>
      </c>
      <c r="BK87" s="47">
        <f t="shared" si="117"/>
        <v>11.615558972543999</v>
      </c>
      <c r="BL87" s="225"/>
      <c r="BM87" s="186">
        <v>335</v>
      </c>
      <c r="BN87" s="187">
        <v>25.4</v>
      </c>
      <c r="BO87" s="188">
        <f t="shared" si="30"/>
        <v>0</v>
      </c>
      <c r="BP87" s="17">
        <f t="shared" si="31"/>
        <v>6681600</v>
      </c>
      <c r="BQ87" s="17">
        <f t="shared" si="32"/>
        <v>20</v>
      </c>
      <c r="BR87" s="17">
        <f t="shared" si="33"/>
        <v>0</v>
      </c>
      <c r="BS87" s="17">
        <f t="shared" si="96"/>
        <v>0</v>
      </c>
      <c r="BT87" s="17">
        <f t="shared" si="97"/>
        <v>0</v>
      </c>
      <c r="BU87" s="17">
        <f t="shared" si="34"/>
        <v>2913120</v>
      </c>
      <c r="BV87" s="52">
        <f t="shared" si="35"/>
        <v>0.39580434782608698</v>
      </c>
      <c r="BW87" s="17">
        <f t="shared" si="98"/>
        <v>80.061456166956532</v>
      </c>
      <c r="BX87" s="17">
        <f t="shared" si="36"/>
        <v>0</v>
      </c>
      <c r="BY87" s="17">
        <f t="shared" si="37"/>
        <v>0</v>
      </c>
      <c r="BZ87" s="192">
        <f t="shared" si="38"/>
        <v>1463040</v>
      </c>
      <c r="CA87" s="17">
        <f t="shared" si="39"/>
        <v>8876160</v>
      </c>
      <c r="CB87" s="17">
        <f t="shared" si="40"/>
        <v>0</v>
      </c>
      <c r="CC87" s="52">
        <v>3.1</v>
      </c>
      <c r="CD87" s="52">
        <f t="shared" si="41"/>
        <v>3.2979021739130436</v>
      </c>
      <c r="CE87" s="244">
        <f t="shared" si="99"/>
        <v>174.70306976086957</v>
      </c>
      <c r="CF87" s="396">
        <f t="shared" si="42"/>
        <v>11</v>
      </c>
      <c r="CG87" s="17">
        <f t="shared" si="118"/>
        <v>45.034569093913049</v>
      </c>
      <c r="CH87" s="47">
        <f t="shared" si="119"/>
        <v>14.791526573086957</v>
      </c>
      <c r="CJ87" s="186">
        <v>335</v>
      </c>
      <c r="CK87" s="187">
        <v>25.4</v>
      </c>
      <c r="CL87" s="17">
        <f t="shared" si="43"/>
        <v>0</v>
      </c>
      <c r="CM87" s="17">
        <f t="shared" si="44"/>
        <v>3768480</v>
      </c>
      <c r="CN87" s="17">
        <f t="shared" si="45"/>
        <v>17</v>
      </c>
      <c r="CO87" s="17">
        <f t="shared" si="46"/>
        <v>0</v>
      </c>
      <c r="CP87" s="17">
        <f t="shared" si="100"/>
        <v>0</v>
      </c>
      <c r="CQ87" s="17">
        <f t="shared" si="101"/>
        <v>0</v>
      </c>
      <c r="CR87" s="17">
        <f t="shared" si="47"/>
        <v>2550000</v>
      </c>
      <c r="CS87" s="52">
        <f t="shared" si="48"/>
        <v>1</v>
      </c>
      <c r="CT87" s="17">
        <f t="shared" si="102"/>
        <v>46.582013336869565</v>
      </c>
      <c r="CU87" s="17">
        <f t="shared" si="49"/>
        <v>0</v>
      </c>
      <c r="CV87" s="17">
        <f t="shared" si="50"/>
        <v>0</v>
      </c>
      <c r="CW87" s="192">
        <f t="shared" si="51"/>
        <v>1463040</v>
      </c>
      <c r="CX87" s="17">
        <f t="shared" si="52"/>
        <v>5963040</v>
      </c>
      <c r="CY87" s="17">
        <f t="shared" si="53"/>
        <v>0</v>
      </c>
      <c r="CZ87" s="52">
        <v>3.1</v>
      </c>
      <c r="DA87" s="52">
        <f t="shared" si="54"/>
        <v>3.4020978260869565</v>
      </c>
      <c r="DB87" s="244">
        <f t="shared" si="103"/>
        <v>180.22273023913044</v>
      </c>
      <c r="DC87" s="17">
        <f t="shared" si="55"/>
        <v>11</v>
      </c>
      <c r="DD87" s="17">
        <f t="shared" si="120"/>
        <v>26.202382501989131</v>
      </c>
      <c r="DE87" s="47">
        <f t="shared" si="121"/>
        <v>15.258857826913044</v>
      </c>
      <c r="DG87" s="186">
        <v>335</v>
      </c>
      <c r="DH87" s="187">
        <v>25.4</v>
      </c>
      <c r="DI87" s="194">
        <f t="shared" si="56"/>
        <v>0</v>
      </c>
      <c r="DJ87" s="192">
        <f t="shared" si="57"/>
        <v>731520</v>
      </c>
      <c r="DK87" s="195">
        <f t="shared" si="58"/>
        <v>731520</v>
      </c>
      <c r="DL87" s="20">
        <f t="shared" si="59"/>
        <v>1218480</v>
      </c>
      <c r="DM87" s="20">
        <f t="shared" si="60"/>
        <v>6</v>
      </c>
      <c r="DN87" s="20">
        <f t="shared" si="61"/>
        <v>0</v>
      </c>
      <c r="DO87" s="20">
        <f t="shared" si="104"/>
        <v>731520</v>
      </c>
      <c r="DP87" s="20">
        <f t="shared" si="105"/>
        <v>4.0366188000000003</v>
      </c>
      <c r="DQ87" s="20">
        <f t="shared" si="63"/>
        <v>1950000</v>
      </c>
      <c r="DR87" s="51">
        <f t="shared" si="64"/>
        <v>1</v>
      </c>
      <c r="DS87" s="20">
        <f t="shared" si="106"/>
        <v>11.953288800000001</v>
      </c>
      <c r="DT87" s="20">
        <f t="shared" si="65"/>
        <v>0</v>
      </c>
      <c r="DU87" s="20">
        <f t="shared" si="66"/>
        <v>0</v>
      </c>
      <c r="DV87" s="194">
        <f t="shared" si="67"/>
        <v>1463040</v>
      </c>
      <c r="DW87" s="195">
        <f t="shared" si="68"/>
        <v>1463040</v>
      </c>
      <c r="DX87" s="17">
        <f t="shared" si="69"/>
        <v>3413040</v>
      </c>
      <c r="DY87" s="17">
        <f t="shared" si="70"/>
        <v>0</v>
      </c>
      <c r="DZ87" s="52">
        <v>2.7</v>
      </c>
      <c r="EA87" s="52">
        <f t="shared" si="71"/>
        <v>2.7</v>
      </c>
      <c r="EB87" s="244">
        <f t="shared" si="107"/>
        <v>143.02980000000002</v>
      </c>
      <c r="EC87" s="17">
        <f t="shared" si="72"/>
        <v>6</v>
      </c>
      <c r="ED87" s="17">
        <f t="shared" si="122"/>
        <v>6.7237249499999994</v>
      </c>
      <c r="EE87" s="47">
        <f t="shared" si="123"/>
        <v>12.1098564</v>
      </c>
      <c r="EF87" s="225"/>
      <c r="EG87" s="186">
        <v>335</v>
      </c>
      <c r="EH87" s="187">
        <v>0</v>
      </c>
      <c r="EI87" s="192">
        <f t="shared" si="73"/>
        <v>0</v>
      </c>
      <c r="EJ87" s="17">
        <f t="shared" si="74"/>
        <v>0</v>
      </c>
      <c r="EK87" s="17">
        <f t="shared" si="108"/>
        <v>0</v>
      </c>
      <c r="EL87" s="188">
        <f t="shared" si="75"/>
        <v>0</v>
      </c>
      <c r="EM87" s="17">
        <f t="shared" si="76"/>
        <v>0</v>
      </c>
      <c r="EN87" s="17">
        <f t="shared" si="77"/>
        <v>0</v>
      </c>
      <c r="EO87" s="52">
        <v>3.9</v>
      </c>
      <c r="EP87" s="52">
        <f t="shared" si="78"/>
        <v>3.4</v>
      </c>
      <c r="EQ87" s="244">
        <f t="shared" si="109"/>
        <v>162.10043999999999</v>
      </c>
      <c r="ER87" s="17">
        <f t="shared" si="79"/>
        <v>0</v>
      </c>
      <c r="ES87" s="47">
        <f t="shared" si="110"/>
        <v>0</v>
      </c>
      <c r="ET87" s="388"/>
      <c r="EU87" s="186">
        <v>335</v>
      </c>
      <c r="EV87" s="187">
        <v>8.8000000000000007</v>
      </c>
      <c r="EW87" s="192">
        <f t="shared" si="80"/>
        <v>760320.00000000012</v>
      </c>
      <c r="EX87" s="10">
        <f t="shared" si="81"/>
        <v>760320.00000000012</v>
      </c>
      <c r="EY87" s="10">
        <f t="shared" si="82"/>
        <v>0</v>
      </c>
      <c r="EZ87" s="10">
        <v>6.4</v>
      </c>
      <c r="FA87" s="244">
        <f t="shared" si="111"/>
        <v>305.13024000000001</v>
      </c>
      <c r="FB87" s="17">
        <f t="shared" si="83"/>
        <v>1</v>
      </c>
      <c r="FC87" s="47">
        <f t="shared" si="112"/>
        <v>9.9449856000000043</v>
      </c>
      <c r="FD87" s="388"/>
      <c r="FE87" s="186">
        <v>335</v>
      </c>
      <c r="FF87" s="206">
        <f t="shared" si="84"/>
        <v>16.274999999999999</v>
      </c>
      <c r="FG87" s="31">
        <f t="shared" si="85"/>
        <v>5.4967084358400005</v>
      </c>
      <c r="FH87" s="31">
        <f t="shared" si="86"/>
        <v>321.90896373461015</v>
      </c>
      <c r="FI87" s="31">
        <f t="shared" si="113"/>
        <v>181.07379210071818</v>
      </c>
      <c r="FJ87" s="31">
        <f t="shared" si="87"/>
        <v>88.329932507519999</v>
      </c>
      <c r="FK87" s="425">
        <f t="shared" si="114"/>
        <v>1365.1940558592</v>
      </c>
      <c r="FZ87" s="229"/>
      <c r="GA87" s="229"/>
      <c r="GB87" s="229"/>
      <c r="GC87" s="229"/>
      <c r="GD87" s="229"/>
      <c r="GE87" s="229"/>
      <c r="GF87" s="229"/>
      <c r="GG87" s="229"/>
      <c r="GH87" s="229"/>
      <c r="GI87" s="229"/>
      <c r="GJ87" s="229"/>
      <c r="GK87" s="229"/>
      <c r="GL87" s="229"/>
    </row>
    <row r="88" spans="1:194" x14ac:dyDescent="0.3">
      <c r="A88" s="250"/>
      <c r="B88" s="248"/>
      <c r="C88" s="245"/>
      <c r="D88" s="245"/>
      <c r="E88" s="245"/>
      <c r="F88" s="245"/>
      <c r="G88" s="245"/>
      <c r="H88" s="245"/>
      <c r="I88" s="245"/>
      <c r="J88" s="245"/>
      <c r="K88" s="245"/>
      <c r="L88" s="245"/>
      <c r="M88" s="229"/>
      <c r="N88" s="245"/>
      <c r="P88" s="186">
        <v>334</v>
      </c>
      <c r="Q88" s="187">
        <v>31.7</v>
      </c>
      <c r="R88" s="199">
        <f t="shared" si="0"/>
        <v>0</v>
      </c>
      <c r="S88" s="188">
        <f t="shared" si="1"/>
        <v>167040.00000000003</v>
      </c>
      <c r="T88" s="200">
        <f t="shared" si="2"/>
        <v>167040.00000000003</v>
      </c>
      <c r="U88" s="17">
        <f t="shared" si="3"/>
        <v>7349760</v>
      </c>
      <c r="V88" s="17">
        <f t="shared" si="4"/>
        <v>22</v>
      </c>
      <c r="W88" s="17">
        <f t="shared" si="5"/>
        <v>0</v>
      </c>
      <c r="X88" s="17">
        <f t="shared" si="88"/>
        <v>167040</v>
      </c>
      <c r="Y88" s="17">
        <f t="shared" si="6"/>
        <v>1.5401241676800002</v>
      </c>
      <c r="Z88" s="17">
        <f t="shared" si="7"/>
        <v>835200</v>
      </c>
      <c r="AA88" s="52">
        <f t="shared" si="8"/>
        <v>0.22272</v>
      </c>
      <c r="AB88" s="17">
        <f t="shared" si="9"/>
        <v>120.47193489408002</v>
      </c>
      <c r="AC88" s="17">
        <f t="shared" si="10"/>
        <v>0</v>
      </c>
      <c r="AD88" s="17">
        <f t="shared" si="11"/>
        <v>0</v>
      </c>
      <c r="AE88" s="194">
        <f t="shared" si="12"/>
        <v>1825920</v>
      </c>
      <c r="AF88" s="195">
        <f t="shared" si="13"/>
        <v>334080</v>
      </c>
      <c r="AG88" s="17">
        <f t="shared" si="14"/>
        <v>10088640</v>
      </c>
      <c r="AH88" s="17">
        <f t="shared" si="89"/>
        <v>0</v>
      </c>
      <c r="AI88" s="52">
        <v>4.4000000000000004</v>
      </c>
      <c r="AJ88" s="52">
        <f t="shared" si="90"/>
        <v>4.5113600000000007</v>
      </c>
      <c r="AK88" s="244">
        <f t="shared" si="91"/>
        <v>262.88326310400009</v>
      </c>
      <c r="AL88" s="17">
        <f t="shared" si="15"/>
        <v>12</v>
      </c>
      <c r="AM88" s="17">
        <f t="shared" si="16"/>
        <v>67.765463377920014</v>
      </c>
      <c r="AN88" s="47">
        <f t="shared" si="115"/>
        <v>25.25272557696001</v>
      </c>
      <c r="AO88" s="244"/>
      <c r="AP88" s="186">
        <v>334</v>
      </c>
      <c r="AQ88" s="187">
        <v>25.9</v>
      </c>
      <c r="AR88" s="188">
        <f t="shared" si="17"/>
        <v>0</v>
      </c>
      <c r="AS88" s="17">
        <f t="shared" si="18"/>
        <v>6681600</v>
      </c>
      <c r="AT88" s="17">
        <f t="shared" si="19"/>
        <v>20</v>
      </c>
      <c r="AU88" s="17">
        <f t="shared" si="20"/>
        <v>0</v>
      </c>
      <c r="AV88" s="17">
        <f t="shared" si="92"/>
        <v>0</v>
      </c>
      <c r="AW88" s="17">
        <f t="shared" si="93"/>
        <v>0</v>
      </c>
      <c r="AX88" s="17">
        <f t="shared" si="21"/>
        <v>0</v>
      </c>
      <c r="AY88" s="52">
        <f t="shared" si="22"/>
        <v>0</v>
      </c>
      <c r="AZ88" s="17">
        <f t="shared" si="94"/>
        <v>62.843067187200006</v>
      </c>
      <c r="BA88" s="17">
        <f t="shared" si="23"/>
        <v>0</v>
      </c>
      <c r="BB88" s="17">
        <f t="shared" si="24"/>
        <v>0</v>
      </c>
      <c r="BC88" s="192">
        <f t="shared" si="25"/>
        <v>1491840</v>
      </c>
      <c r="BD88" s="17">
        <f t="shared" si="26"/>
        <v>8919360</v>
      </c>
      <c r="BE88" s="17">
        <f t="shared" si="27"/>
        <v>0</v>
      </c>
      <c r="BF88" s="52">
        <v>2.7</v>
      </c>
      <c r="BG88" s="52">
        <f t="shared" si="28"/>
        <v>2.5886400000000003</v>
      </c>
      <c r="BH88" s="244">
        <f t="shared" si="95"/>
        <v>137.13061536000001</v>
      </c>
      <c r="BI88" s="17">
        <f t="shared" si="29"/>
        <v>11</v>
      </c>
      <c r="BJ88" s="17">
        <f t="shared" si="116"/>
        <v>35.349225292800007</v>
      </c>
      <c r="BK88" s="47">
        <f t="shared" si="117"/>
        <v>11.838943126080004</v>
      </c>
      <c r="BL88" s="225"/>
      <c r="BM88" s="186">
        <v>334</v>
      </c>
      <c r="BN88" s="187">
        <v>25.9</v>
      </c>
      <c r="BO88" s="188">
        <f t="shared" si="30"/>
        <v>0</v>
      </c>
      <c r="BP88" s="17">
        <f t="shared" si="31"/>
        <v>6681600</v>
      </c>
      <c r="BQ88" s="17">
        <f t="shared" si="32"/>
        <v>20</v>
      </c>
      <c r="BR88" s="17">
        <f t="shared" si="33"/>
        <v>0</v>
      </c>
      <c r="BS88" s="17">
        <f t="shared" si="96"/>
        <v>0</v>
      </c>
      <c r="BT88" s="17">
        <f t="shared" si="97"/>
        <v>0</v>
      </c>
      <c r="BU88" s="17">
        <f t="shared" si="34"/>
        <v>2927520</v>
      </c>
      <c r="BV88" s="52">
        <f t="shared" si="35"/>
        <v>0.39776086956521739</v>
      </c>
      <c r="BW88" s="17">
        <f t="shared" si="98"/>
        <v>80.085204897391307</v>
      </c>
      <c r="BX88" s="17">
        <f t="shared" si="36"/>
        <v>0</v>
      </c>
      <c r="BY88" s="17">
        <f t="shared" si="37"/>
        <v>0</v>
      </c>
      <c r="BZ88" s="192">
        <f t="shared" si="38"/>
        <v>1491840</v>
      </c>
      <c r="CA88" s="17">
        <f t="shared" si="39"/>
        <v>8919360</v>
      </c>
      <c r="CB88" s="17">
        <f t="shared" si="40"/>
        <v>0</v>
      </c>
      <c r="CC88" s="52">
        <v>3.1</v>
      </c>
      <c r="CD88" s="52">
        <f t="shared" si="41"/>
        <v>3.2988804347826086</v>
      </c>
      <c r="CE88" s="244">
        <f t="shared" si="99"/>
        <v>174.75489215217391</v>
      </c>
      <c r="CF88" s="396">
        <f t="shared" si="42"/>
        <v>11</v>
      </c>
      <c r="CG88" s="17">
        <f t="shared" si="118"/>
        <v>45.047927754782606</v>
      </c>
      <c r="CH88" s="47">
        <f t="shared" si="119"/>
        <v>15.087172355804348</v>
      </c>
      <c r="CJ88" s="186">
        <v>334</v>
      </c>
      <c r="CK88" s="187">
        <v>25.9</v>
      </c>
      <c r="CL88" s="17">
        <f t="shared" si="43"/>
        <v>0</v>
      </c>
      <c r="CM88" s="17">
        <f t="shared" si="44"/>
        <v>3754080</v>
      </c>
      <c r="CN88" s="17">
        <f t="shared" si="45"/>
        <v>17</v>
      </c>
      <c r="CO88" s="17">
        <f t="shared" si="46"/>
        <v>0</v>
      </c>
      <c r="CP88" s="17">
        <f t="shared" si="100"/>
        <v>0</v>
      </c>
      <c r="CQ88" s="17">
        <f t="shared" si="101"/>
        <v>0</v>
      </c>
      <c r="CR88" s="17">
        <f t="shared" si="47"/>
        <v>2550000</v>
      </c>
      <c r="CS88" s="52">
        <f t="shared" si="48"/>
        <v>1</v>
      </c>
      <c r="CT88" s="17">
        <f t="shared" si="102"/>
        <v>46.390672272521741</v>
      </c>
      <c r="CU88" s="17">
        <f t="shared" si="49"/>
        <v>0</v>
      </c>
      <c r="CV88" s="17">
        <f t="shared" si="50"/>
        <v>0</v>
      </c>
      <c r="CW88" s="192">
        <f t="shared" si="51"/>
        <v>1491840</v>
      </c>
      <c r="CX88" s="17">
        <f t="shared" si="52"/>
        <v>5991840</v>
      </c>
      <c r="CY88" s="17">
        <f t="shared" si="53"/>
        <v>0</v>
      </c>
      <c r="CZ88" s="52">
        <v>3.1</v>
      </c>
      <c r="DA88" s="52">
        <f t="shared" si="54"/>
        <v>3.4011195652173916</v>
      </c>
      <c r="DB88" s="244">
        <f t="shared" si="103"/>
        <v>180.1709078478261</v>
      </c>
      <c r="DC88" s="17">
        <f t="shared" si="55"/>
        <v>11</v>
      </c>
      <c r="DD88" s="17">
        <f t="shared" si="120"/>
        <v>26.094753153293478</v>
      </c>
      <c r="DE88" s="47">
        <f t="shared" si="121"/>
        <v>15.554755044195655</v>
      </c>
      <c r="DG88" s="186">
        <v>334</v>
      </c>
      <c r="DH88" s="187">
        <v>25.9</v>
      </c>
      <c r="DI88" s="194">
        <f t="shared" si="56"/>
        <v>0</v>
      </c>
      <c r="DJ88" s="192">
        <f t="shared" si="57"/>
        <v>745920</v>
      </c>
      <c r="DK88" s="195">
        <f t="shared" si="58"/>
        <v>745920</v>
      </c>
      <c r="DL88" s="20">
        <f t="shared" si="59"/>
        <v>1204080</v>
      </c>
      <c r="DM88" s="20">
        <f t="shared" si="60"/>
        <v>6</v>
      </c>
      <c r="DN88" s="20">
        <f t="shared" si="61"/>
        <v>0</v>
      </c>
      <c r="DO88" s="20">
        <f t="shared" si="104"/>
        <v>745920</v>
      </c>
      <c r="DP88" s="20">
        <f t="shared" si="105"/>
        <v>4.1160798000000005</v>
      </c>
      <c r="DQ88" s="20">
        <f t="shared" si="63"/>
        <v>1950000</v>
      </c>
      <c r="DR88" s="51">
        <f t="shared" si="64"/>
        <v>1</v>
      </c>
      <c r="DS88" s="20">
        <f t="shared" si="106"/>
        <v>11.812024800000001</v>
      </c>
      <c r="DT88" s="20">
        <f t="shared" si="65"/>
        <v>0</v>
      </c>
      <c r="DU88" s="20">
        <f t="shared" si="66"/>
        <v>0</v>
      </c>
      <c r="DV88" s="194">
        <f t="shared" si="67"/>
        <v>1491840</v>
      </c>
      <c r="DW88" s="195">
        <f t="shared" si="68"/>
        <v>1491840</v>
      </c>
      <c r="DX88" s="17">
        <f t="shared" si="69"/>
        <v>3441840</v>
      </c>
      <c r="DY88" s="17">
        <f t="shared" si="70"/>
        <v>0</v>
      </c>
      <c r="DZ88" s="52">
        <v>2.7</v>
      </c>
      <c r="EA88" s="52">
        <f t="shared" si="71"/>
        <v>2.7</v>
      </c>
      <c r="EB88" s="244">
        <f t="shared" si="107"/>
        <v>143.02980000000002</v>
      </c>
      <c r="EC88" s="17">
        <f t="shared" si="72"/>
        <v>6</v>
      </c>
      <c r="ED88" s="17">
        <f t="shared" si="122"/>
        <v>6.6442639500000018</v>
      </c>
      <c r="EE88" s="47">
        <f t="shared" si="123"/>
        <v>12.348239400000002</v>
      </c>
      <c r="EF88" s="225"/>
      <c r="EG88" s="186">
        <v>334</v>
      </c>
      <c r="EH88" s="187">
        <v>0</v>
      </c>
      <c r="EI88" s="192">
        <f t="shared" si="73"/>
        <v>0</v>
      </c>
      <c r="EJ88" s="17">
        <f t="shared" si="74"/>
        <v>0</v>
      </c>
      <c r="EK88" s="17">
        <f t="shared" si="108"/>
        <v>0</v>
      </c>
      <c r="EL88" s="188">
        <f t="shared" si="75"/>
        <v>0</v>
      </c>
      <c r="EM88" s="17">
        <f t="shared" si="76"/>
        <v>0</v>
      </c>
      <c r="EN88" s="17">
        <f t="shared" si="77"/>
        <v>0</v>
      </c>
      <c r="EO88" s="52">
        <v>3.9</v>
      </c>
      <c r="EP88" s="52">
        <f t="shared" si="78"/>
        <v>3.4</v>
      </c>
      <c r="EQ88" s="244">
        <f t="shared" si="109"/>
        <v>162.10043999999999</v>
      </c>
      <c r="ER88" s="17">
        <f t="shared" si="79"/>
        <v>0</v>
      </c>
      <c r="ES88" s="47">
        <f t="shared" si="110"/>
        <v>0</v>
      </c>
      <c r="ET88" s="388"/>
      <c r="EU88" s="186">
        <v>334</v>
      </c>
      <c r="EV88" s="187">
        <v>9.3000000000000007</v>
      </c>
      <c r="EW88" s="192">
        <f t="shared" si="80"/>
        <v>803520.00000000012</v>
      </c>
      <c r="EX88" s="10">
        <f t="shared" si="81"/>
        <v>803520.00000000012</v>
      </c>
      <c r="EY88" s="10">
        <f t="shared" si="82"/>
        <v>0</v>
      </c>
      <c r="EZ88" s="10">
        <v>6.4</v>
      </c>
      <c r="FA88" s="244">
        <f t="shared" si="111"/>
        <v>305.13024000000001</v>
      </c>
      <c r="FB88" s="17">
        <f t="shared" si="83"/>
        <v>1</v>
      </c>
      <c r="FC88" s="47">
        <f t="shared" si="112"/>
        <v>10.510041600000003</v>
      </c>
      <c r="FD88" s="388"/>
      <c r="FE88" s="186">
        <v>334</v>
      </c>
      <c r="FF88" s="206">
        <f t="shared" si="84"/>
        <v>16.724999999999998</v>
      </c>
      <c r="FG88" s="31">
        <f t="shared" si="85"/>
        <v>5.6562039676800007</v>
      </c>
      <c r="FH88" s="31">
        <f t="shared" si="86"/>
        <v>321.60290405119309</v>
      </c>
      <c r="FI88" s="31">
        <f t="shared" si="113"/>
        <v>180.90163352879611</v>
      </c>
      <c r="FJ88" s="31">
        <f t="shared" si="87"/>
        <v>90.591877103040019</v>
      </c>
      <c r="FK88" s="425">
        <f t="shared" si="114"/>
        <v>1365.200158464</v>
      </c>
      <c r="FZ88" s="229"/>
      <c r="GA88" s="229"/>
      <c r="GB88" s="229"/>
      <c r="GC88" s="229"/>
      <c r="GD88" s="229"/>
      <c r="GE88" s="229"/>
      <c r="GF88" s="229"/>
      <c r="GG88" s="229"/>
      <c r="GH88" s="229"/>
      <c r="GI88" s="229"/>
      <c r="GJ88" s="229"/>
      <c r="GK88" s="229"/>
      <c r="GL88" s="229"/>
    </row>
    <row r="89" spans="1:194" x14ac:dyDescent="0.3">
      <c r="A89" s="250"/>
      <c r="B89" s="248"/>
      <c r="C89" s="245"/>
      <c r="D89" s="245"/>
      <c r="E89" s="245"/>
      <c r="F89" s="245"/>
      <c r="G89" s="245"/>
      <c r="H89" s="245"/>
      <c r="I89" s="245"/>
      <c r="J89" s="245"/>
      <c r="K89" s="245"/>
      <c r="L89" s="245"/>
      <c r="M89" s="229"/>
      <c r="N89" s="245"/>
      <c r="P89" s="186">
        <v>333</v>
      </c>
      <c r="Q89" s="187">
        <v>32.200000000000003</v>
      </c>
      <c r="R89" s="199">
        <f t="shared" si="0"/>
        <v>0</v>
      </c>
      <c r="S89" s="188">
        <f t="shared" si="1"/>
        <v>164160.00000000009</v>
      </c>
      <c r="T89" s="200">
        <f t="shared" si="2"/>
        <v>164160.00000000009</v>
      </c>
      <c r="U89" s="17">
        <f t="shared" si="3"/>
        <v>7349760</v>
      </c>
      <c r="V89" s="17">
        <f t="shared" si="4"/>
        <v>22</v>
      </c>
      <c r="W89" s="17">
        <f t="shared" si="5"/>
        <v>0</v>
      </c>
      <c r="X89" s="17">
        <f t="shared" si="88"/>
        <v>164160</v>
      </c>
      <c r="Y89" s="17">
        <f t="shared" si="6"/>
        <v>1.513441469952</v>
      </c>
      <c r="Z89" s="17">
        <f t="shared" si="7"/>
        <v>832320</v>
      </c>
      <c r="AA89" s="52">
        <f t="shared" si="8"/>
        <v>0.22195200000000001</v>
      </c>
      <c r="AB89" s="17">
        <f t="shared" si="9"/>
        <v>120.46168050892803</v>
      </c>
      <c r="AC89" s="17">
        <f t="shared" si="10"/>
        <v>0</v>
      </c>
      <c r="AD89" s="17">
        <f t="shared" si="11"/>
        <v>0</v>
      </c>
      <c r="AE89" s="194">
        <f t="shared" si="12"/>
        <v>1854720.0000000002</v>
      </c>
      <c r="AF89" s="195">
        <f t="shared" si="13"/>
        <v>328320.00000000023</v>
      </c>
      <c r="AG89" s="17">
        <f t="shared" si="14"/>
        <v>10131840</v>
      </c>
      <c r="AH89" s="17">
        <f t="shared" si="89"/>
        <v>0</v>
      </c>
      <c r="AI89" s="52">
        <v>4.4000000000000004</v>
      </c>
      <c r="AJ89" s="52">
        <f t="shared" si="90"/>
        <v>4.5109760000000003</v>
      </c>
      <c r="AK89" s="244">
        <f t="shared" si="91"/>
        <v>262.86088688640007</v>
      </c>
      <c r="AL89" s="17">
        <f t="shared" si="15"/>
        <v>12</v>
      </c>
      <c r="AM89" s="17">
        <f t="shared" si="16"/>
        <v>67.759695286272006</v>
      </c>
      <c r="AN89" s="47">
        <f t="shared" si="115"/>
        <v>25.648850174976008</v>
      </c>
      <c r="AO89" s="244"/>
      <c r="AP89" s="186">
        <v>333</v>
      </c>
      <c r="AQ89" s="187">
        <v>26.5</v>
      </c>
      <c r="AR89" s="188">
        <f t="shared" si="17"/>
        <v>0</v>
      </c>
      <c r="AS89" s="17">
        <f t="shared" si="18"/>
        <v>6681600</v>
      </c>
      <c r="AT89" s="17">
        <f t="shared" si="19"/>
        <v>20</v>
      </c>
      <c r="AU89" s="17">
        <f t="shared" si="20"/>
        <v>0</v>
      </c>
      <c r="AV89" s="17">
        <f t="shared" si="92"/>
        <v>0</v>
      </c>
      <c r="AW89" s="17">
        <f t="shared" si="93"/>
        <v>0</v>
      </c>
      <c r="AX89" s="17">
        <f t="shared" si="21"/>
        <v>0</v>
      </c>
      <c r="AY89" s="52">
        <f t="shared" si="22"/>
        <v>0</v>
      </c>
      <c r="AZ89" s="17">
        <f t="shared" si="94"/>
        <v>62.85238935552001</v>
      </c>
      <c r="BA89" s="17">
        <f t="shared" si="23"/>
        <v>0</v>
      </c>
      <c r="BB89" s="17">
        <f t="shared" si="24"/>
        <v>0</v>
      </c>
      <c r="BC89" s="192">
        <f t="shared" si="25"/>
        <v>1526400</v>
      </c>
      <c r="BD89" s="17">
        <f t="shared" si="26"/>
        <v>8971200</v>
      </c>
      <c r="BE89" s="17">
        <f t="shared" si="27"/>
        <v>0</v>
      </c>
      <c r="BF89" s="52">
        <v>2.7</v>
      </c>
      <c r="BG89" s="52">
        <f t="shared" si="28"/>
        <v>2.5890240000000002</v>
      </c>
      <c r="BH89" s="244">
        <f t="shared" si="95"/>
        <v>137.15095737600001</v>
      </c>
      <c r="BI89" s="17">
        <f t="shared" si="29"/>
        <v>11</v>
      </c>
      <c r="BJ89" s="17">
        <f t="shared" si="116"/>
        <v>35.354469012480003</v>
      </c>
      <c r="BK89" s="47">
        <f t="shared" si="117"/>
        <v>12.115001234880003</v>
      </c>
      <c r="BL89" s="225"/>
      <c r="BM89" s="186">
        <v>333</v>
      </c>
      <c r="BN89" s="187">
        <v>26.5</v>
      </c>
      <c r="BO89" s="188">
        <f t="shared" si="30"/>
        <v>0</v>
      </c>
      <c r="BP89" s="17">
        <f t="shared" si="31"/>
        <v>6681600</v>
      </c>
      <c r="BQ89" s="17">
        <f t="shared" si="32"/>
        <v>20</v>
      </c>
      <c r="BR89" s="17">
        <f t="shared" si="33"/>
        <v>0</v>
      </c>
      <c r="BS89" s="17">
        <f t="shared" si="96"/>
        <v>0</v>
      </c>
      <c r="BT89" s="17">
        <f t="shared" si="97"/>
        <v>0</v>
      </c>
      <c r="BU89" s="17">
        <f t="shared" si="34"/>
        <v>2944800</v>
      </c>
      <c r="BV89" s="52">
        <f t="shared" si="35"/>
        <v>0.40010869565217394</v>
      </c>
      <c r="BW89" s="17">
        <f t="shared" si="98"/>
        <v>80.11370337391304</v>
      </c>
      <c r="BX89" s="17">
        <f t="shared" si="36"/>
        <v>0</v>
      </c>
      <c r="BY89" s="17">
        <f t="shared" si="37"/>
        <v>0</v>
      </c>
      <c r="BZ89" s="192">
        <f t="shared" si="38"/>
        <v>1526400</v>
      </c>
      <c r="CA89" s="17">
        <f t="shared" si="39"/>
        <v>8971200</v>
      </c>
      <c r="CB89" s="17">
        <f t="shared" si="40"/>
        <v>0</v>
      </c>
      <c r="CC89" s="52">
        <v>3.1</v>
      </c>
      <c r="CD89" s="52">
        <f t="shared" si="41"/>
        <v>3.3000543478260869</v>
      </c>
      <c r="CE89" s="244">
        <f t="shared" si="99"/>
        <v>174.81707902173912</v>
      </c>
      <c r="CF89" s="396">
        <f t="shared" si="42"/>
        <v>11</v>
      </c>
      <c r="CG89" s="17">
        <f t="shared" si="118"/>
        <v>45.063958147826085</v>
      </c>
      <c r="CH89" s="47">
        <f t="shared" si="119"/>
        <v>15.442175313586958</v>
      </c>
      <c r="CJ89" s="186">
        <v>333</v>
      </c>
      <c r="CK89" s="187">
        <v>26.5</v>
      </c>
      <c r="CL89" s="17">
        <f t="shared" si="43"/>
        <v>0</v>
      </c>
      <c r="CM89" s="17">
        <f t="shared" si="44"/>
        <v>3736800</v>
      </c>
      <c r="CN89" s="17">
        <f t="shared" si="45"/>
        <v>17</v>
      </c>
      <c r="CO89" s="17">
        <f t="shared" si="46"/>
        <v>0</v>
      </c>
      <c r="CP89" s="17">
        <f t="shared" si="100"/>
        <v>0</v>
      </c>
      <c r="CQ89" s="17">
        <f t="shared" si="101"/>
        <v>0</v>
      </c>
      <c r="CR89" s="17">
        <f t="shared" si="47"/>
        <v>2550000</v>
      </c>
      <c r="CS89" s="52">
        <f t="shared" si="48"/>
        <v>1</v>
      </c>
      <c r="CT89" s="17">
        <f t="shared" si="102"/>
        <v>46.161198117391301</v>
      </c>
      <c r="CU89" s="17">
        <f t="shared" si="49"/>
        <v>0</v>
      </c>
      <c r="CV89" s="17">
        <f t="shared" si="50"/>
        <v>0</v>
      </c>
      <c r="CW89" s="192">
        <f t="shared" si="51"/>
        <v>1526400</v>
      </c>
      <c r="CX89" s="17">
        <f t="shared" si="52"/>
        <v>6026400</v>
      </c>
      <c r="CY89" s="17">
        <f t="shared" si="53"/>
        <v>0</v>
      </c>
      <c r="CZ89" s="52">
        <v>3.1</v>
      </c>
      <c r="DA89" s="52">
        <f t="shared" si="54"/>
        <v>3.3999456521739129</v>
      </c>
      <c r="DB89" s="244">
        <f t="shared" si="103"/>
        <v>180.10872097826086</v>
      </c>
      <c r="DC89" s="17">
        <f t="shared" si="55"/>
        <v>11</v>
      </c>
      <c r="DD89" s="17">
        <f t="shared" si="120"/>
        <v>25.965673941032609</v>
      </c>
      <c r="DE89" s="47">
        <f t="shared" si="121"/>
        <v>15.909603686413046</v>
      </c>
      <c r="DG89" s="186">
        <v>333</v>
      </c>
      <c r="DH89" s="187">
        <v>26.5</v>
      </c>
      <c r="DI89" s="194">
        <f t="shared" si="56"/>
        <v>0</v>
      </c>
      <c r="DJ89" s="192">
        <f t="shared" si="57"/>
        <v>763200</v>
      </c>
      <c r="DK89" s="195">
        <f t="shared" si="58"/>
        <v>763200</v>
      </c>
      <c r="DL89" s="20">
        <f t="shared" si="59"/>
        <v>1186800</v>
      </c>
      <c r="DM89" s="20">
        <f t="shared" si="60"/>
        <v>6</v>
      </c>
      <c r="DN89" s="20">
        <f t="shared" si="61"/>
        <v>0</v>
      </c>
      <c r="DO89" s="20">
        <f t="shared" si="104"/>
        <v>763200</v>
      </c>
      <c r="DP89" s="20">
        <f t="shared" si="105"/>
        <v>4.2114330000000022</v>
      </c>
      <c r="DQ89" s="20">
        <f t="shared" si="63"/>
        <v>1950000</v>
      </c>
      <c r="DR89" s="51">
        <f t="shared" si="64"/>
        <v>1</v>
      </c>
      <c r="DS89" s="20">
        <f t="shared" si="106"/>
        <v>11.642508000000001</v>
      </c>
      <c r="DT89" s="20">
        <f t="shared" si="65"/>
        <v>0</v>
      </c>
      <c r="DU89" s="20">
        <f t="shared" si="66"/>
        <v>0</v>
      </c>
      <c r="DV89" s="194">
        <f t="shared" si="67"/>
        <v>1526400</v>
      </c>
      <c r="DW89" s="195">
        <f t="shared" si="68"/>
        <v>1526400</v>
      </c>
      <c r="DX89" s="17">
        <f t="shared" si="69"/>
        <v>3476400</v>
      </c>
      <c r="DY89" s="17">
        <f t="shared" si="70"/>
        <v>0</v>
      </c>
      <c r="DZ89" s="52">
        <v>2.7</v>
      </c>
      <c r="EA89" s="52">
        <f t="shared" si="71"/>
        <v>2.7</v>
      </c>
      <c r="EB89" s="244">
        <f t="shared" si="107"/>
        <v>143.02980000000002</v>
      </c>
      <c r="EC89" s="17">
        <f t="shared" si="72"/>
        <v>7</v>
      </c>
      <c r="ED89" s="17">
        <f t="shared" si="122"/>
        <v>6.548910750000001</v>
      </c>
      <c r="EE89" s="47">
        <f t="shared" si="123"/>
        <v>12.634299000000002</v>
      </c>
      <c r="EF89" s="225"/>
      <c r="EG89" s="186">
        <v>333</v>
      </c>
      <c r="EH89" s="187">
        <v>0</v>
      </c>
      <c r="EI89" s="192">
        <f t="shared" si="73"/>
        <v>0</v>
      </c>
      <c r="EJ89" s="17">
        <f t="shared" si="74"/>
        <v>0</v>
      </c>
      <c r="EK89" s="17">
        <f t="shared" si="108"/>
        <v>0</v>
      </c>
      <c r="EL89" s="188">
        <f t="shared" si="75"/>
        <v>0</v>
      </c>
      <c r="EM89" s="17">
        <f t="shared" si="76"/>
        <v>0</v>
      </c>
      <c r="EN89" s="17">
        <f t="shared" si="77"/>
        <v>0</v>
      </c>
      <c r="EO89" s="52">
        <v>3.9</v>
      </c>
      <c r="EP89" s="52">
        <f t="shared" si="78"/>
        <v>3.4</v>
      </c>
      <c r="EQ89" s="244">
        <f t="shared" si="109"/>
        <v>162.10043999999999</v>
      </c>
      <c r="ER89" s="17">
        <f t="shared" si="79"/>
        <v>0</v>
      </c>
      <c r="ES89" s="47">
        <f t="shared" si="110"/>
        <v>0</v>
      </c>
      <c r="ET89" s="388"/>
      <c r="EU89" s="186">
        <v>333</v>
      </c>
      <c r="EV89" s="187">
        <v>9.6999999999999993</v>
      </c>
      <c r="EW89" s="192">
        <f t="shared" si="80"/>
        <v>838079.99999999988</v>
      </c>
      <c r="EX89" s="10">
        <f t="shared" si="81"/>
        <v>838079.99999999988</v>
      </c>
      <c r="EY89" s="10">
        <f t="shared" si="82"/>
        <v>0</v>
      </c>
      <c r="EZ89" s="10">
        <v>6.3</v>
      </c>
      <c r="FA89" s="244">
        <f t="shared" si="111"/>
        <v>300.36257999999998</v>
      </c>
      <c r="FB89" s="17">
        <f t="shared" si="83"/>
        <v>1</v>
      </c>
      <c r="FC89" s="47">
        <f t="shared" si="112"/>
        <v>10.790803799999997</v>
      </c>
      <c r="FD89" s="388"/>
      <c r="FE89" s="186">
        <v>333</v>
      </c>
      <c r="FF89" s="206">
        <f t="shared" si="84"/>
        <v>17.100000000000001</v>
      </c>
      <c r="FG89" s="31">
        <f t="shared" si="85"/>
        <v>5.7248744699520024</v>
      </c>
      <c r="FH89" s="31">
        <f t="shared" si="86"/>
        <v>321.23147935575236</v>
      </c>
      <c r="FI89" s="31">
        <f t="shared" si="113"/>
        <v>180.69270713761068</v>
      </c>
      <c r="FJ89" s="31">
        <f t="shared" si="87"/>
        <v>92.540733209856</v>
      </c>
      <c r="FK89" s="425">
        <f t="shared" si="114"/>
        <v>1360.4304642623999</v>
      </c>
      <c r="FZ89" s="229"/>
      <c r="GA89" s="229"/>
      <c r="GB89" s="229"/>
      <c r="GC89" s="229"/>
      <c r="GD89" s="229"/>
      <c r="GE89" s="229"/>
      <c r="GF89" s="229"/>
      <c r="GG89" s="229"/>
      <c r="GH89" s="229"/>
      <c r="GI89" s="229"/>
      <c r="GJ89" s="229"/>
      <c r="GK89" s="229"/>
      <c r="GL89" s="229"/>
    </row>
    <row r="90" spans="1:194" x14ac:dyDescent="0.3">
      <c r="A90" s="250"/>
      <c r="B90" s="248"/>
      <c r="C90" s="245"/>
      <c r="D90" s="245"/>
      <c r="E90" s="245"/>
      <c r="F90" s="245"/>
      <c r="G90" s="245"/>
      <c r="H90" s="245"/>
      <c r="I90" s="245"/>
      <c r="J90" s="245"/>
      <c r="K90" s="245"/>
      <c r="L90" s="245"/>
      <c r="M90" s="229"/>
      <c r="N90" s="245"/>
      <c r="P90" s="186">
        <v>332</v>
      </c>
      <c r="Q90" s="187">
        <v>32.9</v>
      </c>
      <c r="R90" s="199">
        <f t="shared" si="0"/>
        <v>0</v>
      </c>
      <c r="S90" s="188">
        <f t="shared" si="1"/>
        <v>167039.99999999991</v>
      </c>
      <c r="T90" s="200">
        <f t="shared" si="2"/>
        <v>167039.99999999991</v>
      </c>
      <c r="U90" s="17">
        <f t="shared" si="3"/>
        <v>7349760</v>
      </c>
      <c r="V90" s="17">
        <f t="shared" si="4"/>
        <v>22</v>
      </c>
      <c r="W90" s="17">
        <f t="shared" si="5"/>
        <v>0</v>
      </c>
      <c r="X90" s="17">
        <f t="shared" si="88"/>
        <v>167040</v>
      </c>
      <c r="Y90" s="17">
        <f t="shared" si="6"/>
        <v>1.5401241676800002</v>
      </c>
      <c r="Z90" s="17">
        <f t="shared" si="7"/>
        <v>835200</v>
      </c>
      <c r="AA90" s="52">
        <f t="shared" si="8"/>
        <v>0.22272</v>
      </c>
      <c r="AB90" s="17">
        <f t="shared" si="9"/>
        <v>120.47193489408002</v>
      </c>
      <c r="AC90" s="17">
        <f t="shared" si="10"/>
        <v>0</v>
      </c>
      <c r="AD90" s="17">
        <f t="shared" si="11"/>
        <v>0</v>
      </c>
      <c r="AE90" s="194">
        <f t="shared" si="12"/>
        <v>1895040</v>
      </c>
      <c r="AF90" s="195">
        <f t="shared" si="13"/>
        <v>334080</v>
      </c>
      <c r="AG90" s="17">
        <f t="shared" si="14"/>
        <v>10192320</v>
      </c>
      <c r="AH90" s="17">
        <f t="shared" si="89"/>
        <v>0</v>
      </c>
      <c r="AI90" s="52">
        <v>4.4000000000000004</v>
      </c>
      <c r="AJ90" s="52">
        <f t="shared" si="90"/>
        <v>4.5113600000000007</v>
      </c>
      <c r="AK90" s="244">
        <f t="shared" si="91"/>
        <v>262.88326310400009</v>
      </c>
      <c r="AL90" s="17">
        <f t="shared" si="15"/>
        <v>12</v>
      </c>
      <c r="AM90" s="17">
        <f t="shared" si="16"/>
        <v>67.765463377920014</v>
      </c>
      <c r="AN90" s="47">
        <f t="shared" si="115"/>
        <v>26.208664715520005</v>
      </c>
      <c r="AO90" s="244"/>
      <c r="AP90" s="186">
        <v>332</v>
      </c>
      <c r="AQ90" s="187">
        <v>27.1</v>
      </c>
      <c r="AR90" s="188">
        <f t="shared" si="17"/>
        <v>0</v>
      </c>
      <c r="AS90" s="17">
        <f t="shared" si="18"/>
        <v>6681600</v>
      </c>
      <c r="AT90" s="17">
        <f t="shared" si="19"/>
        <v>20</v>
      </c>
      <c r="AU90" s="17">
        <f t="shared" si="20"/>
        <v>0</v>
      </c>
      <c r="AV90" s="17">
        <f t="shared" si="92"/>
        <v>0</v>
      </c>
      <c r="AW90" s="17">
        <f t="shared" si="93"/>
        <v>0</v>
      </c>
      <c r="AX90" s="17">
        <f t="shared" si="21"/>
        <v>0</v>
      </c>
      <c r="AY90" s="52">
        <f t="shared" si="22"/>
        <v>0</v>
      </c>
      <c r="AZ90" s="17">
        <f t="shared" si="94"/>
        <v>62.843067187200006</v>
      </c>
      <c r="BA90" s="17">
        <f t="shared" si="23"/>
        <v>0</v>
      </c>
      <c r="BB90" s="17">
        <f t="shared" si="24"/>
        <v>0</v>
      </c>
      <c r="BC90" s="192">
        <f t="shared" si="25"/>
        <v>1560960</v>
      </c>
      <c r="BD90" s="17">
        <f t="shared" si="26"/>
        <v>9023040</v>
      </c>
      <c r="BE90" s="17">
        <f t="shared" si="27"/>
        <v>0</v>
      </c>
      <c r="BF90" s="52">
        <v>2.7</v>
      </c>
      <c r="BG90" s="52">
        <f t="shared" si="28"/>
        <v>2.5886400000000003</v>
      </c>
      <c r="BH90" s="244">
        <f t="shared" si="95"/>
        <v>137.13061536000001</v>
      </c>
      <c r="BI90" s="17">
        <f t="shared" si="29"/>
        <v>11</v>
      </c>
      <c r="BJ90" s="17">
        <f t="shared" si="116"/>
        <v>35.349225292800007</v>
      </c>
      <c r="BK90" s="47">
        <f t="shared" si="117"/>
        <v>12.387465587520003</v>
      </c>
      <c r="BL90" s="225"/>
      <c r="BM90" s="186">
        <v>332</v>
      </c>
      <c r="BN90" s="187">
        <v>27.1</v>
      </c>
      <c r="BO90" s="188">
        <f t="shared" si="30"/>
        <v>0</v>
      </c>
      <c r="BP90" s="17">
        <f t="shared" si="31"/>
        <v>6681600</v>
      </c>
      <c r="BQ90" s="17">
        <f t="shared" si="32"/>
        <v>20</v>
      </c>
      <c r="BR90" s="17">
        <f t="shared" si="33"/>
        <v>0</v>
      </c>
      <c r="BS90" s="17">
        <f t="shared" si="96"/>
        <v>0</v>
      </c>
      <c r="BT90" s="17">
        <f t="shared" si="97"/>
        <v>0</v>
      </c>
      <c r="BU90" s="17">
        <f t="shared" si="34"/>
        <v>2962080</v>
      </c>
      <c r="BV90" s="52">
        <f t="shared" si="35"/>
        <v>0.40245652173913044</v>
      </c>
      <c r="BW90" s="17">
        <f t="shared" si="98"/>
        <v>80.142201850434773</v>
      </c>
      <c r="BX90" s="17">
        <f t="shared" si="36"/>
        <v>0</v>
      </c>
      <c r="BY90" s="17">
        <f t="shared" si="37"/>
        <v>0</v>
      </c>
      <c r="BZ90" s="192">
        <f t="shared" si="38"/>
        <v>1560960</v>
      </c>
      <c r="CA90" s="17">
        <f t="shared" si="39"/>
        <v>9023040</v>
      </c>
      <c r="CB90" s="17">
        <f t="shared" si="40"/>
        <v>0</v>
      </c>
      <c r="CC90" s="52">
        <v>3.1</v>
      </c>
      <c r="CD90" s="52">
        <f t="shared" si="41"/>
        <v>3.3012282608695651</v>
      </c>
      <c r="CE90" s="244">
        <f t="shared" si="99"/>
        <v>174.87926589130436</v>
      </c>
      <c r="CF90" s="396">
        <f t="shared" si="42"/>
        <v>11</v>
      </c>
      <c r="CG90" s="17">
        <f t="shared" si="118"/>
        <v>45.079988540869572</v>
      </c>
      <c r="CH90" s="47">
        <f t="shared" si="119"/>
        <v>15.797427018847825</v>
      </c>
      <c r="CJ90" s="186">
        <v>332</v>
      </c>
      <c r="CK90" s="187">
        <v>27.1</v>
      </c>
      <c r="CL90" s="17">
        <f t="shared" si="43"/>
        <v>0</v>
      </c>
      <c r="CM90" s="17">
        <f t="shared" si="44"/>
        <v>3719520</v>
      </c>
      <c r="CN90" s="17">
        <f t="shared" si="45"/>
        <v>17</v>
      </c>
      <c r="CO90" s="17">
        <f t="shared" si="46"/>
        <v>0</v>
      </c>
      <c r="CP90" s="17">
        <f t="shared" si="100"/>
        <v>0</v>
      </c>
      <c r="CQ90" s="17">
        <f t="shared" si="101"/>
        <v>0</v>
      </c>
      <c r="CR90" s="17">
        <f t="shared" si="47"/>
        <v>2550000</v>
      </c>
      <c r="CS90" s="52">
        <f t="shared" si="48"/>
        <v>1</v>
      </c>
      <c r="CT90" s="17">
        <f t="shared" si="102"/>
        <v>45.931871368173915</v>
      </c>
      <c r="CU90" s="17">
        <f t="shared" si="49"/>
        <v>0</v>
      </c>
      <c r="CV90" s="17">
        <f t="shared" si="50"/>
        <v>0</v>
      </c>
      <c r="CW90" s="192">
        <f t="shared" si="51"/>
        <v>1560960</v>
      </c>
      <c r="CX90" s="17">
        <f t="shared" si="52"/>
        <v>6060960</v>
      </c>
      <c r="CY90" s="17">
        <f t="shared" si="53"/>
        <v>0</v>
      </c>
      <c r="CZ90" s="52">
        <v>3.1</v>
      </c>
      <c r="DA90" s="52">
        <f t="shared" si="54"/>
        <v>3.3987717391304351</v>
      </c>
      <c r="DB90" s="244">
        <f t="shared" si="103"/>
        <v>180.04653410869568</v>
      </c>
      <c r="DC90" s="17">
        <f t="shared" si="55"/>
        <v>11</v>
      </c>
      <c r="DD90" s="17">
        <f t="shared" si="120"/>
        <v>25.836677644597827</v>
      </c>
      <c r="DE90" s="47">
        <f t="shared" si="121"/>
        <v>16.264203581152177</v>
      </c>
      <c r="DG90" s="186">
        <v>332</v>
      </c>
      <c r="DH90" s="187">
        <v>27.1</v>
      </c>
      <c r="DI90" s="194">
        <f t="shared" si="56"/>
        <v>0</v>
      </c>
      <c r="DJ90" s="192">
        <f t="shared" si="57"/>
        <v>780480</v>
      </c>
      <c r="DK90" s="195">
        <f t="shared" si="58"/>
        <v>780480</v>
      </c>
      <c r="DL90" s="20">
        <f t="shared" si="59"/>
        <v>1169520</v>
      </c>
      <c r="DM90" s="20">
        <f t="shared" si="60"/>
        <v>6</v>
      </c>
      <c r="DN90" s="20">
        <f t="shared" si="61"/>
        <v>0</v>
      </c>
      <c r="DO90" s="20">
        <f t="shared" si="104"/>
        <v>780480</v>
      </c>
      <c r="DP90" s="20">
        <f t="shared" si="105"/>
        <v>4.3067862000000003</v>
      </c>
      <c r="DQ90" s="20">
        <f t="shared" si="63"/>
        <v>1950000</v>
      </c>
      <c r="DR90" s="51">
        <f t="shared" si="64"/>
        <v>1</v>
      </c>
      <c r="DS90" s="20">
        <f t="shared" si="106"/>
        <v>11.472991200000003</v>
      </c>
      <c r="DT90" s="20">
        <f t="shared" si="65"/>
        <v>0</v>
      </c>
      <c r="DU90" s="20">
        <f t="shared" si="66"/>
        <v>0</v>
      </c>
      <c r="DV90" s="194">
        <f t="shared" si="67"/>
        <v>1560960</v>
      </c>
      <c r="DW90" s="195">
        <f t="shared" si="68"/>
        <v>1560960</v>
      </c>
      <c r="DX90" s="17">
        <f t="shared" si="69"/>
        <v>3510960</v>
      </c>
      <c r="DY90" s="17">
        <f t="shared" si="70"/>
        <v>0</v>
      </c>
      <c r="DZ90" s="52">
        <v>2.7</v>
      </c>
      <c r="EA90" s="52">
        <f t="shared" si="71"/>
        <v>2.7</v>
      </c>
      <c r="EB90" s="244">
        <f t="shared" si="107"/>
        <v>143.02980000000002</v>
      </c>
      <c r="EC90" s="17">
        <f t="shared" si="72"/>
        <v>7</v>
      </c>
      <c r="ED90" s="17">
        <f t="shared" si="122"/>
        <v>6.4535575500000002</v>
      </c>
      <c r="EE90" s="47">
        <f t="shared" si="123"/>
        <v>12.920358600000002</v>
      </c>
      <c r="EF90" s="225"/>
      <c r="EG90" s="186">
        <v>332</v>
      </c>
      <c r="EH90" s="187">
        <v>0</v>
      </c>
      <c r="EI90" s="192">
        <f t="shared" si="73"/>
        <v>0</v>
      </c>
      <c r="EJ90" s="17">
        <f t="shared" si="74"/>
        <v>0</v>
      </c>
      <c r="EK90" s="17">
        <f t="shared" si="108"/>
        <v>0</v>
      </c>
      <c r="EL90" s="188">
        <f t="shared" si="75"/>
        <v>0</v>
      </c>
      <c r="EM90" s="17">
        <f t="shared" si="76"/>
        <v>0</v>
      </c>
      <c r="EN90" s="17">
        <f t="shared" si="77"/>
        <v>0</v>
      </c>
      <c r="EO90" s="52">
        <v>3.9</v>
      </c>
      <c r="EP90" s="52">
        <f t="shared" si="78"/>
        <v>3.4</v>
      </c>
      <c r="EQ90" s="244">
        <f t="shared" si="109"/>
        <v>162.10043999999999</v>
      </c>
      <c r="ER90" s="17">
        <f t="shared" si="79"/>
        <v>0</v>
      </c>
      <c r="ES90" s="47">
        <f t="shared" si="110"/>
        <v>0</v>
      </c>
      <c r="ET90" s="388"/>
      <c r="EU90" s="186">
        <v>332</v>
      </c>
      <c r="EV90" s="187">
        <v>9.9</v>
      </c>
      <c r="EW90" s="192">
        <f t="shared" si="80"/>
        <v>855360</v>
      </c>
      <c r="EX90" s="10">
        <f t="shared" si="81"/>
        <v>855360</v>
      </c>
      <c r="EY90" s="10">
        <f t="shared" si="82"/>
        <v>0</v>
      </c>
      <c r="EZ90" s="10">
        <v>6.3</v>
      </c>
      <c r="FA90" s="244">
        <f t="shared" si="111"/>
        <v>300.36257999999998</v>
      </c>
      <c r="FB90" s="17">
        <f t="shared" si="83"/>
        <v>1</v>
      </c>
      <c r="FC90" s="47">
        <f t="shared" si="112"/>
        <v>11.013294600000002</v>
      </c>
      <c r="FD90" s="388"/>
      <c r="FE90" s="186">
        <v>332</v>
      </c>
      <c r="FF90" s="206">
        <f t="shared" si="84"/>
        <v>17.475000000000001</v>
      </c>
      <c r="FG90" s="31">
        <f t="shared" si="85"/>
        <v>5.8469103676800005</v>
      </c>
      <c r="FH90" s="31">
        <f t="shared" si="86"/>
        <v>320.86206649988873</v>
      </c>
      <c r="FI90" s="31">
        <f t="shared" si="113"/>
        <v>180.48491240618742</v>
      </c>
      <c r="FJ90" s="31">
        <f t="shared" si="87"/>
        <v>94.591414103040023</v>
      </c>
      <c r="FK90" s="425">
        <f t="shared" si="114"/>
        <v>1360.4324984640002</v>
      </c>
      <c r="FZ90" s="229"/>
      <c r="GA90" s="229"/>
      <c r="GB90" s="229"/>
      <c r="GC90" s="229"/>
      <c r="GD90" s="229"/>
      <c r="GE90" s="229"/>
      <c r="GF90" s="229"/>
      <c r="GG90" s="229"/>
      <c r="GH90" s="229"/>
      <c r="GI90" s="229"/>
      <c r="GJ90" s="229"/>
      <c r="GK90" s="229"/>
      <c r="GL90" s="229"/>
    </row>
    <row r="91" spans="1:194" x14ac:dyDescent="0.3">
      <c r="A91" s="250"/>
      <c r="B91" s="248"/>
      <c r="C91" s="245"/>
      <c r="D91" s="245"/>
      <c r="E91" s="245"/>
      <c r="F91" s="245"/>
      <c r="G91" s="245"/>
      <c r="H91" s="245"/>
      <c r="I91" s="245"/>
      <c r="J91" s="245"/>
      <c r="K91" s="245"/>
      <c r="L91" s="245"/>
      <c r="M91" s="229"/>
      <c r="N91" s="245"/>
      <c r="P91" s="186">
        <v>331</v>
      </c>
      <c r="Q91" s="187">
        <v>33.799999999999997</v>
      </c>
      <c r="R91" s="199">
        <f t="shared" si="0"/>
        <v>0</v>
      </c>
      <c r="S91" s="188">
        <f t="shared" si="1"/>
        <v>167039.99999999991</v>
      </c>
      <c r="T91" s="200">
        <f t="shared" si="2"/>
        <v>167039.99999999991</v>
      </c>
      <c r="U91" s="17">
        <f t="shared" si="3"/>
        <v>7349760</v>
      </c>
      <c r="V91" s="17">
        <f t="shared" si="4"/>
        <v>22</v>
      </c>
      <c r="W91" s="17">
        <f t="shared" si="5"/>
        <v>0</v>
      </c>
      <c r="X91" s="17">
        <f t="shared" si="88"/>
        <v>167040</v>
      </c>
      <c r="Y91" s="17">
        <f t="shared" si="6"/>
        <v>1.5401241676800002</v>
      </c>
      <c r="Z91" s="17">
        <f t="shared" si="7"/>
        <v>835200</v>
      </c>
      <c r="AA91" s="52">
        <f t="shared" si="8"/>
        <v>0.22272</v>
      </c>
      <c r="AB91" s="17">
        <f t="shared" si="9"/>
        <v>120.47193489408002</v>
      </c>
      <c r="AC91" s="17">
        <f t="shared" si="10"/>
        <v>0</v>
      </c>
      <c r="AD91" s="17">
        <f t="shared" si="11"/>
        <v>0</v>
      </c>
      <c r="AE91" s="194">
        <f t="shared" si="12"/>
        <v>1946879.9999999998</v>
      </c>
      <c r="AF91" s="195">
        <f t="shared" si="13"/>
        <v>334079.99999999977</v>
      </c>
      <c r="AG91" s="17">
        <f t="shared" si="14"/>
        <v>10270080</v>
      </c>
      <c r="AH91" s="17">
        <f t="shared" si="89"/>
        <v>0</v>
      </c>
      <c r="AI91" s="52">
        <v>4.4000000000000004</v>
      </c>
      <c r="AJ91" s="52">
        <f t="shared" si="90"/>
        <v>4.5113600000000007</v>
      </c>
      <c r="AK91" s="244">
        <f t="shared" si="91"/>
        <v>262.88326310400009</v>
      </c>
      <c r="AL91" s="17">
        <f t="shared" si="15"/>
        <v>12</v>
      </c>
      <c r="AM91" s="17">
        <f t="shared" si="16"/>
        <v>67.765463377920014</v>
      </c>
      <c r="AN91" s="47">
        <f t="shared" si="115"/>
        <v>26.925619069440003</v>
      </c>
      <c r="AO91" s="244"/>
      <c r="AP91" s="186">
        <v>331</v>
      </c>
      <c r="AQ91" s="187">
        <v>28</v>
      </c>
      <c r="AR91" s="188">
        <f t="shared" si="17"/>
        <v>0</v>
      </c>
      <c r="AS91" s="17">
        <f t="shared" si="18"/>
        <v>6681600</v>
      </c>
      <c r="AT91" s="17">
        <f t="shared" si="19"/>
        <v>20</v>
      </c>
      <c r="AU91" s="17">
        <f t="shared" si="20"/>
        <v>0</v>
      </c>
      <c r="AV91" s="17">
        <f t="shared" si="92"/>
        <v>0</v>
      </c>
      <c r="AW91" s="17">
        <f t="shared" si="93"/>
        <v>0</v>
      </c>
      <c r="AX91" s="17">
        <f t="shared" si="21"/>
        <v>0</v>
      </c>
      <c r="AY91" s="52">
        <f t="shared" si="22"/>
        <v>0</v>
      </c>
      <c r="AZ91" s="17">
        <f t="shared" si="94"/>
        <v>62.843067187200006</v>
      </c>
      <c r="BA91" s="17">
        <f t="shared" si="23"/>
        <v>0</v>
      </c>
      <c r="BB91" s="17">
        <f t="shared" si="24"/>
        <v>0</v>
      </c>
      <c r="BC91" s="192">
        <f t="shared" si="25"/>
        <v>1612800</v>
      </c>
      <c r="BD91" s="17">
        <f t="shared" si="26"/>
        <v>9100800</v>
      </c>
      <c r="BE91" s="17">
        <f t="shared" si="27"/>
        <v>0</v>
      </c>
      <c r="BF91" s="52">
        <v>2.7</v>
      </c>
      <c r="BG91" s="52">
        <f t="shared" si="28"/>
        <v>2.5886400000000003</v>
      </c>
      <c r="BH91" s="244">
        <f t="shared" si="95"/>
        <v>137.13061536000001</v>
      </c>
      <c r="BI91" s="17">
        <f t="shared" si="29"/>
        <v>11</v>
      </c>
      <c r="BJ91" s="17">
        <f t="shared" si="116"/>
        <v>35.349225292800007</v>
      </c>
      <c r="BK91" s="47">
        <f t="shared" si="117"/>
        <v>12.798857433600004</v>
      </c>
      <c r="BL91" s="225"/>
      <c r="BM91" s="186">
        <v>331</v>
      </c>
      <c r="BN91" s="187">
        <v>28</v>
      </c>
      <c r="BO91" s="188">
        <f t="shared" si="30"/>
        <v>0</v>
      </c>
      <c r="BP91" s="17">
        <f t="shared" si="31"/>
        <v>6681600</v>
      </c>
      <c r="BQ91" s="17">
        <f t="shared" si="32"/>
        <v>20</v>
      </c>
      <c r="BR91" s="17">
        <f t="shared" si="33"/>
        <v>0</v>
      </c>
      <c r="BS91" s="17">
        <f t="shared" si="96"/>
        <v>0</v>
      </c>
      <c r="BT91" s="17">
        <f t="shared" si="97"/>
        <v>0</v>
      </c>
      <c r="BU91" s="17">
        <f t="shared" si="34"/>
        <v>2988000</v>
      </c>
      <c r="BV91" s="52">
        <f t="shared" si="35"/>
        <v>0.40597826086956523</v>
      </c>
      <c r="BW91" s="17">
        <f t="shared" si="98"/>
        <v>80.184949565217394</v>
      </c>
      <c r="BX91" s="17">
        <f t="shared" si="36"/>
        <v>0</v>
      </c>
      <c r="BY91" s="17">
        <f t="shared" si="37"/>
        <v>0</v>
      </c>
      <c r="BZ91" s="192">
        <f t="shared" si="38"/>
        <v>1612800</v>
      </c>
      <c r="CA91" s="17">
        <f t="shared" si="39"/>
        <v>9100800</v>
      </c>
      <c r="CB91" s="17">
        <f t="shared" si="40"/>
        <v>0</v>
      </c>
      <c r="CC91" s="52">
        <v>3.1</v>
      </c>
      <c r="CD91" s="52">
        <f t="shared" si="41"/>
        <v>3.3029891304347827</v>
      </c>
      <c r="CE91" s="244">
        <f t="shared" si="99"/>
        <v>174.9725461956522</v>
      </c>
      <c r="CF91" s="396">
        <f t="shared" si="42"/>
        <v>11</v>
      </c>
      <c r="CG91" s="17">
        <f t="shared" si="118"/>
        <v>45.10403413043479</v>
      </c>
      <c r="CH91" s="47">
        <f t="shared" si="119"/>
        <v>16.330770978260873</v>
      </c>
      <c r="CJ91" s="186">
        <v>331</v>
      </c>
      <c r="CK91" s="187">
        <v>28</v>
      </c>
      <c r="CL91" s="17">
        <f t="shared" si="43"/>
        <v>0</v>
      </c>
      <c r="CM91" s="17">
        <f t="shared" si="44"/>
        <v>3693600</v>
      </c>
      <c r="CN91" s="17">
        <f t="shared" si="45"/>
        <v>17</v>
      </c>
      <c r="CO91" s="17">
        <f t="shared" si="46"/>
        <v>0</v>
      </c>
      <c r="CP91" s="17">
        <f t="shared" si="100"/>
        <v>0</v>
      </c>
      <c r="CQ91" s="17">
        <f t="shared" si="101"/>
        <v>0</v>
      </c>
      <c r="CR91" s="17">
        <f t="shared" si="47"/>
        <v>2550000</v>
      </c>
      <c r="CS91" s="52">
        <f t="shared" si="48"/>
        <v>1</v>
      </c>
      <c r="CT91" s="17">
        <f t="shared" si="102"/>
        <v>45.588157630434793</v>
      </c>
      <c r="CU91" s="17">
        <f t="shared" si="49"/>
        <v>0</v>
      </c>
      <c r="CV91" s="17">
        <f t="shared" si="50"/>
        <v>0</v>
      </c>
      <c r="CW91" s="192">
        <f t="shared" si="51"/>
        <v>1612800</v>
      </c>
      <c r="CX91" s="17">
        <f t="shared" si="52"/>
        <v>6112800</v>
      </c>
      <c r="CY91" s="17">
        <f t="shared" si="53"/>
        <v>0</v>
      </c>
      <c r="CZ91" s="52">
        <v>3.1</v>
      </c>
      <c r="DA91" s="52">
        <f t="shared" si="54"/>
        <v>3.3970108695652175</v>
      </c>
      <c r="DB91" s="244">
        <f t="shared" si="103"/>
        <v>179.95325380434784</v>
      </c>
      <c r="DC91" s="17">
        <f t="shared" si="55"/>
        <v>11</v>
      </c>
      <c r="DD91" s="17">
        <f t="shared" si="120"/>
        <v>25.643338667119568</v>
      </c>
      <c r="DE91" s="47">
        <f t="shared" si="121"/>
        <v>16.795637021739132</v>
      </c>
      <c r="DG91" s="186">
        <v>331</v>
      </c>
      <c r="DH91" s="187">
        <v>28</v>
      </c>
      <c r="DI91" s="194">
        <f t="shared" si="56"/>
        <v>0</v>
      </c>
      <c r="DJ91" s="192">
        <f t="shared" si="57"/>
        <v>806400</v>
      </c>
      <c r="DK91" s="195">
        <f t="shared" si="58"/>
        <v>806400</v>
      </c>
      <c r="DL91" s="20">
        <f t="shared" si="59"/>
        <v>1143600</v>
      </c>
      <c r="DM91" s="20">
        <f t="shared" si="60"/>
        <v>6</v>
      </c>
      <c r="DN91" s="20">
        <f t="shared" si="61"/>
        <v>0</v>
      </c>
      <c r="DO91" s="20">
        <f t="shared" si="104"/>
        <v>806400</v>
      </c>
      <c r="DP91" s="20">
        <f t="shared" si="105"/>
        <v>4.449816000000002</v>
      </c>
      <c r="DQ91" s="20">
        <f t="shared" si="63"/>
        <v>1950000</v>
      </c>
      <c r="DR91" s="51">
        <f t="shared" si="64"/>
        <v>1</v>
      </c>
      <c r="DS91" s="20">
        <f t="shared" si="106"/>
        <v>11.218716000000002</v>
      </c>
      <c r="DT91" s="20">
        <f t="shared" si="65"/>
        <v>0</v>
      </c>
      <c r="DU91" s="20">
        <f t="shared" si="66"/>
        <v>0</v>
      </c>
      <c r="DV91" s="194">
        <f t="shared" si="67"/>
        <v>1612800</v>
      </c>
      <c r="DW91" s="195">
        <f t="shared" si="68"/>
        <v>1612800</v>
      </c>
      <c r="DX91" s="17">
        <f t="shared" si="69"/>
        <v>3562800</v>
      </c>
      <c r="DY91" s="17">
        <f t="shared" si="70"/>
        <v>0</v>
      </c>
      <c r="DZ91" s="52">
        <v>2.7</v>
      </c>
      <c r="EA91" s="52">
        <f t="shared" si="71"/>
        <v>2.7</v>
      </c>
      <c r="EB91" s="244">
        <f t="shared" si="107"/>
        <v>143.02980000000002</v>
      </c>
      <c r="EC91" s="17">
        <f t="shared" si="72"/>
        <v>7</v>
      </c>
      <c r="ED91" s="17">
        <f t="shared" si="122"/>
        <v>6.3105277500000012</v>
      </c>
      <c r="EE91" s="47">
        <f t="shared" si="123"/>
        <v>13.349448000000002</v>
      </c>
      <c r="EF91" s="225"/>
      <c r="EG91" s="186">
        <v>331</v>
      </c>
      <c r="EH91" s="187">
        <v>0</v>
      </c>
      <c r="EI91" s="192">
        <f t="shared" si="73"/>
        <v>0</v>
      </c>
      <c r="EJ91" s="17">
        <f t="shared" si="74"/>
        <v>0</v>
      </c>
      <c r="EK91" s="17">
        <f t="shared" si="108"/>
        <v>0</v>
      </c>
      <c r="EL91" s="188">
        <f t="shared" si="75"/>
        <v>0</v>
      </c>
      <c r="EM91" s="17">
        <f t="shared" si="76"/>
        <v>0</v>
      </c>
      <c r="EN91" s="17">
        <f t="shared" si="77"/>
        <v>0</v>
      </c>
      <c r="EO91" s="52">
        <v>3.9</v>
      </c>
      <c r="EP91" s="52">
        <f t="shared" si="78"/>
        <v>3.4</v>
      </c>
      <c r="EQ91" s="244">
        <f t="shared" si="109"/>
        <v>162.10043999999999</v>
      </c>
      <c r="ER91" s="17">
        <f t="shared" si="79"/>
        <v>0</v>
      </c>
      <c r="ES91" s="47">
        <f t="shared" si="110"/>
        <v>0</v>
      </c>
      <c r="ET91" s="388"/>
      <c r="EU91" s="186">
        <v>331</v>
      </c>
      <c r="EV91" s="187">
        <v>10.199999999999999</v>
      </c>
      <c r="EW91" s="192">
        <f t="shared" si="80"/>
        <v>881279.99999999988</v>
      </c>
      <c r="EX91" s="10">
        <f t="shared" si="81"/>
        <v>881279.99999999988</v>
      </c>
      <c r="EY91" s="10">
        <f t="shared" si="82"/>
        <v>0</v>
      </c>
      <c r="EZ91" s="10">
        <v>6.3</v>
      </c>
      <c r="FA91" s="244">
        <f t="shared" si="111"/>
        <v>300.36257999999998</v>
      </c>
      <c r="FB91" s="17">
        <f t="shared" si="83"/>
        <v>1</v>
      </c>
      <c r="FC91" s="47">
        <f t="shared" si="112"/>
        <v>11.347030800000001</v>
      </c>
      <c r="FD91" s="388"/>
      <c r="FE91" s="186">
        <v>331</v>
      </c>
      <c r="FF91" s="206">
        <f t="shared" si="84"/>
        <v>18</v>
      </c>
      <c r="FG91" s="31">
        <f t="shared" si="85"/>
        <v>5.9899401676800021</v>
      </c>
      <c r="FH91" s="31">
        <f t="shared" si="86"/>
        <v>320.30682527693227</v>
      </c>
      <c r="FI91" s="31">
        <f t="shared" si="113"/>
        <v>180.1725892182744</v>
      </c>
      <c r="FJ91" s="31">
        <f t="shared" si="87"/>
        <v>97.547363303040015</v>
      </c>
      <c r="FK91" s="425">
        <f t="shared" si="114"/>
        <v>1360.432498464</v>
      </c>
      <c r="FZ91" s="229"/>
      <c r="GA91" s="229"/>
      <c r="GB91" s="229"/>
      <c r="GC91" s="229"/>
      <c r="GD91" s="229"/>
      <c r="GE91" s="229"/>
      <c r="GF91" s="229"/>
      <c r="GG91" s="229"/>
      <c r="GH91" s="229"/>
      <c r="GI91" s="229"/>
      <c r="GJ91" s="229"/>
      <c r="GK91" s="229"/>
      <c r="GL91" s="229"/>
    </row>
    <row r="92" spans="1:194" x14ac:dyDescent="0.3">
      <c r="A92" s="250"/>
      <c r="B92" s="248"/>
      <c r="C92" s="245"/>
      <c r="D92" s="245"/>
      <c r="E92" s="245"/>
      <c r="F92" s="245"/>
      <c r="G92" s="245"/>
      <c r="H92" s="245"/>
      <c r="I92" s="245"/>
      <c r="J92" s="245"/>
      <c r="K92" s="245"/>
      <c r="L92" s="245"/>
      <c r="M92" s="229"/>
      <c r="N92" s="245"/>
      <c r="P92" s="186">
        <v>330</v>
      </c>
      <c r="Q92" s="187">
        <v>34.200000000000003</v>
      </c>
      <c r="R92" s="199">
        <f t="shared" si="0"/>
        <v>0</v>
      </c>
      <c r="S92" s="188">
        <f t="shared" si="1"/>
        <v>164160.00000000009</v>
      </c>
      <c r="T92" s="200">
        <f t="shared" si="2"/>
        <v>164160.00000000009</v>
      </c>
      <c r="U92" s="17">
        <f t="shared" si="3"/>
        <v>7349760</v>
      </c>
      <c r="V92" s="17">
        <f t="shared" si="4"/>
        <v>22</v>
      </c>
      <c r="W92" s="17">
        <f t="shared" si="5"/>
        <v>0</v>
      </c>
      <c r="X92" s="17">
        <f t="shared" si="88"/>
        <v>164160</v>
      </c>
      <c r="Y92" s="17">
        <f t="shared" si="6"/>
        <v>1.513441469952</v>
      </c>
      <c r="Z92" s="17">
        <f t="shared" si="7"/>
        <v>832320</v>
      </c>
      <c r="AA92" s="52">
        <f t="shared" si="8"/>
        <v>0.22195200000000001</v>
      </c>
      <c r="AB92" s="17">
        <f t="shared" si="9"/>
        <v>120.46168050892803</v>
      </c>
      <c r="AC92" s="17">
        <f t="shared" si="10"/>
        <v>0</v>
      </c>
      <c r="AD92" s="17">
        <f t="shared" si="11"/>
        <v>0</v>
      </c>
      <c r="AE92" s="194">
        <f t="shared" si="12"/>
        <v>1969920.0000000002</v>
      </c>
      <c r="AF92" s="195">
        <f t="shared" si="13"/>
        <v>328320.00000000023</v>
      </c>
      <c r="AG92" s="17">
        <f t="shared" si="14"/>
        <v>10304640</v>
      </c>
      <c r="AH92" s="17">
        <f t="shared" si="89"/>
        <v>0</v>
      </c>
      <c r="AI92" s="52">
        <v>4.4000000000000004</v>
      </c>
      <c r="AJ92" s="52">
        <f t="shared" si="90"/>
        <v>4.5109760000000003</v>
      </c>
      <c r="AK92" s="244">
        <f t="shared" si="91"/>
        <v>262.86088688640007</v>
      </c>
      <c r="AL92" s="17">
        <f t="shared" si="15"/>
        <v>12</v>
      </c>
      <c r="AM92" s="17">
        <f t="shared" si="16"/>
        <v>67.759695286272006</v>
      </c>
      <c r="AN92" s="47">
        <f t="shared" si="115"/>
        <v>27.241946459136003</v>
      </c>
      <c r="AO92" s="244"/>
      <c r="AP92" s="186">
        <v>330</v>
      </c>
      <c r="AQ92" s="187">
        <v>28.5</v>
      </c>
      <c r="AR92" s="188">
        <f t="shared" si="17"/>
        <v>0</v>
      </c>
      <c r="AS92" s="17">
        <f t="shared" si="18"/>
        <v>6681600</v>
      </c>
      <c r="AT92" s="17">
        <f t="shared" si="19"/>
        <v>20</v>
      </c>
      <c r="AU92" s="17">
        <f t="shared" si="20"/>
        <v>0</v>
      </c>
      <c r="AV92" s="17">
        <f t="shared" si="92"/>
        <v>0</v>
      </c>
      <c r="AW92" s="17">
        <f t="shared" si="93"/>
        <v>0</v>
      </c>
      <c r="AX92" s="17">
        <f t="shared" si="21"/>
        <v>0</v>
      </c>
      <c r="AY92" s="52">
        <f t="shared" si="22"/>
        <v>0</v>
      </c>
      <c r="AZ92" s="17">
        <f t="shared" si="94"/>
        <v>62.85238935552001</v>
      </c>
      <c r="BA92" s="17">
        <f t="shared" si="23"/>
        <v>0</v>
      </c>
      <c r="BB92" s="17">
        <f t="shared" si="24"/>
        <v>0</v>
      </c>
      <c r="BC92" s="192">
        <f t="shared" si="25"/>
        <v>1641600</v>
      </c>
      <c r="BD92" s="17">
        <f t="shared" si="26"/>
        <v>9144000</v>
      </c>
      <c r="BE92" s="17">
        <f t="shared" si="27"/>
        <v>0</v>
      </c>
      <c r="BF92" s="52">
        <v>2.7</v>
      </c>
      <c r="BG92" s="52">
        <f t="shared" si="28"/>
        <v>2.5890240000000002</v>
      </c>
      <c r="BH92" s="244">
        <f t="shared" si="95"/>
        <v>137.15095737600001</v>
      </c>
      <c r="BI92" s="17">
        <f t="shared" si="29"/>
        <v>11</v>
      </c>
      <c r="BJ92" s="17">
        <f t="shared" si="116"/>
        <v>35.354469012480003</v>
      </c>
      <c r="BK92" s="47">
        <f t="shared" si="117"/>
        <v>13.029340950720004</v>
      </c>
      <c r="BL92" s="225"/>
      <c r="BM92" s="186">
        <v>330</v>
      </c>
      <c r="BN92" s="187">
        <v>28.5</v>
      </c>
      <c r="BO92" s="188">
        <f t="shared" si="30"/>
        <v>0</v>
      </c>
      <c r="BP92" s="17">
        <f t="shared" si="31"/>
        <v>6681600</v>
      </c>
      <c r="BQ92" s="17">
        <f t="shared" si="32"/>
        <v>20</v>
      </c>
      <c r="BR92" s="17">
        <f t="shared" si="33"/>
        <v>0</v>
      </c>
      <c r="BS92" s="17">
        <f t="shared" si="96"/>
        <v>0</v>
      </c>
      <c r="BT92" s="17">
        <f t="shared" si="97"/>
        <v>0</v>
      </c>
      <c r="BU92" s="17">
        <f t="shared" si="34"/>
        <v>3002400</v>
      </c>
      <c r="BV92" s="52">
        <f t="shared" si="35"/>
        <v>0.40793478260869565</v>
      </c>
      <c r="BW92" s="17">
        <f t="shared" si="98"/>
        <v>80.208698295652184</v>
      </c>
      <c r="BX92" s="17">
        <f t="shared" si="36"/>
        <v>0</v>
      </c>
      <c r="BY92" s="17">
        <f t="shared" si="37"/>
        <v>0</v>
      </c>
      <c r="BZ92" s="192">
        <f t="shared" si="38"/>
        <v>1641600</v>
      </c>
      <c r="CA92" s="17">
        <f t="shared" si="39"/>
        <v>9144000</v>
      </c>
      <c r="CB92" s="17">
        <f t="shared" si="40"/>
        <v>0</v>
      </c>
      <c r="CC92" s="52">
        <v>3.1</v>
      </c>
      <c r="CD92" s="52">
        <f t="shared" si="41"/>
        <v>3.3039673913043481</v>
      </c>
      <c r="CE92" s="244">
        <f t="shared" si="99"/>
        <v>175.02436858695654</v>
      </c>
      <c r="CF92" s="396">
        <f t="shared" si="42"/>
        <v>11</v>
      </c>
      <c r="CG92" s="17">
        <f t="shared" si="118"/>
        <v>45.117392791304361</v>
      </c>
      <c r="CH92" s="47">
        <f t="shared" si="119"/>
        <v>16.627315015760871</v>
      </c>
      <c r="CJ92" s="186">
        <v>330</v>
      </c>
      <c r="CK92" s="187">
        <v>28.5</v>
      </c>
      <c r="CL92" s="17">
        <f t="shared" si="43"/>
        <v>0</v>
      </c>
      <c r="CM92" s="17">
        <f t="shared" si="44"/>
        <v>3679200</v>
      </c>
      <c r="CN92" s="17">
        <f t="shared" si="45"/>
        <v>17</v>
      </c>
      <c r="CO92" s="17">
        <f t="shared" si="46"/>
        <v>0</v>
      </c>
      <c r="CP92" s="17">
        <f t="shared" si="100"/>
        <v>0</v>
      </c>
      <c r="CQ92" s="17">
        <f t="shared" si="101"/>
        <v>0</v>
      </c>
      <c r="CR92" s="17">
        <f t="shared" si="47"/>
        <v>2550000</v>
      </c>
      <c r="CS92" s="52">
        <f t="shared" si="48"/>
        <v>1</v>
      </c>
      <c r="CT92" s="17">
        <f t="shared" si="102"/>
        <v>45.397348865217381</v>
      </c>
      <c r="CU92" s="17">
        <f t="shared" si="49"/>
        <v>0</v>
      </c>
      <c r="CV92" s="17">
        <f t="shared" si="50"/>
        <v>0</v>
      </c>
      <c r="CW92" s="192">
        <f t="shared" si="51"/>
        <v>1641600</v>
      </c>
      <c r="CX92" s="17">
        <f t="shared" si="52"/>
        <v>6141600</v>
      </c>
      <c r="CY92" s="17">
        <f t="shared" si="53"/>
        <v>0</v>
      </c>
      <c r="CZ92" s="52">
        <v>3.1</v>
      </c>
      <c r="DA92" s="52">
        <f t="shared" si="54"/>
        <v>3.396032608695652</v>
      </c>
      <c r="DB92" s="244">
        <f t="shared" si="103"/>
        <v>179.9014314130435</v>
      </c>
      <c r="DC92" s="17">
        <f t="shared" si="55"/>
        <v>11</v>
      </c>
      <c r="DD92" s="17">
        <f t="shared" si="120"/>
        <v>25.536008736684781</v>
      </c>
      <c r="DE92" s="47">
        <f t="shared" si="121"/>
        <v>17.090635984239132</v>
      </c>
      <c r="DG92" s="186">
        <v>330</v>
      </c>
      <c r="DH92" s="187">
        <v>28.5</v>
      </c>
      <c r="DI92" s="194">
        <f t="shared" si="56"/>
        <v>2880</v>
      </c>
      <c r="DJ92" s="192">
        <f t="shared" si="57"/>
        <v>817920</v>
      </c>
      <c r="DK92" s="195">
        <f t="shared" si="58"/>
        <v>820800</v>
      </c>
      <c r="DL92" s="20">
        <f t="shared" si="59"/>
        <v>1129200</v>
      </c>
      <c r="DM92" s="20">
        <f t="shared" si="60"/>
        <v>6</v>
      </c>
      <c r="DN92" s="20">
        <f t="shared" si="61"/>
        <v>0</v>
      </c>
      <c r="DO92" s="20">
        <f t="shared" si="104"/>
        <v>820800</v>
      </c>
      <c r="DP92" s="20">
        <f t="shared" si="105"/>
        <v>4.5292770000000022</v>
      </c>
      <c r="DQ92" s="20">
        <f t="shared" si="63"/>
        <v>1950000</v>
      </c>
      <c r="DR92" s="51">
        <f t="shared" si="64"/>
        <v>1</v>
      </c>
      <c r="DS92" s="20">
        <f t="shared" si="106"/>
        <v>11.077452000000003</v>
      </c>
      <c r="DT92" s="20">
        <f t="shared" si="65"/>
        <v>0</v>
      </c>
      <c r="DU92" s="20">
        <f t="shared" si="66"/>
        <v>0</v>
      </c>
      <c r="DV92" s="194">
        <f t="shared" si="67"/>
        <v>1641600</v>
      </c>
      <c r="DW92" s="195">
        <f t="shared" si="68"/>
        <v>1635840</v>
      </c>
      <c r="DX92" s="17">
        <f t="shared" si="69"/>
        <v>3591600</v>
      </c>
      <c r="DY92" s="17">
        <f t="shared" si="70"/>
        <v>0</v>
      </c>
      <c r="DZ92" s="52">
        <v>2.7</v>
      </c>
      <c r="EA92" s="52">
        <f t="shared" si="71"/>
        <v>2.7</v>
      </c>
      <c r="EB92" s="244">
        <f t="shared" si="107"/>
        <v>143.02980000000002</v>
      </c>
      <c r="EC92" s="17">
        <f t="shared" si="72"/>
        <v>7</v>
      </c>
      <c r="ED92" s="17">
        <f t="shared" si="122"/>
        <v>6.2310667500000019</v>
      </c>
      <c r="EE92" s="47">
        <f t="shared" si="123"/>
        <v>13.587831000000001</v>
      </c>
      <c r="EF92" s="225"/>
      <c r="EG92" s="186">
        <v>330</v>
      </c>
      <c r="EH92" s="187">
        <v>0.1</v>
      </c>
      <c r="EI92" s="192">
        <f t="shared" si="73"/>
        <v>2880</v>
      </c>
      <c r="EJ92" s="17">
        <f t="shared" si="74"/>
        <v>0</v>
      </c>
      <c r="EK92" s="17">
        <f t="shared" si="108"/>
        <v>2880</v>
      </c>
      <c r="EL92" s="188">
        <f t="shared" si="75"/>
        <v>5760</v>
      </c>
      <c r="EM92" s="17">
        <f t="shared" si="76"/>
        <v>0</v>
      </c>
      <c r="EN92" s="17">
        <f t="shared" si="77"/>
        <v>5760</v>
      </c>
      <c r="EO92" s="52">
        <v>3.9</v>
      </c>
      <c r="EP92" s="52">
        <f t="shared" si="78"/>
        <v>3.4</v>
      </c>
      <c r="EQ92" s="244">
        <f t="shared" si="109"/>
        <v>162.10043999999999</v>
      </c>
      <c r="ER92" s="17">
        <f t="shared" si="79"/>
        <v>0</v>
      </c>
      <c r="ES92" s="47">
        <f t="shared" si="110"/>
        <v>0</v>
      </c>
      <c r="ET92" s="388"/>
      <c r="EU92" s="186">
        <v>330</v>
      </c>
      <c r="EV92" s="187">
        <v>10.6</v>
      </c>
      <c r="EW92" s="192">
        <f t="shared" si="80"/>
        <v>915840</v>
      </c>
      <c r="EX92" s="10">
        <f t="shared" si="81"/>
        <v>915840</v>
      </c>
      <c r="EY92" s="10">
        <f t="shared" si="82"/>
        <v>0</v>
      </c>
      <c r="EZ92" s="10">
        <v>6.3</v>
      </c>
      <c r="FA92" s="244">
        <f t="shared" si="111"/>
        <v>300.36257999999998</v>
      </c>
      <c r="FB92" s="17">
        <f t="shared" si="83"/>
        <v>1</v>
      </c>
      <c r="FC92" s="47">
        <f t="shared" si="112"/>
        <v>11.792012400000001</v>
      </c>
      <c r="FD92" s="388"/>
      <c r="FE92" s="186">
        <v>330</v>
      </c>
      <c r="FF92" s="206">
        <f t="shared" si="84"/>
        <v>18.350000000000001</v>
      </c>
      <c r="FG92" s="31">
        <f t="shared" si="85"/>
        <v>6.0427184699520025</v>
      </c>
      <c r="FH92" s="31">
        <f t="shared" si="86"/>
        <v>319.9975690253176</v>
      </c>
      <c r="FI92" s="31">
        <f t="shared" si="113"/>
        <v>179.99863257674113</v>
      </c>
      <c r="FJ92" s="31">
        <f t="shared" si="87"/>
        <v>99.369081809856027</v>
      </c>
      <c r="FK92" s="425">
        <f t="shared" si="114"/>
        <v>1360.4304642624002</v>
      </c>
      <c r="FZ92" s="229"/>
      <c r="GA92" s="229"/>
      <c r="GB92" s="229"/>
      <c r="GC92" s="229"/>
      <c r="GD92" s="229"/>
      <c r="GE92" s="229"/>
      <c r="GF92" s="229"/>
      <c r="GG92" s="229"/>
      <c r="GH92" s="229"/>
      <c r="GI92" s="229"/>
      <c r="GJ92" s="229"/>
      <c r="GK92" s="229"/>
      <c r="GL92" s="229"/>
    </row>
    <row r="93" spans="1:194" x14ac:dyDescent="0.3">
      <c r="A93" s="250"/>
      <c r="B93" s="248"/>
      <c r="C93" s="245"/>
      <c r="D93" s="245"/>
      <c r="E93" s="245"/>
      <c r="F93" s="245"/>
      <c r="G93" s="245"/>
      <c r="H93" s="245"/>
      <c r="I93" s="245"/>
      <c r="J93" s="245"/>
      <c r="K93" s="245"/>
      <c r="L93" s="245"/>
      <c r="M93" s="229"/>
      <c r="N93" s="245"/>
      <c r="P93" s="186">
        <v>329</v>
      </c>
      <c r="Q93" s="187">
        <v>35</v>
      </c>
      <c r="R93" s="199">
        <f t="shared" si="0"/>
        <v>0</v>
      </c>
      <c r="S93" s="188">
        <f t="shared" si="1"/>
        <v>172800</v>
      </c>
      <c r="T93" s="200">
        <f t="shared" si="2"/>
        <v>172800</v>
      </c>
      <c r="U93" s="17">
        <f t="shared" si="3"/>
        <v>7349760</v>
      </c>
      <c r="V93" s="17">
        <f t="shared" si="4"/>
        <v>22</v>
      </c>
      <c r="W93" s="17">
        <f t="shared" si="5"/>
        <v>0</v>
      </c>
      <c r="X93" s="17">
        <f t="shared" si="88"/>
        <v>172800</v>
      </c>
      <c r="Y93" s="17">
        <f t="shared" si="6"/>
        <v>1.5935031244800002</v>
      </c>
      <c r="Z93" s="17">
        <f t="shared" si="7"/>
        <v>840960</v>
      </c>
      <c r="AA93" s="52">
        <f t="shared" si="8"/>
        <v>0.22425600000000001</v>
      </c>
      <c r="AB93" s="17">
        <f t="shared" si="9"/>
        <v>120.49244366438401</v>
      </c>
      <c r="AC93" s="17">
        <f t="shared" si="10"/>
        <v>0</v>
      </c>
      <c r="AD93" s="17">
        <f t="shared" si="11"/>
        <v>0</v>
      </c>
      <c r="AE93" s="194">
        <f t="shared" si="12"/>
        <v>2016000</v>
      </c>
      <c r="AF93" s="195">
        <f t="shared" si="13"/>
        <v>345600</v>
      </c>
      <c r="AG93" s="17">
        <f t="shared" si="14"/>
        <v>10373760</v>
      </c>
      <c r="AH93" s="17">
        <f t="shared" si="89"/>
        <v>0</v>
      </c>
      <c r="AI93" s="52">
        <v>4.4000000000000004</v>
      </c>
      <c r="AJ93" s="52">
        <f t="shared" si="90"/>
        <v>4.5121280000000006</v>
      </c>
      <c r="AK93" s="244">
        <f t="shared" si="91"/>
        <v>262.92801553920009</v>
      </c>
      <c r="AL93" s="17">
        <f t="shared" si="15"/>
        <v>13</v>
      </c>
      <c r="AM93" s="17">
        <f t="shared" si="16"/>
        <v>67.776999561216016</v>
      </c>
      <c r="AN93" s="47">
        <f t="shared" si="115"/>
        <v>27.886304678399998</v>
      </c>
      <c r="AO93" s="244"/>
      <c r="AP93" s="186">
        <v>329</v>
      </c>
      <c r="AQ93" s="187">
        <v>29</v>
      </c>
      <c r="AR93" s="188">
        <f t="shared" si="17"/>
        <v>0</v>
      </c>
      <c r="AS93" s="17">
        <f t="shared" si="18"/>
        <v>6681600</v>
      </c>
      <c r="AT93" s="17">
        <f t="shared" si="19"/>
        <v>20</v>
      </c>
      <c r="AU93" s="17">
        <f t="shared" si="20"/>
        <v>0</v>
      </c>
      <c r="AV93" s="17">
        <f t="shared" si="92"/>
        <v>0</v>
      </c>
      <c r="AW93" s="17">
        <f t="shared" si="93"/>
        <v>0</v>
      </c>
      <c r="AX93" s="17">
        <f t="shared" si="21"/>
        <v>0</v>
      </c>
      <c r="AY93" s="52">
        <f t="shared" si="22"/>
        <v>0</v>
      </c>
      <c r="AZ93" s="17">
        <f t="shared" si="94"/>
        <v>62.824422850559998</v>
      </c>
      <c r="BA93" s="17">
        <f t="shared" si="23"/>
        <v>0</v>
      </c>
      <c r="BB93" s="17">
        <f t="shared" si="24"/>
        <v>0</v>
      </c>
      <c r="BC93" s="192">
        <f t="shared" si="25"/>
        <v>1670400</v>
      </c>
      <c r="BD93" s="17">
        <f t="shared" si="26"/>
        <v>9187200</v>
      </c>
      <c r="BE93" s="17">
        <f t="shared" si="27"/>
        <v>0</v>
      </c>
      <c r="BF93" s="52">
        <v>2.7</v>
      </c>
      <c r="BG93" s="52">
        <f t="shared" si="28"/>
        <v>2.587872</v>
      </c>
      <c r="BH93" s="244">
        <f t="shared" si="95"/>
        <v>137.08993132800001</v>
      </c>
      <c r="BI93" s="17">
        <f t="shared" si="29"/>
        <v>11</v>
      </c>
      <c r="BJ93" s="17">
        <f t="shared" si="116"/>
        <v>35.338737853440009</v>
      </c>
      <c r="BK93" s="47">
        <f t="shared" si="117"/>
        <v>13.252026695040001</v>
      </c>
      <c r="BL93" s="225"/>
      <c r="BM93" s="186">
        <v>329</v>
      </c>
      <c r="BN93" s="187">
        <v>29</v>
      </c>
      <c r="BO93" s="188">
        <f t="shared" si="30"/>
        <v>0</v>
      </c>
      <c r="BP93" s="17">
        <f t="shared" si="31"/>
        <v>6681600</v>
      </c>
      <c r="BQ93" s="17">
        <f t="shared" si="32"/>
        <v>20</v>
      </c>
      <c r="BR93" s="17">
        <f t="shared" si="33"/>
        <v>0</v>
      </c>
      <c r="BS93" s="17">
        <f t="shared" si="96"/>
        <v>0</v>
      </c>
      <c r="BT93" s="17">
        <f t="shared" si="97"/>
        <v>0</v>
      </c>
      <c r="BU93" s="17">
        <f t="shared" si="34"/>
        <v>3016800</v>
      </c>
      <c r="BV93" s="52">
        <f t="shared" si="35"/>
        <v>0.40989130434782611</v>
      </c>
      <c r="BW93" s="17">
        <f t="shared" si="98"/>
        <v>80.232447026086959</v>
      </c>
      <c r="BX93" s="17">
        <f t="shared" si="36"/>
        <v>0</v>
      </c>
      <c r="BY93" s="17">
        <f t="shared" si="37"/>
        <v>0</v>
      </c>
      <c r="BZ93" s="192">
        <f t="shared" si="38"/>
        <v>1670400</v>
      </c>
      <c r="CA93" s="17">
        <f t="shared" si="39"/>
        <v>9187200</v>
      </c>
      <c r="CB93" s="17">
        <f t="shared" si="40"/>
        <v>0</v>
      </c>
      <c r="CC93" s="52">
        <v>3.1</v>
      </c>
      <c r="CD93" s="52">
        <f t="shared" si="41"/>
        <v>3.3049456521739131</v>
      </c>
      <c r="CE93" s="244">
        <f t="shared" si="99"/>
        <v>175.07619097826088</v>
      </c>
      <c r="CF93" s="396">
        <f t="shared" si="42"/>
        <v>11</v>
      </c>
      <c r="CG93" s="17">
        <f t="shared" si="118"/>
        <v>45.130751452173911</v>
      </c>
      <c r="CH93" s="47">
        <f t="shared" si="119"/>
        <v>16.92403179456522</v>
      </c>
      <c r="CJ93" s="186">
        <v>329</v>
      </c>
      <c r="CK93" s="187">
        <v>29</v>
      </c>
      <c r="CL93" s="17">
        <f t="shared" si="43"/>
        <v>0</v>
      </c>
      <c r="CM93" s="17">
        <f t="shared" si="44"/>
        <v>3664800</v>
      </c>
      <c r="CN93" s="17">
        <f t="shared" si="45"/>
        <v>17</v>
      </c>
      <c r="CO93" s="17">
        <f t="shared" si="46"/>
        <v>0</v>
      </c>
      <c r="CP93" s="17">
        <f t="shared" si="100"/>
        <v>0</v>
      </c>
      <c r="CQ93" s="17">
        <f t="shared" si="101"/>
        <v>0</v>
      </c>
      <c r="CR93" s="17">
        <f t="shared" si="47"/>
        <v>2550000</v>
      </c>
      <c r="CS93" s="52">
        <f t="shared" si="48"/>
        <v>1</v>
      </c>
      <c r="CT93" s="17">
        <f t="shared" si="102"/>
        <v>45.206642465217385</v>
      </c>
      <c r="CU93" s="17">
        <f t="shared" si="49"/>
        <v>0</v>
      </c>
      <c r="CV93" s="17">
        <f t="shared" si="50"/>
        <v>0</v>
      </c>
      <c r="CW93" s="192">
        <f t="shared" si="51"/>
        <v>1670400</v>
      </c>
      <c r="CX93" s="17">
        <f t="shared" si="52"/>
        <v>6170400</v>
      </c>
      <c r="CY93" s="17">
        <f t="shared" si="53"/>
        <v>0</v>
      </c>
      <c r="CZ93" s="52">
        <v>3.1</v>
      </c>
      <c r="DA93" s="52">
        <f t="shared" si="54"/>
        <v>3.3950543478260871</v>
      </c>
      <c r="DB93" s="244">
        <f t="shared" si="103"/>
        <v>179.84960902173913</v>
      </c>
      <c r="DC93" s="17">
        <f t="shared" si="55"/>
        <v>11</v>
      </c>
      <c r="DD93" s="17">
        <f t="shared" si="120"/>
        <v>25.428736386684783</v>
      </c>
      <c r="DE93" s="47">
        <f t="shared" si="121"/>
        <v>17.385462205434784</v>
      </c>
      <c r="DG93" s="186">
        <v>329</v>
      </c>
      <c r="DH93" s="187">
        <v>29</v>
      </c>
      <c r="DI93" s="194">
        <f t="shared" si="56"/>
        <v>25920</v>
      </c>
      <c r="DJ93" s="192">
        <f t="shared" si="57"/>
        <v>809280</v>
      </c>
      <c r="DK93" s="195">
        <f t="shared" si="58"/>
        <v>835200</v>
      </c>
      <c r="DL93" s="20">
        <f t="shared" si="59"/>
        <v>1114800</v>
      </c>
      <c r="DM93" s="20">
        <f t="shared" si="60"/>
        <v>6</v>
      </c>
      <c r="DN93" s="20">
        <f t="shared" si="61"/>
        <v>0</v>
      </c>
      <c r="DO93" s="20">
        <f t="shared" si="104"/>
        <v>835200</v>
      </c>
      <c r="DP93" s="20">
        <f t="shared" si="105"/>
        <v>4.6087379999999998</v>
      </c>
      <c r="DQ93" s="20">
        <f t="shared" si="63"/>
        <v>1950000</v>
      </c>
      <c r="DR93" s="51">
        <f t="shared" si="64"/>
        <v>1</v>
      </c>
      <c r="DS93" s="20">
        <f t="shared" si="106"/>
        <v>10.936188000000001</v>
      </c>
      <c r="DT93" s="20">
        <f t="shared" si="65"/>
        <v>0</v>
      </c>
      <c r="DU93" s="20">
        <f t="shared" si="66"/>
        <v>0</v>
      </c>
      <c r="DV93" s="194">
        <f t="shared" si="67"/>
        <v>1670400</v>
      </c>
      <c r="DW93" s="195">
        <f t="shared" si="68"/>
        <v>1618560</v>
      </c>
      <c r="DX93" s="17">
        <f t="shared" si="69"/>
        <v>3620400</v>
      </c>
      <c r="DY93" s="17">
        <f t="shared" si="70"/>
        <v>0</v>
      </c>
      <c r="DZ93" s="52">
        <v>2.7</v>
      </c>
      <c r="EA93" s="52">
        <f t="shared" si="71"/>
        <v>2.7</v>
      </c>
      <c r="EB93" s="244">
        <f t="shared" si="107"/>
        <v>143.02980000000002</v>
      </c>
      <c r="EC93" s="17">
        <f t="shared" si="72"/>
        <v>7</v>
      </c>
      <c r="ED93" s="17">
        <f t="shared" si="122"/>
        <v>6.1516057500000016</v>
      </c>
      <c r="EE93" s="47">
        <f t="shared" si="123"/>
        <v>13.826214000000002</v>
      </c>
      <c r="EF93" s="225"/>
      <c r="EG93" s="186">
        <v>329</v>
      </c>
      <c r="EH93" s="187">
        <v>0.9</v>
      </c>
      <c r="EI93" s="192">
        <f t="shared" si="73"/>
        <v>25920</v>
      </c>
      <c r="EJ93" s="17">
        <f t="shared" si="74"/>
        <v>0</v>
      </c>
      <c r="EK93" s="17">
        <f t="shared" si="108"/>
        <v>25920</v>
      </c>
      <c r="EL93" s="188">
        <f t="shared" si="75"/>
        <v>51840</v>
      </c>
      <c r="EM93" s="17">
        <f t="shared" si="76"/>
        <v>0</v>
      </c>
      <c r="EN93" s="17">
        <f t="shared" si="77"/>
        <v>51840</v>
      </c>
      <c r="EO93" s="52">
        <v>3.9</v>
      </c>
      <c r="EP93" s="52">
        <f t="shared" si="78"/>
        <v>3.4</v>
      </c>
      <c r="EQ93" s="244">
        <f t="shared" si="109"/>
        <v>162.10043999999999</v>
      </c>
      <c r="ER93" s="17">
        <f t="shared" si="79"/>
        <v>0</v>
      </c>
      <c r="ES93" s="47">
        <f t="shared" si="110"/>
        <v>0</v>
      </c>
      <c r="ET93" s="388"/>
      <c r="EU93" s="186">
        <v>329</v>
      </c>
      <c r="EV93" s="187">
        <v>11.3</v>
      </c>
      <c r="EW93" s="192">
        <f t="shared" si="80"/>
        <v>976320.00000000012</v>
      </c>
      <c r="EX93" s="10">
        <f t="shared" si="81"/>
        <v>976320.00000000012</v>
      </c>
      <c r="EY93" s="10">
        <f t="shared" si="82"/>
        <v>0</v>
      </c>
      <c r="EZ93" s="10">
        <v>6.3</v>
      </c>
      <c r="FA93" s="244">
        <f t="shared" si="111"/>
        <v>300.36257999999998</v>
      </c>
      <c r="FB93" s="17">
        <f t="shared" si="83"/>
        <v>1</v>
      </c>
      <c r="FC93" s="47">
        <f t="shared" si="112"/>
        <v>12.570730200000003</v>
      </c>
      <c r="FD93" s="388"/>
      <c r="FE93" s="186">
        <v>329</v>
      </c>
      <c r="FF93" s="206">
        <f t="shared" si="84"/>
        <v>19.05</v>
      </c>
      <c r="FG93" s="31">
        <f t="shared" si="85"/>
        <v>6.2022411244800004</v>
      </c>
      <c r="FH93" s="31">
        <f t="shared" si="86"/>
        <v>319.69214400624838</v>
      </c>
      <c r="FI93" s="31">
        <f t="shared" si="113"/>
        <v>179.82683100351471</v>
      </c>
      <c r="FJ93" s="31">
        <f t="shared" si="87"/>
        <v>101.84476957344</v>
      </c>
      <c r="FK93" s="425">
        <f t="shared" si="114"/>
        <v>1360.4365668672001</v>
      </c>
      <c r="FZ93" s="229"/>
      <c r="GA93" s="229"/>
      <c r="GB93" s="229"/>
      <c r="GC93" s="229"/>
      <c r="GD93" s="229"/>
      <c r="GE93" s="229"/>
      <c r="GF93" s="229"/>
      <c r="GG93" s="229"/>
      <c r="GH93" s="229"/>
      <c r="GI93" s="229"/>
      <c r="GJ93" s="229"/>
      <c r="GK93" s="229"/>
      <c r="GL93" s="229"/>
    </row>
    <row r="94" spans="1:194" x14ac:dyDescent="0.3">
      <c r="A94" s="250"/>
      <c r="B94" s="248"/>
      <c r="C94" s="245"/>
      <c r="D94" s="245"/>
      <c r="E94" s="245"/>
      <c r="F94" s="245"/>
      <c r="G94" s="245"/>
      <c r="H94" s="245"/>
      <c r="I94" s="245"/>
      <c r="J94" s="245"/>
      <c r="K94" s="245"/>
      <c r="L94" s="245"/>
      <c r="M94" s="229"/>
      <c r="N94" s="245"/>
      <c r="P94" s="186">
        <v>328</v>
      </c>
      <c r="Q94" s="187">
        <v>35.4</v>
      </c>
      <c r="R94" s="199">
        <f t="shared" si="0"/>
        <v>0</v>
      </c>
      <c r="S94" s="188">
        <f t="shared" si="1"/>
        <v>178559.99999999997</v>
      </c>
      <c r="T94" s="200">
        <f t="shared" si="2"/>
        <v>178559.99999999997</v>
      </c>
      <c r="U94" s="17">
        <f t="shared" si="3"/>
        <v>7349760</v>
      </c>
      <c r="V94" s="17">
        <f t="shared" si="4"/>
        <v>22</v>
      </c>
      <c r="W94" s="17">
        <f t="shared" si="5"/>
        <v>0</v>
      </c>
      <c r="X94" s="17">
        <f t="shared" si="88"/>
        <v>178560</v>
      </c>
      <c r="Y94" s="17">
        <f t="shared" si="6"/>
        <v>1.6469001630720002</v>
      </c>
      <c r="Z94" s="17">
        <f t="shared" si="7"/>
        <v>846720</v>
      </c>
      <c r="AA94" s="52">
        <f t="shared" si="8"/>
        <v>0.22579199999999999</v>
      </c>
      <c r="AB94" s="17">
        <f t="shared" si="9"/>
        <v>120.512952434688</v>
      </c>
      <c r="AC94" s="17">
        <f t="shared" si="10"/>
        <v>0</v>
      </c>
      <c r="AD94" s="17">
        <f t="shared" si="11"/>
        <v>0</v>
      </c>
      <c r="AE94" s="194">
        <f t="shared" si="12"/>
        <v>2039040</v>
      </c>
      <c r="AF94" s="195">
        <f t="shared" si="13"/>
        <v>357120</v>
      </c>
      <c r="AG94" s="17">
        <f t="shared" si="14"/>
        <v>10408320</v>
      </c>
      <c r="AH94" s="17">
        <f t="shared" si="89"/>
        <v>0</v>
      </c>
      <c r="AI94" s="52">
        <v>4.4000000000000004</v>
      </c>
      <c r="AJ94" s="52">
        <f t="shared" si="90"/>
        <v>4.5128960000000005</v>
      </c>
      <c r="AK94" s="244">
        <f t="shared" si="91"/>
        <v>262.97276797440009</v>
      </c>
      <c r="AL94" s="17">
        <f t="shared" si="15"/>
        <v>13</v>
      </c>
      <c r="AM94" s="17">
        <f t="shared" si="16"/>
        <v>67.788535744512004</v>
      </c>
      <c r="AN94" s="47">
        <f t="shared" si="115"/>
        <v>28.209806019072001</v>
      </c>
      <c r="AO94" s="244"/>
      <c r="AP94" s="186">
        <v>328</v>
      </c>
      <c r="AQ94" s="187">
        <v>29.2</v>
      </c>
      <c r="AR94" s="188">
        <f t="shared" si="17"/>
        <v>0</v>
      </c>
      <c r="AS94" s="17">
        <f t="shared" si="18"/>
        <v>6681600</v>
      </c>
      <c r="AT94" s="17">
        <f t="shared" si="19"/>
        <v>20</v>
      </c>
      <c r="AU94" s="17">
        <f t="shared" si="20"/>
        <v>0</v>
      </c>
      <c r="AV94" s="17">
        <f t="shared" si="92"/>
        <v>0</v>
      </c>
      <c r="AW94" s="17">
        <f t="shared" si="93"/>
        <v>0</v>
      </c>
      <c r="AX94" s="17">
        <f t="shared" si="21"/>
        <v>0</v>
      </c>
      <c r="AY94" s="52">
        <f t="shared" si="22"/>
        <v>0</v>
      </c>
      <c r="AZ94" s="17">
        <f t="shared" si="94"/>
        <v>62.805778513920004</v>
      </c>
      <c r="BA94" s="17">
        <f t="shared" si="23"/>
        <v>0</v>
      </c>
      <c r="BB94" s="17">
        <f t="shared" si="24"/>
        <v>0</v>
      </c>
      <c r="BC94" s="192">
        <f t="shared" si="25"/>
        <v>1681920</v>
      </c>
      <c r="BD94" s="17">
        <f t="shared" si="26"/>
        <v>9204480</v>
      </c>
      <c r="BE94" s="17">
        <f t="shared" si="27"/>
        <v>0</v>
      </c>
      <c r="BF94" s="52">
        <v>2.7</v>
      </c>
      <c r="BG94" s="52">
        <f t="shared" si="28"/>
        <v>2.5871040000000001</v>
      </c>
      <c r="BH94" s="244">
        <f t="shared" si="95"/>
        <v>137.049247296</v>
      </c>
      <c r="BI94" s="17">
        <f t="shared" si="29"/>
        <v>11</v>
      </c>
      <c r="BJ94" s="17">
        <f t="shared" si="116"/>
        <v>35.32825041408001</v>
      </c>
      <c r="BK94" s="47">
        <f t="shared" si="117"/>
        <v>13.339460070144002</v>
      </c>
      <c r="BL94" s="225"/>
      <c r="BM94" s="186">
        <v>328</v>
      </c>
      <c r="BN94" s="187">
        <v>29.2</v>
      </c>
      <c r="BO94" s="188">
        <f t="shared" si="30"/>
        <v>0</v>
      </c>
      <c r="BP94" s="17">
        <f t="shared" si="31"/>
        <v>6681600</v>
      </c>
      <c r="BQ94" s="17">
        <f t="shared" si="32"/>
        <v>20</v>
      </c>
      <c r="BR94" s="17">
        <f t="shared" si="33"/>
        <v>0</v>
      </c>
      <c r="BS94" s="17">
        <f t="shared" si="96"/>
        <v>0</v>
      </c>
      <c r="BT94" s="17">
        <f t="shared" si="97"/>
        <v>0</v>
      </c>
      <c r="BU94" s="17">
        <f t="shared" si="34"/>
        <v>3022560</v>
      </c>
      <c r="BV94" s="52">
        <f t="shared" si="35"/>
        <v>0.41067391304347828</v>
      </c>
      <c r="BW94" s="17">
        <f t="shared" si="98"/>
        <v>80.241946518260875</v>
      </c>
      <c r="BX94" s="17">
        <f t="shared" si="36"/>
        <v>0</v>
      </c>
      <c r="BY94" s="17">
        <f t="shared" si="37"/>
        <v>0</v>
      </c>
      <c r="BZ94" s="192">
        <f t="shared" si="38"/>
        <v>1681920</v>
      </c>
      <c r="CA94" s="17">
        <f t="shared" si="39"/>
        <v>9204480</v>
      </c>
      <c r="CB94" s="17">
        <f t="shared" si="40"/>
        <v>0</v>
      </c>
      <c r="CC94" s="52">
        <v>3.1</v>
      </c>
      <c r="CD94" s="52">
        <f t="shared" si="41"/>
        <v>3.3053369565217392</v>
      </c>
      <c r="CE94" s="244">
        <f t="shared" si="99"/>
        <v>175.09691993478262</v>
      </c>
      <c r="CF94" s="396">
        <f t="shared" si="42"/>
        <v>11</v>
      </c>
      <c r="CG94" s="17">
        <f t="shared" si="118"/>
        <v>45.136094916521742</v>
      </c>
      <c r="CH94" s="47">
        <f t="shared" si="119"/>
        <v>17.042766873652177</v>
      </c>
      <c r="CJ94" s="186">
        <v>328</v>
      </c>
      <c r="CK94" s="187">
        <v>29.2</v>
      </c>
      <c r="CL94" s="17">
        <f t="shared" si="43"/>
        <v>0</v>
      </c>
      <c r="CM94" s="17">
        <f t="shared" si="44"/>
        <v>3659040</v>
      </c>
      <c r="CN94" s="17">
        <f t="shared" si="45"/>
        <v>17</v>
      </c>
      <c r="CO94" s="17">
        <f t="shared" si="46"/>
        <v>0</v>
      </c>
      <c r="CP94" s="17">
        <f t="shared" si="100"/>
        <v>0</v>
      </c>
      <c r="CQ94" s="17">
        <f t="shared" si="101"/>
        <v>0</v>
      </c>
      <c r="CR94" s="17">
        <f t="shared" si="47"/>
        <v>2550000</v>
      </c>
      <c r="CS94" s="52">
        <f t="shared" si="48"/>
        <v>1</v>
      </c>
      <c r="CT94" s="17">
        <f t="shared" si="102"/>
        <v>45.130388567478256</v>
      </c>
      <c r="CU94" s="17">
        <f t="shared" si="49"/>
        <v>0</v>
      </c>
      <c r="CV94" s="17">
        <f t="shared" si="50"/>
        <v>0</v>
      </c>
      <c r="CW94" s="192">
        <f t="shared" si="51"/>
        <v>1681920</v>
      </c>
      <c r="CX94" s="17">
        <f t="shared" si="52"/>
        <v>6181920</v>
      </c>
      <c r="CY94" s="17">
        <f t="shared" si="53"/>
        <v>0</v>
      </c>
      <c r="CZ94" s="52">
        <v>3.1</v>
      </c>
      <c r="DA94" s="52">
        <f t="shared" si="54"/>
        <v>3.394663043478261</v>
      </c>
      <c r="DB94" s="244">
        <f t="shared" si="103"/>
        <v>179.82888006521739</v>
      </c>
      <c r="DC94" s="17">
        <f t="shared" si="55"/>
        <v>11</v>
      </c>
      <c r="DD94" s="17">
        <f t="shared" si="120"/>
        <v>25.385843569206521</v>
      </c>
      <c r="DE94" s="47">
        <f t="shared" si="121"/>
        <v>17.503344326347829</v>
      </c>
      <c r="DG94" s="186">
        <v>328</v>
      </c>
      <c r="DH94" s="187">
        <v>29.2</v>
      </c>
      <c r="DI94" s="194">
        <f t="shared" si="56"/>
        <v>37440</v>
      </c>
      <c r="DJ94" s="192">
        <f t="shared" si="57"/>
        <v>803520</v>
      </c>
      <c r="DK94" s="195">
        <f t="shared" si="58"/>
        <v>840960</v>
      </c>
      <c r="DL94" s="20">
        <f t="shared" si="59"/>
        <v>1109040</v>
      </c>
      <c r="DM94" s="20">
        <f t="shared" si="60"/>
        <v>5</v>
      </c>
      <c r="DN94" s="20">
        <f t="shared" si="61"/>
        <v>0</v>
      </c>
      <c r="DO94" s="20">
        <f t="shared" si="104"/>
        <v>840960</v>
      </c>
      <c r="DP94" s="20">
        <f t="shared" si="105"/>
        <v>4.6405224</v>
      </c>
      <c r="DQ94" s="20">
        <f t="shared" si="63"/>
        <v>1950000</v>
      </c>
      <c r="DR94" s="51">
        <f t="shared" si="64"/>
        <v>1</v>
      </c>
      <c r="DS94" s="20">
        <f t="shared" si="106"/>
        <v>10.8796824</v>
      </c>
      <c r="DT94" s="20">
        <f t="shared" si="65"/>
        <v>0</v>
      </c>
      <c r="DU94" s="20">
        <f t="shared" si="66"/>
        <v>0</v>
      </c>
      <c r="DV94" s="194">
        <f t="shared" si="67"/>
        <v>1681920</v>
      </c>
      <c r="DW94" s="195">
        <f t="shared" si="68"/>
        <v>1607040</v>
      </c>
      <c r="DX94" s="17">
        <f t="shared" si="69"/>
        <v>3631920</v>
      </c>
      <c r="DY94" s="17">
        <f t="shared" si="70"/>
        <v>0</v>
      </c>
      <c r="DZ94" s="52">
        <v>2.7</v>
      </c>
      <c r="EA94" s="52">
        <f t="shared" si="71"/>
        <v>2.7</v>
      </c>
      <c r="EB94" s="244">
        <f t="shared" si="107"/>
        <v>143.02980000000002</v>
      </c>
      <c r="EC94" s="17">
        <f t="shared" si="72"/>
        <v>7</v>
      </c>
      <c r="ED94" s="17">
        <f t="shared" si="122"/>
        <v>6.1198213500000005</v>
      </c>
      <c r="EE94" s="47">
        <f t="shared" si="123"/>
        <v>13.921567200000002</v>
      </c>
      <c r="EF94" s="225"/>
      <c r="EG94" s="186">
        <v>328</v>
      </c>
      <c r="EH94" s="187">
        <v>1.3</v>
      </c>
      <c r="EI94" s="192">
        <f t="shared" si="73"/>
        <v>37440</v>
      </c>
      <c r="EJ94" s="17">
        <f t="shared" si="74"/>
        <v>0</v>
      </c>
      <c r="EK94" s="17">
        <f t="shared" si="108"/>
        <v>37440</v>
      </c>
      <c r="EL94" s="188">
        <f t="shared" si="75"/>
        <v>74880</v>
      </c>
      <c r="EM94" s="17">
        <f t="shared" si="76"/>
        <v>0</v>
      </c>
      <c r="EN94" s="17">
        <f t="shared" si="77"/>
        <v>74880</v>
      </c>
      <c r="EO94" s="52">
        <v>3.9</v>
      </c>
      <c r="EP94" s="52">
        <f t="shared" si="78"/>
        <v>3.4</v>
      </c>
      <c r="EQ94" s="244">
        <f t="shared" si="109"/>
        <v>162.10043999999999</v>
      </c>
      <c r="ER94" s="17">
        <f t="shared" si="79"/>
        <v>0</v>
      </c>
      <c r="ES94" s="47">
        <f t="shared" si="110"/>
        <v>0</v>
      </c>
      <c r="ET94" s="388"/>
      <c r="EU94" s="186">
        <v>328</v>
      </c>
      <c r="EV94" s="187">
        <v>11.6</v>
      </c>
      <c r="EW94" s="192">
        <f t="shared" si="80"/>
        <v>1002240</v>
      </c>
      <c r="EX94" s="10">
        <f t="shared" si="81"/>
        <v>1002240</v>
      </c>
      <c r="EY94" s="10">
        <f t="shared" si="82"/>
        <v>0</v>
      </c>
      <c r="EZ94" s="10">
        <v>6.3</v>
      </c>
      <c r="FA94" s="244">
        <f t="shared" si="111"/>
        <v>300.36257999999998</v>
      </c>
      <c r="FB94" s="17">
        <f t="shared" si="83"/>
        <v>1</v>
      </c>
      <c r="FC94" s="47">
        <f t="shared" si="112"/>
        <v>12.904466399999997</v>
      </c>
      <c r="FD94" s="388"/>
      <c r="FE94" s="186">
        <v>328</v>
      </c>
      <c r="FF94" s="206">
        <f t="shared" si="84"/>
        <v>19.374999999999996</v>
      </c>
      <c r="FG94" s="31">
        <f t="shared" si="85"/>
        <v>6.287422563072</v>
      </c>
      <c r="FH94" s="31">
        <f t="shared" si="86"/>
        <v>319.57074843434708</v>
      </c>
      <c r="FI94" s="31">
        <f t="shared" si="113"/>
        <v>179.75854599432026</v>
      </c>
      <c r="FJ94" s="31">
        <f t="shared" si="87"/>
        <v>102.92141088921599</v>
      </c>
      <c r="FK94" s="425">
        <f t="shared" si="114"/>
        <v>1360.4406352704</v>
      </c>
      <c r="FZ94" s="229"/>
      <c r="GA94" s="229"/>
      <c r="GB94" s="229"/>
      <c r="GC94" s="229"/>
      <c r="GD94" s="229"/>
      <c r="GE94" s="229"/>
      <c r="GF94" s="229"/>
      <c r="GG94" s="229"/>
      <c r="GH94" s="229"/>
      <c r="GI94" s="229"/>
      <c r="GJ94" s="229"/>
      <c r="GK94" s="229"/>
      <c r="GL94" s="229"/>
    </row>
    <row r="95" spans="1:194" x14ac:dyDescent="0.3">
      <c r="A95" s="250"/>
      <c r="B95" s="248"/>
      <c r="C95" s="245"/>
      <c r="D95" s="245"/>
      <c r="E95" s="245"/>
      <c r="F95" s="245"/>
      <c r="G95" s="245"/>
      <c r="H95" s="276"/>
      <c r="I95" s="276"/>
      <c r="J95" s="276"/>
      <c r="K95" s="276"/>
      <c r="L95" s="245"/>
      <c r="M95" s="229"/>
      <c r="N95" s="245"/>
      <c r="P95" s="186">
        <v>327</v>
      </c>
      <c r="Q95" s="187">
        <v>36.1</v>
      </c>
      <c r="R95" s="199">
        <f t="shared" si="0"/>
        <v>0</v>
      </c>
      <c r="S95" s="188">
        <f t="shared" si="1"/>
        <v>187200</v>
      </c>
      <c r="T95" s="200">
        <f t="shared" si="2"/>
        <v>187200</v>
      </c>
      <c r="U95" s="17">
        <f t="shared" si="3"/>
        <v>7349760</v>
      </c>
      <c r="V95" s="17">
        <f t="shared" si="4"/>
        <v>22</v>
      </c>
      <c r="W95" s="17">
        <f t="shared" si="5"/>
        <v>0</v>
      </c>
      <c r="X95" s="17">
        <f t="shared" si="88"/>
        <v>187200</v>
      </c>
      <c r="Y95" s="17">
        <f t="shared" si="6"/>
        <v>1.7270296243200001</v>
      </c>
      <c r="Z95" s="17">
        <f t="shared" si="7"/>
        <v>855360</v>
      </c>
      <c r="AA95" s="52">
        <f t="shared" si="8"/>
        <v>0.22809599999999999</v>
      </c>
      <c r="AB95" s="17">
        <f t="shared" si="9"/>
        <v>120.54371559014403</v>
      </c>
      <c r="AC95" s="17">
        <f t="shared" si="10"/>
        <v>0</v>
      </c>
      <c r="AD95" s="17">
        <f t="shared" si="11"/>
        <v>0</v>
      </c>
      <c r="AE95" s="194">
        <f t="shared" si="12"/>
        <v>2079360</v>
      </c>
      <c r="AF95" s="195">
        <f t="shared" si="13"/>
        <v>374400</v>
      </c>
      <c r="AG95" s="17">
        <f t="shared" si="14"/>
        <v>10468800</v>
      </c>
      <c r="AH95" s="17">
        <f t="shared" si="89"/>
        <v>0</v>
      </c>
      <c r="AI95" s="52">
        <v>4.4000000000000004</v>
      </c>
      <c r="AJ95" s="52">
        <f t="shared" si="90"/>
        <v>4.5140480000000007</v>
      </c>
      <c r="AK95" s="244">
        <f t="shared" si="91"/>
        <v>263.03989662720011</v>
      </c>
      <c r="AL95" s="17">
        <f t="shared" si="15"/>
        <v>13</v>
      </c>
      <c r="AM95" s="17">
        <f t="shared" si="16"/>
        <v>67.805840019456028</v>
      </c>
      <c r="AN95" s="47">
        <f t="shared" si="115"/>
        <v>28.774970509824012</v>
      </c>
      <c r="AO95" s="244"/>
      <c r="AP95" s="186">
        <v>327</v>
      </c>
      <c r="AQ95" s="187">
        <v>29.6</v>
      </c>
      <c r="AR95" s="188">
        <f t="shared" si="17"/>
        <v>0</v>
      </c>
      <c r="AS95" s="17">
        <f t="shared" si="18"/>
        <v>6681600</v>
      </c>
      <c r="AT95" s="17">
        <f t="shared" si="19"/>
        <v>20</v>
      </c>
      <c r="AU95" s="17">
        <f t="shared" si="20"/>
        <v>0</v>
      </c>
      <c r="AV95" s="17">
        <f t="shared" si="92"/>
        <v>0</v>
      </c>
      <c r="AW95" s="17">
        <f t="shared" si="93"/>
        <v>0</v>
      </c>
      <c r="AX95" s="17">
        <f t="shared" si="21"/>
        <v>0</v>
      </c>
      <c r="AY95" s="52">
        <f t="shared" si="22"/>
        <v>0</v>
      </c>
      <c r="AZ95" s="17">
        <f t="shared" si="94"/>
        <v>62.777812008960005</v>
      </c>
      <c r="BA95" s="17">
        <f t="shared" si="23"/>
        <v>0</v>
      </c>
      <c r="BB95" s="17">
        <f t="shared" si="24"/>
        <v>0</v>
      </c>
      <c r="BC95" s="192">
        <f t="shared" si="25"/>
        <v>1704960</v>
      </c>
      <c r="BD95" s="17">
        <f t="shared" si="26"/>
        <v>9239040</v>
      </c>
      <c r="BE95" s="17">
        <f t="shared" si="27"/>
        <v>0</v>
      </c>
      <c r="BF95" s="52">
        <v>2.7</v>
      </c>
      <c r="BG95" s="52">
        <f t="shared" si="28"/>
        <v>2.5859520000000003</v>
      </c>
      <c r="BH95" s="244">
        <f t="shared" si="95"/>
        <v>136.988221248</v>
      </c>
      <c r="BI95" s="17">
        <f t="shared" si="29"/>
        <v>11</v>
      </c>
      <c r="BJ95" s="17">
        <f t="shared" si="116"/>
        <v>35.312519255040002</v>
      </c>
      <c r="BK95" s="47">
        <f t="shared" si="117"/>
        <v>13.516171163136002</v>
      </c>
      <c r="BL95" s="225"/>
      <c r="BM95" s="186">
        <v>327</v>
      </c>
      <c r="BN95" s="187">
        <v>29.6</v>
      </c>
      <c r="BO95" s="188">
        <f t="shared" si="30"/>
        <v>0</v>
      </c>
      <c r="BP95" s="17">
        <f t="shared" si="31"/>
        <v>6681600</v>
      </c>
      <c r="BQ95" s="17">
        <f t="shared" si="32"/>
        <v>20</v>
      </c>
      <c r="BR95" s="17">
        <f t="shared" si="33"/>
        <v>0</v>
      </c>
      <c r="BS95" s="17">
        <f t="shared" si="96"/>
        <v>0</v>
      </c>
      <c r="BT95" s="17">
        <f t="shared" si="97"/>
        <v>0</v>
      </c>
      <c r="BU95" s="17">
        <f t="shared" si="34"/>
        <v>3034080</v>
      </c>
      <c r="BV95" s="52">
        <f t="shared" si="35"/>
        <v>0.41223913043478261</v>
      </c>
      <c r="BW95" s="17">
        <f t="shared" si="98"/>
        <v>80.260945502608706</v>
      </c>
      <c r="BX95" s="17">
        <f t="shared" si="36"/>
        <v>0</v>
      </c>
      <c r="BY95" s="17">
        <f t="shared" si="37"/>
        <v>0</v>
      </c>
      <c r="BZ95" s="192">
        <f t="shared" si="38"/>
        <v>1704960</v>
      </c>
      <c r="CA95" s="17">
        <f t="shared" si="39"/>
        <v>9239040</v>
      </c>
      <c r="CB95" s="17">
        <f t="shared" si="40"/>
        <v>0</v>
      </c>
      <c r="CC95" s="52">
        <v>3.1</v>
      </c>
      <c r="CD95" s="52">
        <f t="shared" si="41"/>
        <v>3.3061195652173914</v>
      </c>
      <c r="CE95" s="244">
        <f t="shared" si="99"/>
        <v>175.13837784782609</v>
      </c>
      <c r="CF95" s="396">
        <f t="shared" si="42"/>
        <v>11</v>
      </c>
      <c r="CG95" s="17">
        <f t="shared" si="118"/>
        <v>45.146781845217397</v>
      </c>
      <c r="CH95" s="47">
        <f t="shared" si="119"/>
        <v>17.280319947652178</v>
      </c>
      <c r="CJ95" s="186">
        <v>327</v>
      </c>
      <c r="CK95" s="187">
        <v>29.6</v>
      </c>
      <c r="CL95" s="17">
        <f t="shared" si="43"/>
        <v>0</v>
      </c>
      <c r="CM95" s="17">
        <f t="shared" si="44"/>
        <v>3647520</v>
      </c>
      <c r="CN95" s="17">
        <f t="shared" si="45"/>
        <v>17</v>
      </c>
      <c r="CO95" s="17">
        <f t="shared" si="46"/>
        <v>0</v>
      </c>
      <c r="CP95" s="17">
        <f t="shared" si="100"/>
        <v>0</v>
      </c>
      <c r="CQ95" s="17">
        <f t="shared" si="101"/>
        <v>0</v>
      </c>
      <c r="CR95" s="17">
        <f t="shared" si="47"/>
        <v>2550000</v>
      </c>
      <c r="CS95" s="52">
        <f t="shared" si="48"/>
        <v>1</v>
      </c>
      <c r="CT95" s="17">
        <f t="shared" si="102"/>
        <v>44.97792990730435</v>
      </c>
      <c r="CU95" s="17">
        <f t="shared" si="49"/>
        <v>0</v>
      </c>
      <c r="CV95" s="17">
        <f t="shared" si="50"/>
        <v>0</v>
      </c>
      <c r="CW95" s="192">
        <f t="shared" si="51"/>
        <v>1704960</v>
      </c>
      <c r="CX95" s="17">
        <f t="shared" si="52"/>
        <v>6204960</v>
      </c>
      <c r="CY95" s="17">
        <f t="shared" si="53"/>
        <v>0</v>
      </c>
      <c r="CZ95" s="52">
        <v>3.1</v>
      </c>
      <c r="DA95" s="52">
        <f t="shared" si="54"/>
        <v>3.3938804347826088</v>
      </c>
      <c r="DB95" s="244">
        <f t="shared" si="103"/>
        <v>179.78742215217389</v>
      </c>
      <c r="DC95" s="17">
        <f t="shared" si="55"/>
        <v>11</v>
      </c>
      <c r="DD95" s="17">
        <f t="shared" si="120"/>
        <v>25.300085572858698</v>
      </c>
      <c r="DE95" s="47">
        <f t="shared" si="121"/>
        <v>17.739025652347831</v>
      </c>
      <c r="DG95" s="186">
        <v>327</v>
      </c>
      <c r="DH95" s="187">
        <v>29.6</v>
      </c>
      <c r="DI95" s="194">
        <f t="shared" si="56"/>
        <v>51840</v>
      </c>
      <c r="DJ95" s="192">
        <f t="shared" si="57"/>
        <v>800640</v>
      </c>
      <c r="DK95" s="195">
        <f t="shared" si="58"/>
        <v>852480</v>
      </c>
      <c r="DL95" s="20">
        <f t="shared" si="59"/>
        <v>1097520</v>
      </c>
      <c r="DM95" s="20">
        <f t="shared" si="60"/>
        <v>5</v>
      </c>
      <c r="DN95" s="20">
        <f t="shared" si="61"/>
        <v>0</v>
      </c>
      <c r="DO95" s="20">
        <f t="shared" si="104"/>
        <v>852480</v>
      </c>
      <c r="DP95" s="20">
        <f t="shared" si="105"/>
        <v>4.7040912000000015</v>
      </c>
      <c r="DQ95" s="20">
        <f t="shared" si="63"/>
        <v>1950000</v>
      </c>
      <c r="DR95" s="51">
        <f t="shared" si="64"/>
        <v>1</v>
      </c>
      <c r="DS95" s="20">
        <f t="shared" si="106"/>
        <v>10.766671200000003</v>
      </c>
      <c r="DT95" s="20">
        <f t="shared" si="65"/>
        <v>0</v>
      </c>
      <c r="DU95" s="20">
        <f t="shared" si="66"/>
        <v>0</v>
      </c>
      <c r="DV95" s="194">
        <f t="shared" si="67"/>
        <v>1704960</v>
      </c>
      <c r="DW95" s="195">
        <f t="shared" si="68"/>
        <v>1601280</v>
      </c>
      <c r="DX95" s="17">
        <f t="shared" si="69"/>
        <v>3654960</v>
      </c>
      <c r="DY95" s="17">
        <f t="shared" si="70"/>
        <v>0</v>
      </c>
      <c r="DZ95" s="52">
        <v>2.7</v>
      </c>
      <c r="EA95" s="52">
        <f t="shared" si="71"/>
        <v>2.7</v>
      </c>
      <c r="EB95" s="244">
        <f t="shared" si="107"/>
        <v>143.02980000000002</v>
      </c>
      <c r="EC95" s="17">
        <f t="shared" si="72"/>
        <v>7</v>
      </c>
      <c r="ED95" s="17">
        <f t="shared" si="122"/>
        <v>6.0562525500000008</v>
      </c>
      <c r="EE95" s="47">
        <f t="shared" si="123"/>
        <v>14.112273600000004</v>
      </c>
      <c r="EF95" s="225"/>
      <c r="EG95" s="186">
        <v>327</v>
      </c>
      <c r="EH95" s="187">
        <v>1.8</v>
      </c>
      <c r="EI95" s="192">
        <f t="shared" si="73"/>
        <v>51840</v>
      </c>
      <c r="EJ95" s="17">
        <f t="shared" si="74"/>
        <v>0</v>
      </c>
      <c r="EK95" s="17">
        <f t="shared" si="108"/>
        <v>51840</v>
      </c>
      <c r="EL95" s="188">
        <f t="shared" si="75"/>
        <v>103680</v>
      </c>
      <c r="EM95" s="17">
        <f t="shared" si="76"/>
        <v>0</v>
      </c>
      <c r="EN95" s="17">
        <f t="shared" si="77"/>
        <v>103680</v>
      </c>
      <c r="EO95" s="52">
        <v>3.9</v>
      </c>
      <c r="EP95" s="52">
        <f t="shared" si="78"/>
        <v>3.4</v>
      </c>
      <c r="EQ95" s="244">
        <f t="shared" si="109"/>
        <v>162.10043999999999</v>
      </c>
      <c r="ER95" s="17">
        <f t="shared" si="79"/>
        <v>0</v>
      </c>
      <c r="ES95" s="47">
        <f t="shared" si="110"/>
        <v>0</v>
      </c>
      <c r="ET95" s="388"/>
      <c r="EU95" s="186">
        <v>327</v>
      </c>
      <c r="EV95" s="187">
        <v>12</v>
      </c>
      <c r="EW95" s="192">
        <f t="shared" si="80"/>
        <v>1036800</v>
      </c>
      <c r="EX95" s="10">
        <f t="shared" si="81"/>
        <v>1036800</v>
      </c>
      <c r="EY95" s="10">
        <f t="shared" si="82"/>
        <v>0</v>
      </c>
      <c r="EZ95" s="10">
        <v>6.3</v>
      </c>
      <c r="FA95" s="244">
        <f t="shared" si="111"/>
        <v>300.36257999999998</v>
      </c>
      <c r="FB95" s="17">
        <f t="shared" si="83"/>
        <v>1</v>
      </c>
      <c r="FC95" s="47">
        <f t="shared" si="112"/>
        <v>13.349448000000001</v>
      </c>
      <c r="FD95" s="388"/>
      <c r="FE95" s="186">
        <v>327</v>
      </c>
      <c r="FF95" s="206">
        <f t="shared" si="84"/>
        <v>19.875</v>
      </c>
      <c r="FG95" s="31">
        <f t="shared" si="85"/>
        <v>6.4311208243200015</v>
      </c>
      <c r="FH95" s="31">
        <f t="shared" si="86"/>
        <v>319.3270742090171</v>
      </c>
      <c r="FI95" s="31">
        <f t="shared" si="113"/>
        <v>179.62147924257215</v>
      </c>
      <c r="FJ95" s="31">
        <f t="shared" si="87"/>
        <v>104.77220887296004</v>
      </c>
      <c r="FK95" s="425">
        <f t="shared" si="114"/>
        <v>1360.4467378752001</v>
      </c>
      <c r="FZ95" s="229"/>
      <c r="GA95" s="229"/>
      <c r="GB95" s="229"/>
      <c r="GC95" s="229"/>
      <c r="GD95" s="229"/>
      <c r="GE95" s="229"/>
      <c r="GF95" s="229"/>
      <c r="GG95" s="229"/>
      <c r="GH95" s="229"/>
      <c r="GI95" s="229"/>
      <c r="GJ95" s="229"/>
      <c r="GK95" s="229"/>
      <c r="GL95" s="229"/>
    </row>
    <row r="96" spans="1:194" x14ac:dyDescent="0.3">
      <c r="A96" s="250"/>
      <c r="B96" s="248"/>
      <c r="C96" s="245"/>
      <c r="D96" s="245"/>
      <c r="E96" s="245"/>
      <c r="F96" s="245"/>
      <c r="G96" s="245"/>
      <c r="H96" s="245"/>
      <c r="I96" s="245"/>
      <c r="J96" s="245"/>
      <c r="K96" s="245"/>
      <c r="L96" s="245"/>
      <c r="M96" s="229"/>
      <c r="N96" s="245"/>
      <c r="P96" s="186">
        <v>326</v>
      </c>
      <c r="Q96" s="187">
        <v>36.700000000000003</v>
      </c>
      <c r="R96" s="199">
        <f t="shared" si="0"/>
        <v>0</v>
      </c>
      <c r="S96" s="188">
        <f t="shared" si="1"/>
        <v>184320.00000000006</v>
      </c>
      <c r="T96" s="200">
        <f t="shared" si="2"/>
        <v>184320.00000000006</v>
      </c>
      <c r="U96" s="17">
        <f t="shared" si="3"/>
        <v>7349760</v>
      </c>
      <c r="V96" s="17">
        <f t="shared" si="4"/>
        <v>22</v>
      </c>
      <c r="W96" s="17">
        <f t="shared" si="5"/>
        <v>0</v>
      </c>
      <c r="X96" s="17">
        <f t="shared" si="88"/>
        <v>184320</v>
      </c>
      <c r="Y96" s="17">
        <f t="shared" si="6"/>
        <v>1.700315283456</v>
      </c>
      <c r="Z96" s="17">
        <f t="shared" si="7"/>
        <v>852480</v>
      </c>
      <c r="AA96" s="52">
        <f t="shared" si="8"/>
        <v>0.227328</v>
      </c>
      <c r="AB96" s="17">
        <f t="shared" si="9"/>
        <v>120.53346120499202</v>
      </c>
      <c r="AC96" s="17">
        <f t="shared" si="10"/>
        <v>0</v>
      </c>
      <c r="AD96" s="17">
        <f t="shared" si="11"/>
        <v>0</v>
      </c>
      <c r="AE96" s="194">
        <f t="shared" si="12"/>
        <v>2113920</v>
      </c>
      <c r="AF96" s="195">
        <f t="shared" si="13"/>
        <v>368640</v>
      </c>
      <c r="AG96" s="17">
        <f t="shared" si="14"/>
        <v>10520640</v>
      </c>
      <c r="AH96" s="17">
        <f t="shared" si="89"/>
        <v>0</v>
      </c>
      <c r="AI96" s="52">
        <v>4.4000000000000004</v>
      </c>
      <c r="AJ96" s="52">
        <f t="shared" si="90"/>
        <v>4.5136640000000003</v>
      </c>
      <c r="AK96" s="244">
        <f t="shared" si="91"/>
        <v>263.01752040960002</v>
      </c>
      <c r="AL96" s="17">
        <f t="shared" si="15"/>
        <v>13</v>
      </c>
      <c r="AM96" s="17">
        <f t="shared" si="16"/>
        <v>67.80007192780802</v>
      </c>
      <c r="AN96" s="47">
        <f t="shared" si="115"/>
        <v>29.250736360704007</v>
      </c>
      <c r="AO96" s="244"/>
      <c r="AP96" s="186">
        <v>326</v>
      </c>
      <c r="AQ96" s="187">
        <v>30.3</v>
      </c>
      <c r="AR96" s="188">
        <f t="shared" si="17"/>
        <v>0</v>
      </c>
      <c r="AS96" s="17">
        <f t="shared" si="18"/>
        <v>6681600</v>
      </c>
      <c r="AT96" s="17">
        <f t="shared" si="19"/>
        <v>20</v>
      </c>
      <c r="AU96" s="17">
        <f t="shared" si="20"/>
        <v>0</v>
      </c>
      <c r="AV96" s="17">
        <f t="shared" si="92"/>
        <v>0</v>
      </c>
      <c r="AW96" s="17">
        <f t="shared" si="93"/>
        <v>0</v>
      </c>
      <c r="AX96" s="17">
        <f t="shared" si="21"/>
        <v>0</v>
      </c>
      <c r="AY96" s="52">
        <f t="shared" si="22"/>
        <v>0</v>
      </c>
      <c r="AZ96" s="17">
        <f t="shared" si="94"/>
        <v>62.787134177280009</v>
      </c>
      <c r="BA96" s="17">
        <f t="shared" si="23"/>
        <v>0</v>
      </c>
      <c r="BB96" s="17">
        <f t="shared" si="24"/>
        <v>0</v>
      </c>
      <c r="BC96" s="192">
        <f t="shared" si="25"/>
        <v>1745280</v>
      </c>
      <c r="BD96" s="17">
        <f t="shared" si="26"/>
        <v>9299520</v>
      </c>
      <c r="BE96" s="17">
        <f t="shared" si="27"/>
        <v>0</v>
      </c>
      <c r="BF96" s="52">
        <v>2.7</v>
      </c>
      <c r="BG96" s="52">
        <f t="shared" si="28"/>
        <v>2.5863360000000002</v>
      </c>
      <c r="BH96" s="244">
        <f t="shared" si="95"/>
        <v>137.008563264</v>
      </c>
      <c r="BI96" s="17">
        <f t="shared" si="29"/>
        <v>11</v>
      </c>
      <c r="BJ96" s="17">
        <f t="shared" si="116"/>
        <v>35.317762974720004</v>
      </c>
      <c r="BK96" s="47">
        <f t="shared" si="117"/>
        <v>13.837864889664003</v>
      </c>
      <c r="BL96" s="225"/>
      <c r="BM96" s="186">
        <v>326</v>
      </c>
      <c r="BN96" s="187">
        <v>30.3</v>
      </c>
      <c r="BO96" s="188">
        <f t="shared" si="30"/>
        <v>0</v>
      </c>
      <c r="BP96" s="17">
        <f t="shared" si="31"/>
        <v>6681600</v>
      </c>
      <c r="BQ96" s="17">
        <f t="shared" si="32"/>
        <v>20</v>
      </c>
      <c r="BR96" s="17">
        <f t="shared" si="33"/>
        <v>0</v>
      </c>
      <c r="BS96" s="17">
        <f t="shared" si="96"/>
        <v>0</v>
      </c>
      <c r="BT96" s="17">
        <f t="shared" si="97"/>
        <v>0</v>
      </c>
      <c r="BU96" s="17">
        <f t="shared" si="34"/>
        <v>3054240</v>
      </c>
      <c r="BV96" s="52">
        <f t="shared" si="35"/>
        <v>0.41497826086956524</v>
      </c>
      <c r="BW96" s="17">
        <f t="shared" si="98"/>
        <v>80.294193725217397</v>
      </c>
      <c r="BX96" s="17">
        <f t="shared" si="36"/>
        <v>0</v>
      </c>
      <c r="BY96" s="17">
        <f t="shared" si="37"/>
        <v>0</v>
      </c>
      <c r="BZ96" s="192">
        <f t="shared" si="38"/>
        <v>1745280</v>
      </c>
      <c r="CA96" s="17">
        <f t="shared" si="39"/>
        <v>9299520</v>
      </c>
      <c r="CB96" s="17">
        <f t="shared" si="40"/>
        <v>0</v>
      </c>
      <c r="CC96" s="52">
        <v>3.1</v>
      </c>
      <c r="CD96" s="52">
        <f t="shared" si="41"/>
        <v>3.3074891304347829</v>
      </c>
      <c r="CE96" s="244">
        <f t="shared" si="99"/>
        <v>175.2109291956522</v>
      </c>
      <c r="CF96" s="396">
        <f t="shared" si="42"/>
        <v>11</v>
      </c>
      <c r="CG96" s="17">
        <f t="shared" si="118"/>
        <v>45.165483970434785</v>
      </c>
      <c r="CH96" s="47">
        <f t="shared" si="119"/>
        <v>17.696303848760873</v>
      </c>
      <c r="CJ96" s="186">
        <v>326</v>
      </c>
      <c r="CK96" s="187">
        <v>30.3</v>
      </c>
      <c r="CL96" s="17">
        <f t="shared" si="43"/>
        <v>0</v>
      </c>
      <c r="CM96" s="17">
        <f t="shared" si="44"/>
        <v>3627360</v>
      </c>
      <c r="CN96" s="17">
        <f t="shared" si="45"/>
        <v>17</v>
      </c>
      <c r="CO96" s="17">
        <f t="shared" si="46"/>
        <v>0</v>
      </c>
      <c r="CP96" s="17">
        <f t="shared" si="100"/>
        <v>0</v>
      </c>
      <c r="CQ96" s="17">
        <f t="shared" si="101"/>
        <v>0</v>
      </c>
      <c r="CR96" s="17">
        <f t="shared" si="47"/>
        <v>2550000</v>
      </c>
      <c r="CS96" s="52">
        <f t="shared" si="48"/>
        <v>1</v>
      </c>
      <c r="CT96" s="17">
        <f t="shared" si="102"/>
        <v>44.711284894434783</v>
      </c>
      <c r="CU96" s="17">
        <f t="shared" si="49"/>
        <v>0</v>
      </c>
      <c r="CV96" s="17">
        <f t="shared" si="50"/>
        <v>0</v>
      </c>
      <c r="CW96" s="192">
        <f t="shared" si="51"/>
        <v>1745280</v>
      </c>
      <c r="CX96" s="17">
        <f t="shared" si="52"/>
        <v>6245280</v>
      </c>
      <c r="CY96" s="17">
        <f t="shared" si="53"/>
        <v>0</v>
      </c>
      <c r="CZ96" s="52">
        <v>3.1</v>
      </c>
      <c r="DA96" s="52">
        <f t="shared" si="54"/>
        <v>3.3925108695652173</v>
      </c>
      <c r="DB96" s="244">
        <f t="shared" si="103"/>
        <v>179.71487080434781</v>
      </c>
      <c r="DC96" s="17">
        <f t="shared" si="55"/>
        <v>11</v>
      </c>
      <c r="DD96" s="17">
        <f t="shared" si="120"/>
        <v>25.150097753119564</v>
      </c>
      <c r="DE96" s="47">
        <f t="shared" si="121"/>
        <v>18.15120195123913</v>
      </c>
      <c r="DG96" s="186">
        <v>326</v>
      </c>
      <c r="DH96" s="187">
        <v>30.3</v>
      </c>
      <c r="DI96" s="194">
        <f t="shared" si="56"/>
        <v>60480</v>
      </c>
      <c r="DJ96" s="192">
        <f t="shared" si="57"/>
        <v>812160</v>
      </c>
      <c r="DK96" s="195">
        <f t="shared" si="58"/>
        <v>872640</v>
      </c>
      <c r="DL96" s="20">
        <f t="shared" si="59"/>
        <v>1077360</v>
      </c>
      <c r="DM96" s="20">
        <f t="shared" si="60"/>
        <v>5</v>
      </c>
      <c r="DN96" s="20">
        <f t="shared" si="61"/>
        <v>0</v>
      </c>
      <c r="DO96" s="20">
        <f t="shared" si="104"/>
        <v>872640</v>
      </c>
      <c r="DP96" s="20">
        <f t="shared" si="105"/>
        <v>4.8153366000000002</v>
      </c>
      <c r="DQ96" s="20">
        <f t="shared" si="63"/>
        <v>1950000</v>
      </c>
      <c r="DR96" s="51">
        <f t="shared" si="64"/>
        <v>1</v>
      </c>
      <c r="DS96" s="20">
        <f t="shared" si="106"/>
        <v>10.5689016</v>
      </c>
      <c r="DT96" s="20">
        <f t="shared" si="65"/>
        <v>0</v>
      </c>
      <c r="DU96" s="20">
        <f t="shared" si="66"/>
        <v>0</v>
      </c>
      <c r="DV96" s="194">
        <f t="shared" si="67"/>
        <v>1745280</v>
      </c>
      <c r="DW96" s="195">
        <f t="shared" si="68"/>
        <v>1624320</v>
      </c>
      <c r="DX96" s="17">
        <f t="shared" si="69"/>
        <v>3695280</v>
      </c>
      <c r="DY96" s="17">
        <f t="shared" si="70"/>
        <v>0</v>
      </c>
      <c r="DZ96" s="52">
        <v>2.7</v>
      </c>
      <c r="EA96" s="52">
        <f t="shared" si="71"/>
        <v>2.7</v>
      </c>
      <c r="EB96" s="244">
        <f t="shared" si="107"/>
        <v>143.02980000000002</v>
      </c>
      <c r="EC96" s="17">
        <f t="shared" si="72"/>
        <v>7</v>
      </c>
      <c r="ED96" s="17">
        <f t="shared" si="122"/>
        <v>5.9450071500000012</v>
      </c>
      <c r="EE96" s="47">
        <f t="shared" si="123"/>
        <v>14.446009800000004</v>
      </c>
      <c r="EF96" s="225"/>
      <c r="EG96" s="186">
        <v>326</v>
      </c>
      <c r="EH96" s="187">
        <v>2.1</v>
      </c>
      <c r="EI96" s="192">
        <f t="shared" si="73"/>
        <v>60480</v>
      </c>
      <c r="EJ96" s="17">
        <f t="shared" si="74"/>
        <v>0</v>
      </c>
      <c r="EK96" s="17">
        <f t="shared" si="108"/>
        <v>60480</v>
      </c>
      <c r="EL96" s="188">
        <f t="shared" si="75"/>
        <v>120960</v>
      </c>
      <c r="EM96" s="17">
        <f t="shared" si="76"/>
        <v>0</v>
      </c>
      <c r="EN96" s="17">
        <f t="shared" si="77"/>
        <v>120960</v>
      </c>
      <c r="EO96" s="52">
        <v>3.9</v>
      </c>
      <c r="EP96" s="52">
        <f t="shared" si="78"/>
        <v>3.4</v>
      </c>
      <c r="EQ96" s="244">
        <f t="shared" si="109"/>
        <v>162.10043999999999</v>
      </c>
      <c r="ER96" s="17">
        <f t="shared" si="79"/>
        <v>0</v>
      </c>
      <c r="ES96" s="47">
        <f t="shared" si="110"/>
        <v>0</v>
      </c>
      <c r="ET96" s="388"/>
      <c r="EU96" s="186">
        <v>326</v>
      </c>
      <c r="EV96" s="187">
        <v>12.3</v>
      </c>
      <c r="EW96" s="192">
        <f t="shared" si="80"/>
        <v>1062720</v>
      </c>
      <c r="EX96" s="10">
        <f t="shared" si="81"/>
        <v>1062720</v>
      </c>
      <c r="EY96" s="10">
        <f t="shared" si="82"/>
        <v>0</v>
      </c>
      <c r="EZ96" s="10">
        <v>6.3</v>
      </c>
      <c r="FA96" s="244">
        <f t="shared" si="111"/>
        <v>300.36257999999998</v>
      </c>
      <c r="FB96" s="17">
        <f t="shared" si="83"/>
        <v>1</v>
      </c>
      <c r="FC96" s="47">
        <f t="shared" si="112"/>
        <v>13.683184200000001</v>
      </c>
      <c r="FD96" s="388"/>
      <c r="FE96" s="186">
        <v>326</v>
      </c>
      <c r="FF96" s="206">
        <f t="shared" si="84"/>
        <v>20.349999999999998</v>
      </c>
      <c r="FG96" s="31">
        <f t="shared" si="85"/>
        <v>6.515651883456</v>
      </c>
      <c r="FH96" s="31">
        <f t="shared" si="86"/>
        <v>318.89497560192422</v>
      </c>
      <c r="FI96" s="31">
        <f t="shared" si="113"/>
        <v>179.37842377608237</v>
      </c>
      <c r="FJ96" s="31">
        <f t="shared" si="87"/>
        <v>107.06530105036801</v>
      </c>
      <c r="FK96" s="425">
        <f t="shared" si="114"/>
        <v>1360.4447036736001</v>
      </c>
      <c r="FZ96" s="229"/>
      <c r="GA96" s="229"/>
      <c r="GB96" s="229"/>
      <c r="GC96" s="229"/>
      <c r="GD96" s="229"/>
      <c r="GE96" s="229"/>
      <c r="GF96" s="229"/>
      <c r="GG96" s="229"/>
      <c r="GH96" s="229"/>
      <c r="GI96" s="229"/>
      <c r="GJ96" s="229"/>
      <c r="GK96" s="229"/>
      <c r="GL96" s="229"/>
    </row>
    <row r="97" spans="1:194" x14ac:dyDescent="0.3">
      <c r="A97" s="250"/>
      <c r="B97" s="248"/>
      <c r="C97" s="245"/>
      <c r="D97" s="245"/>
      <c r="E97" s="245"/>
      <c r="F97" s="245"/>
      <c r="G97" s="245"/>
      <c r="H97" s="245"/>
      <c r="I97" s="245"/>
      <c r="J97" s="245"/>
      <c r="K97" s="245"/>
      <c r="L97" s="245"/>
      <c r="M97" s="229"/>
      <c r="N97" s="245"/>
      <c r="P97" s="186">
        <v>325</v>
      </c>
      <c r="Q97" s="187">
        <v>37.200000000000003</v>
      </c>
      <c r="R97" s="199">
        <f t="shared" si="0"/>
        <v>0</v>
      </c>
      <c r="S97" s="188">
        <f t="shared" si="1"/>
        <v>178560.00000000009</v>
      </c>
      <c r="T97" s="200">
        <f t="shared" si="2"/>
        <v>178560.00000000009</v>
      </c>
      <c r="U97" s="17">
        <f t="shared" si="3"/>
        <v>7349760</v>
      </c>
      <c r="V97" s="17">
        <f t="shared" si="4"/>
        <v>22</v>
      </c>
      <c r="W97" s="17">
        <f t="shared" si="5"/>
        <v>0</v>
      </c>
      <c r="X97" s="17">
        <f t="shared" si="88"/>
        <v>178560</v>
      </c>
      <c r="Y97" s="17">
        <f t="shared" si="6"/>
        <v>1.6469001630720002</v>
      </c>
      <c r="Z97" s="17">
        <f t="shared" si="7"/>
        <v>846720</v>
      </c>
      <c r="AA97" s="52">
        <f t="shared" si="8"/>
        <v>0.22579199999999999</v>
      </c>
      <c r="AB97" s="17">
        <f t="shared" si="9"/>
        <v>120.512952434688</v>
      </c>
      <c r="AC97" s="17">
        <f t="shared" si="10"/>
        <v>0</v>
      </c>
      <c r="AD97" s="17">
        <f t="shared" si="11"/>
        <v>0</v>
      </c>
      <c r="AE97" s="194">
        <f t="shared" si="12"/>
        <v>2142720</v>
      </c>
      <c r="AF97" s="195">
        <f t="shared" si="13"/>
        <v>357120</v>
      </c>
      <c r="AG97" s="17">
        <f t="shared" si="14"/>
        <v>10563840</v>
      </c>
      <c r="AH97" s="17">
        <f t="shared" si="89"/>
        <v>0</v>
      </c>
      <c r="AI97" s="52">
        <v>4.4000000000000004</v>
      </c>
      <c r="AJ97" s="52">
        <f t="shared" si="90"/>
        <v>4.5128960000000005</v>
      </c>
      <c r="AK97" s="244">
        <f t="shared" si="91"/>
        <v>262.97276797440009</v>
      </c>
      <c r="AL97" s="17">
        <f t="shared" si="15"/>
        <v>13</v>
      </c>
      <c r="AM97" s="17">
        <f t="shared" si="16"/>
        <v>67.788535744512004</v>
      </c>
      <c r="AN97" s="47">
        <f t="shared" si="115"/>
        <v>29.644202935296001</v>
      </c>
      <c r="AO97" s="244"/>
      <c r="AP97" s="186">
        <v>325</v>
      </c>
      <c r="AQ97" s="187">
        <v>31</v>
      </c>
      <c r="AR97" s="188">
        <f t="shared" si="17"/>
        <v>0</v>
      </c>
      <c r="AS97" s="17">
        <f t="shared" si="18"/>
        <v>6681600</v>
      </c>
      <c r="AT97" s="17">
        <f t="shared" si="19"/>
        <v>20</v>
      </c>
      <c r="AU97" s="17">
        <f t="shared" si="20"/>
        <v>0</v>
      </c>
      <c r="AV97" s="17">
        <f t="shared" si="92"/>
        <v>0</v>
      </c>
      <c r="AW97" s="17">
        <f t="shared" si="93"/>
        <v>0</v>
      </c>
      <c r="AX97" s="17">
        <f t="shared" si="21"/>
        <v>0</v>
      </c>
      <c r="AY97" s="52">
        <f t="shared" si="22"/>
        <v>0</v>
      </c>
      <c r="AZ97" s="17">
        <f t="shared" si="94"/>
        <v>62.805778513920004</v>
      </c>
      <c r="BA97" s="17">
        <f t="shared" si="23"/>
        <v>0</v>
      </c>
      <c r="BB97" s="17">
        <f t="shared" si="24"/>
        <v>0</v>
      </c>
      <c r="BC97" s="192">
        <f t="shared" si="25"/>
        <v>1785600</v>
      </c>
      <c r="BD97" s="17">
        <f t="shared" si="26"/>
        <v>9360000</v>
      </c>
      <c r="BE97" s="17">
        <f t="shared" si="27"/>
        <v>0</v>
      </c>
      <c r="BF97" s="52">
        <v>2.7</v>
      </c>
      <c r="BG97" s="52">
        <f t="shared" si="28"/>
        <v>2.5871040000000001</v>
      </c>
      <c r="BH97" s="244">
        <f t="shared" si="95"/>
        <v>137.049247296</v>
      </c>
      <c r="BI97" s="17">
        <f t="shared" si="29"/>
        <v>11</v>
      </c>
      <c r="BJ97" s="17">
        <f t="shared" si="116"/>
        <v>35.32825041408001</v>
      </c>
      <c r="BK97" s="47">
        <f t="shared" si="117"/>
        <v>14.161755553920003</v>
      </c>
      <c r="BL97" s="225"/>
      <c r="BM97" s="186">
        <v>325</v>
      </c>
      <c r="BN97" s="187">
        <v>31</v>
      </c>
      <c r="BO97" s="188">
        <f t="shared" si="30"/>
        <v>0</v>
      </c>
      <c r="BP97" s="17">
        <f t="shared" si="31"/>
        <v>6681600</v>
      </c>
      <c r="BQ97" s="17">
        <f t="shared" si="32"/>
        <v>20</v>
      </c>
      <c r="BR97" s="17">
        <f t="shared" si="33"/>
        <v>0</v>
      </c>
      <c r="BS97" s="17">
        <f t="shared" si="96"/>
        <v>0</v>
      </c>
      <c r="BT97" s="17">
        <f t="shared" si="97"/>
        <v>0</v>
      </c>
      <c r="BU97" s="17">
        <f t="shared" si="34"/>
        <v>3074400</v>
      </c>
      <c r="BV97" s="52">
        <f t="shared" si="35"/>
        <v>0.41771739130434782</v>
      </c>
      <c r="BW97" s="17">
        <f t="shared" si="98"/>
        <v>80.327441947826088</v>
      </c>
      <c r="BX97" s="17">
        <f t="shared" si="36"/>
        <v>0</v>
      </c>
      <c r="BY97" s="17">
        <f t="shared" si="37"/>
        <v>0</v>
      </c>
      <c r="BZ97" s="192">
        <f t="shared" si="38"/>
        <v>1785600</v>
      </c>
      <c r="CA97" s="17">
        <f t="shared" si="39"/>
        <v>9360000</v>
      </c>
      <c r="CB97" s="17">
        <f t="shared" si="40"/>
        <v>0</v>
      </c>
      <c r="CC97" s="52">
        <v>3.1</v>
      </c>
      <c r="CD97" s="52">
        <f t="shared" si="41"/>
        <v>3.3088586956521739</v>
      </c>
      <c r="CE97" s="244">
        <f t="shared" si="99"/>
        <v>175.28348054347825</v>
      </c>
      <c r="CF97" s="396">
        <f t="shared" si="42"/>
        <v>11</v>
      </c>
      <c r="CG97" s="17">
        <f t="shared" si="118"/>
        <v>45.184186095652173</v>
      </c>
      <c r="CH97" s="47">
        <f t="shared" si="119"/>
        <v>18.112626322826092</v>
      </c>
      <c r="CJ97" s="186">
        <v>325</v>
      </c>
      <c r="CK97" s="187">
        <v>31</v>
      </c>
      <c r="CL97" s="17">
        <f t="shared" si="43"/>
        <v>0</v>
      </c>
      <c r="CM97" s="17">
        <f t="shared" si="44"/>
        <v>3607200</v>
      </c>
      <c r="CN97" s="17">
        <f t="shared" si="45"/>
        <v>17</v>
      </c>
      <c r="CO97" s="17">
        <f t="shared" si="46"/>
        <v>0</v>
      </c>
      <c r="CP97" s="17">
        <f t="shared" si="100"/>
        <v>0</v>
      </c>
      <c r="CQ97" s="17">
        <f t="shared" si="101"/>
        <v>0</v>
      </c>
      <c r="CR97" s="17">
        <f t="shared" si="47"/>
        <v>2550000</v>
      </c>
      <c r="CS97" s="52">
        <f t="shared" si="48"/>
        <v>1</v>
      </c>
      <c r="CT97" s="17">
        <f t="shared" si="102"/>
        <v>44.444840517391306</v>
      </c>
      <c r="CU97" s="17">
        <f t="shared" si="49"/>
        <v>0</v>
      </c>
      <c r="CV97" s="17">
        <f t="shared" si="50"/>
        <v>0</v>
      </c>
      <c r="CW97" s="192">
        <f t="shared" si="51"/>
        <v>1785600</v>
      </c>
      <c r="CX97" s="17">
        <f t="shared" si="52"/>
        <v>6285600</v>
      </c>
      <c r="CY97" s="17">
        <f t="shared" si="53"/>
        <v>0</v>
      </c>
      <c r="CZ97" s="52">
        <v>3.1</v>
      </c>
      <c r="DA97" s="52">
        <f t="shared" si="54"/>
        <v>3.3911413043478262</v>
      </c>
      <c r="DB97" s="244">
        <f t="shared" si="103"/>
        <v>179.64231945652173</v>
      </c>
      <c r="DC97" s="17">
        <f t="shared" si="55"/>
        <v>11</v>
      </c>
      <c r="DD97" s="17">
        <f t="shared" si="120"/>
        <v>25.000222791032613</v>
      </c>
      <c r="DE97" s="47">
        <f t="shared" si="121"/>
        <v>18.563039677173915</v>
      </c>
      <c r="DG97" s="186">
        <v>325</v>
      </c>
      <c r="DH97" s="187">
        <v>31</v>
      </c>
      <c r="DI97" s="194">
        <f t="shared" si="56"/>
        <v>69120</v>
      </c>
      <c r="DJ97" s="192">
        <f t="shared" si="57"/>
        <v>823680</v>
      </c>
      <c r="DK97" s="195">
        <f t="shared" si="58"/>
        <v>892800</v>
      </c>
      <c r="DL97" s="20">
        <f t="shared" si="59"/>
        <v>1057200</v>
      </c>
      <c r="DM97" s="20">
        <f t="shared" si="60"/>
        <v>5</v>
      </c>
      <c r="DN97" s="20">
        <f t="shared" si="61"/>
        <v>0</v>
      </c>
      <c r="DO97" s="20">
        <f t="shared" si="104"/>
        <v>892800</v>
      </c>
      <c r="DP97" s="20">
        <f t="shared" si="105"/>
        <v>4.9265819999999998</v>
      </c>
      <c r="DQ97" s="20">
        <f t="shared" si="63"/>
        <v>1950000</v>
      </c>
      <c r="DR97" s="51">
        <f t="shared" si="64"/>
        <v>1</v>
      </c>
      <c r="DS97" s="20">
        <f t="shared" si="106"/>
        <v>10.371132000000001</v>
      </c>
      <c r="DT97" s="20">
        <f t="shared" si="65"/>
        <v>0</v>
      </c>
      <c r="DU97" s="20">
        <f t="shared" si="66"/>
        <v>0</v>
      </c>
      <c r="DV97" s="194">
        <f t="shared" si="67"/>
        <v>1785600</v>
      </c>
      <c r="DW97" s="195">
        <f t="shared" si="68"/>
        <v>1647360</v>
      </c>
      <c r="DX97" s="17">
        <f t="shared" si="69"/>
        <v>3735600</v>
      </c>
      <c r="DY97" s="17">
        <f t="shared" si="70"/>
        <v>0</v>
      </c>
      <c r="DZ97" s="52">
        <v>2.7</v>
      </c>
      <c r="EA97" s="52">
        <f t="shared" si="71"/>
        <v>2.7</v>
      </c>
      <c r="EB97" s="244">
        <f t="shared" si="107"/>
        <v>143.02980000000002</v>
      </c>
      <c r="EC97" s="17">
        <f t="shared" si="72"/>
        <v>7</v>
      </c>
      <c r="ED97" s="17">
        <f t="shared" si="122"/>
        <v>5.8337617500000016</v>
      </c>
      <c r="EE97" s="47">
        <f t="shared" si="123"/>
        <v>14.779746000000003</v>
      </c>
      <c r="EF97" s="225"/>
      <c r="EG97" s="186">
        <v>325</v>
      </c>
      <c r="EH97" s="187">
        <v>2.4</v>
      </c>
      <c r="EI97" s="192">
        <f t="shared" si="73"/>
        <v>69120</v>
      </c>
      <c r="EJ97" s="17">
        <f t="shared" si="74"/>
        <v>0</v>
      </c>
      <c r="EK97" s="17">
        <f t="shared" si="108"/>
        <v>69120</v>
      </c>
      <c r="EL97" s="188">
        <f t="shared" si="75"/>
        <v>138240</v>
      </c>
      <c r="EM97" s="17">
        <f t="shared" si="76"/>
        <v>0</v>
      </c>
      <c r="EN97" s="17">
        <f t="shared" si="77"/>
        <v>138240</v>
      </c>
      <c r="EO97" s="52">
        <v>3.9</v>
      </c>
      <c r="EP97" s="52">
        <f t="shared" si="78"/>
        <v>3.4</v>
      </c>
      <c r="EQ97" s="244">
        <f t="shared" si="109"/>
        <v>162.10043999999999</v>
      </c>
      <c r="ER97" s="17">
        <f t="shared" si="79"/>
        <v>0</v>
      </c>
      <c r="ES97" s="47">
        <f t="shared" si="110"/>
        <v>0</v>
      </c>
      <c r="ET97" s="388"/>
      <c r="EU97" s="186">
        <v>325</v>
      </c>
      <c r="EV97" s="187">
        <v>12.6</v>
      </c>
      <c r="EW97" s="192">
        <f t="shared" si="80"/>
        <v>1088640</v>
      </c>
      <c r="EX97" s="10">
        <f t="shared" si="81"/>
        <v>1088640</v>
      </c>
      <c r="EY97" s="10">
        <f t="shared" si="82"/>
        <v>0</v>
      </c>
      <c r="EZ97" s="10">
        <v>6.3</v>
      </c>
      <c r="FA97" s="244">
        <f t="shared" si="111"/>
        <v>300.36257999999998</v>
      </c>
      <c r="FB97" s="17">
        <f t="shared" si="83"/>
        <v>1</v>
      </c>
      <c r="FC97" s="47">
        <f t="shared" si="112"/>
        <v>14.016920399999998</v>
      </c>
      <c r="FD97" s="388"/>
      <c r="FE97" s="186">
        <v>325</v>
      </c>
      <c r="FF97" s="206">
        <f t="shared" si="84"/>
        <v>20.8</v>
      </c>
      <c r="FG97" s="31">
        <f t="shared" si="85"/>
        <v>6.5734821630719997</v>
      </c>
      <c r="FH97" s="31">
        <f t="shared" si="86"/>
        <v>318.4621454138254</v>
      </c>
      <c r="FI97" s="31">
        <f t="shared" si="113"/>
        <v>179.13495679527682</v>
      </c>
      <c r="FJ97" s="31">
        <f t="shared" si="87"/>
        <v>109.27829088921602</v>
      </c>
      <c r="FK97" s="425">
        <f t="shared" si="114"/>
        <v>1360.4406352704</v>
      </c>
      <c r="FZ97" s="229"/>
      <c r="GA97" s="229"/>
      <c r="GB97" s="229"/>
      <c r="GC97" s="229"/>
      <c r="GD97" s="229"/>
      <c r="GE97" s="229"/>
      <c r="GF97" s="229"/>
      <c r="GG97" s="229"/>
      <c r="GH97" s="229"/>
      <c r="GI97" s="229"/>
      <c r="GJ97" s="229"/>
      <c r="GK97" s="229"/>
      <c r="GL97" s="229"/>
    </row>
    <row r="98" spans="1:194" x14ac:dyDescent="0.3">
      <c r="A98" s="250"/>
      <c r="B98" s="248"/>
      <c r="C98" s="245"/>
      <c r="D98" s="245"/>
      <c r="E98" s="245"/>
      <c r="F98" s="245"/>
      <c r="G98" s="245"/>
      <c r="H98" s="277"/>
      <c r="I98" s="277"/>
      <c r="J98" s="277"/>
      <c r="K98" s="277"/>
      <c r="L98" s="277"/>
      <c r="M98" s="229"/>
      <c r="N98" s="245"/>
      <c r="P98" s="186">
        <v>324</v>
      </c>
      <c r="Q98" s="187">
        <v>37.799999999999997</v>
      </c>
      <c r="R98" s="199">
        <f t="shared" si="0"/>
        <v>0</v>
      </c>
      <c r="S98" s="188">
        <f t="shared" si="1"/>
        <v>175679.99999999994</v>
      </c>
      <c r="T98" s="200">
        <f t="shared" si="2"/>
        <v>175679.99999999994</v>
      </c>
      <c r="U98" s="17">
        <f t="shared" si="3"/>
        <v>7349760</v>
      </c>
      <c r="V98" s="17">
        <f t="shared" si="4"/>
        <v>22</v>
      </c>
      <c r="W98" s="17">
        <f t="shared" si="5"/>
        <v>0</v>
      </c>
      <c r="X98" s="17">
        <f t="shared" si="88"/>
        <v>175680</v>
      </c>
      <c r="Y98" s="17">
        <f t="shared" si="6"/>
        <v>1.6201993835519999</v>
      </c>
      <c r="Z98" s="17">
        <f t="shared" si="7"/>
        <v>843840</v>
      </c>
      <c r="AA98" s="52">
        <f t="shared" si="8"/>
        <v>0.225024</v>
      </c>
      <c r="AB98" s="17">
        <f t="shared" si="9"/>
        <v>120.50269804953602</v>
      </c>
      <c r="AC98" s="17">
        <f t="shared" si="10"/>
        <v>0</v>
      </c>
      <c r="AD98" s="17">
        <f t="shared" si="11"/>
        <v>0</v>
      </c>
      <c r="AE98" s="194">
        <f t="shared" si="12"/>
        <v>2177280</v>
      </c>
      <c r="AF98" s="195">
        <f t="shared" si="13"/>
        <v>351360</v>
      </c>
      <c r="AG98" s="17">
        <f t="shared" si="14"/>
        <v>10615680</v>
      </c>
      <c r="AH98" s="17">
        <f t="shared" si="89"/>
        <v>0</v>
      </c>
      <c r="AI98" s="52">
        <v>4.4000000000000004</v>
      </c>
      <c r="AJ98" s="52">
        <f t="shared" si="90"/>
        <v>4.5125120000000001</v>
      </c>
      <c r="AK98" s="244">
        <f t="shared" si="91"/>
        <v>262.9503917568</v>
      </c>
      <c r="AL98" s="17">
        <f t="shared" si="15"/>
        <v>13</v>
      </c>
      <c r="AM98" s="17">
        <f t="shared" si="16"/>
        <v>67.78276765286401</v>
      </c>
      <c r="AN98" s="47">
        <f t="shared" si="115"/>
        <v>30.119772146688003</v>
      </c>
      <c r="AO98" s="244"/>
      <c r="AP98" s="186">
        <v>324</v>
      </c>
      <c r="AQ98" s="187">
        <v>31.7</v>
      </c>
      <c r="AR98" s="188">
        <f t="shared" si="17"/>
        <v>0</v>
      </c>
      <c r="AS98" s="17">
        <f t="shared" si="18"/>
        <v>6681600</v>
      </c>
      <c r="AT98" s="17">
        <f t="shared" si="19"/>
        <v>20</v>
      </c>
      <c r="AU98" s="17">
        <f t="shared" si="20"/>
        <v>0</v>
      </c>
      <c r="AV98" s="17">
        <f t="shared" si="92"/>
        <v>0</v>
      </c>
      <c r="AW98" s="17">
        <f t="shared" si="93"/>
        <v>0</v>
      </c>
      <c r="AX98" s="17">
        <f t="shared" si="21"/>
        <v>0</v>
      </c>
      <c r="AY98" s="52">
        <f t="shared" si="22"/>
        <v>0</v>
      </c>
      <c r="AZ98" s="17">
        <f t="shared" si="94"/>
        <v>62.815100682240001</v>
      </c>
      <c r="BA98" s="17">
        <f t="shared" si="23"/>
        <v>0</v>
      </c>
      <c r="BB98" s="17">
        <f t="shared" si="24"/>
        <v>0</v>
      </c>
      <c r="BC98" s="192">
        <f t="shared" si="25"/>
        <v>1825920</v>
      </c>
      <c r="BD98" s="17">
        <f t="shared" si="26"/>
        <v>9420480</v>
      </c>
      <c r="BE98" s="17">
        <f t="shared" si="27"/>
        <v>0</v>
      </c>
      <c r="BF98" s="52">
        <v>2.7</v>
      </c>
      <c r="BG98" s="52">
        <f t="shared" si="28"/>
        <v>2.587488</v>
      </c>
      <c r="BH98" s="244">
        <f t="shared" si="95"/>
        <v>137.06958931200001</v>
      </c>
      <c r="BI98" s="17">
        <f t="shared" si="29"/>
        <v>11</v>
      </c>
      <c r="BJ98" s="17">
        <f t="shared" si="116"/>
        <v>35.333494133760006</v>
      </c>
      <c r="BK98" s="47">
        <f t="shared" si="117"/>
        <v>14.483686603968003</v>
      </c>
      <c r="BL98" s="225"/>
      <c r="BM98" s="186">
        <v>324</v>
      </c>
      <c r="BN98" s="187">
        <v>31.7</v>
      </c>
      <c r="BO98" s="188">
        <f t="shared" si="30"/>
        <v>0</v>
      </c>
      <c r="BP98" s="17">
        <f t="shared" si="31"/>
        <v>6681600</v>
      </c>
      <c r="BQ98" s="17">
        <f t="shared" si="32"/>
        <v>20</v>
      </c>
      <c r="BR98" s="17">
        <f t="shared" si="33"/>
        <v>0</v>
      </c>
      <c r="BS98" s="17">
        <f t="shared" si="96"/>
        <v>0</v>
      </c>
      <c r="BT98" s="17">
        <f t="shared" si="97"/>
        <v>0</v>
      </c>
      <c r="BU98" s="17">
        <f t="shared" si="34"/>
        <v>3094560</v>
      </c>
      <c r="BV98" s="52">
        <f t="shared" si="35"/>
        <v>0.42045652173913045</v>
      </c>
      <c r="BW98" s="17">
        <f t="shared" si="98"/>
        <v>80.360690170434779</v>
      </c>
      <c r="BX98" s="17">
        <f t="shared" si="36"/>
        <v>0</v>
      </c>
      <c r="BY98" s="17">
        <f t="shared" si="37"/>
        <v>0</v>
      </c>
      <c r="BZ98" s="192">
        <f t="shared" si="38"/>
        <v>1825920</v>
      </c>
      <c r="CA98" s="17">
        <f t="shared" si="39"/>
        <v>9420480</v>
      </c>
      <c r="CB98" s="17">
        <f t="shared" si="40"/>
        <v>0</v>
      </c>
      <c r="CC98" s="52">
        <v>3.1</v>
      </c>
      <c r="CD98" s="52">
        <f t="shared" si="41"/>
        <v>3.3102282608695655</v>
      </c>
      <c r="CE98" s="244">
        <f t="shared" si="99"/>
        <v>175.35603189130435</v>
      </c>
      <c r="CF98" s="396">
        <f t="shared" si="42"/>
        <v>11</v>
      </c>
      <c r="CG98" s="17">
        <f t="shared" si="118"/>
        <v>45.202888220869575</v>
      </c>
      <c r="CH98" s="47">
        <f t="shared" si="119"/>
        <v>18.529287369847832</v>
      </c>
      <c r="CJ98" s="186">
        <v>324</v>
      </c>
      <c r="CK98" s="187">
        <v>31.7</v>
      </c>
      <c r="CL98" s="17">
        <f t="shared" si="43"/>
        <v>0</v>
      </c>
      <c r="CM98" s="17">
        <f t="shared" si="44"/>
        <v>3587040</v>
      </c>
      <c r="CN98" s="17">
        <f t="shared" si="45"/>
        <v>17</v>
      </c>
      <c r="CO98" s="17">
        <f t="shared" si="46"/>
        <v>0</v>
      </c>
      <c r="CP98" s="17">
        <f t="shared" si="100"/>
        <v>0</v>
      </c>
      <c r="CQ98" s="17">
        <f t="shared" si="101"/>
        <v>0</v>
      </c>
      <c r="CR98" s="17">
        <f t="shared" si="47"/>
        <v>2550000</v>
      </c>
      <c r="CS98" s="52">
        <f t="shared" si="48"/>
        <v>1</v>
      </c>
      <c r="CT98" s="17">
        <f t="shared" si="102"/>
        <v>44.178596776173919</v>
      </c>
      <c r="CU98" s="17">
        <f t="shared" si="49"/>
        <v>0</v>
      </c>
      <c r="CV98" s="17">
        <f t="shared" si="50"/>
        <v>0</v>
      </c>
      <c r="CW98" s="192">
        <f t="shared" si="51"/>
        <v>1825920</v>
      </c>
      <c r="CX98" s="17">
        <f t="shared" si="52"/>
        <v>6325920</v>
      </c>
      <c r="CY98" s="17">
        <f t="shared" si="53"/>
        <v>0</v>
      </c>
      <c r="CZ98" s="52">
        <v>3.1</v>
      </c>
      <c r="DA98" s="52">
        <f t="shared" si="54"/>
        <v>3.3897717391304347</v>
      </c>
      <c r="DB98" s="244">
        <f t="shared" si="103"/>
        <v>179.56976810869565</v>
      </c>
      <c r="DC98" s="17">
        <f t="shared" si="55"/>
        <v>11</v>
      </c>
      <c r="DD98" s="17">
        <f t="shared" si="120"/>
        <v>24.850460686597827</v>
      </c>
      <c r="DE98" s="47">
        <f t="shared" si="121"/>
        <v>18.974538830152177</v>
      </c>
      <c r="DG98" s="186">
        <v>324</v>
      </c>
      <c r="DH98" s="187">
        <v>31.7</v>
      </c>
      <c r="DI98" s="194">
        <f t="shared" si="56"/>
        <v>80640</v>
      </c>
      <c r="DJ98" s="192">
        <f t="shared" si="57"/>
        <v>832320</v>
      </c>
      <c r="DK98" s="195">
        <f t="shared" si="58"/>
        <v>912960</v>
      </c>
      <c r="DL98" s="20">
        <f t="shared" si="59"/>
        <v>1037040</v>
      </c>
      <c r="DM98" s="20">
        <f t="shared" si="60"/>
        <v>5</v>
      </c>
      <c r="DN98" s="20">
        <f t="shared" si="61"/>
        <v>0</v>
      </c>
      <c r="DO98" s="20">
        <f t="shared" si="104"/>
        <v>912960</v>
      </c>
      <c r="DP98" s="20">
        <f t="shared" si="105"/>
        <v>5.0378274000000003</v>
      </c>
      <c r="DQ98" s="20">
        <f t="shared" si="63"/>
        <v>1950000</v>
      </c>
      <c r="DR98" s="51">
        <f t="shared" si="64"/>
        <v>1</v>
      </c>
      <c r="DS98" s="20">
        <f t="shared" si="106"/>
        <v>10.173362400000002</v>
      </c>
      <c r="DT98" s="20">
        <f t="shared" si="65"/>
        <v>0</v>
      </c>
      <c r="DU98" s="20">
        <f t="shared" si="66"/>
        <v>0</v>
      </c>
      <c r="DV98" s="194">
        <f t="shared" si="67"/>
        <v>1825920</v>
      </c>
      <c r="DW98" s="195">
        <f t="shared" si="68"/>
        <v>1664640</v>
      </c>
      <c r="DX98" s="17">
        <f t="shared" si="69"/>
        <v>3775920</v>
      </c>
      <c r="DY98" s="17">
        <f t="shared" si="70"/>
        <v>0</v>
      </c>
      <c r="DZ98" s="52">
        <v>2.7</v>
      </c>
      <c r="EA98" s="52">
        <f t="shared" si="71"/>
        <v>2.7</v>
      </c>
      <c r="EB98" s="244">
        <f t="shared" si="107"/>
        <v>143.02980000000002</v>
      </c>
      <c r="EC98" s="17">
        <f t="shared" si="72"/>
        <v>7</v>
      </c>
      <c r="ED98" s="17">
        <f t="shared" si="122"/>
        <v>5.7225163500000011</v>
      </c>
      <c r="EE98" s="47">
        <f t="shared" si="123"/>
        <v>15.113482200000004</v>
      </c>
      <c r="EF98" s="225"/>
      <c r="EG98" s="186">
        <v>324</v>
      </c>
      <c r="EH98" s="187">
        <v>2.8</v>
      </c>
      <c r="EI98" s="192">
        <f t="shared" si="73"/>
        <v>80640</v>
      </c>
      <c r="EJ98" s="17">
        <f t="shared" si="74"/>
        <v>0</v>
      </c>
      <c r="EK98" s="17">
        <f t="shared" si="108"/>
        <v>80640</v>
      </c>
      <c r="EL98" s="188">
        <f t="shared" si="75"/>
        <v>161280</v>
      </c>
      <c r="EM98" s="17">
        <f t="shared" si="76"/>
        <v>0</v>
      </c>
      <c r="EN98" s="17">
        <f t="shared" si="77"/>
        <v>161280</v>
      </c>
      <c r="EO98" s="52">
        <v>3.9</v>
      </c>
      <c r="EP98" s="52">
        <f t="shared" si="78"/>
        <v>3.4</v>
      </c>
      <c r="EQ98" s="244">
        <f t="shared" si="109"/>
        <v>162.10043999999999</v>
      </c>
      <c r="ER98" s="17">
        <f t="shared" si="79"/>
        <v>0</v>
      </c>
      <c r="ES98" s="47">
        <f t="shared" si="110"/>
        <v>0</v>
      </c>
      <c r="ET98" s="388"/>
      <c r="EU98" s="186">
        <v>324</v>
      </c>
      <c r="EV98" s="187">
        <v>12.9</v>
      </c>
      <c r="EW98" s="192">
        <f t="shared" si="80"/>
        <v>1114560</v>
      </c>
      <c r="EX98" s="10">
        <f t="shared" si="81"/>
        <v>1114560</v>
      </c>
      <c r="EY98" s="10">
        <f t="shared" si="82"/>
        <v>0</v>
      </c>
      <c r="EZ98" s="10">
        <v>6.3</v>
      </c>
      <c r="FA98" s="244">
        <f t="shared" si="111"/>
        <v>300.36257999999998</v>
      </c>
      <c r="FB98" s="17">
        <f t="shared" si="83"/>
        <v>1</v>
      </c>
      <c r="FC98" s="47">
        <f t="shared" si="112"/>
        <v>14.350656600000002</v>
      </c>
      <c r="FD98" s="388"/>
      <c r="FE98" s="186">
        <v>324</v>
      </c>
      <c r="FF98" s="206">
        <f t="shared" si="84"/>
        <v>21.3</v>
      </c>
      <c r="FG98" s="31">
        <f t="shared" si="85"/>
        <v>6.6580267835519997</v>
      </c>
      <c r="FH98" s="31">
        <f t="shared" si="86"/>
        <v>318.03044807838467</v>
      </c>
      <c r="FI98" s="31">
        <f t="shared" si="113"/>
        <v>178.89212704409144</v>
      </c>
      <c r="FJ98" s="31">
        <f t="shared" si="87"/>
        <v>111.57142375065602</v>
      </c>
      <c r="FK98" s="425">
        <f t="shared" si="114"/>
        <v>1360.4386010687999</v>
      </c>
      <c r="FZ98" s="229"/>
      <c r="GA98" s="229"/>
      <c r="GB98" s="229"/>
      <c r="GC98" s="229"/>
      <c r="GD98" s="229"/>
      <c r="GE98" s="229"/>
      <c r="GF98" s="229"/>
      <c r="GG98" s="229"/>
      <c r="GH98" s="229"/>
      <c r="GI98" s="229"/>
      <c r="GJ98" s="229"/>
      <c r="GK98" s="229"/>
      <c r="GL98" s="229"/>
    </row>
    <row r="99" spans="1:194" x14ac:dyDescent="0.3">
      <c r="A99" s="250"/>
      <c r="B99" s="248"/>
      <c r="C99" s="245"/>
      <c r="D99" s="245"/>
      <c r="E99" s="245"/>
      <c r="F99" s="245"/>
      <c r="G99" s="245"/>
      <c r="H99" s="245"/>
      <c r="I99" s="245"/>
      <c r="J99" s="245"/>
      <c r="K99" s="245"/>
      <c r="L99" s="245"/>
      <c r="M99" s="229"/>
      <c r="N99" s="245"/>
      <c r="P99" s="186">
        <v>323</v>
      </c>
      <c r="Q99" s="187">
        <v>38.4</v>
      </c>
      <c r="R99" s="199">
        <f t="shared" si="0"/>
        <v>0</v>
      </c>
      <c r="S99" s="188">
        <f t="shared" si="1"/>
        <v>175680.00000000003</v>
      </c>
      <c r="T99" s="200">
        <f t="shared" si="2"/>
        <v>175680.00000000003</v>
      </c>
      <c r="U99" s="17">
        <f t="shared" si="3"/>
        <v>7349760</v>
      </c>
      <c r="V99" s="17">
        <f t="shared" si="4"/>
        <v>22</v>
      </c>
      <c r="W99" s="17">
        <f t="shared" si="5"/>
        <v>0</v>
      </c>
      <c r="X99" s="17">
        <f t="shared" si="88"/>
        <v>175680</v>
      </c>
      <c r="Y99" s="17">
        <f t="shared" si="6"/>
        <v>1.6201993835519999</v>
      </c>
      <c r="Z99" s="17">
        <f t="shared" si="7"/>
        <v>843840</v>
      </c>
      <c r="AA99" s="52">
        <f t="shared" si="8"/>
        <v>0.225024</v>
      </c>
      <c r="AB99" s="17">
        <f t="shared" si="9"/>
        <v>120.50269804953602</v>
      </c>
      <c r="AC99" s="17">
        <f t="shared" si="10"/>
        <v>0</v>
      </c>
      <c r="AD99" s="17">
        <f t="shared" si="11"/>
        <v>0</v>
      </c>
      <c r="AE99" s="194">
        <f t="shared" si="12"/>
        <v>2211840</v>
      </c>
      <c r="AF99" s="195">
        <f t="shared" si="13"/>
        <v>351360.00000000023</v>
      </c>
      <c r="AG99" s="17">
        <f t="shared" si="14"/>
        <v>10667520</v>
      </c>
      <c r="AH99" s="17">
        <f t="shared" si="89"/>
        <v>0</v>
      </c>
      <c r="AI99" s="52">
        <v>4.4000000000000004</v>
      </c>
      <c r="AJ99" s="52">
        <f t="shared" si="90"/>
        <v>4.5125120000000001</v>
      </c>
      <c r="AK99" s="244">
        <f t="shared" si="91"/>
        <v>262.9503917568</v>
      </c>
      <c r="AL99" s="17">
        <f t="shared" si="15"/>
        <v>13</v>
      </c>
      <c r="AM99" s="17">
        <f t="shared" si="16"/>
        <v>67.78276765286401</v>
      </c>
      <c r="AN99" s="47">
        <f t="shared" si="115"/>
        <v>30.597863768063998</v>
      </c>
      <c r="AO99" s="244"/>
      <c r="AP99" s="186">
        <v>323</v>
      </c>
      <c r="AQ99" s="187">
        <v>32.299999999999997</v>
      </c>
      <c r="AR99" s="188">
        <f t="shared" si="17"/>
        <v>0</v>
      </c>
      <c r="AS99" s="17">
        <f t="shared" si="18"/>
        <v>6681600</v>
      </c>
      <c r="AT99" s="17">
        <f t="shared" si="19"/>
        <v>20</v>
      </c>
      <c r="AU99" s="17">
        <f t="shared" si="20"/>
        <v>0</v>
      </c>
      <c r="AV99" s="17">
        <f t="shared" si="92"/>
        <v>0</v>
      </c>
      <c r="AW99" s="17">
        <f t="shared" si="93"/>
        <v>0</v>
      </c>
      <c r="AX99" s="17">
        <f t="shared" si="21"/>
        <v>0</v>
      </c>
      <c r="AY99" s="52">
        <f t="shared" si="22"/>
        <v>0</v>
      </c>
      <c r="AZ99" s="17">
        <f t="shared" si="94"/>
        <v>62.815100682240001</v>
      </c>
      <c r="BA99" s="17">
        <f t="shared" si="23"/>
        <v>0</v>
      </c>
      <c r="BB99" s="17">
        <f t="shared" si="24"/>
        <v>0</v>
      </c>
      <c r="BC99" s="192">
        <f t="shared" si="25"/>
        <v>1860479.9999999998</v>
      </c>
      <c r="BD99" s="17">
        <f t="shared" si="26"/>
        <v>9472320</v>
      </c>
      <c r="BE99" s="17">
        <f t="shared" si="27"/>
        <v>0</v>
      </c>
      <c r="BF99" s="52">
        <v>2.7</v>
      </c>
      <c r="BG99" s="52">
        <f t="shared" si="28"/>
        <v>2.587488</v>
      </c>
      <c r="BH99" s="244">
        <f t="shared" si="95"/>
        <v>137.06958931200001</v>
      </c>
      <c r="BI99" s="17">
        <f t="shared" si="29"/>
        <v>11</v>
      </c>
      <c r="BJ99" s="17">
        <f t="shared" si="116"/>
        <v>35.333494133760006</v>
      </c>
      <c r="BK99" s="47">
        <f t="shared" si="117"/>
        <v>14.757825782591999</v>
      </c>
      <c r="BL99" s="225"/>
      <c r="BM99" s="186">
        <v>323</v>
      </c>
      <c r="BN99" s="187">
        <v>32.299999999999997</v>
      </c>
      <c r="BO99" s="188">
        <f t="shared" si="30"/>
        <v>0</v>
      </c>
      <c r="BP99" s="17">
        <f t="shared" si="31"/>
        <v>6681600</v>
      </c>
      <c r="BQ99" s="17">
        <f t="shared" si="32"/>
        <v>20</v>
      </c>
      <c r="BR99" s="17">
        <f t="shared" si="33"/>
        <v>0</v>
      </c>
      <c r="BS99" s="17">
        <f t="shared" si="96"/>
        <v>0</v>
      </c>
      <c r="BT99" s="17">
        <f t="shared" si="97"/>
        <v>0</v>
      </c>
      <c r="BU99" s="17">
        <f t="shared" si="34"/>
        <v>3111840</v>
      </c>
      <c r="BV99" s="52">
        <f t="shared" si="35"/>
        <v>0.42280434782608695</v>
      </c>
      <c r="BW99" s="17">
        <f t="shared" si="98"/>
        <v>80.389188646956541</v>
      </c>
      <c r="BX99" s="17">
        <f t="shared" si="36"/>
        <v>0</v>
      </c>
      <c r="BY99" s="17">
        <f t="shared" si="37"/>
        <v>0</v>
      </c>
      <c r="BZ99" s="192">
        <f t="shared" si="38"/>
        <v>1860479.9999999998</v>
      </c>
      <c r="CA99" s="17">
        <f t="shared" si="39"/>
        <v>9472320</v>
      </c>
      <c r="CB99" s="17">
        <f t="shared" si="40"/>
        <v>0</v>
      </c>
      <c r="CC99" s="52">
        <v>3.1</v>
      </c>
      <c r="CD99" s="52">
        <f t="shared" si="41"/>
        <v>3.3114021739130437</v>
      </c>
      <c r="CE99" s="244">
        <f t="shared" si="99"/>
        <v>175.41821876086959</v>
      </c>
      <c r="CF99" s="396">
        <f t="shared" si="42"/>
        <v>11</v>
      </c>
      <c r="CG99" s="17">
        <f t="shared" si="118"/>
        <v>45.218918613913047</v>
      </c>
      <c r="CH99" s="47">
        <f t="shared" si="119"/>
        <v>18.886694886586955</v>
      </c>
      <c r="CJ99" s="186">
        <v>323</v>
      </c>
      <c r="CK99" s="187">
        <v>32.299999999999997</v>
      </c>
      <c r="CL99" s="17">
        <f t="shared" si="43"/>
        <v>0</v>
      </c>
      <c r="CM99" s="17">
        <f t="shared" si="44"/>
        <v>3569760</v>
      </c>
      <c r="CN99" s="17">
        <f t="shared" si="45"/>
        <v>17</v>
      </c>
      <c r="CO99" s="17">
        <f t="shared" si="46"/>
        <v>0</v>
      </c>
      <c r="CP99" s="17">
        <f t="shared" si="100"/>
        <v>0</v>
      </c>
      <c r="CQ99" s="17">
        <f t="shared" si="101"/>
        <v>0</v>
      </c>
      <c r="CR99" s="17">
        <f t="shared" si="47"/>
        <v>2550000</v>
      </c>
      <c r="CS99" s="52">
        <f t="shared" si="48"/>
        <v>1</v>
      </c>
      <c r="CT99" s="17">
        <f t="shared" si="102"/>
        <v>43.950547544869572</v>
      </c>
      <c r="CU99" s="17">
        <f t="shared" si="49"/>
        <v>0</v>
      </c>
      <c r="CV99" s="17">
        <f t="shared" si="50"/>
        <v>0</v>
      </c>
      <c r="CW99" s="192">
        <f t="shared" si="51"/>
        <v>1860479.9999999998</v>
      </c>
      <c r="CX99" s="17">
        <f t="shared" si="52"/>
        <v>6360480</v>
      </c>
      <c r="CY99" s="17">
        <f t="shared" si="53"/>
        <v>0</v>
      </c>
      <c r="CZ99" s="52">
        <v>3.1</v>
      </c>
      <c r="DA99" s="52">
        <f t="shared" si="54"/>
        <v>3.3885978260869565</v>
      </c>
      <c r="DB99" s="244">
        <f t="shared" si="103"/>
        <v>179.50758123913042</v>
      </c>
      <c r="DC99" s="17">
        <f t="shared" si="55"/>
        <v>12</v>
      </c>
      <c r="DD99" s="17">
        <f t="shared" si="120"/>
        <v>24.722182993989136</v>
      </c>
      <c r="DE99" s="47">
        <f t="shared" si="121"/>
        <v>19.32698291341304</v>
      </c>
      <c r="DG99" s="186">
        <v>323</v>
      </c>
      <c r="DH99" s="187">
        <v>32.299999999999997</v>
      </c>
      <c r="DI99" s="194">
        <f t="shared" si="56"/>
        <v>92160</v>
      </c>
      <c r="DJ99" s="192">
        <f t="shared" si="57"/>
        <v>838079.99999999988</v>
      </c>
      <c r="DK99" s="195">
        <f t="shared" si="58"/>
        <v>930239.99999999988</v>
      </c>
      <c r="DL99" s="20">
        <f t="shared" si="59"/>
        <v>1019760.0000000001</v>
      </c>
      <c r="DM99" s="20">
        <f t="shared" si="60"/>
        <v>5</v>
      </c>
      <c r="DN99" s="20">
        <f t="shared" si="61"/>
        <v>0</v>
      </c>
      <c r="DO99" s="20">
        <f t="shared" si="104"/>
        <v>930239.99999999988</v>
      </c>
      <c r="DP99" s="20">
        <f t="shared" si="105"/>
        <v>5.1331806000000002</v>
      </c>
      <c r="DQ99" s="20">
        <f t="shared" si="63"/>
        <v>1950000</v>
      </c>
      <c r="DR99" s="51">
        <f t="shared" si="64"/>
        <v>1</v>
      </c>
      <c r="DS99" s="20">
        <f t="shared" si="106"/>
        <v>10.003845600000002</v>
      </c>
      <c r="DT99" s="20">
        <f t="shared" si="65"/>
        <v>0</v>
      </c>
      <c r="DU99" s="20">
        <f t="shared" si="66"/>
        <v>0</v>
      </c>
      <c r="DV99" s="194">
        <f t="shared" si="67"/>
        <v>1860479.9999999998</v>
      </c>
      <c r="DW99" s="195">
        <f t="shared" si="68"/>
        <v>1676159.9999999998</v>
      </c>
      <c r="DX99" s="17">
        <f t="shared" si="69"/>
        <v>3810480</v>
      </c>
      <c r="DY99" s="17">
        <f t="shared" si="70"/>
        <v>0</v>
      </c>
      <c r="DZ99" s="52">
        <v>2.7</v>
      </c>
      <c r="EA99" s="52">
        <f t="shared" si="71"/>
        <v>2.7</v>
      </c>
      <c r="EB99" s="244">
        <f t="shared" si="107"/>
        <v>143.02980000000002</v>
      </c>
      <c r="EC99" s="17">
        <f t="shared" si="72"/>
        <v>7</v>
      </c>
      <c r="ED99" s="17">
        <f t="shared" si="122"/>
        <v>5.6271631500000012</v>
      </c>
      <c r="EE99" s="47">
        <f t="shared" si="123"/>
        <v>15.399541800000002</v>
      </c>
      <c r="EF99" s="225"/>
      <c r="EG99" s="186">
        <v>323</v>
      </c>
      <c r="EH99" s="187">
        <v>3.2</v>
      </c>
      <c r="EI99" s="192">
        <f t="shared" si="73"/>
        <v>92160</v>
      </c>
      <c r="EJ99" s="17">
        <f t="shared" si="74"/>
        <v>92160</v>
      </c>
      <c r="EK99" s="17">
        <f t="shared" si="108"/>
        <v>0</v>
      </c>
      <c r="EL99" s="188">
        <f t="shared" si="75"/>
        <v>184320</v>
      </c>
      <c r="EM99" s="17">
        <f t="shared" si="76"/>
        <v>184320</v>
      </c>
      <c r="EN99" s="17">
        <f t="shared" si="77"/>
        <v>0</v>
      </c>
      <c r="EO99" s="52">
        <v>3.9</v>
      </c>
      <c r="EP99" s="52">
        <f t="shared" si="78"/>
        <v>3.4</v>
      </c>
      <c r="EQ99" s="244">
        <f t="shared" si="109"/>
        <v>162.10043999999999</v>
      </c>
      <c r="ER99" s="17">
        <f t="shared" si="79"/>
        <v>1</v>
      </c>
      <c r="ES99" s="47">
        <f t="shared" si="110"/>
        <v>1.9211904</v>
      </c>
      <c r="ET99" s="388"/>
      <c r="EU99" s="186">
        <v>323</v>
      </c>
      <c r="EV99" s="187">
        <v>13.2</v>
      </c>
      <c r="EW99" s="192">
        <f t="shared" si="80"/>
        <v>1140480</v>
      </c>
      <c r="EX99" s="10">
        <f t="shared" si="81"/>
        <v>1140480</v>
      </c>
      <c r="EY99" s="10">
        <f t="shared" si="82"/>
        <v>0</v>
      </c>
      <c r="EZ99" s="10">
        <v>6.3</v>
      </c>
      <c r="FA99" s="244">
        <f t="shared" si="111"/>
        <v>300.36257999999998</v>
      </c>
      <c r="FB99" s="17">
        <f t="shared" si="83"/>
        <v>1</v>
      </c>
      <c r="FC99" s="47">
        <f t="shared" si="112"/>
        <v>14.684392800000003</v>
      </c>
      <c r="FD99" s="388"/>
      <c r="FE99" s="186">
        <v>323</v>
      </c>
      <c r="FF99" s="206">
        <f t="shared" si="84"/>
        <v>21.774999999999999</v>
      </c>
      <c r="FG99" s="31">
        <f t="shared" si="85"/>
        <v>6.7533799835519996</v>
      </c>
      <c r="FH99" s="31">
        <f t="shared" si="86"/>
        <v>317.66138052360208</v>
      </c>
      <c r="FI99" s="31">
        <f t="shared" si="113"/>
        <v>178.68452654452619</v>
      </c>
      <c r="FJ99" s="31">
        <f t="shared" si="87"/>
        <v>115.574492350656</v>
      </c>
      <c r="FK99" s="425">
        <f t="shared" si="114"/>
        <v>1360.4386010688002</v>
      </c>
      <c r="FZ99" s="229"/>
      <c r="GA99" s="229"/>
      <c r="GB99" s="229"/>
      <c r="GC99" s="229"/>
      <c r="GD99" s="229"/>
      <c r="GE99" s="229"/>
      <c r="GF99" s="229"/>
      <c r="GG99" s="229"/>
      <c r="GH99" s="229"/>
      <c r="GI99" s="229"/>
      <c r="GJ99" s="229"/>
      <c r="GK99" s="229"/>
      <c r="GL99" s="229"/>
    </row>
    <row r="100" spans="1:194" x14ac:dyDescent="0.3">
      <c r="A100" s="250"/>
      <c r="B100" s="248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  <c r="M100" s="229"/>
      <c r="N100" s="245"/>
      <c r="P100" s="186">
        <v>322</v>
      </c>
      <c r="Q100" s="187">
        <v>39.200000000000003</v>
      </c>
      <c r="R100" s="199">
        <f t="shared" si="0"/>
        <v>0</v>
      </c>
      <c r="S100" s="188">
        <f t="shared" si="1"/>
        <v>172800</v>
      </c>
      <c r="T100" s="200">
        <f t="shared" si="2"/>
        <v>172800</v>
      </c>
      <c r="U100" s="17">
        <f t="shared" si="3"/>
        <v>7349760</v>
      </c>
      <c r="V100" s="17">
        <f t="shared" si="4"/>
        <v>22</v>
      </c>
      <c r="W100" s="17">
        <f t="shared" si="5"/>
        <v>0</v>
      </c>
      <c r="X100" s="17">
        <f t="shared" si="88"/>
        <v>172800</v>
      </c>
      <c r="Y100" s="17">
        <f t="shared" si="6"/>
        <v>1.5935031244800002</v>
      </c>
      <c r="Z100" s="17">
        <f t="shared" si="7"/>
        <v>840960</v>
      </c>
      <c r="AA100" s="52">
        <f t="shared" si="8"/>
        <v>0.22425600000000001</v>
      </c>
      <c r="AB100" s="17">
        <f t="shared" si="9"/>
        <v>120.49244366438401</v>
      </c>
      <c r="AC100" s="17">
        <f t="shared" si="10"/>
        <v>0</v>
      </c>
      <c r="AD100" s="17">
        <f t="shared" si="11"/>
        <v>0</v>
      </c>
      <c r="AE100" s="194">
        <f t="shared" si="12"/>
        <v>2257920</v>
      </c>
      <c r="AF100" s="195">
        <f t="shared" si="13"/>
        <v>345599.99999999977</v>
      </c>
      <c r="AG100" s="17">
        <f t="shared" si="14"/>
        <v>10736640</v>
      </c>
      <c r="AH100" s="17">
        <f t="shared" si="89"/>
        <v>0</v>
      </c>
      <c r="AI100" s="52">
        <v>4.4000000000000004</v>
      </c>
      <c r="AJ100" s="52">
        <f t="shared" si="90"/>
        <v>4.5121280000000006</v>
      </c>
      <c r="AK100" s="244">
        <f t="shared" si="91"/>
        <v>262.92801553920009</v>
      </c>
      <c r="AL100" s="17">
        <f t="shared" si="15"/>
        <v>13</v>
      </c>
      <c r="AM100" s="17">
        <f t="shared" si="16"/>
        <v>67.776999561216016</v>
      </c>
      <c r="AN100" s="47">
        <f t="shared" si="115"/>
        <v>31.232661239808007</v>
      </c>
      <c r="AO100" s="244"/>
      <c r="AP100" s="186">
        <v>322</v>
      </c>
      <c r="AQ100" s="187">
        <v>33.200000000000003</v>
      </c>
      <c r="AR100" s="188">
        <f t="shared" si="17"/>
        <v>0</v>
      </c>
      <c r="AS100" s="17">
        <f t="shared" si="18"/>
        <v>6681600</v>
      </c>
      <c r="AT100" s="17">
        <f t="shared" si="19"/>
        <v>20</v>
      </c>
      <c r="AU100" s="17">
        <f t="shared" si="20"/>
        <v>0</v>
      </c>
      <c r="AV100" s="17">
        <f t="shared" si="92"/>
        <v>0</v>
      </c>
      <c r="AW100" s="17">
        <f t="shared" si="93"/>
        <v>0</v>
      </c>
      <c r="AX100" s="17">
        <f t="shared" si="21"/>
        <v>0</v>
      </c>
      <c r="AY100" s="52">
        <f t="shared" si="22"/>
        <v>0</v>
      </c>
      <c r="AZ100" s="17">
        <f t="shared" si="94"/>
        <v>62.824422850559998</v>
      </c>
      <c r="BA100" s="17">
        <f t="shared" si="23"/>
        <v>0</v>
      </c>
      <c r="BB100" s="17">
        <f t="shared" si="24"/>
        <v>0</v>
      </c>
      <c r="BC100" s="192">
        <f t="shared" si="25"/>
        <v>1912320.0000000002</v>
      </c>
      <c r="BD100" s="17">
        <f t="shared" si="26"/>
        <v>9550080</v>
      </c>
      <c r="BE100" s="17">
        <f t="shared" si="27"/>
        <v>0</v>
      </c>
      <c r="BF100" s="52">
        <v>2.7</v>
      </c>
      <c r="BG100" s="52">
        <f t="shared" si="28"/>
        <v>2.587872</v>
      </c>
      <c r="BH100" s="244">
        <f t="shared" si="95"/>
        <v>137.08993132800001</v>
      </c>
      <c r="BI100" s="17">
        <f t="shared" si="29"/>
        <v>12</v>
      </c>
      <c r="BJ100" s="17">
        <f t="shared" si="116"/>
        <v>35.338737853440009</v>
      </c>
      <c r="BK100" s="47">
        <f t="shared" si="117"/>
        <v>15.171285733632002</v>
      </c>
      <c r="BL100" s="225"/>
      <c r="BM100" s="186">
        <v>322</v>
      </c>
      <c r="BN100" s="187">
        <v>33.200000000000003</v>
      </c>
      <c r="BO100" s="188">
        <f t="shared" si="30"/>
        <v>0</v>
      </c>
      <c r="BP100" s="17">
        <f t="shared" si="31"/>
        <v>6681600</v>
      </c>
      <c r="BQ100" s="17">
        <f t="shared" si="32"/>
        <v>20</v>
      </c>
      <c r="BR100" s="17">
        <f t="shared" si="33"/>
        <v>0</v>
      </c>
      <c r="BS100" s="17">
        <f t="shared" si="96"/>
        <v>0</v>
      </c>
      <c r="BT100" s="17">
        <f t="shared" si="97"/>
        <v>0</v>
      </c>
      <c r="BU100" s="17">
        <f t="shared" si="34"/>
        <v>3137760</v>
      </c>
      <c r="BV100" s="52">
        <f t="shared" si="35"/>
        <v>0.42632608695652174</v>
      </c>
      <c r="BW100" s="17">
        <f t="shared" si="98"/>
        <v>80.431936361739133</v>
      </c>
      <c r="BX100" s="17">
        <f t="shared" si="36"/>
        <v>0</v>
      </c>
      <c r="BY100" s="17">
        <f t="shared" si="37"/>
        <v>0</v>
      </c>
      <c r="BZ100" s="192">
        <f t="shared" si="38"/>
        <v>1912320.0000000002</v>
      </c>
      <c r="CA100" s="17">
        <f t="shared" si="39"/>
        <v>9550080</v>
      </c>
      <c r="CB100" s="17">
        <f t="shared" si="40"/>
        <v>0</v>
      </c>
      <c r="CC100" s="52">
        <v>3.1</v>
      </c>
      <c r="CD100" s="52">
        <f t="shared" si="41"/>
        <v>3.3131630434782608</v>
      </c>
      <c r="CE100" s="244">
        <f t="shared" si="99"/>
        <v>175.51149906521738</v>
      </c>
      <c r="CF100" s="396">
        <f t="shared" si="42"/>
        <v>12</v>
      </c>
      <c r="CG100" s="17">
        <f t="shared" si="118"/>
        <v>45.242964203478259</v>
      </c>
      <c r="CH100" s="47">
        <f t="shared" si="119"/>
        <v>19.423272563217392</v>
      </c>
      <c r="CJ100" s="186">
        <v>322</v>
      </c>
      <c r="CK100" s="187">
        <v>33.200000000000003</v>
      </c>
      <c r="CL100" s="17">
        <f t="shared" si="43"/>
        <v>0</v>
      </c>
      <c r="CM100" s="17">
        <f t="shared" si="44"/>
        <v>3543840</v>
      </c>
      <c r="CN100" s="17">
        <f t="shared" si="45"/>
        <v>16</v>
      </c>
      <c r="CO100" s="17">
        <f t="shared" si="46"/>
        <v>0</v>
      </c>
      <c r="CP100" s="17">
        <f t="shared" si="100"/>
        <v>0</v>
      </c>
      <c r="CQ100" s="17">
        <f t="shared" si="101"/>
        <v>0</v>
      </c>
      <c r="CR100" s="17">
        <f t="shared" si="47"/>
        <v>2550000</v>
      </c>
      <c r="CS100" s="52">
        <f t="shared" si="48"/>
        <v>1</v>
      </c>
      <c r="CT100" s="17">
        <f t="shared" si="102"/>
        <v>43.608750084000008</v>
      </c>
      <c r="CU100" s="17">
        <f t="shared" si="49"/>
        <v>0</v>
      </c>
      <c r="CV100" s="17">
        <f t="shared" si="50"/>
        <v>0</v>
      </c>
      <c r="CW100" s="192">
        <f t="shared" si="51"/>
        <v>1912320.0000000002</v>
      </c>
      <c r="CX100" s="17">
        <f t="shared" si="52"/>
        <v>6412320</v>
      </c>
      <c r="CY100" s="17">
        <f t="shared" si="53"/>
        <v>0</v>
      </c>
      <c r="CZ100" s="52">
        <v>3.1</v>
      </c>
      <c r="DA100" s="52">
        <f t="shared" si="54"/>
        <v>3.3868369565217393</v>
      </c>
      <c r="DB100" s="244">
        <f t="shared" si="103"/>
        <v>179.4143009347826</v>
      </c>
      <c r="DC100" s="17">
        <f t="shared" si="55"/>
        <v>12</v>
      </c>
      <c r="DD100" s="17">
        <f t="shared" si="120"/>
        <v>24.529921922250004</v>
      </c>
      <c r="DE100" s="47">
        <f t="shared" si="121"/>
        <v>19.855182636782615</v>
      </c>
      <c r="DG100" s="186">
        <v>322</v>
      </c>
      <c r="DH100" s="187">
        <v>33.200000000000003</v>
      </c>
      <c r="DI100" s="194">
        <f t="shared" si="56"/>
        <v>112320</v>
      </c>
      <c r="DJ100" s="192">
        <f t="shared" si="57"/>
        <v>843840.00000000012</v>
      </c>
      <c r="DK100" s="195">
        <f t="shared" si="58"/>
        <v>956160.00000000012</v>
      </c>
      <c r="DL100" s="20">
        <f t="shared" si="59"/>
        <v>993839.99999999988</v>
      </c>
      <c r="DM100" s="20">
        <f t="shared" si="60"/>
        <v>5</v>
      </c>
      <c r="DN100" s="20">
        <f t="shared" si="61"/>
        <v>0</v>
      </c>
      <c r="DO100" s="20">
        <f t="shared" si="104"/>
        <v>956160.00000000012</v>
      </c>
      <c r="DP100" s="20">
        <f t="shared" si="105"/>
        <v>5.276210400000001</v>
      </c>
      <c r="DQ100" s="20">
        <f t="shared" si="63"/>
        <v>1950000</v>
      </c>
      <c r="DR100" s="51">
        <f t="shared" si="64"/>
        <v>1</v>
      </c>
      <c r="DS100" s="20">
        <f t="shared" si="106"/>
        <v>9.7495703999999979</v>
      </c>
      <c r="DT100" s="20">
        <f t="shared" si="65"/>
        <v>0</v>
      </c>
      <c r="DU100" s="20">
        <f t="shared" si="66"/>
        <v>0</v>
      </c>
      <c r="DV100" s="194">
        <f t="shared" si="67"/>
        <v>1912320.0000000002</v>
      </c>
      <c r="DW100" s="195">
        <f t="shared" si="68"/>
        <v>1687680.0000000002</v>
      </c>
      <c r="DX100" s="17">
        <f t="shared" si="69"/>
        <v>3862320</v>
      </c>
      <c r="DY100" s="17">
        <f t="shared" si="70"/>
        <v>0</v>
      </c>
      <c r="DZ100" s="52">
        <v>2.7</v>
      </c>
      <c r="EA100" s="52">
        <f t="shared" si="71"/>
        <v>2.7</v>
      </c>
      <c r="EB100" s="244">
        <f t="shared" si="107"/>
        <v>143.02980000000002</v>
      </c>
      <c r="EC100" s="17">
        <f t="shared" si="72"/>
        <v>7</v>
      </c>
      <c r="ED100" s="17">
        <f t="shared" si="122"/>
        <v>5.4841333499999996</v>
      </c>
      <c r="EE100" s="47">
        <f t="shared" si="123"/>
        <v>15.828631200000004</v>
      </c>
      <c r="EF100" s="225"/>
      <c r="EG100" s="186">
        <v>322</v>
      </c>
      <c r="EH100" s="187">
        <v>3.9</v>
      </c>
      <c r="EI100" s="192">
        <f t="shared" si="73"/>
        <v>112320</v>
      </c>
      <c r="EJ100" s="17">
        <f t="shared" si="74"/>
        <v>112320</v>
      </c>
      <c r="EK100" s="17">
        <f t="shared" si="108"/>
        <v>0</v>
      </c>
      <c r="EL100" s="188">
        <f t="shared" si="75"/>
        <v>224640</v>
      </c>
      <c r="EM100" s="17">
        <f t="shared" si="76"/>
        <v>224640</v>
      </c>
      <c r="EN100" s="17">
        <f t="shared" si="77"/>
        <v>0</v>
      </c>
      <c r="EO100" s="52">
        <v>3.9</v>
      </c>
      <c r="EP100" s="52">
        <f t="shared" si="78"/>
        <v>3.4</v>
      </c>
      <c r="EQ100" s="244">
        <f t="shared" si="109"/>
        <v>162.10043999999999</v>
      </c>
      <c r="ER100" s="17">
        <f t="shared" si="79"/>
        <v>1</v>
      </c>
      <c r="ES100" s="47">
        <f t="shared" si="110"/>
        <v>2.3414508000000001</v>
      </c>
      <c r="ET100" s="388"/>
      <c r="EU100" s="186">
        <v>322</v>
      </c>
      <c r="EV100" s="187">
        <v>13.8</v>
      </c>
      <c r="EW100" s="192">
        <f t="shared" si="80"/>
        <v>1192320</v>
      </c>
      <c r="EX100" s="10">
        <f t="shared" si="81"/>
        <v>1192320</v>
      </c>
      <c r="EY100" s="10">
        <f t="shared" si="82"/>
        <v>0</v>
      </c>
      <c r="EZ100" s="10">
        <v>6.3</v>
      </c>
      <c r="FA100" s="244">
        <f t="shared" si="111"/>
        <v>300.36257999999998</v>
      </c>
      <c r="FB100" s="17">
        <f t="shared" si="83"/>
        <v>1</v>
      </c>
      <c r="FC100" s="47">
        <f t="shared" si="112"/>
        <v>15.351865200000001</v>
      </c>
      <c r="FD100" s="388"/>
      <c r="FE100" s="186">
        <v>322</v>
      </c>
      <c r="FF100" s="206">
        <f t="shared" si="84"/>
        <v>22.525000000000002</v>
      </c>
      <c r="FG100" s="31">
        <f t="shared" si="85"/>
        <v>6.8697135244800016</v>
      </c>
      <c r="FH100" s="31">
        <f t="shared" si="86"/>
        <v>317.10712336068315</v>
      </c>
      <c r="FI100" s="31">
        <f t="shared" si="113"/>
        <v>178.3727568903843</v>
      </c>
      <c r="FJ100" s="31">
        <f t="shared" si="87"/>
        <v>119.20434937344002</v>
      </c>
      <c r="FK100" s="425">
        <f t="shared" si="114"/>
        <v>1360.4365668672001</v>
      </c>
      <c r="FZ100" s="229"/>
      <c r="GA100" s="229"/>
      <c r="GB100" s="229"/>
      <c r="GC100" s="229"/>
      <c r="GD100" s="229"/>
      <c r="GE100" s="229"/>
      <c r="GF100" s="229"/>
      <c r="GG100" s="229"/>
      <c r="GH100" s="229"/>
      <c r="GI100" s="229"/>
      <c r="GJ100" s="229"/>
      <c r="GK100" s="229"/>
      <c r="GL100" s="229"/>
    </row>
    <row r="101" spans="1:194" x14ac:dyDescent="0.3">
      <c r="A101" s="250"/>
      <c r="B101" s="248"/>
      <c r="C101" s="245"/>
      <c r="D101" s="245"/>
      <c r="E101" s="245"/>
      <c r="F101" s="245"/>
      <c r="G101" s="245"/>
      <c r="H101" s="245"/>
      <c r="I101" s="245"/>
      <c r="J101" s="245"/>
      <c r="K101" s="245"/>
      <c r="L101" s="277"/>
      <c r="M101" s="229"/>
      <c r="N101" s="275"/>
      <c r="P101" s="186">
        <v>321</v>
      </c>
      <c r="Q101" s="187">
        <v>39.700000000000003</v>
      </c>
      <c r="R101" s="199">
        <f t="shared" si="0"/>
        <v>0</v>
      </c>
      <c r="S101" s="188">
        <f t="shared" si="1"/>
        <v>172800</v>
      </c>
      <c r="T101" s="200">
        <f t="shared" si="2"/>
        <v>172800</v>
      </c>
      <c r="U101" s="17">
        <f t="shared" si="3"/>
        <v>7349760</v>
      </c>
      <c r="V101" s="17">
        <f t="shared" si="4"/>
        <v>22</v>
      </c>
      <c r="W101" s="17">
        <f t="shared" si="5"/>
        <v>0</v>
      </c>
      <c r="X101" s="17">
        <f t="shared" si="88"/>
        <v>172800</v>
      </c>
      <c r="Y101" s="17">
        <f t="shared" si="6"/>
        <v>1.5935031244800002</v>
      </c>
      <c r="Z101" s="17">
        <f t="shared" si="7"/>
        <v>840960</v>
      </c>
      <c r="AA101" s="52">
        <f t="shared" si="8"/>
        <v>0.22425600000000001</v>
      </c>
      <c r="AB101" s="17">
        <f t="shared" si="9"/>
        <v>120.49244366438401</v>
      </c>
      <c r="AC101" s="17">
        <f t="shared" si="10"/>
        <v>0</v>
      </c>
      <c r="AD101" s="17">
        <f t="shared" si="11"/>
        <v>0</v>
      </c>
      <c r="AE101" s="194">
        <f t="shared" si="12"/>
        <v>2286720</v>
      </c>
      <c r="AF101" s="195">
        <f t="shared" si="13"/>
        <v>345599.99999999977</v>
      </c>
      <c r="AG101" s="17">
        <f t="shared" si="14"/>
        <v>10779840</v>
      </c>
      <c r="AH101" s="17">
        <f t="shared" si="89"/>
        <v>0</v>
      </c>
      <c r="AI101" s="52">
        <v>4.4000000000000004</v>
      </c>
      <c r="AJ101" s="52">
        <f t="shared" si="90"/>
        <v>4.5121280000000006</v>
      </c>
      <c r="AK101" s="244">
        <f t="shared" si="91"/>
        <v>262.92801553920009</v>
      </c>
      <c r="AL101" s="17">
        <f t="shared" si="15"/>
        <v>13</v>
      </c>
      <c r="AM101" s="17">
        <f t="shared" si="16"/>
        <v>67.776999561216016</v>
      </c>
      <c r="AN101" s="47">
        <f t="shared" si="115"/>
        <v>31.631037020928009</v>
      </c>
      <c r="AO101" s="244"/>
      <c r="AP101" s="186">
        <v>321</v>
      </c>
      <c r="AQ101" s="187">
        <v>33.700000000000003</v>
      </c>
      <c r="AR101" s="188">
        <f t="shared" si="17"/>
        <v>0</v>
      </c>
      <c r="AS101" s="17">
        <f t="shared" si="18"/>
        <v>6681600</v>
      </c>
      <c r="AT101" s="17">
        <f t="shared" si="19"/>
        <v>20</v>
      </c>
      <c r="AU101" s="17">
        <f t="shared" si="20"/>
        <v>0</v>
      </c>
      <c r="AV101" s="17">
        <f t="shared" si="92"/>
        <v>0</v>
      </c>
      <c r="AW101" s="17">
        <f t="shared" si="93"/>
        <v>0</v>
      </c>
      <c r="AX101" s="17">
        <f t="shared" si="21"/>
        <v>0</v>
      </c>
      <c r="AY101" s="52">
        <f t="shared" si="22"/>
        <v>0</v>
      </c>
      <c r="AZ101" s="17">
        <f t="shared" si="94"/>
        <v>62.824422850559998</v>
      </c>
      <c r="BA101" s="17">
        <f t="shared" si="23"/>
        <v>0</v>
      </c>
      <c r="BB101" s="17">
        <f t="shared" si="24"/>
        <v>0</v>
      </c>
      <c r="BC101" s="192">
        <f t="shared" si="25"/>
        <v>1941120.0000000002</v>
      </c>
      <c r="BD101" s="17">
        <f t="shared" si="26"/>
        <v>9593280</v>
      </c>
      <c r="BE101" s="17">
        <f t="shared" si="27"/>
        <v>0</v>
      </c>
      <c r="BF101" s="52">
        <v>2.7</v>
      </c>
      <c r="BG101" s="52">
        <f t="shared" si="28"/>
        <v>2.587872</v>
      </c>
      <c r="BH101" s="244">
        <f t="shared" si="95"/>
        <v>137.08993132800001</v>
      </c>
      <c r="BI101" s="17">
        <f t="shared" si="29"/>
        <v>12</v>
      </c>
      <c r="BJ101" s="17">
        <f t="shared" si="116"/>
        <v>35.338737853440009</v>
      </c>
      <c r="BK101" s="47">
        <f t="shared" si="117"/>
        <v>15.399768952512003</v>
      </c>
      <c r="BL101" s="225"/>
      <c r="BM101" s="186">
        <v>321</v>
      </c>
      <c r="BN101" s="187">
        <v>33.700000000000003</v>
      </c>
      <c r="BO101" s="188">
        <f t="shared" si="30"/>
        <v>0</v>
      </c>
      <c r="BP101" s="17">
        <f t="shared" si="31"/>
        <v>6681600</v>
      </c>
      <c r="BQ101" s="17">
        <f t="shared" si="32"/>
        <v>20</v>
      </c>
      <c r="BR101" s="17">
        <f t="shared" si="33"/>
        <v>0</v>
      </c>
      <c r="BS101" s="17">
        <f t="shared" si="96"/>
        <v>0</v>
      </c>
      <c r="BT101" s="17">
        <f t="shared" si="97"/>
        <v>0</v>
      </c>
      <c r="BU101" s="17">
        <f t="shared" si="34"/>
        <v>3152160</v>
      </c>
      <c r="BV101" s="52">
        <f t="shared" si="35"/>
        <v>0.42828260869565216</v>
      </c>
      <c r="BW101" s="17">
        <f t="shared" si="98"/>
        <v>80.455685092173923</v>
      </c>
      <c r="BX101" s="17">
        <f t="shared" si="36"/>
        <v>0</v>
      </c>
      <c r="BY101" s="17">
        <f t="shared" si="37"/>
        <v>0</v>
      </c>
      <c r="BZ101" s="192">
        <f t="shared" si="38"/>
        <v>1941120.0000000002</v>
      </c>
      <c r="CA101" s="17">
        <f t="shared" si="39"/>
        <v>9593280</v>
      </c>
      <c r="CB101" s="17">
        <f t="shared" si="40"/>
        <v>0</v>
      </c>
      <c r="CC101" s="52">
        <v>3.1</v>
      </c>
      <c r="CD101" s="52">
        <f t="shared" si="41"/>
        <v>3.3141413043478263</v>
      </c>
      <c r="CE101" s="244">
        <f t="shared" si="99"/>
        <v>175.56332145652175</v>
      </c>
      <c r="CF101" s="396">
        <f t="shared" si="42"/>
        <v>12</v>
      </c>
      <c r="CG101" s="17">
        <f t="shared" si="118"/>
        <v>45.256322864347837</v>
      </c>
      <c r="CH101" s="47">
        <f t="shared" si="119"/>
        <v>19.721613110282615</v>
      </c>
      <c r="CJ101" s="186">
        <v>321</v>
      </c>
      <c r="CK101" s="187">
        <v>33.700000000000003</v>
      </c>
      <c r="CL101" s="17">
        <f t="shared" si="43"/>
        <v>0</v>
      </c>
      <c r="CM101" s="17">
        <f t="shared" si="44"/>
        <v>3529440</v>
      </c>
      <c r="CN101" s="17">
        <f t="shared" si="45"/>
        <v>16</v>
      </c>
      <c r="CO101" s="17">
        <f t="shared" si="46"/>
        <v>0</v>
      </c>
      <c r="CP101" s="17">
        <f t="shared" si="100"/>
        <v>0</v>
      </c>
      <c r="CQ101" s="17">
        <f t="shared" si="101"/>
        <v>0</v>
      </c>
      <c r="CR101" s="17">
        <f t="shared" si="47"/>
        <v>2550000</v>
      </c>
      <c r="CS101" s="52">
        <f t="shared" si="48"/>
        <v>1</v>
      </c>
      <c r="CT101" s="17">
        <f t="shared" si="102"/>
        <v>43.419005917043478</v>
      </c>
      <c r="CU101" s="17">
        <f t="shared" si="49"/>
        <v>0</v>
      </c>
      <c r="CV101" s="17">
        <f t="shared" si="50"/>
        <v>0</v>
      </c>
      <c r="CW101" s="192">
        <f t="shared" si="51"/>
        <v>1941120.0000000002</v>
      </c>
      <c r="CX101" s="17">
        <f t="shared" si="52"/>
        <v>6441120</v>
      </c>
      <c r="CY101" s="17">
        <f t="shared" si="53"/>
        <v>0</v>
      </c>
      <c r="CZ101" s="52">
        <v>3.1</v>
      </c>
      <c r="DA101" s="52">
        <f t="shared" si="54"/>
        <v>3.3858586956521739</v>
      </c>
      <c r="DB101" s="244">
        <f t="shared" si="103"/>
        <v>179.36247854347826</v>
      </c>
      <c r="DC101" s="17">
        <f t="shared" si="55"/>
        <v>12</v>
      </c>
      <c r="DD101" s="17">
        <f t="shared" si="120"/>
        <v>24.423190828336956</v>
      </c>
      <c r="DE101" s="47">
        <f t="shared" si="121"/>
        <v>20.148385089717397</v>
      </c>
      <c r="DG101" s="186">
        <v>321</v>
      </c>
      <c r="DH101" s="187">
        <v>33.700000000000003</v>
      </c>
      <c r="DI101" s="194">
        <f t="shared" si="56"/>
        <v>126720.00000000001</v>
      </c>
      <c r="DJ101" s="192">
        <f t="shared" si="57"/>
        <v>843840.00000000012</v>
      </c>
      <c r="DK101" s="195">
        <f t="shared" si="58"/>
        <v>970560.00000000012</v>
      </c>
      <c r="DL101" s="20">
        <f t="shared" si="59"/>
        <v>979439.99999999988</v>
      </c>
      <c r="DM101" s="20">
        <f t="shared" si="60"/>
        <v>5</v>
      </c>
      <c r="DN101" s="20">
        <f t="shared" si="61"/>
        <v>0</v>
      </c>
      <c r="DO101" s="20">
        <f t="shared" si="104"/>
        <v>970560.00000000012</v>
      </c>
      <c r="DP101" s="20">
        <f t="shared" si="105"/>
        <v>5.3556714000000012</v>
      </c>
      <c r="DQ101" s="20">
        <f t="shared" si="63"/>
        <v>1950000</v>
      </c>
      <c r="DR101" s="51">
        <f t="shared" si="64"/>
        <v>1</v>
      </c>
      <c r="DS101" s="20">
        <f t="shared" si="106"/>
        <v>9.6083064</v>
      </c>
      <c r="DT101" s="20">
        <f t="shared" si="65"/>
        <v>0</v>
      </c>
      <c r="DU101" s="20">
        <f t="shared" si="66"/>
        <v>0</v>
      </c>
      <c r="DV101" s="194">
        <f t="shared" si="67"/>
        <v>1941120.0000000002</v>
      </c>
      <c r="DW101" s="195">
        <f t="shared" si="68"/>
        <v>1687680.0000000002</v>
      </c>
      <c r="DX101" s="17">
        <f t="shared" si="69"/>
        <v>3891120</v>
      </c>
      <c r="DY101" s="17">
        <f t="shared" si="70"/>
        <v>0</v>
      </c>
      <c r="DZ101" s="52">
        <v>2.7</v>
      </c>
      <c r="EA101" s="52">
        <f t="shared" si="71"/>
        <v>2.7</v>
      </c>
      <c r="EB101" s="244">
        <f t="shared" si="107"/>
        <v>143.02980000000002</v>
      </c>
      <c r="EC101" s="17">
        <f t="shared" si="72"/>
        <v>7</v>
      </c>
      <c r="ED101" s="17">
        <f t="shared" si="122"/>
        <v>5.4046723500000002</v>
      </c>
      <c r="EE101" s="47">
        <f t="shared" si="123"/>
        <v>16.067014200000006</v>
      </c>
      <c r="EF101" s="225"/>
      <c r="EG101" s="186">
        <v>321</v>
      </c>
      <c r="EH101" s="187">
        <v>4.4000000000000004</v>
      </c>
      <c r="EI101" s="192">
        <f t="shared" si="73"/>
        <v>126720.00000000001</v>
      </c>
      <c r="EJ101" s="17">
        <f t="shared" si="74"/>
        <v>126720.00000000001</v>
      </c>
      <c r="EK101" s="17">
        <f t="shared" si="108"/>
        <v>0</v>
      </c>
      <c r="EL101" s="188">
        <f t="shared" si="75"/>
        <v>253440.00000000003</v>
      </c>
      <c r="EM101" s="17">
        <f t="shared" si="76"/>
        <v>253440.00000000003</v>
      </c>
      <c r="EN101" s="17">
        <f t="shared" si="77"/>
        <v>0</v>
      </c>
      <c r="EO101" s="52">
        <v>3.9</v>
      </c>
      <c r="EP101" s="52">
        <f t="shared" si="78"/>
        <v>3.4</v>
      </c>
      <c r="EQ101" s="244">
        <f t="shared" si="109"/>
        <v>162.10043999999999</v>
      </c>
      <c r="ER101" s="17">
        <f t="shared" si="79"/>
        <v>1</v>
      </c>
      <c r="ES101" s="47">
        <f t="shared" si="110"/>
        <v>2.641636800000001</v>
      </c>
      <c r="ET101" s="388"/>
      <c r="EU101" s="186">
        <v>321</v>
      </c>
      <c r="EV101" s="187">
        <v>14.3</v>
      </c>
      <c r="EW101" s="192">
        <f t="shared" si="80"/>
        <v>1235520</v>
      </c>
      <c r="EX101" s="10">
        <f t="shared" si="81"/>
        <v>1235520</v>
      </c>
      <c r="EY101" s="10">
        <f t="shared" si="82"/>
        <v>0</v>
      </c>
      <c r="EZ101" s="10">
        <v>6.3</v>
      </c>
      <c r="FA101" s="244">
        <f t="shared" si="111"/>
        <v>300.36257999999998</v>
      </c>
      <c r="FB101" s="17">
        <f t="shared" si="83"/>
        <v>1</v>
      </c>
      <c r="FC101" s="47">
        <f t="shared" si="112"/>
        <v>15.9080922</v>
      </c>
      <c r="FD101" s="388"/>
      <c r="FE101" s="186">
        <v>321</v>
      </c>
      <c r="FF101" s="206">
        <f t="shared" si="84"/>
        <v>23.025000000000002</v>
      </c>
      <c r="FG101" s="31">
        <f t="shared" si="85"/>
        <v>6.9491745244800018</v>
      </c>
      <c r="FH101" s="31">
        <f t="shared" si="86"/>
        <v>316.79986392416146</v>
      </c>
      <c r="FI101" s="31">
        <f t="shared" si="113"/>
        <v>178.19992345734079</v>
      </c>
      <c r="FJ101" s="31">
        <f t="shared" si="87"/>
        <v>121.51754737344002</v>
      </c>
      <c r="FK101" s="425">
        <f t="shared" si="114"/>
        <v>1360.4365668672001</v>
      </c>
      <c r="FZ101" s="229"/>
      <c r="GA101" s="229"/>
      <c r="GB101" s="229"/>
      <c r="GC101" s="229"/>
      <c r="GD101" s="229"/>
      <c r="GE101" s="229"/>
      <c r="GF101" s="229"/>
      <c r="GG101" s="229"/>
      <c r="GH101" s="229"/>
      <c r="GI101" s="229"/>
      <c r="GJ101" s="229"/>
      <c r="GK101" s="229"/>
      <c r="GL101" s="229"/>
    </row>
    <row r="102" spans="1:194" x14ac:dyDescent="0.3">
      <c r="A102" s="250"/>
      <c r="B102" s="248"/>
      <c r="C102" s="245"/>
      <c r="D102" s="245"/>
      <c r="E102" s="245"/>
      <c r="F102" s="245"/>
      <c r="G102" s="245"/>
      <c r="H102" s="276"/>
      <c r="I102" s="276"/>
      <c r="J102" s="276"/>
      <c r="K102" s="276"/>
      <c r="L102" s="245"/>
      <c r="M102" s="229"/>
      <c r="N102" s="245"/>
      <c r="P102" s="186">
        <v>320</v>
      </c>
      <c r="Q102" s="187">
        <v>40.6</v>
      </c>
      <c r="R102" s="199">
        <f t="shared" si="0"/>
        <v>0</v>
      </c>
      <c r="S102" s="188">
        <f t="shared" si="1"/>
        <v>175680.00000000003</v>
      </c>
      <c r="T102" s="200">
        <f t="shared" si="2"/>
        <v>175680.00000000003</v>
      </c>
      <c r="U102" s="17">
        <f t="shared" si="3"/>
        <v>7349760</v>
      </c>
      <c r="V102" s="17">
        <f t="shared" si="4"/>
        <v>22</v>
      </c>
      <c r="W102" s="17">
        <f t="shared" si="5"/>
        <v>0</v>
      </c>
      <c r="X102" s="17">
        <f t="shared" si="88"/>
        <v>175680</v>
      </c>
      <c r="Y102" s="17">
        <f t="shared" si="6"/>
        <v>1.6201993835519999</v>
      </c>
      <c r="Z102" s="17">
        <f t="shared" si="7"/>
        <v>843840</v>
      </c>
      <c r="AA102" s="52">
        <f t="shared" si="8"/>
        <v>0.225024</v>
      </c>
      <c r="AB102" s="17">
        <f t="shared" si="9"/>
        <v>120.50269804953602</v>
      </c>
      <c r="AC102" s="17">
        <f t="shared" si="10"/>
        <v>0</v>
      </c>
      <c r="AD102" s="17">
        <f t="shared" si="11"/>
        <v>0</v>
      </c>
      <c r="AE102" s="194">
        <f t="shared" si="12"/>
        <v>2338560</v>
      </c>
      <c r="AF102" s="195">
        <f t="shared" si="13"/>
        <v>351360</v>
      </c>
      <c r="AG102" s="17">
        <f t="shared" si="14"/>
        <v>10857600</v>
      </c>
      <c r="AH102" s="17">
        <f t="shared" si="89"/>
        <v>0</v>
      </c>
      <c r="AI102" s="52">
        <v>4.4000000000000004</v>
      </c>
      <c r="AJ102" s="52">
        <f t="shared" si="90"/>
        <v>4.5125120000000001</v>
      </c>
      <c r="AK102" s="244">
        <f t="shared" si="91"/>
        <v>262.9503917568</v>
      </c>
      <c r="AL102" s="17">
        <f t="shared" si="15"/>
        <v>13</v>
      </c>
      <c r="AM102" s="17">
        <f t="shared" si="16"/>
        <v>67.78276765286401</v>
      </c>
      <c r="AN102" s="47">
        <f t="shared" si="115"/>
        <v>32.350866379776008</v>
      </c>
      <c r="AO102" s="244"/>
      <c r="AP102" s="186">
        <v>320</v>
      </c>
      <c r="AQ102" s="187">
        <v>34.5</v>
      </c>
      <c r="AR102" s="188">
        <f t="shared" si="17"/>
        <v>0</v>
      </c>
      <c r="AS102" s="17">
        <f t="shared" si="18"/>
        <v>6681600</v>
      </c>
      <c r="AT102" s="17">
        <f t="shared" si="19"/>
        <v>20</v>
      </c>
      <c r="AU102" s="17">
        <f t="shared" si="20"/>
        <v>0</v>
      </c>
      <c r="AV102" s="17">
        <f t="shared" si="92"/>
        <v>0</v>
      </c>
      <c r="AW102" s="17">
        <f t="shared" si="93"/>
        <v>0</v>
      </c>
      <c r="AX102" s="17">
        <f t="shared" si="21"/>
        <v>0</v>
      </c>
      <c r="AY102" s="52">
        <f t="shared" si="22"/>
        <v>0</v>
      </c>
      <c r="AZ102" s="17">
        <f t="shared" si="94"/>
        <v>62.815100682240001</v>
      </c>
      <c r="BA102" s="17">
        <f t="shared" si="23"/>
        <v>0</v>
      </c>
      <c r="BB102" s="17">
        <f t="shared" si="24"/>
        <v>0</v>
      </c>
      <c r="BC102" s="192">
        <f t="shared" si="25"/>
        <v>1987200</v>
      </c>
      <c r="BD102" s="17">
        <f t="shared" si="26"/>
        <v>9662400</v>
      </c>
      <c r="BE102" s="17">
        <f t="shared" si="27"/>
        <v>0</v>
      </c>
      <c r="BF102" s="52">
        <v>2.7</v>
      </c>
      <c r="BG102" s="52">
        <f t="shared" si="28"/>
        <v>2.587488</v>
      </c>
      <c r="BH102" s="244">
        <f t="shared" si="95"/>
        <v>137.06958931200001</v>
      </c>
      <c r="BI102" s="17">
        <f t="shared" si="29"/>
        <v>12</v>
      </c>
      <c r="BJ102" s="17">
        <f t="shared" si="116"/>
        <v>35.333494133760006</v>
      </c>
      <c r="BK102" s="47">
        <f t="shared" si="117"/>
        <v>15.763002770880002</v>
      </c>
      <c r="BL102" s="225"/>
      <c r="BM102" s="186">
        <v>320</v>
      </c>
      <c r="BN102" s="187">
        <v>34.5</v>
      </c>
      <c r="BO102" s="188">
        <f t="shared" si="30"/>
        <v>0</v>
      </c>
      <c r="BP102" s="17">
        <f t="shared" si="31"/>
        <v>6681600</v>
      </c>
      <c r="BQ102" s="17">
        <f t="shared" si="32"/>
        <v>20</v>
      </c>
      <c r="BR102" s="17">
        <f t="shared" si="33"/>
        <v>0</v>
      </c>
      <c r="BS102" s="17">
        <f t="shared" si="96"/>
        <v>0</v>
      </c>
      <c r="BT102" s="17">
        <f t="shared" si="97"/>
        <v>0</v>
      </c>
      <c r="BU102" s="17">
        <f t="shared" si="34"/>
        <v>3175200</v>
      </c>
      <c r="BV102" s="52">
        <f t="shared" si="35"/>
        <v>0.43141304347826087</v>
      </c>
      <c r="BW102" s="17">
        <f t="shared" si="98"/>
        <v>80.493683060869571</v>
      </c>
      <c r="BX102" s="17">
        <f t="shared" si="36"/>
        <v>0</v>
      </c>
      <c r="BY102" s="17">
        <f t="shared" si="37"/>
        <v>0</v>
      </c>
      <c r="BZ102" s="192">
        <f t="shared" si="38"/>
        <v>1987200</v>
      </c>
      <c r="CA102" s="17">
        <f t="shared" si="39"/>
        <v>9662400</v>
      </c>
      <c r="CB102" s="17">
        <f t="shared" si="40"/>
        <v>0</v>
      </c>
      <c r="CC102" s="52">
        <v>3.1</v>
      </c>
      <c r="CD102" s="52">
        <f t="shared" si="41"/>
        <v>3.3157065217391306</v>
      </c>
      <c r="CE102" s="244">
        <f t="shared" si="99"/>
        <v>175.64623728260872</v>
      </c>
      <c r="CF102" s="396">
        <f t="shared" si="42"/>
        <v>12</v>
      </c>
      <c r="CG102" s="17">
        <f t="shared" si="118"/>
        <v>45.277696721739133</v>
      </c>
      <c r="CH102" s="47">
        <f t="shared" si="119"/>
        <v>20.199317287500005</v>
      </c>
      <c r="CJ102" s="186">
        <v>320</v>
      </c>
      <c r="CK102" s="187">
        <v>34.5</v>
      </c>
      <c r="CL102" s="17">
        <f t="shared" si="43"/>
        <v>0</v>
      </c>
      <c r="CM102" s="17">
        <f t="shared" si="44"/>
        <v>3506400</v>
      </c>
      <c r="CN102" s="17">
        <f t="shared" si="45"/>
        <v>16</v>
      </c>
      <c r="CO102" s="17">
        <f t="shared" si="46"/>
        <v>0</v>
      </c>
      <c r="CP102" s="17">
        <f t="shared" si="100"/>
        <v>0</v>
      </c>
      <c r="CQ102" s="17">
        <f t="shared" si="101"/>
        <v>0</v>
      </c>
      <c r="CR102" s="17">
        <f t="shared" si="47"/>
        <v>2550000</v>
      </c>
      <c r="CS102" s="52">
        <f t="shared" si="48"/>
        <v>1</v>
      </c>
      <c r="CT102" s="17">
        <f t="shared" si="102"/>
        <v>43.11562816956522</v>
      </c>
      <c r="CU102" s="17">
        <f t="shared" si="49"/>
        <v>0</v>
      </c>
      <c r="CV102" s="17">
        <f t="shared" si="50"/>
        <v>0</v>
      </c>
      <c r="CW102" s="192">
        <f t="shared" si="51"/>
        <v>1987200</v>
      </c>
      <c r="CX102" s="17">
        <f t="shared" si="52"/>
        <v>6487200</v>
      </c>
      <c r="CY102" s="17">
        <f t="shared" si="53"/>
        <v>0</v>
      </c>
      <c r="CZ102" s="52">
        <v>3.1</v>
      </c>
      <c r="DA102" s="52">
        <f t="shared" si="54"/>
        <v>3.3842934782608696</v>
      </c>
      <c r="DB102" s="244">
        <f t="shared" si="103"/>
        <v>179.27956271739129</v>
      </c>
      <c r="DC102" s="17">
        <f t="shared" si="55"/>
        <v>12</v>
      </c>
      <c r="DD102" s="17">
        <f t="shared" si="120"/>
        <v>24.252540845380437</v>
      </c>
      <c r="DE102" s="47">
        <f t="shared" si="121"/>
        <v>20.617149712500002</v>
      </c>
      <c r="DG102" s="186">
        <v>320</v>
      </c>
      <c r="DH102" s="187">
        <v>34.5</v>
      </c>
      <c r="DI102" s="194">
        <f t="shared" si="56"/>
        <v>141120</v>
      </c>
      <c r="DJ102" s="192">
        <f t="shared" si="57"/>
        <v>852480</v>
      </c>
      <c r="DK102" s="195">
        <f t="shared" si="58"/>
        <v>993600</v>
      </c>
      <c r="DL102" s="20">
        <f t="shared" si="59"/>
        <v>956400</v>
      </c>
      <c r="DM102" s="20">
        <f t="shared" si="60"/>
        <v>5</v>
      </c>
      <c r="DN102" s="20">
        <f t="shared" si="61"/>
        <v>0</v>
      </c>
      <c r="DO102" s="20">
        <f t="shared" si="104"/>
        <v>993600</v>
      </c>
      <c r="DP102" s="20">
        <f t="shared" si="105"/>
        <v>5.4828090000000005</v>
      </c>
      <c r="DQ102" s="20">
        <f t="shared" si="63"/>
        <v>1950000</v>
      </c>
      <c r="DR102" s="51">
        <f t="shared" si="64"/>
        <v>1</v>
      </c>
      <c r="DS102" s="20">
        <f t="shared" si="106"/>
        <v>9.3822840000000021</v>
      </c>
      <c r="DT102" s="20">
        <f t="shared" si="65"/>
        <v>0</v>
      </c>
      <c r="DU102" s="20">
        <f t="shared" si="66"/>
        <v>0</v>
      </c>
      <c r="DV102" s="194">
        <f t="shared" si="67"/>
        <v>1987200</v>
      </c>
      <c r="DW102" s="195">
        <f t="shared" si="68"/>
        <v>1704960</v>
      </c>
      <c r="DX102" s="17">
        <f t="shared" si="69"/>
        <v>3937200</v>
      </c>
      <c r="DY102" s="17">
        <f t="shared" si="70"/>
        <v>0</v>
      </c>
      <c r="DZ102" s="52">
        <v>2.7</v>
      </c>
      <c r="EA102" s="52">
        <f t="shared" si="71"/>
        <v>2.7</v>
      </c>
      <c r="EB102" s="244">
        <f t="shared" si="107"/>
        <v>143.02980000000002</v>
      </c>
      <c r="EC102" s="17">
        <f t="shared" si="72"/>
        <v>7</v>
      </c>
      <c r="ED102" s="17">
        <f t="shared" si="122"/>
        <v>5.2775347500000018</v>
      </c>
      <c r="EE102" s="47">
        <f t="shared" si="123"/>
        <v>16.448427000000002</v>
      </c>
      <c r="EF102" s="225"/>
      <c r="EG102" s="186">
        <v>320</v>
      </c>
      <c r="EH102" s="187">
        <v>4.9000000000000004</v>
      </c>
      <c r="EI102" s="192">
        <f t="shared" si="73"/>
        <v>141120</v>
      </c>
      <c r="EJ102" s="17">
        <f t="shared" si="74"/>
        <v>141120</v>
      </c>
      <c r="EK102" s="17">
        <f t="shared" si="108"/>
        <v>0</v>
      </c>
      <c r="EL102" s="188">
        <f t="shared" si="75"/>
        <v>282240</v>
      </c>
      <c r="EM102" s="17">
        <f t="shared" si="76"/>
        <v>282240</v>
      </c>
      <c r="EN102" s="17">
        <f t="shared" si="77"/>
        <v>0</v>
      </c>
      <c r="EO102" s="52">
        <v>3.9</v>
      </c>
      <c r="EP102" s="52">
        <f t="shared" si="78"/>
        <v>3.4</v>
      </c>
      <c r="EQ102" s="244">
        <f t="shared" si="109"/>
        <v>162.10043999999999</v>
      </c>
      <c r="ER102" s="17">
        <f t="shared" si="79"/>
        <v>1</v>
      </c>
      <c r="ES102" s="47">
        <f t="shared" si="110"/>
        <v>2.9418227999999997</v>
      </c>
      <c r="ET102" s="388"/>
      <c r="EU102" s="186">
        <v>320</v>
      </c>
      <c r="EV102" s="187">
        <v>14.7</v>
      </c>
      <c r="EW102" s="192">
        <f t="shared" si="80"/>
        <v>1270080</v>
      </c>
      <c r="EX102" s="10">
        <f t="shared" si="81"/>
        <v>1270080</v>
      </c>
      <c r="EY102" s="10">
        <f t="shared" si="82"/>
        <v>0</v>
      </c>
      <c r="EZ102" s="10">
        <v>6.3</v>
      </c>
      <c r="FA102" s="244">
        <f t="shared" si="111"/>
        <v>300.36257999999998</v>
      </c>
      <c r="FB102" s="17">
        <f t="shared" si="83"/>
        <v>1</v>
      </c>
      <c r="FC102" s="47">
        <f t="shared" si="112"/>
        <v>16.353073800000001</v>
      </c>
      <c r="FD102" s="388"/>
      <c r="FE102" s="186">
        <v>320</v>
      </c>
      <c r="FF102" s="206">
        <f t="shared" si="84"/>
        <v>23.675000000000001</v>
      </c>
      <c r="FG102" s="31">
        <f t="shared" si="85"/>
        <v>7.1030083835519999</v>
      </c>
      <c r="FH102" s="31">
        <f t="shared" si="86"/>
        <v>316.30939396221083</v>
      </c>
      <c r="FI102" s="31">
        <f t="shared" si="113"/>
        <v>177.92403410374359</v>
      </c>
      <c r="FJ102" s="31">
        <f t="shared" si="87"/>
        <v>124.67365975065603</v>
      </c>
      <c r="FK102" s="425">
        <f t="shared" si="114"/>
        <v>1360.4386010687999</v>
      </c>
      <c r="FZ102" s="229"/>
      <c r="GA102" s="229"/>
      <c r="GB102" s="229"/>
      <c r="GC102" s="229"/>
      <c r="GD102" s="229"/>
      <c r="GE102" s="229"/>
      <c r="GF102" s="229"/>
      <c r="GG102" s="229"/>
      <c r="GH102" s="229"/>
      <c r="GI102" s="229"/>
      <c r="GJ102" s="229"/>
      <c r="GK102" s="229"/>
      <c r="GL102" s="229"/>
    </row>
    <row r="103" spans="1:194" x14ac:dyDescent="0.3">
      <c r="A103" s="250"/>
      <c r="B103" s="248"/>
      <c r="C103" s="245"/>
      <c r="D103" s="245"/>
      <c r="E103" s="245"/>
      <c r="F103" s="245"/>
      <c r="G103" s="245"/>
      <c r="H103" s="245"/>
      <c r="I103" s="245"/>
      <c r="J103" s="245"/>
      <c r="K103" s="245"/>
      <c r="L103" s="245"/>
      <c r="M103" s="229"/>
      <c r="N103" s="245"/>
      <c r="P103" s="186">
        <v>319</v>
      </c>
      <c r="Q103" s="187">
        <v>41.1</v>
      </c>
      <c r="R103" s="199">
        <f t="shared" si="0"/>
        <v>0</v>
      </c>
      <c r="S103" s="188">
        <f t="shared" si="1"/>
        <v>175680.00000000003</v>
      </c>
      <c r="T103" s="200">
        <f t="shared" si="2"/>
        <v>175680.00000000003</v>
      </c>
      <c r="U103" s="17">
        <f t="shared" si="3"/>
        <v>7349760</v>
      </c>
      <c r="V103" s="17">
        <f t="shared" si="4"/>
        <v>22</v>
      </c>
      <c r="W103" s="17">
        <f t="shared" si="5"/>
        <v>0</v>
      </c>
      <c r="X103" s="17">
        <f t="shared" si="88"/>
        <v>175680</v>
      </c>
      <c r="Y103" s="17">
        <f t="shared" si="6"/>
        <v>1.6201993835519999</v>
      </c>
      <c r="Z103" s="17">
        <f t="shared" si="7"/>
        <v>843840</v>
      </c>
      <c r="AA103" s="52">
        <f t="shared" si="8"/>
        <v>0.225024</v>
      </c>
      <c r="AB103" s="17">
        <f t="shared" si="9"/>
        <v>120.50269804953602</v>
      </c>
      <c r="AC103" s="17">
        <f t="shared" si="10"/>
        <v>0</v>
      </c>
      <c r="AD103" s="17">
        <f t="shared" si="11"/>
        <v>0</v>
      </c>
      <c r="AE103" s="194">
        <f t="shared" si="12"/>
        <v>2367360</v>
      </c>
      <c r="AF103" s="195">
        <f t="shared" si="13"/>
        <v>351360</v>
      </c>
      <c r="AG103" s="17">
        <f t="shared" si="14"/>
        <v>10900800</v>
      </c>
      <c r="AH103" s="17">
        <f t="shared" si="89"/>
        <v>0</v>
      </c>
      <c r="AI103" s="52">
        <v>4.4000000000000004</v>
      </c>
      <c r="AJ103" s="52">
        <f t="shared" si="90"/>
        <v>4.5125120000000001</v>
      </c>
      <c r="AK103" s="244">
        <f t="shared" si="91"/>
        <v>262.9503917568</v>
      </c>
      <c r="AL103" s="17">
        <f t="shared" si="15"/>
        <v>13</v>
      </c>
      <c r="AM103" s="17">
        <f t="shared" si="16"/>
        <v>67.78276765286401</v>
      </c>
      <c r="AN103" s="47">
        <f t="shared" si="115"/>
        <v>32.749276064256009</v>
      </c>
      <c r="AO103" s="244"/>
      <c r="AP103" s="186">
        <v>319</v>
      </c>
      <c r="AQ103" s="187">
        <v>35</v>
      </c>
      <c r="AR103" s="188">
        <f t="shared" si="17"/>
        <v>0</v>
      </c>
      <c r="AS103" s="17">
        <f t="shared" si="18"/>
        <v>6681600</v>
      </c>
      <c r="AT103" s="17">
        <f t="shared" si="19"/>
        <v>20</v>
      </c>
      <c r="AU103" s="17">
        <f t="shared" si="20"/>
        <v>0</v>
      </c>
      <c r="AV103" s="17">
        <f t="shared" si="92"/>
        <v>0</v>
      </c>
      <c r="AW103" s="17">
        <f t="shared" si="93"/>
        <v>0</v>
      </c>
      <c r="AX103" s="17">
        <f t="shared" si="21"/>
        <v>0</v>
      </c>
      <c r="AY103" s="52">
        <f t="shared" si="22"/>
        <v>0</v>
      </c>
      <c r="AZ103" s="17">
        <f t="shared" si="94"/>
        <v>62.815100682240001</v>
      </c>
      <c r="BA103" s="17">
        <f t="shared" si="23"/>
        <v>0</v>
      </c>
      <c r="BB103" s="17">
        <f t="shared" si="24"/>
        <v>0</v>
      </c>
      <c r="BC103" s="192">
        <f t="shared" si="25"/>
        <v>2016000</v>
      </c>
      <c r="BD103" s="17">
        <f t="shared" si="26"/>
        <v>9705600</v>
      </c>
      <c r="BE103" s="17">
        <f t="shared" si="27"/>
        <v>0</v>
      </c>
      <c r="BF103" s="52">
        <v>2.7</v>
      </c>
      <c r="BG103" s="52">
        <f t="shared" si="28"/>
        <v>2.587488</v>
      </c>
      <c r="BH103" s="244">
        <f t="shared" si="95"/>
        <v>137.06958931200001</v>
      </c>
      <c r="BI103" s="17">
        <f t="shared" si="29"/>
        <v>12</v>
      </c>
      <c r="BJ103" s="17">
        <f t="shared" si="116"/>
        <v>35.333494133760006</v>
      </c>
      <c r="BK103" s="47">
        <f t="shared" si="117"/>
        <v>15.991452086399999</v>
      </c>
      <c r="BL103" s="225"/>
      <c r="BM103" s="186">
        <v>319</v>
      </c>
      <c r="BN103" s="187">
        <v>35</v>
      </c>
      <c r="BO103" s="188">
        <f t="shared" si="30"/>
        <v>0</v>
      </c>
      <c r="BP103" s="17">
        <f t="shared" si="31"/>
        <v>6681600</v>
      </c>
      <c r="BQ103" s="17">
        <f t="shared" si="32"/>
        <v>20</v>
      </c>
      <c r="BR103" s="17">
        <f t="shared" si="33"/>
        <v>0</v>
      </c>
      <c r="BS103" s="17">
        <f t="shared" si="96"/>
        <v>0</v>
      </c>
      <c r="BT103" s="17">
        <f t="shared" si="97"/>
        <v>0</v>
      </c>
      <c r="BU103" s="17">
        <f t="shared" si="34"/>
        <v>3189600</v>
      </c>
      <c r="BV103" s="52">
        <f t="shared" si="35"/>
        <v>0.43336956521739128</v>
      </c>
      <c r="BW103" s="17">
        <f t="shared" si="98"/>
        <v>80.517431791304347</v>
      </c>
      <c r="BX103" s="17">
        <f t="shared" si="36"/>
        <v>0</v>
      </c>
      <c r="BY103" s="17">
        <f t="shared" si="37"/>
        <v>0</v>
      </c>
      <c r="BZ103" s="192">
        <f t="shared" si="38"/>
        <v>2016000</v>
      </c>
      <c r="CA103" s="17">
        <f t="shared" si="39"/>
        <v>9705600</v>
      </c>
      <c r="CB103" s="17">
        <f t="shared" si="40"/>
        <v>0</v>
      </c>
      <c r="CC103" s="52">
        <v>3.1</v>
      </c>
      <c r="CD103" s="52">
        <f t="shared" si="41"/>
        <v>3.3166847826086956</v>
      </c>
      <c r="CE103" s="244">
        <f t="shared" si="99"/>
        <v>175.69805967391304</v>
      </c>
      <c r="CF103" s="396">
        <f t="shared" si="42"/>
        <v>12</v>
      </c>
      <c r="CG103" s="17">
        <f t="shared" si="118"/>
        <v>45.291055382608697</v>
      </c>
      <c r="CH103" s="47">
        <f t="shared" si="119"/>
        <v>20.49810696195652</v>
      </c>
      <c r="CJ103" s="186">
        <v>319</v>
      </c>
      <c r="CK103" s="187">
        <v>35</v>
      </c>
      <c r="CL103" s="17">
        <f t="shared" si="43"/>
        <v>0</v>
      </c>
      <c r="CM103" s="17">
        <f t="shared" si="44"/>
        <v>3492000</v>
      </c>
      <c r="CN103" s="17">
        <f t="shared" si="45"/>
        <v>16</v>
      </c>
      <c r="CO103" s="17">
        <f t="shared" si="46"/>
        <v>0</v>
      </c>
      <c r="CP103" s="17">
        <f t="shared" si="100"/>
        <v>0</v>
      </c>
      <c r="CQ103" s="17">
        <f t="shared" si="101"/>
        <v>0</v>
      </c>
      <c r="CR103" s="17">
        <f t="shared" si="47"/>
        <v>2550000</v>
      </c>
      <c r="CS103" s="52">
        <f t="shared" si="48"/>
        <v>1</v>
      </c>
      <c r="CT103" s="17">
        <f t="shared" si="102"/>
        <v>42.926150152173918</v>
      </c>
      <c r="CU103" s="17">
        <f t="shared" si="49"/>
        <v>0</v>
      </c>
      <c r="CV103" s="17">
        <f t="shared" si="50"/>
        <v>0</v>
      </c>
      <c r="CW103" s="192">
        <f t="shared" si="51"/>
        <v>2016000</v>
      </c>
      <c r="CX103" s="17">
        <f t="shared" si="52"/>
        <v>6516000</v>
      </c>
      <c r="CY103" s="17">
        <f t="shared" si="53"/>
        <v>0</v>
      </c>
      <c r="CZ103" s="52">
        <v>3.1</v>
      </c>
      <c r="DA103" s="52">
        <f t="shared" si="54"/>
        <v>3.3833152173913046</v>
      </c>
      <c r="DB103" s="244">
        <f t="shared" si="103"/>
        <v>179.22774032608697</v>
      </c>
      <c r="DC103" s="17">
        <f t="shared" si="55"/>
        <v>12</v>
      </c>
      <c r="DD103" s="17">
        <f t="shared" si="120"/>
        <v>24.14595946059783</v>
      </c>
      <c r="DE103" s="47">
        <f t="shared" si="121"/>
        <v>20.909903038043478</v>
      </c>
      <c r="DG103" s="186">
        <v>319</v>
      </c>
      <c r="DH103" s="187">
        <v>35</v>
      </c>
      <c r="DI103" s="194">
        <f t="shared" si="56"/>
        <v>158400</v>
      </c>
      <c r="DJ103" s="192">
        <f t="shared" si="57"/>
        <v>849600</v>
      </c>
      <c r="DK103" s="195">
        <f t="shared" si="58"/>
        <v>1008000</v>
      </c>
      <c r="DL103" s="20">
        <f t="shared" si="59"/>
        <v>942000</v>
      </c>
      <c r="DM103" s="20">
        <f t="shared" si="60"/>
        <v>5</v>
      </c>
      <c r="DN103" s="20">
        <f t="shared" si="61"/>
        <v>0</v>
      </c>
      <c r="DO103" s="20">
        <f t="shared" si="104"/>
        <v>1008000</v>
      </c>
      <c r="DP103" s="20">
        <f t="shared" si="105"/>
        <v>5.5622700000000007</v>
      </c>
      <c r="DQ103" s="20">
        <f t="shared" si="63"/>
        <v>1950000</v>
      </c>
      <c r="DR103" s="51">
        <f t="shared" si="64"/>
        <v>1</v>
      </c>
      <c r="DS103" s="20">
        <f t="shared" si="106"/>
        <v>9.2410200000000025</v>
      </c>
      <c r="DT103" s="20">
        <f t="shared" si="65"/>
        <v>0</v>
      </c>
      <c r="DU103" s="20">
        <f t="shared" si="66"/>
        <v>0</v>
      </c>
      <c r="DV103" s="194">
        <f t="shared" si="67"/>
        <v>2016000</v>
      </c>
      <c r="DW103" s="195">
        <f t="shared" si="68"/>
        <v>1699200</v>
      </c>
      <c r="DX103" s="17">
        <f t="shared" si="69"/>
        <v>3966000</v>
      </c>
      <c r="DY103" s="17">
        <f t="shared" si="70"/>
        <v>0</v>
      </c>
      <c r="DZ103" s="52">
        <v>2.7</v>
      </c>
      <c r="EA103" s="52">
        <f t="shared" si="71"/>
        <v>2.7</v>
      </c>
      <c r="EB103" s="244">
        <f t="shared" si="107"/>
        <v>143.02980000000002</v>
      </c>
      <c r="EC103" s="17">
        <f t="shared" si="72"/>
        <v>7</v>
      </c>
      <c r="ED103" s="17">
        <f t="shared" si="122"/>
        <v>5.1980737500000007</v>
      </c>
      <c r="EE103" s="47">
        <f t="shared" si="123"/>
        <v>16.686809999999998</v>
      </c>
      <c r="EF103" s="225"/>
      <c r="EG103" s="186">
        <v>319</v>
      </c>
      <c r="EH103" s="187">
        <v>5.5</v>
      </c>
      <c r="EI103" s="192">
        <f t="shared" si="73"/>
        <v>158400</v>
      </c>
      <c r="EJ103" s="17">
        <f t="shared" si="74"/>
        <v>158400</v>
      </c>
      <c r="EK103" s="17">
        <f t="shared" si="108"/>
        <v>0</v>
      </c>
      <c r="EL103" s="188">
        <f t="shared" si="75"/>
        <v>316800</v>
      </c>
      <c r="EM103" s="17">
        <f t="shared" si="76"/>
        <v>316800</v>
      </c>
      <c r="EN103" s="17">
        <f t="shared" si="77"/>
        <v>0</v>
      </c>
      <c r="EO103" s="52">
        <v>3.9</v>
      </c>
      <c r="EP103" s="52">
        <f t="shared" si="78"/>
        <v>3.4</v>
      </c>
      <c r="EQ103" s="244">
        <f t="shared" si="109"/>
        <v>162.10043999999999</v>
      </c>
      <c r="ER103" s="17">
        <f t="shared" si="79"/>
        <v>1</v>
      </c>
      <c r="ES103" s="47">
        <f t="shared" si="110"/>
        <v>3.3020460000000003</v>
      </c>
      <c r="ET103" s="388"/>
      <c r="EU103" s="186">
        <v>319</v>
      </c>
      <c r="EV103" s="187">
        <v>15.2</v>
      </c>
      <c r="EW103" s="192">
        <f t="shared" si="80"/>
        <v>1313280</v>
      </c>
      <c r="EX103" s="10">
        <f t="shared" si="81"/>
        <v>1313280</v>
      </c>
      <c r="EY103" s="10">
        <f t="shared" si="82"/>
        <v>0</v>
      </c>
      <c r="EZ103" s="10">
        <v>6.3</v>
      </c>
      <c r="FA103" s="244">
        <f t="shared" si="111"/>
        <v>300.36257999999998</v>
      </c>
      <c r="FB103" s="17">
        <f t="shared" si="83"/>
        <v>2</v>
      </c>
      <c r="FC103" s="47">
        <f t="shared" si="112"/>
        <v>16.9093008</v>
      </c>
      <c r="FD103" s="388"/>
      <c r="FE103" s="186">
        <v>319</v>
      </c>
      <c r="FF103" s="206">
        <f t="shared" si="84"/>
        <v>24.2</v>
      </c>
      <c r="FG103" s="31">
        <f t="shared" si="85"/>
        <v>7.1824693835520002</v>
      </c>
      <c r="FH103" s="31">
        <f t="shared" si="86"/>
        <v>316.00240067525425</v>
      </c>
      <c r="FI103" s="31">
        <f t="shared" si="113"/>
        <v>177.75135037983054</v>
      </c>
      <c r="FJ103" s="31">
        <f t="shared" si="87"/>
        <v>127.04689495065601</v>
      </c>
      <c r="FK103" s="425">
        <f t="shared" si="114"/>
        <v>1360.4386010687999</v>
      </c>
      <c r="FZ103" s="229"/>
      <c r="GA103" s="229"/>
      <c r="GB103" s="229"/>
      <c r="GC103" s="229"/>
      <c r="GD103" s="229"/>
      <c r="GE103" s="229"/>
      <c r="GF103" s="229"/>
      <c r="GG103" s="229"/>
      <c r="GH103" s="229"/>
      <c r="GI103" s="229"/>
      <c r="GJ103" s="229"/>
      <c r="GK103" s="229"/>
      <c r="GL103" s="229"/>
    </row>
    <row r="104" spans="1:194" x14ac:dyDescent="0.3">
      <c r="A104" s="250"/>
      <c r="B104" s="248"/>
      <c r="C104" s="245"/>
      <c r="D104" s="245"/>
      <c r="E104" s="245"/>
      <c r="F104" s="245"/>
      <c r="G104" s="245"/>
      <c r="H104" s="245"/>
      <c r="I104" s="245"/>
      <c r="J104" s="245"/>
      <c r="K104" s="245"/>
      <c r="L104" s="245"/>
      <c r="M104" s="229"/>
      <c r="N104" s="245"/>
      <c r="O104" s="320"/>
      <c r="P104" s="186">
        <v>318</v>
      </c>
      <c r="Q104" s="187">
        <v>42</v>
      </c>
      <c r="R104" s="199">
        <f t="shared" si="0"/>
        <v>0</v>
      </c>
      <c r="S104" s="188">
        <f t="shared" si="1"/>
        <v>181439.99999999991</v>
      </c>
      <c r="T104" s="200">
        <f t="shared" si="2"/>
        <v>181439.99999999991</v>
      </c>
      <c r="U104" s="17">
        <f t="shared" si="3"/>
        <v>7349760</v>
      </c>
      <c r="V104" s="17">
        <f t="shared" si="4"/>
        <v>22</v>
      </c>
      <c r="W104" s="17">
        <f t="shared" si="5"/>
        <v>0</v>
      </c>
      <c r="X104" s="17">
        <f t="shared" si="88"/>
        <v>181440</v>
      </c>
      <c r="Y104" s="17">
        <f t="shared" si="6"/>
        <v>1.6736054630400001</v>
      </c>
      <c r="Z104" s="17">
        <f t="shared" si="7"/>
        <v>849600</v>
      </c>
      <c r="AA104" s="52">
        <f t="shared" si="8"/>
        <v>0.22656000000000001</v>
      </c>
      <c r="AB104" s="17">
        <f t="shared" si="9"/>
        <v>120.52320681984001</v>
      </c>
      <c r="AC104" s="17">
        <f t="shared" si="10"/>
        <v>0</v>
      </c>
      <c r="AD104" s="17">
        <f t="shared" si="11"/>
        <v>0</v>
      </c>
      <c r="AE104" s="194">
        <f t="shared" si="12"/>
        <v>2419200</v>
      </c>
      <c r="AF104" s="195">
        <f t="shared" si="13"/>
        <v>362879.99999999977</v>
      </c>
      <c r="AG104" s="17">
        <f t="shared" si="14"/>
        <v>10978560</v>
      </c>
      <c r="AH104" s="17">
        <f t="shared" si="89"/>
        <v>0</v>
      </c>
      <c r="AI104" s="52">
        <v>4.4000000000000004</v>
      </c>
      <c r="AJ104" s="52">
        <f t="shared" si="90"/>
        <v>4.51328</v>
      </c>
      <c r="AK104" s="244">
        <f t="shared" si="91"/>
        <v>262.995144192</v>
      </c>
      <c r="AL104" s="17">
        <f t="shared" si="15"/>
        <v>13</v>
      </c>
      <c r="AM104" s="17">
        <f t="shared" si="16"/>
        <v>67.794303836160012</v>
      </c>
      <c r="AN104" s="47">
        <f t="shared" si="115"/>
        <v>33.472109260800003</v>
      </c>
      <c r="AO104" s="244"/>
      <c r="AP104" s="186">
        <v>318</v>
      </c>
      <c r="AQ104" s="187">
        <v>35.700000000000003</v>
      </c>
      <c r="AR104" s="188">
        <f t="shared" si="17"/>
        <v>0</v>
      </c>
      <c r="AS104" s="17">
        <f t="shared" si="18"/>
        <v>6681600</v>
      </c>
      <c r="AT104" s="17">
        <f t="shared" si="19"/>
        <v>20</v>
      </c>
      <c r="AU104" s="17">
        <f t="shared" si="20"/>
        <v>0</v>
      </c>
      <c r="AV104" s="17">
        <f t="shared" si="92"/>
        <v>0</v>
      </c>
      <c r="AW104" s="17">
        <f t="shared" si="93"/>
        <v>0</v>
      </c>
      <c r="AX104" s="17">
        <f t="shared" si="21"/>
        <v>0</v>
      </c>
      <c r="AY104" s="52">
        <f t="shared" si="22"/>
        <v>0</v>
      </c>
      <c r="AZ104" s="17">
        <f t="shared" si="94"/>
        <v>62.796456345600014</v>
      </c>
      <c r="BA104" s="17">
        <f t="shared" si="23"/>
        <v>0</v>
      </c>
      <c r="BB104" s="17">
        <f t="shared" si="24"/>
        <v>0</v>
      </c>
      <c r="BC104" s="192">
        <f t="shared" si="25"/>
        <v>2056320.0000000002</v>
      </c>
      <c r="BD104" s="17">
        <f t="shared" si="26"/>
        <v>9766080</v>
      </c>
      <c r="BE104" s="17">
        <f t="shared" si="27"/>
        <v>0</v>
      </c>
      <c r="BF104" s="52">
        <v>2.7</v>
      </c>
      <c r="BG104" s="52">
        <f t="shared" si="28"/>
        <v>2.5867200000000001</v>
      </c>
      <c r="BH104" s="244">
        <f t="shared" si="95"/>
        <v>137.02890528</v>
      </c>
      <c r="BI104" s="17">
        <f t="shared" si="29"/>
        <v>12</v>
      </c>
      <c r="BJ104" s="17">
        <f t="shared" si="116"/>
        <v>35.323006694400007</v>
      </c>
      <c r="BK104" s="47">
        <f t="shared" si="117"/>
        <v>16.306439728320001</v>
      </c>
      <c r="BL104" s="225"/>
      <c r="BM104" s="186">
        <v>318</v>
      </c>
      <c r="BN104" s="187">
        <v>35.700000000000003</v>
      </c>
      <c r="BO104" s="188">
        <f t="shared" si="30"/>
        <v>0</v>
      </c>
      <c r="BP104" s="17">
        <f t="shared" si="31"/>
        <v>6681600</v>
      </c>
      <c r="BQ104" s="17">
        <f t="shared" si="32"/>
        <v>20</v>
      </c>
      <c r="BR104" s="17">
        <f t="shared" si="33"/>
        <v>0</v>
      </c>
      <c r="BS104" s="17">
        <f t="shared" si="96"/>
        <v>0</v>
      </c>
      <c r="BT104" s="17">
        <f t="shared" si="97"/>
        <v>0</v>
      </c>
      <c r="BU104" s="17">
        <f t="shared" si="34"/>
        <v>3209760</v>
      </c>
      <c r="BV104" s="52">
        <f t="shared" si="35"/>
        <v>0.43610869565217392</v>
      </c>
      <c r="BW104" s="17">
        <f t="shared" si="98"/>
        <v>80.550680013913052</v>
      </c>
      <c r="BX104" s="17">
        <f t="shared" si="36"/>
        <v>0</v>
      </c>
      <c r="BY104" s="17">
        <f t="shared" si="37"/>
        <v>0</v>
      </c>
      <c r="BZ104" s="192">
        <f t="shared" si="38"/>
        <v>2056320.0000000002</v>
      </c>
      <c r="CA104" s="17">
        <f t="shared" si="39"/>
        <v>9766080</v>
      </c>
      <c r="CB104" s="17">
        <f t="shared" si="40"/>
        <v>0</v>
      </c>
      <c r="CC104" s="52">
        <v>3.1</v>
      </c>
      <c r="CD104" s="52">
        <f t="shared" si="41"/>
        <v>3.3180543478260871</v>
      </c>
      <c r="CE104" s="244">
        <f t="shared" si="99"/>
        <v>175.77061102173914</v>
      </c>
      <c r="CF104" s="396">
        <f t="shared" si="42"/>
        <v>12</v>
      </c>
      <c r="CG104" s="17">
        <f t="shared" si="118"/>
        <v>45.309757507826092</v>
      </c>
      <c r="CH104" s="47">
        <f t="shared" si="119"/>
        <v>20.916702711586957</v>
      </c>
      <c r="CJ104" s="186">
        <v>318</v>
      </c>
      <c r="CK104" s="187">
        <v>35.700000000000003</v>
      </c>
      <c r="CL104" s="17">
        <f t="shared" si="43"/>
        <v>0</v>
      </c>
      <c r="CM104" s="17">
        <f t="shared" si="44"/>
        <v>3471840</v>
      </c>
      <c r="CN104" s="17">
        <f t="shared" si="45"/>
        <v>16</v>
      </c>
      <c r="CO104" s="17">
        <f t="shared" si="46"/>
        <v>0</v>
      </c>
      <c r="CP104" s="17">
        <f t="shared" si="100"/>
        <v>0</v>
      </c>
      <c r="CQ104" s="17">
        <f t="shared" si="101"/>
        <v>0</v>
      </c>
      <c r="CR104" s="17">
        <f t="shared" si="47"/>
        <v>2550000</v>
      </c>
      <c r="CS104" s="52">
        <f t="shared" si="48"/>
        <v>1</v>
      </c>
      <c r="CT104" s="17">
        <f t="shared" si="102"/>
        <v>42.661052901391308</v>
      </c>
      <c r="CU104" s="17">
        <f t="shared" si="49"/>
        <v>0</v>
      </c>
      <c r="CV104" s="17">
        <f t="shared" si="50"/>
        <v>0</v>
      </c>
      <c r="CW104" s="192">
        <f t="shared" si="51"/>
        <v>2056320.0000000002</v>
      </c>
      <c r="CX104" s="17">
        <f t="shared" si="52"/>
        <v>6556320</v>
      </c>
      <c r="CY104" s="17">
        <f t="shared" si="53"/>
        <v>0</v>
      </c>
      <c r="CZ104" s="52">
        <v>3.1</v>
      </c>
      <c r="DA104" s="52">
        <f t="shared" si="54"/>
        <v>3.3819456521739131</v>
      </c>
      <c r="DB104" s="244">
        <f t="shared" si="103"/>
        <v>179.15518897826087</v>
      </c>
      <c r="DC104" s="17">
        <f t="shared" si="55"/>
        <v>12</v>
      </c>
      <c r="DD104" s="17">
        <f t="shared" si="120"/>
        <v>23.996842257032611</v>
      </c>
      <c r="DE104" s="47">
        <f t="shared" si="121"/>
        <v>21.319467488413043</v>
      </c>
      <c r="DG104" s="186">
        <v>318</v>
      </c>
      <c r="DH104" s="187">
        <v>35.700000000000003</v>
      </c>
      <c r="DI104" s="194">
        <f t="shared" si="56"/>
        <v>172800</v>
      </c>
      <c r="DJ104" s="192">
        <f t="shared" si="57"/>
        <v>855360.00000000012</v>
      </c>
      <c r="DK104" s="195">
        <f t="shared" si="58"/>
        <v>1028160.0000000001</v>
      </c>
      <c r="DL104" s="20">
        <f t="shared" si="59"/>
        <v>921839.99999999988</v>
      </c>
      <c r="DM104" s="20">
        <f t="shared" si="60"/>
        <v>5</v>
      </c>
      <c r="DN104" s="20">
        <f t="shared" si="61"/>
        <v>0</v>
      </c>
      <c r="DO104" s="20">
        <f t="shared" si="104"/>
        <v>1028160.0000000001</v>
      </c>
      <c r="DP104" s="20">
        <f t="shared" si="105"/>
        <v>5.6735154000000021</v>
      </c>
      <c r="DQ104" s="20">
        <f t="shared" si="63"/>
        <v>1950000</v>
      </c>
      <c r="DR104" s="51">
        <f t="shared" si="64"/>
        <v>1</v>
      </c>
      <c r="DS104" s="20">
        <f t="shared" si="106"/>
        <v>9.0432503999999998</v>
      </c>
      <c r="DT104" s="20">
        <f t="shared" si="65"/>
        <v>0</v>
      </c>
      <c r="DU104" s="20">
        <f t="shared" si="66"/>
        <v>0</v>
      </c>
      <c r="DV104" s="194">
        <f t="shared" si="67"/>
        <v>2056320.0000000002</v>
      </c>
      <c r="DW104" s="195">
        <f t="shared" si="68"/>
        <v>1710720.0000000002</v>
      </c>
      <c r="DX104" s="17">
        <f t="shared" si="69"/>
        <v>4006320</v>
      </c>
      <c r="DY104" s="17">
        <f t="shared" si="70"/>
        <v>0</v>
      </c>
      <c r="DZ104" s="52">
        <v>2.7</v>
      </c>
      <c r="EA104" s="52">
        <f t="shared" si="71"/>
        <v>2.7</v>
      </c>
      <c r="EB104" s="244">
        <f t="shared" si="107"/>
        <v>143.02980000000002</v>
      </c>
      <c r="EC104" s="17">
        <f t="shared" si="72"/>
        <v>7</v>
      </c>
      <c r="ED104" s="17">
        <f t="shared" si="122"/>
        <v>5.0868283499999993</v>
      </c>
      <c r="EE104" s="47">
        <f t="shared" si="123"/>
        <v>17.020546200000002</v>
      </c>
      <c r="EF104" s="225"/>
      <c r="EG104" s="186">
        <v>318</v>
      </c>
      <c r="EH104" s="187">
        <v>6</v>
      </c>
      <c r="EI104" s="192">
        <f t="shared" si="73"/>
        <v>172800</v>
      </c>
      <c r="EJ104" s="17">
        <f t="shared" si="74"/>
        <v>172800</v>
      </c>
      <c r="EK104" s="17">
        <f t="shared" si="108"/>
        <v>0</v>
      </c>
      <c r="EL104" s="188">
        <f t="shared" si="75"/>
        <v>345600</v>
      </c>
      <c r="EM104" s="17">
        <f t="shared" si="76"/>
        <v>345600</v>
      </c>
      <c r="EN104" s="17">
        <f t="shared" si="77"/>
        <v>0</v>
      </c>
      <c r="EO104" s="52">
        <v>3.9</v>
      </c>
      <c r="EP104" s="52">
        <f t="shared" si="78"/>
        <v>3.4</v>
      </c>
      <c r="EQ104" s="244">
        <f t="shared" si="109"/>
        <v>162.10043999999999</v>
      </c>
      <c r="ER104" s="17">
        <f t="shared" si="79"/>
        <v>1</v>
      </c>
      <c r="ES104" s="47">
        <f t="shared" si="110"/>
        <v>3.6022320000000008</v>
      </c>
      <c r="ET104" s="388"/>
      <c r="EU104" s="186">
        <v>318</v>
      </c>
      <c r="EV104" s="187">
        <v>15.6</v>
      </c>
      <c r="EW104" s="192">
        <f t="shared" si="80"/>
        <v>1347840</v>
      </c>
      <c r="EX104" s="10">
        <f t="shared" si="81"/>
        <v>1347840</v>
      </c>
      <c r="EY104" s="10">
        <f t="shared" si="82"/>
        <v>0</v>
      </c>
      <c r="EZ104" s="10">
        <v>6.3</v>
      </c>
      <c r="FA104" s="244">
        <f t="shared" si="111"/>
        <v>300.36257999999998</v>
      </c>
      <c r="FB104" s="17">
        <f t="shared" si="83"/>
        <v>2</v>
      </c>
      <c r="FC104" s="47">
        <f t="shared" si="112"/>
        <v>17.354282399999999</v>
      </c>
      <c r="FD104" s="388"/>
      <c r="FE104" s="186">
        <v>318</v>
      </c>
      <c r="FF104" s="206">
        <f t="shared" si="84"/>
        <v>24.824999999999999</v>
      </c>
      <c r="FG104" s="31">
        <f t="shared" si="85"/>
        <v>7.3471208630400024</v>
      </c>
      <c r="FH104" s="31">
        <f t="shared" si="86"/>
        <v>315.57464648074438</v>
      </c>
      <c r="FI104" s="31">
        <f t="shared" si="113"/>
        <v>177.51073864541868</v>
      </c>
      <c r="FJ104" s="31">
        <f t="shared" si="87"/>
        <v>129.99177978911999</v>
      </c>
      <c r="FK104" s="425">
        <f t="shared" si="114"/>
        <v>1360.442669472</v>
      </c>
      <c r="FZ104" s="229"/>
      <c r="GA104" s="229"/>
      <c r="GB104" s="229"/>
      <c r="GC104" s="229"/>
      <c r="GD104" s="229"/>
      <c r="GE104" s="229"/>
      <c r="GF104" s="229"/>
      <c r="GG104" s="229"/>
      <c r="GH104" s="229"/>
      <c r="GI104" s="229"/>
      <c r="GJ104" s="229"/>
      <c r="GK104" s="229"/>
      <c r="GL104" s="229"/>
    </row>
    <row r="105" spans="1:194" x14ac:dyDescent="0.3">
      <c r="A105" s="250"/>
      <c r="B105" s="248"/>
      <c r="C105" s="245"/>
      <c r="D105" s="245"/>
      <c r="E105" s="245"/>
      <c r="F105" s="245"/>
      <c r="G105" s="245"/>
      <c r="H105" s="277"/>
      <c r="I105" s="277"/>
      <c r="J105" s="277"/>
      <c r="K105" s="277"/>
      <c r="L105" s="277"/>
      <c r="M105" s="229"/>
      <c r="N105" s="245"/>
      <c r="O105" s="320"/>
      <c r="P105" s="186">
        <v>317</v>
      </c>
      <c r="Q105" s="187">
        <v>42.7</v>
      </c>
      <c r="R105" s="199">
        <f t="shared" si="0"/>
        <v>0</v>
      </c>
      <c r="S105" s="188">
        <f t="shared" si="1"/>
        <v>190080.00000000003</v>
      </c>
      <c r="T105" s="200">
        <f t="shared" si="2"/>
        <v>190080.00000000003</v>
      </c>
      <c r="U105" s="17">
        <f t="shared" si="3"/>
        <v>7349760</v>
      </c>
      <c r="V105" s="17">
        <f t="shared" si="4"/>
        <v>22</v>
      </c>
      <c r="W105" s="17">
        <f t="shared" si="5"/>
        <v>0</v>
      </c>
      <c r="X105" s="17">
        <f t="shared" si="88"/>
        <v>190080</v>
      </c>
      <c r="Y105" s="17">
        <f t="shared" si="6"/>
        <v>1.753748485632</v>
      </c>
      <c r="Z105" s="17">
        <f t="shared" si="7"/>
        <v>858240</v>
      </c>
      <c r="AA105" s="52">
        <f t="shared" si="8"/>
        <v>0.22886400000000001</v>
      </c>
      <c r="AB105" s="17">
        <f t="shared" si="9"/>
        <v>120.55396997529601</v>
      </c>
      <c r="AC105" s="17">
        <f t="shared" si="10"/>
        <v>0</v>
      </c>
      <c r="AD105" s="17">
        <f t="shared" si="11"/>
        <v>0</v>
      </c>
      <c r="AE105" s="194">
        <f t="shared" si="12"/>
        <v>2459520</v>
      </c>
      <c r="AF105" s="195">
        <f t="shared" si="13"/>
        <v>380160</v>
      </c>
      <c r="AG105" s="17">
        <f t="shared" si="14"/>
        <v>11039040</v>
      </c>
      <c r="AH105" s="17">
        <f t="shared" si="89"/>
        <v>0</v>
      </c>
      <c r="AI105" s="52">
        <v>4.4000000000000004</v>
      </c>
      <c r="AJ105" s="52">
        <f t="shared" si="90"/>
        <v>4.5144320000000002</v>
      </c>
      <c r="AK105" s="244">
        <f t="shared" si="91"/>
        <v>263.06227284480002</v>
      </c>
      <c r="AL105" s="17">
        <f t="shared" si="15"/>
        <v>13</v>
      </c>
      <c r="AM105" s="17">
        <f t="shared" si="16"/>
        <v>67.811608111104007</v>
      </c>
      <c r="AN105" s="47">
        <f t="shared" si="115"/>
        <v>34.038663789312004</v>
      </c>
      <c r="AO105" s="244"/>
      <c r="AP105" s="186">
        <v>317</v>
      </c>
      <c r="AQ105" s="187">
        <v>36.1</v>
      </c>
      <c r="AR105" s="188">
        <f t="shared" si="17"/>
        <v>0</v>
      </c>
      <c r="AS105" s="17">
        <f t="shared" si="18"/>
        <v>6681600</v>
      </c>
      <c r="AT105" s="17">
        <f t="shared" si="19"/>
        <v>20</v>
      </c>
      <c r="AU105" s="17">
        <f t="shared" si="20"/>
        <v>0</v>
      </c>
      <c r="AV105" s="17">
        <f t="shared" si="92"/>
        <v>0</v>
      </c>
      <c r="AW105" s="17">
        <f t="shared" si="93"/>
        <v>0</v>
      </c>
      <c r="AX105" s="17">
        <f t="shared" si="21"/>
        <v>0</v>
      </c>
      <c r="AY105" s="52">
        <f t="shared" si="22"/>
        <v>0</v>
      </c>
      <c r="AZ105" s="17">
        <f t="shared" si="94"/>
        <v>62.768489840640008</v>
      </c>
      <c r="BA105" s="17">
        <f t="shared" si="23"/>
        <v>0</v>
      </c>
      <c r="BB105" s="17">
        <f t="shared" si="24"/>
        <v>0</v>
      </c>
      <c r="BC105" s="192">
        <f t="shared" si="25"/>
        <v>2079360</v>
      </c>
      <c r="BD105" s="17">
        <f t="shared" si="26"/>
        <v>9800640</v>
      </c>
      <c r="BE105" s="17">
        <f t="shared" si="27"/>
        <v>0</v>
      </c>
      <c r="BF105" s="52">
        <v>2.7</v>
      </c>
      <c r="BG105" s="52">
        <f t="shared" si="28"/>
        <v>2.5855680000000003</v>
      </c>
      <c r="BH105" s="244">
        <f t="shared" si="95"/>
        <v>136.96787923200003</v>
      </c>
      <c r="BI105" s="17">
        <f t="shared" si="29"/>
        <v>12</v>
      </c>
      <c r="BJ105" s="17">
        <f t="shared" si="116"/>
        <v>35.307275535360006</v>
      </c>
      <c r="BK105" s="47">
        <f t="shared" si="117"/>
        <v>16.481801467584006</v>
      </c>
      <c r="BL105" s="225"/>
      <c r="BM105" s="186">
        <v>317</v>
      </c>
      <c r="BN105" s="187">
        <v>36.1</v>
      </c>
      <c r="BO105" s="188">
        <f t="shared" si="30"/>
        <v>0</v>
      </c>
      <c r="BP105" s="17">
        <f t="shared" si="31"/>
        <v>6681600</v>
      </c>
      <c r="BQ105" s="17">
        <f t="shared" si="32"/>
        <v>20</v>
      </c>
      <c r="BR105" s="17">
        <f t="shared" si="33"/>
        <v>0</v>
      </c>
      <c r="BS105" s="17">
        <f t="shared" si="96"/>
        <v>0</v>
      </c>
      <c r="BT105" s="17">
        <f t="shared" si="97"/>
        <v>0</v>
      </c>
      <c r="BU105" s="17">
        <f t="shared" si="34"/>
        <v>3221280</v>
      </c>
      <c r="BV105" s="52">
        <f t="shared" si="35"/>
        <v>0.43767391304347825</v>
      </c>
      <c r="BW105" s="17">
        <f t="shared" si="98"/>
        <v>80.569678998260869</v>
      </c>
      <c r="BX105" s="17">
        <f t="shared" si="36"/>
        <v>0</v>
      </c>
      <c r="BY105" s="17">
        <f t="shared" si="37"/>
        <v>0</v>
      </c>
      <c r="BZ105" s="192">
        <f t="shared" si="38"/>
        <v>2079360</v>
      </c>
      <c r="CA105" s="17">
        <f t="shared" si="39"/>
        <v>9800640</v>
      </c>
      <c r="CB105" s="17">
        <f t="shared" si="40"/>
        <v>0</v>
      </c>
      <c r="CC105" s="52">
        <v>3.1</v>
      </c>
      <c r="CD105" s="52">
        <f t="shared" si="41"/>
        <v>3.3188369565217393</v>
      </c>
      <c r="CE105" s="244">
        <f t="shared" si="99"/>
        <v>175.81206893478262</v>
      </c>
      <c r="CF105" s="396">
        <f t="shared" si="42"/>
        <v>12</v>
      </c>
      <c r="CG105" s="17">
        <f t="shared" si="118"/>
        <v>45.32044443652174</v>
      </c>
      <c r="CH105" s="47">
        <f t="shared" si="119"/>
        <v>21.156052295152179</v>
      </c>
      <c r="CJ105" s="186">
        <v>317</v>
      </c>
      <c r="CK105" s="187">
        <v>36.1</v>
      </c>
      <c r="CL105" s="17">
        <f t="shared" si="43"/>
        <v>0</v>
      </c>
      <c r="CM105" s="17">
        <f t="shared" si="44"/>
        <v>3460320</v>
      </c>
      <c r="CN105" s="17">
        <f t="shared" si="45"/>
        <v>16</v>
      </c>
      <c r="CO105" s="17">
        <f t="shared" si="46"/>
        <v>0</v>
      </c>
      <c r="CP105" s="17">
        <f t="shared" si="100"/>
        <v>0</v>
      </c>
      <c r="CQ105" s="17">
        <f t="shared" si="101"/>
        <v>0</v>
      </c>
      <c r="CR105" s="17">
        <f t="shared" si="47"/>
        <v>2550000</v>
      </c>
      <c r="CS105" s="52">
        <f t="shared" si="48"/>
        <v>1</v>
      </c>
      <c r="CT105" s="17">
        <f t="shared" si="102"/>
        <v>42.50965883947827</v>
      </c>
      <c r="CU105" s="17">
        <f t="shared" si="49"/>
        <v>0</v>
      </c>
      <c r="CV105" s="17">
        <f t="shared" si="50"/>
        <v>0</v>
      </c>
      <c r="CW105" s="192">
        <f t="shared" si="51"/>
        <v>2079360</v>
      </c>
      <c r="CX105" s="17">
        <f t="shared" si="52"/>
        <v>6579360</v>
      </c>
      <c r="CY105" s="17">
        <f t="shared" si="53"/>
        <v>0</v>
      </c>
      <c r="CZ105" s="52">
        <v>3.1</v>
      </c>
      <c r="DA105" s="52">
        <f t="shared" si="54"/>
        <v>3.3811630434782609</v>
      </c>
      <c r="DB105" s="244">
        <f t="shared" si="103"/>
        <v>179.11373106521739</v>
      </c>
      <c r="DC105" s="17">
        <f t="shared" si="55"/>
        <v>12</v>
      </c>
      <c r="DD105" s="17">
        <f t="shared" si="120"/>
        <v>23.911683097206527</v>
      </c>
      <c r="DE105" s="47">
        <f t="shared" si="121"/>
        <v>21.553352304847831</v>
      </c>
      <c r="DG105" s="186">
        <v>317</v>
      </c>
      <c r="DH105" s="187">
        <v>36.1</v>
      </c>
      <c r="DI105" s="194">
        <f t="shared" si="56"/>
        <v>181440</v>
      </c>
      <c r="DJ105" s="192">
        <f t="shared" si="57"/>
        <v>858240</v>
      </c>
      <c r="DK105" s="195">
        <f t="shared" si="58"/>
        <v>1039680</v>
      </c>
      <c r="DL105" s="20">
        <f t="shared" si="59"/>
        <v>910320</v>
      </c>
      <c r="DM105" s="20">
        <f t="shared" si="60"/>
        <v>5</v>
      </c>
      <c r="DN105" s="20">
        <f t="shared" si="61"/>
        <v>0</v>
      </c>
      <c r="DO105" s="20">
        <f t="shared" si="104"/>
        <v>1039680</v>
      </c>
      <c r="DP105" s="20">
        <f t="shared" si="105"/>
        <v>5.7370842000000009</v>
      </c>
      <c r="DQ105" s="20">
        <f t="shared" si="63"/>
        <v>1950000</v>
      </c>
      <c r="DR105" s="51">
        <f t="shared" si="64"/>
        <v>1</v>
      </c>
      <c r="DS105" s="20">
        <f t="shared" si="106"/>
        <v>8.9302392000000026</v>
      </c>
      <c r="DT105" s="20">
        <f t="shared" si="65"/>
        <v>0</v>
      </c>
      <c r="DU105" s="20">
        <f t="shared" si="66"/>
        <v>0</v>
      </c>
      <c r="DV105" s="194">
        <f t="shared" si="67"/>
        <v>2079360</v>
      </c>
      <c r="DW105" s="195">
        <f t="shared" si="68"/>
        <v>1716480</v>
      </c>
      <c r="DX105" s="17">
        <f t="shared" si="69"/>
        <v>4029360</v>
      </c>
      <c r="DY105" s="17">
        <f t="shared" si="70"/>
        <v>0</v>
      </c>
      <c r="DZ105" s="52">
        <v>2.7</v>
      </c>
      <c r="EA105" s="52">
        <f t="shared" si="71"/>
        <v>2.7</v>
      </c>
      <c r="EB105" s="244">
        <f t="shared" si="107"/>
        <v>143.02980000000002</v>
      </c>
      <c r="EC105" s="17">
        <f t="shared" si="72"/>
        <v>7</v>
      </c>
      <c r="ED105" s="17">
        <f t="shared" si="122"/>
        <v>5.0232595500000006</v>
      </c>
      <c r="EE105" s="47">
        <f t="shared" si="123"/>
        <v>17.211252600000002</v>
      </c>
      <c r="EF105" s="225"/>
      <c r="EG105" s="186">
        <v>317</v>
      </c>
      <c r="EH105" s="187">
        <v>6.3</v>
      </c>
      <c r="EI105" s="192">
        <f t="shared" si="73"/>
        <v>181440</v>
      </c>
      <c r="EJ105" s="17">
        <f t="shared" si="74"/>
        <v>181440</v>
      </c>
      <c r="EK105" s="17">
        <f t="shared" si="108"/>
        <v>0</v>
      </c>
      <c r="EL105" s="188">
        <f t="shared" si="75"/>
        <v>362880</v>
      </c>
      <c r="EM105" s="17">
        <f t="shared" si="76"/>
        <v>362880</v>
      </c>
      <c r="EN105" s="17">
        <f t="shared" si="77"/>
        <v>0</v>
      </c>
      <c r="EO105" s="52">
        <v>3.9</v>
      </c>
      <c r="EP105" s="52">
        <f t="shared" si="78"/>
        <v>3.4</v>
      </c>
      <c r="EQ105" s="244">
        <f t="shared" si="109"/>
        <v>162.10043999999999</v>
      </c>
      <c r="ER105" s="17">
        <f t="shared" si="79"/>
        <v>1</v>
      </c>
      <c r="ES105" s="47">
        <f t="shared" si="110"/>
        <v>3.7823435999999999</v>
      </c>
      <c r="ET105" s="388"/>
      <c r="EU105" s="186">
        <v>317</v>
      </c>
      <c r="EV105" s="187">
        <v>15.9</v>
      </c>
      <c r="EW105" s="192">
        <f t="shared" si="80"/>
        <v>1373760</v>
      </c>
      <c r="EX105" s="10">
        <f t="shared" si="81"/>
        <v>1373760</v>
      </c>
      <c r="EY105" s="10">
        <f t="shared" si="82"/>
        <v>0</v>
      </c>
      <c r="EZ105" s="10">
        <v>6.3</v>
      </c>
      <c r="FA105" s="244">
        <f t="shared" si="111"/>
        <v>300.36257999999998</v>
      </c>
      <c r="FB105" s="17">
        <f t="shared" si="83"/>
        <v>2</v>
      </c>
      <c r="FC105" s="47">
        <f t="shared" si="112"/>
        <v>17.688018600000003</v>
      </c>
      <c r="FD105" s="388"/>
      <c r="FE105" s="186">
        <v>317</v>
      </c>
      <c r="FF105" s="206">
        <f t="shared" si="84"/>
        <v>25.250000000000004</v>
      </c>
      <c r="FG105" s="31">
        <f t="shared" si="85"/>
        <v>7.4908326856320011</v>
      </c>
      <c r="FH105" s="31">
        <f t="shared" si="86"/>
        <v>315.33203685367516</v>
      </c>
      <c r="FI105" s="31">
        <f t="shared" si="113"/>
        <v>177.37427073019228</v>
      </c>
      <c r="FJ105" s="31">
        <f t="shared" si="87"/>
        <v>131.91148465689602</v>
      </c>
      <c r="FK105" s="425">
        <f t="shared" si="114"/>
        <v>1360.4487720768</v>
      </c>
      <c r="FZ105" s="229"/>
      <c r="GA105" s="229"/>
      <c r="GB105" s="229"/>
      <c r="GC105" s="229"/>
      <c r="GD105" s="229"/>
      <c r="GE105" s="229"/>
      <c r="GF105" s="229"/>
      <c r="GG105" s="229"/>
      <c r="GH105" s="229"/>
      <c r="GI105" s="229"/>
      <c r="GJ105" s="229"/>
      <c r="GK105" s="229"/>
      <c r="GL105" s="229"/>
    </row>
    <row r="106" spans="1:194" x14ac:dyDescent="0.3">
      <c r="A106" s="250"/>
      <c r="B106" s="248"/>
      <c r="C106" s="245"/>
      <c r="D106" s="245"/>
      <c r="E106" s="245"/>
      <c r="F106" s="245"/>
      <c r="G106" s="245"/>
      <c r="H106" s="245"/>
      <c r="I106" s="245"/>
      <c r="J106" s="245"/>
      <c r="K106" s="245"/>
      <c r="L106" s="245"/>
      <c r="M106" s="229"/>
      <c r="N106" s="245"/>
      <c r="O106" s="320"/>
      <c r="P106" s="186">
        <v>316</v>
      </c>
      <c r="Q106" s="187">
        <v>43.4</v>
      </c>
      <c r="R106" s="199">
        <f t="shared" si="0"/>
        <v>0</v>
      </c>
      <c r="S106" s="188">
        <f t="shared" si="1"/>
        <v>198719.99999999997</v>
      </c>
      <c r="T106" s="200">
        <f t="shared" si="2"/>
        <v>198719.99999999997</v>
      </c>
      <c r="U106" s="17">
        <f t="shared" si="3"/>
        <v>7349760</v>
      </c>
      <c r="V106" s="17">
        <f t="shared" si="4"/>
        <v>22</v>
      </c>
      <c r="W106" s="17">
        <f t="shared" si="5"/>
        <v>0</v>
      </c>
      <c r="X106" s="17">
        <f t="shared" si="88"/>
        <v>198720</v>
      </c>
      <c r="Y106" s="17">
        <f t="shared" si="6"/>
        <v>1.8339321922560003</v>
      </c>
      <c r="Z106" s="17">
        <f t="shared" si="7"/>
        <v>866880</v>
      </c>
      <c r="AA106" s="52">
        <f t="shared" si="8"/>
        <v>0.23116800000000001</v>
      </c>
      <c r="AB106" s="17">
        <f t="shared" si="9"/>
        <v>120.58473313075201</v>
      </c>
      <c r="AC106" s="17">
        <f t="shared" si="10"/>
        <v>0</v>
      </c>
      <c r="AD106" s="17">
        <f t="shared" si="11"/>
        <v>0</v>
      </c>
      <c r="AE106" s="194">
        <f t="shared" si="12"/>
        <v>2499840</v>
      </c>
      <c r="AF106" s="195">
        <f t="shared" si="13"/>
        <v>397440</v>
      </c>
      <c r="AG106" s="17">
        <f t="shared" si="14"/>
        <v>11099520</v>
      </c>
      <c r="AH106" s="17">
        <f t="shared" si="89"/>
        <v>0</v>
      </c>
      <c r="AI106" s="52">
        <v>4.4000000000000004</v>
      </c>
      <c r="AJ106" s="52">
        <f t="shared" si="90"/>
        <v>4.5155840000000005</v>
      </c>
      <c r="AK106" s="244">
        <f t="shared" si="91"/>
        <v>263.12940149760004</v>
      </c>
      <c r="AL106" s="17">
        <f t="shared" si="15"/>
        <v>13</v>
      </c>
      <c r="AM106" s="17">
        <f t="shared" si="16"/>
        <v>67.828912386048003</v>
      </c>
      <c r="AN106" s="47">
        <f t="shared" si="115"/>
        <v>34.605503106048005</v>
      </c>
      <c r="AO106" s="244"/>
      <c r="AP106" s="186">
        <v>316</v>
      </c>
      <c r="AQ106" s="187">
        <v>36.5</v>
      </c>
      <c r="AR106" s="188">
        <f t="shared" si="17"/>
        <v>0</v>
      </c>
      <c r="AS106" s="17">
        <f t="shared" si="18"/>
        <v>6681600</v>
      </c>
      <c r="AT106" s="17">
        <f t="shared" si="19"/>
        <v>20</v>
      </c>
      <c r="AU106" s="17">
        <f t="shared" si="20"/>
        <v>0</v>
      </c>
      <c r="AV106" s="17">
        <f t="shared" si="92"/>
        <v>0</v>
      </c>
      <c r="AW106" s="17">
        <f t="shared" si="93"/>
        <v>0</v>
      </c>
      <c r="AX106" s="17">
        <f t="shared" si="21"/>
        <v>0</v>
      </c>
      <c r="AY106" s="52">
        <f t="shared" si="22"/>
        <v>0</v>
      </c>
      <c r="AZ106" s="17">
        <f t="shared" si="94"/>
        <v>62.74052333568001</v>
      </c>
      <c r="BA106" s="17">
        <f t="shared" si="23"/>
        <v>0</v>
      </c>
      <c r="BB106" s="17">
        <f t="shared" si="24"/>
        <v>0</v>
      </c>
      <c r="BC106" s="192">
        <f t="shared" si="25"/>
        <v>2102400</v>
      </c>
      <c r="BD106" s="17">
        <f t="shared" si="26"/>
        <v>9835200</v>
      </c>
      <c r="BE106" s="17">
        <f t="shared" si="27"/>
        <v>0</v>
      </c>
      <c r="BF106" s="52">
        <v>2.7</v>
      </c>
      <c r="BG106" s="52">
        <f t="shared" si="28"/>
        <v>2.584416</v>
      </c>
      <c r="BH106" s="244">
        <f t="shared" si="95"/>
        <v>136.906853184</v>
      </c>
      <c r="BI106" s="17">
        <f t="shared" si="29"/>
        <v>12</v>
      </c>
      <c r="BJ106" s="17">
        <f t="shared" si="116"/>
        <v>35.291544376320012</v>
      </c>
      <c r="BK106" s="47">
        <f t="shared" si="117"/>
        <v>16.657000470720003</v>
      </c>
      <c r="BL106" s="225"/>
      <c r="BM106" s="186">
        <v>316</v>
      </c>
      <c r="BN106" s="187">
        <v>36.5</v>
      </c>
      <c r="BO106" s="188">
        <f t="shared" si="30"/>
        <v>0</v>
      </c>
      <c r="BP106" s="17">
        <f t="shared" si="31"/>
        <v>6681600</v>
      </c>
      <c r="BQ106" s="17">
        <f t="shared" si="32"/>
        <v>20</v>
      </c>
      <c r="BR106" s="17">
        <f t="shared" si="33"/>
        <v>0</v>
      </c>
      <c r="BS106" s="17">
        <f t="shared" si="96"/>
        <v>0</v>
      </c>
      <c r="BT106" s="17">
        <f t="shared" si="97"/>
        <v>0</v>
      </c>
      <c r="BU106" s="17">
        <f t="shared" si="34"/>
        <v>3232800</v>
      </c>
      <c r="BV106" s="52">
        <f t="shared" si="35"/>
        <v>0.43923913043478263</v>
      </c>
      <c r="BW106" s="17">
        <f t="shared" si="98"/>
        <v>80.588677982608701</v>
      </c>
      <c r="BX106" s="17">
        <f t="shared" si="36"/>
        <v>0</v>
      </c>
      <c r="BY106" s="17">
        <f t="shared" si="37"/>
        <v>0</v>
      </c>
      <c r="BZ106" s="192">
        <f t="shared" si="38"/>
        <v>2102400</v>
      </c>
      <c r="CA106" s="17">
        <f t="shared" si="39"/>
        <v>9835200</v>
      </c>
      <c r="CB106" s="17">
        <f t="shared" si="40"/>
        <v>0</v>
      </c>
      <c r="CC106" s="52">
        <v>3.1</v>
      </c>
      <c r="CD106" s="52">
        <f t="shared" si="41"/>
        <v>3.3196195652173914</v>
      </c>
      <c r="CE106" s="244">
        <f t="shared" si="99"/>
        <v>175.85352684782609</v>
      </c>
      <c r="CF106" s="396">
        <f t="shared" si="42"/>
        <v>12</v>
      </c>
      <c r="CG106" s="17">
        <f t="shared" si="118"/>
        <v>45.331131365217395</v>
      </c>
      <c r="CH106" s="47">
        <f t="shared" si="119"/>
        <v>21.395512433152177</v>
      </c>
      <c r="CJ106" s="186">
        <v>316</v>
      </c>
      <c r="CK106" s="187">
        <v>36.5</v>
      </c>
      <c r="CL106" s="17">
        <f t="shared" si="43"/>
        <v>0</v>
      </c>
      <c r="CM106" s="17">
        <f t="shared" si="44"/>
        <v>3448800</v>
      </c>
      <c r="CN106" s="17">
        <f t="shared" si="45"/>
        <v>16</v>
      </c>
      <c r="CO106" s="17">
        <f t="shared" si="46"/>
        <v>0</v>
      </c>
      <c r="CP106" s="17">
        <f t="shared" si="100"/>
        <v>0</v>
      </c>
      <c r="CQ106" s="17">
        <f t="shared" si="101"/>
        <v>0</v>
      </c>
      <c r="CR106" s="17">
        <f t="shared" si="47"/>
        <v>2550000</v>
      </c>
      <c r="CS106" s="52">
        <f t="shared" si="48"/>
        <v>1</v>
      </c>
      <c r="CT106" s="17">
        <f t="shared" si="102"/>
        <v>42.358330291304348</v>
      </c>
      <c r="CU106" s="17">
        <f t="shared" si="49"/>
        <v>0</v>
      </c>
      <c r="CV106" s="17">
        <f t="shared" si="50"/>
        <v>0</v>
      </c>
      <c r="CW106" s="192">
        <f t="shared" si="51"/>
        <v>2102400</v>
      </c>
      <c r="CX106" s="17">
        <f t="shared" si="52"/>
        <v>6602400</v>
      </c>
      <c r="CY106" s="17">
        <f t="shared" si="53"/>
        <v>0</v>
      </c>
      <c r="CZ106" s="52">
        <v>3.1</v>
      </c>
      <c r="DA106" s="52">
        <f t="shared" si="54"/>
        <v>3.3803804347826087</v>
      </c>
      <c r="DB106" s="244">
        <f t="shared" si="103"/>
        <v>179.07227315217389</v>
      </c>
      <c r="DC106" s="17">
        <f t="shared" si="55"/>
        <v>12</v>
      </c>
      <c r="DD106" s="17">
        <f t="shared" si="120"/>
        <v>23.8265607888587</v>
      </c>
      <c r="DE106" s="47">
        <f t="shared" si="121"/>
        <v>21.787126566847832</v>
      </c>
      <c r="DG106" s="186">
        <v>316</v>
      </c>
      <c r="DH106" s="187">
        <v>36.5</v>
      </c>
      <c r="DI106" s="194">
        <f t="shared" si="56"/>
        <v>192960</v>
      </c>
      <c r="DJ106" s="192">
        <f t="shared" si="57"/>
        <v>858240</v>
      </c>
      <c r="DK106" s="195">
        <f t="shared" si="58"/>
        <v>1051200</v>
      </c>
      <c r="DL106" s="20">
        <f t="shared" si="59"/>
        <v>898800</v>
      </c>
      <c r="DM106" s="20">
        <f t="shared" si="60"/>
        <v>5</v>
      </c>
      <c r="DN106" s="20">
        <f t="shared" si="61"/>
        <v>0</v>
      </c>
      <c r="DO106" s="20">
        <f t="shared" si="104"/>
        <v>1051200</v>
      </c>
      <c r="DP106" s="20">
        <f t="shared" si="105"/>
        <v>5.8006530000000005</v>
      </c>
      <c r="DQ106" s="20">
        <f t="shared" si="63"/>
        <v>1950000</v>
      </c>
      <c r="DR106" s="51">
        <f t="shared" si="64"/>
        <v>1</v>
      </c>
      <c r="DS106" s="20">
        <f t="shared" si="106"/>
        <v>8.8172280000000018</v>
      </c>
      <c r="DT106" s="20">
        <f t="shared" si="65"/>
        <v>0</v>
      </c>
      <c r="DU106" s="20">
        <f t="shared" si="66"/>
        <v>0</v>
      </c>
      <c r="DV106" s="194">
        <f t="shared" si="67"/>
        <v>2102400</v>
      </c>
      <c r="DW106" s="195">
        <f t="shared" si="68"/>
        <v>1716480</v>
      </c>
      <c r="DX106" s="17">
        <f t="shared" si="69"/>
        <v>4052400</v>
      </c>
      <c r="DY106" s="17">
        <f t="shared" si="70"/>
        <v>0</v>
      </c>
      <c r="DZ106" s="52">
        <v>2.7</v>
      </c>
      <c r="EA106" s="52">
        <f t="shared" si="71"/>
        <v>2.7</v>
      </c>
      <c r="EB106" s="244">
        <f t="shared" si="107"/>
        <v>143.02980000000002</v>
      </c>
      <c r="EC106" s="17">
        <f t="shared" si="72"/>
        <v>8</v>
      </c>
      <c r="ED106" s="17">
        <f t="shared" si="122"/>
        <v>4.95969075</v>
      </c>
      <c r="EE106" s="47">
        <f t="shared" si="123"/>
        <v>17.401959000000002</v>
      </c>
      <c r="EF106" s="225"/>
      <c r="EG106" s="186">
        <v>316</v>
      </c>
      <c r="EH106" s="187">
        <v>6.7</v>
      </c>
      <c r="EI106" s="192">
        <f t="shared" si="73"/>
        <v>192960</v>
      </c>
      <c r="EJ106" s="17">
        <f t="shared" si="74"/>
        <v>192960</v>
      </c>
      <c r="EK106" s="17">
        <f t="shared" si="108"/>
        <v>0</v>
      </c>
      <c r="EL106" s="188">
        <f t="shared" si="75"/>
        <v>385920</v>
      </c>
      <c r="EM106" s="17">
        <f t="shared" si="76"/>
        <v>385920</v>
      </c>
      <c r="EN106" s="17">
        <f t="shared" si="77"/>
        <v>0</v>
      </c>
      <c r="EO106" s="52">
        <v>3.9</v>
      </c>
      <c r="EP106" s="52">
        <f t="shared" si="78"/>
        <v>3.4</v>
      </c>
      <c r="EQ106" s="244">
        <f t="shared" si="109"/>
        <v>162.10043999999999</v>
      </c>
      <c r="ER106" s="17">
        <f t="shared" si="79"/>
        <v>1</v>
      </c>
      <c r="ES106" s="47">
        <f t="shared" si="110"/>
        <v>4.0224924</v>
      </c>
      <c r="ET106" s="388"/>
      <c r="EU106" s="186">
        <v>316</v>
      </c>
      <c r="EV106" s="187">
        <v>16.2</v>
      </c>
      <c r="EW106" s="192">
        <f t="shared" si="80"/>
        <v>1399680</v>
      </c>
      <c r="EX106" s="10">
        <f t="shared" si="81"/>
        <v>1399680</v>
      </c>
      <c r="EY106" s="10">
        <f t="shared" si="82"/>
        <v>0</v>
      </c>
      <c r="EZ106" s="10">
        <v>6.3</v>
      </c>
      <c r="FA106" s="244">
        <f t="shared" si="111"/>
        <v>300.36257999999998</v>
      </c>
      <c r="FB106" s="17">
        <f t="shared" si="83"/>
        <v>2</v>
      </c>
      <c r="FC106" s="47">
        <f t="shared" si="112"/>
        <v>18.021754800000004</v>
      </c>
      <c r="FD106" s="388"/>
      <c r="FE106" s="186">
        <v>316</v>
      </c>
      <c r="FF106" s="206">
        <f t="shared" si="84"/>
        <v>25.700000000000003</v>
      </c>
      <c r="FG106" s="31">
        <f t="shared" si="85"/>
        <v>7.6345851922560009</v>
      </c>
      <c r="FH106" s="31">
        <f t="shared" si="86"/>
        <v>315.08949274034507</v>
      </c>
      <c r="FI106" s="31">
        <f t="shared" si="113"/>
        <v>177.2378396664441</v>
      </c>
      <c r="FJ106" s="31">
        <f t="shared" si="87"/>
        <v>133.89134877676804</v>
      </c>
      <c r="FK106" s="425">
        <f t="shared" si="114"/>
        <v>1360.4548746816001</v>
      </c>
      <c r="FZ106" s="229"/>
      <c r="GA106" s="229"/>
      <c r="GB106" s="229"/>
      <c r="GC106" s="229"/>
      <c r="GD106" s="229"/>
      <c r="GE106" s="229"/>
      <c r="GF106" s="229"/>
      <c r="GG106" s="229"/>
      <c r="GH106" s="229"/>
      <c r="GI106" s="229"/>
      <c r="GJ106" s="229"/>
      <c r="GK106" s="229"/>
      <c r="GL106" s="229"/>
    </row>
    <row r="107" spans="1:194" s="365" customFormat="1" x14ac:dyDescent="0.3">
      <c r="A107" s="250"/>
      <c r="B107" s="381"/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66"/>
      <c r="N107" s="382"/>
      <c r="O107" s="320"/>
      <c r="P107" s="186">
        <v>315</v>
      </c>
      <c r="Q107" s="187">
        <v>43.8</v>
      </c>
      <c r="R107" s="199">
        <f t="shared" si="0"/>
        <v>0</v>
      </c>
      <c r="S107" s="188">
        <f t="shared" si="1"/>
        <v>195839.99999999991</v>
      </c>
      <c r="T107" s="200">
        <f t="shared" si="2"/>
        <v>195839.99999999991</v>
      </c>
      <c r="U107" s="17">
        <f t="shared" si="3"/>
        <v>7349760</v>
      </c>
      <c r="V107" s="17">
        <f t="shared" si="4"/>
        <v>22</v>
      </c>
      <c r="W107" s="17">
        <f t="shared" si="5"/>
        <v>0</v>
      </c>
      <c r="X107" s="17">
        <f t="shared" si="88"/>
        <v>195840</v>
      </c>
      <c r="Y107" s="17">
        <f t="shared" si="6"/>
        <v>1.8071997695999997</v>
      </c>
      <c r="Z107" s="17">
        <f t="shared" si="7"/>
        <v>864000</v>
      </c>
      <c r="AA107" s="52">
        <f t="shared" si="8"/>
        <v>0.23039999999999999</v>
      </c>
      <c r="AB107" s="17">
        <f t="shared" si="9"/>
        <v>120.57447874560002</v>
      </c>
      <c r="AC107" s="17">
        <f t="shared" si="10"/>
        <v>0</v>
      </c>
      <c r="AD107" s="17">
        <f t="shared" si="11"/>
        <v>0</v>
      </c>
      <c r="AE107" s="194">
        <f t="shared" si="12"/>
        <v>2522880</v>
      </c>
      <c r="AF107" s="195">
        <f t="shared" si="13"/>
        <v>391680</v>
      </c>
      <c r="AG107" s="17">
        <f t="shared" si="14"/>
        <v>11134080</v>
      </c>
      <c r="AH107" s="17">
        <f t="shared" si="89"/>
        <v>0</v>
      </c>
      <c r="AI107" s="52">
        <v>4.4000000000000004</v>
      </c>
      <c r="AJ107" s="52">
        <f t="shared" si="90"/>
        <v>4.5152000000000001</v>
      </c>
      <c r="AK107" s="244">
        <f t="shared" si="91"/>
        <v>263.10702528000002</v>
      </c>
      <c r="AL107" s="17">
        <f t="shared" si="15"/>
        <v>13</v>
      </c>
      <c r="AM107" s="17">
        <f t="shared" si="16"/>
        <v>67.823144294399995</v>
      </c>
      <c r="AN107" s="47">
        <f t="shared" si="115"/>
        <v>34.921477900799999</v>
      </c>
      <c r="AO107" s="244"/>
      <c r="AP107" s="186">
        <v>315</v>
      </c>
      <c r="AQ107" s="187">
        <v>37</v>
      </c>
      <c r="AR107" s="188">
        <f t="shared" si="17"/>
        <v>0</v>
      </c>
      <c r="AS107" s="17">
        <f t="shared" si="18"/>
        <v>6681600</v>
      </c>
      <c r="AT107" s="17">
        <f t="shared" si="19"/>
        <v>20</v>
      </c>
      <c r="AU107" s="17">
        <f t="shared" si="20"/>
        <v>0</v>
      </c>
      <c r="AV107" s="17">
        <f t="shared" si="92"/>
        <v>0</v>
      </c>
      <c r="AW107" s="17">
        <f t="shared" si="93"/>
        <v>0</v>
      </c>
      <c r="AX107" s="17">
        <f t="shared" si="21"/>
        <v>0</v>
      </c>
      <c r="AY107" s="52">
        <f t="shared" si="22"/>
        <v>0</v>
      </c>
      <c r="AZ107" s="17">
        <f t="shared" si="94"/>
        <v>62.749845504</v>
      </c>
      <c r="BA107" s="17">
        <f t="shared" si="23"/>
        <v>0</v>
      </c>
      <c r="BB107" s="17">
        <f t="shared" si="24"/>
        <v>0</v>
      </c>
      <c r="BC107" s="192">
        <f t="shared" si="25"/>
        <v>2131200</v>
      </c>
      <c r="BD107" s="17">
        <f t="shared" si="26"/>
        <v>9878400</v>
      </c>
      <c r="BE107" s="17">
        <f t="shared" si="27"/>
        <v>0</v>
      </c>
      <c r="BF107" s="52">
        <v>2.7</v>
      </c>
      <c r="BG107" s="52">
        <f t="shared" si="28"/>
        <v>2.5848</v>
      </c>
      <c r="BH107" s="244">
        <f t="shared" si="95"/>
        <v>136.9271952</v>
      </c>
      <c r="BI107" s="17">
        <f t="shared" si="29"/>
        <v>12</v>
      </c>
      <c r="BJ107" s="17">
        <f t="shared" si="116"/>
        <v>35.296788095999993</v>
      </c>
      <c r="BK107" s="47">
        <f t="shared" si="117"/>
        <v>16.887687408000001</v>
      </c>
      <c r="BL107" s="225"/>
      <c r="BM107" s="186">
        <v>315</v>
      </c>
      <c r="BN107" s="187">
        <v>37</v>
      </c>
      <c r="BO107" s="188">
        <f t="shared" si="30"/>
        <v>0</v>
      </c>
      <c r="BP107" s="17">
        <f t="shared" si="31"/>
        <v>6681600</v>
      </c>
      <c r="BQ107" s="17">
        <f t="shared" si="32"/>
        <v>20</v>
      </c>
      <c r="BR107" s="17">
        <f t="shared" si="33"/>
        <v>0</v>
      </c>
      <c r="BS107" s="17">
        <f t="shared" si="96"/>
        <v>0</v>
      </c>
      <c r="BT107" s="17">
        <f t="shared" si="97"/>
        <v>0</v>
      </c>
      <c r="BU107" s="17">
        <f t="shared" si="34"/>
        <v>3247200</v>
      </c>
      <c r="BV107" s="52">
        <f t="shared" si="35"/>
        <v>0.44119565217391304</v>
      </c>
      <c r="BW107" s="17">
        <f t="shared" si="98"/>
        <v>80.612426713043476</v>
      </c>
      <c r="BX107" s="17">
        <f t="shared" si="36"/>
        <v>0</v>
      </c>
      <c r="BY107" s="17">
        <f t="shared" si="37"/>
        <v>0</v>
      </c>
      <c r="BZ107" s="192">
        <f t="shared" si="38"/>
        <v>2131200</v>
      </c>
      <c r="CA107" s="17">
        <f t="shared" si="39"/>
        <v>9878400</v>
      </c>
      <c r="CB107" s="17">
        <f t="shared" si="40"/>
        <v>0</v>
      </c>
      <c r="CC107" s="52">
        <v>3.1</v>
      </c>
      <c r="CD107" s="52">
        <f t="shared" si="41"/>
        <v>3.3205978260869564</v>
      </c>
      <c r="CE107" s="244">
        <f t="shared" si="99"/>
        <v>175.90534923913043</v>
      </c>
      <c r="CF107" s="396">
        <f t="shared" si="42"/>
        <v>12</v>
      </c>
      <c r="CG107" s="17">
        <f t="shared" si="118"/>
        <v>45.344490026086952</v>
      </c>
      <c r="CH107" s="47">
        <f t="shared" si="119"/>
        <v>21.694993072826087</v>
      </c>
      <c r="CJ107" s="186">
        <v>315</v>
      </c>
      <c r="CK107" s="187">
        <v>37</v>
      </c>
      <c r="CL107" s="17">
        <f t="shared" si="43"/>
        <v>0</v>
      </c>
      <c r="CM107" s="17">
        <f t="shared" si="44"/>
        <v>3434400</v>
      </c>
      <c r="CN107" s="17">
        <f t="shared" si="45"/>
        <v>16</v>
      </c>
      <c r="CO107" s="17">
        <f t="shared" si="46"/>
        <v>0</v>
      </c>
      <c r="CP107" s="17">
        <f t="shared" si="100"/>
        <v>0</v>
      </c>
      <c r="CQ107" s="17">
        <f t="shared" si="101"/>
        <v>0</v>
      </c>
      <c r="CR107" s="17">
        <f t="shared" si="47"/>
        <v>2550000</v>
      </c>
      <c r="CS107" s="52">
        <f t="shared" si="48"/>
        <v>1</v>
      </c>
      <c r="CT107" s="17">
        <f t="shared" si="102"/>
        <v>42.169261734782609</v>
      </c>
      <c r="CU107" s="17">
        <f t="shared" si="49"/>
        <v>0</v>
      </c>
      <c r="CV107" s="17">
        <f t="shared" si="50"/>
        <v>0</v>
      </c>
      <c r="CW107" s="192">
        <f t="shared" si="51"/>
        <v>2131200</v>
      </c>
      <c r="CX107" s="17">
        <f t="shared" si="52"/>
        <v>6631200</v>
      </c>
      <c r="CY107" s="17">
        <f t="shared" si="53"/>
        <v>0</v>
      </c>
      <c r="CZ107" s="52">
        <v>3.1</v>
      </c>
      <c r="DA107" s="52">
        <f t="shared" si="54"/>
        <v>3.3794021739130438</v>
      </c>
      <c r="DB107" s="244">
        <f t="shared" si="103"/>
        <v>179.02045076086958</v>
      </c>
      <c r="DC107" s="17">
        <f t="shared" si="55"/>
        <v>12</v>
      </c>
      <c r="DD107" s="17">
        <f t="shared" si="120"/>
        <v>23.720209725815216</v>
      </c>
      <c r="DE107" s="47">
        <f t="shared" si="121"/>
        <v>22.079188927173917</v>
      </c>
      <c r="DF107" s="225"/>
      <c r="DG107" s="186">
        <v>315</v>
      </c>
      <c r="DH107" s="187">
        <v>37</v>
      </c>
      <c r="DI107" s="194">
        <f t="shared" si="56"/>
        <v>207360</v>
      </c>
      <c r="DJ107" s="192">
        <f t="shared" si="57"/>
        <v>858240</v>
      </c>
      <c r="DK107" s="195">
        <f t="shared" si="58"/>
        <v>1065600</v>
      </c>
      <c r="DL107" s="20">
        <f t="shared" si="59"/>
        <v>884400</v>
      </c>
      <c r="DM107" s="20">
        <f t="shared" si="60"/>
        <v>4</v>
      </c>
      <c r="DN107" s="20">
        <f t="shared" si="61"/>
        <v>0</v>
      </c>
      <c r="DO107" s="20">
        <f t="shared" si="104"/>
        <v>1065600</v>
      </c>
      <c r="DP107" s="20">
        <f t="shared" si="105"/>
        <v>5.8801140000000007</v>
      </c>
      <c r="DQ107" s="20">
        <f t="shared" si="63"/>
        <v>1950000</v>
      </c>
      <c r="DR107" s="51">
        <f t="shared" si="64"/>
        <v>1</v>
      </c>
      <c r="DS107" s="20">
        <f t="shared" si="106"/>
        <v>8.6759640000000022</v>
      </c>
      <c r="DT107" s="20">
        <f t="shared" si="65"/>
        <v>0</v>
      </c>
      <c r="DU107" s="20">
        <f t="shared" si="66"/>
        <v>0</v>
      </c>
      <c r="DV107" s="194">
        <f t="shared" si="67"/>
        <v>2131200</v>
      </c>
      <c r="DW107" s="195">
        <f t="shared" si="68"/>
        <v>1716480</v>
      </c>
      <c r="DX107" s="17">
        <f t="shared" si="69"/>
        <v>4081200</v>
      </c>
      <c r="DY107" s="17">
        <f t="shared" si="70"/>
        <v>0</v>
      </c>
      <c r="DZ107" s="52">
        <v>2.7</v>
      </c>
      <c r="EA107" s="52">
        <f t="shared" si="71"/>
        <v>2.7</v>
      </c>
      <c r="EB107" s="244">
        <f t="shared" si="107"/>
        <v>143.02980000000002</v>
      </c>
      <c r="EC107" s="17">
        <f t="shared" si="72"/>
        <v>8</v>
      </c>
      <c r="ED107" s="17">
        <f t="shared" si="122"/>
        <v>4.8802297500000007</v>
      </c>
      <c r="EE107" s="47">
        <f t="shared" si="123"/>
        <v>17.640342000000004</v>
      </c>
      <c r="EF107" s="225"/>
      <c r="EG107" s="186">
        <v>315</v>
      </c>
      <c r="EH107" s="187">
        <v>7.2</v>
      </c>
      <c r="EI107" s="192">
        <f t="shared" si="73"/>
        <v>207360</v>
      </c>
      <c r="EJ107" s="17">
        <f t="shared" si="74"/>
        <v>207360</v>
      </c>
      <c r="EK107" s="17">
        <f t="shared" si="108"/>
        <v>0</v>
      </c>
      <c r="EL107" s="188">
        <f t="shared" si="75"/>
        <v>414720</v>
      </c>
      <c r="EM107" s="17">
        <f t="shared" si="76"/>
        <v>414720</v>
      </c>
      <c r="EN107" s="17">
        <f t="shared" si="77"/>
        <v>0</v>
      </c>
      <c r="EO107" s="52">
        <v>3.9</v>
      </c>
      <c r="EP107" s="52">
        <f t="shared" si="78"/>
        <v>3.4</v>
      </c>
      <c r="EQ107" s="244">
        <f t="shared" si="109"/>
        <v>162.10043999999999</v>
      </c>
      <c r="ER107" s="17">
        <f t="shared" si="79"/>
        <v>1</v>
      </c>
      <c r="ES107" s="47">
        <f t="shared" si="110"/>
        <v>4.3226784000000009</v>
      </c>
      <c r="ET107" s="388"/>
      <c r="EU107" s="186">
        <v>315</v>
      </c>
      <c r="EV107" s="187">
        <v>16.7</v>
      </c>
      <c r="EW107" s="192">
        <f t="shared" si="80"/>
        <v>1442880</v>
      </c>
      <c r="EX107" s="10">
        <f t="shared" si="81"/>
        <v>1442880</v>
      </c>
      <c r="EY107" s="10">
        <f t="shared" si="82"/>
        <v>0</v>
      </c>
      <c r="EZ107" s="10">
        <v>6.3</v>
      </c>
      <c r="FA107" s="244">
        <f t="shared" si="111"/>
        <v>300.36257999999998</v>
      </c>
      <c r="FB107" s="17">
        <f t="shared" si="83"/>
        <v>2</v>
      </c>
      <c r="FC107" s="47">
        <f t="shared" si="112"/>
        <v>18.5779818</v>
      </c>
      <c r="FD107" s="388"/>
      <c r="FE107" s="186">
        <v>315</v>
      </c>
      <c r="FF107" s="188">
        <f t="shared" si="84"/>
        <v>26.175000000000001</v>
      </c>
      <c r="FG107" s="31">
        <f t="shared" si="85"/>
        <v>7.6873137696000002</v>
      </c>
      <c r="FH107" s="31">
        <f t="shared" si="86"/>
        <v>314.7819766974261</v>
      </c>
      <c r="FI107" s="31">
        <f t="shared" si="113"/>
        <v>177.06486189230216</v>
      </c>
      <c r="FJ107" s="31">
        <f t="shared" si="87"/>
        <v>136.12434950880001</v>
      </c>
      <c r="FK107" s="425">
        <f t="shared" si="114"/>
        <v>1360.4528404800001</v>
      </c>
      <c r="FL107" s="230"/>
      <c r="FM107" s="366"/>
      <c r="FN107" s="366"/>
      <c r="FO107" s="366"/>
      <c r="FP107" s="366"/>
      <c r="FQ107" s="366"/>
      <c r="FR107" s="366"/>
      <c r="FS107" s="366"/>
      <c r="FT107" s="366"/>
      <c r="FU107" s="366"/>
      <c r="FV107" s="366"/>
      <c r="FW107" s="366"/>
      <c r="FX107" s="366"/>
      <c r="FY107" s="366"/>
      <c r="FZ107" s="366"/>
      <c r="GA107" s="366"/>
      <c r="GB107" s="366"/>
      <c r="GC107" s="366"/>
      <c r="GD107" s="366"/>
      <c r="GE107" s="366"/>
      <c r="GF107" s="366"/>
      <c r="GG107" s="366"/>
      <c r="GH107" s="366"/>
      <c r="GI107" s="366"/>
      <c r="GJ107" s="366"/>
      <c r="GK107" s="366"/>
      <c r="GL107" s="366"/>
    </row>
    <row r="108" spans="1:194" x14ac:dyDescent="0.3">
      <c r="A108" s="250"/>
      <c r="B108" s="248"/>
      <c r="C108" s="245"/>
      <c r="D108" s="245"/>
      <c r="E108" s="245"/>
      <c r="F108" s="245"/>
      <c r="G108" s="245"/>
      <c r="H108" s="245"/>
      <c r="I108" s="245"/>
      <c r="J108" s="245"/>
      <c r="K108" s="245"/>
      <c r="L108" s="245"/>
      <c r="M108" s="229"/>
      <c r="N108" s="245"/>
      <c r="O108" s="320"/>
      <c r="P108" s="186">
        <v>314</v>
      </c>
      <c r="Q108" s="187">
        <v>44.8</v>
      </c>
      <c r="R108" s="199">
        <f t="shared" si="0"/>
        <v>0</v>
      </c>
      <c r="S108" s="188">
        <f t="shared" si="1"/>
        <v>210239.99999999991</v>
      </c>
      <c r="T108" s="200">
        <f t="shared" si="2"/>
        <v>210239.99999999991</v>
      </c>
      <c r="U108" s="17">
        <f t="shared" si="3"/>
        <v>7349760</v>
      </c>
      <c r="V108" s="17">
        <f t="shared" si="4"/>
        <v>22</v>
      </c>
      <c r="W108" s="17">
        <f t="shared" si="5"/>
        <v>0</v>
      </c>
      <c r="X108" s="17">
        <f t="shared" si="88"/>
        <v>210240</v>
      </c>
      <c r="Y108" s="17">
        <f t="shared" si="6"/>
        <v>1.9409070873600003</v>
      </c>
      <c r="Z108" s="17">
        <f t="shared" si="7"/>
        <v>878400</v>
      </c>
      <c r="AA108" s="52">
        <f t="shared" si="8"/>
        <v>0.23424</v>
      </c>
      <c r="AB108" s="17">
        <f t="shared" si="9"/>
        <v>120.62575067136001</v>
      </c>
      <c r="AC108" s="17">
        <f t="shared" si="10"/>
        <v>0</v>
      </c>
      <c r="AD108" s="17">
        <f t="shared" si="11"/>
        <v>0</v>
      </c>
      <c r="AE108" s="194">
        <f t="shared" si="12"/>
        <v>2580480</v>
      </c>
      <c r="AF108" s="195">
        <f t="shared" si="13"/>
        <v>420480</v>
      </c>
      <c r="AG108" s="17">
        <f t="shared" si="14"/>
        <v>11220480</v>
      </c>
      <c r="AH108" s="17">
        <f t="shared" si="89"/>
        <v>0</v>
      </c>
      <c r="AI108" s="52">
        <v>4.4000000000000004</v>
      </c>
      <c r="AJ108" s="52">
        <f t="shared" si="90"/>
        <v>4.5171200000000002</v>
      </c>
      <c r="AK108" s="244">
        <f t="shared" si="91"/>
        <v>263.21890636800003</v>
      </c>
      <c r="AL108" s="17">
        <f t="shared" si="15"/>
        <v>13</v>
      </c>
      <c r="AM108" s="17">
        <f t="shared" si="16"/>
        <v>67.851984752640007</v>
      </c>
      <c r="AN108" s="47">
        <f t="shared" si="115"/>
        <v>35.733960622079998</v>
      </c>
      <c r="AO108" s="244"/>
      <c r="AP108" s="186">
        <v>314</v>
      </c>
      <c r="AQ108" s="187">
        <v>37.5</v>
      </c>
      <c r="AR108" s="188">
        <f t="shared" si="17"/>
        <v>0</v>
      </c>
      <c r="AS108" s="17">
        <f t="shared" si="18"/>
        <v>6681600</v>
      </c>
      <c r="AT108" s="17">
        <f t="shared" si="19"/>
        <v>20</v>
      </c>
      <c r="AU108" s="17">
        <f t="shared" si="20"/>
        <v>0</v>
      </c>
      <c r="AV108" s="17">
        <f t="shared" si="92"/>
        <v>0</v>
      </c>
      <c r="AW108" s="17">
        <f t="shared" si="93"/>
        <v>0</v>
      </c>
      <c r="AX108" s="17">
        <f t="shared" si="21"/>
        <v>0</v>
      </c>
      <c r="AY108" s="52">
        <f t="shared" si="22"/>
        <v>0</v>
      </c>
      <c r="AZ108" s="17">
        <f t="shared" si="94"/>
        <v>62.703234662400007</v>
      </c>
      <c r="BA108" s="17">
        <f t="shared" si="23"/>
        <v>0</v>
      </c>
      <c r="BB108" s="17">
        <f t="shared" si="24"/>
        <v>0</v>
      </c>
      <c r="BC108" s="192">
        <f t="shared" si="25"/>
        <v>2160000</v>
      </c>
      <c r="BD108" s="17">
        <f t="shared" si="26"/>
        <v>9921600</v>
      </c>
      <c r="BE108" s="17">
        <f t="shared" si="27"/>
        <v>0</v>
      </c>
      <c r="BF108" s="52">
        <v>2.7</v>
      </c>
      <c r="BG108" s="52">
        <f t="shared" si="28"/>
        <v>2.5828800000000003</v>
      </c>
      <c r="BH108" s="244">
        <f t="shared" si="95"/>
        <v>136.82548512000002</v>
      </c>
      <c r="BI108" s="17">
        <f t="shared" si="29"/>
        <v>12</v>
      </c>
      <c r="BJ108" s="17">
        <f t="shared" si="116"/>
        <v>35.2705694976</v>
      </c>
      <c r="BK108" s="47">
        <f t="shared" si="117"/>
        <v>17.103185640000003</v>
      </c>
      <c r="BL108" s="225"/>
      <c r="BM108" s="186">
        <v>314</v>
      </c>
      <c r="BN108" s="187">
        <v>37.5</v>
      </c>
      <c r="BO108" s="188">
        <f t="shared" si="30"/>
        <v>0</v>
      </c>
      <c r="BP108" s="17">
        <f t="shared" si="31"/>
        <v>6681600</v>
      </c>
      <c r="BQ108" s="17">
        <f t="shared" si="32"/>
        <v>20</v>
      </c>
      <c r="BR108" s="17">
        <f t="shared" si="33"/>
        <v>0</v>
      </c>
      <c r="BS108" s="17">
        <f t="shared" si="96"/>
        <v>0</v>
      </c>
      <c r="BT108" s="17">
        <f t="shared" si="97"/>
        <v>0</v>
      </c>
      <c r="BU108" s="17">
        <f t="shared" si="34"/>
        <v>3261600</v>
      </c>
      <c r="BV108" s="52">
        <f t="shared" si="35"/>
        <v>0.44315217391304346</v>
      </c>
      <c r="BW108" s="17">
        <f t="shared" si="98"/>
        <v>80.636175443478265</v>
      </c>
      <c r="BX108" s="17">
        <f t="shared" si="36"/>
        <v>0</v>
      </c>
      <c r="BY108" s="17">
        <f t="shared" si="37"/>
        <v>0</v>
      </c>
      <c r="BZ108" s="192">
        <f t="shared" si="38"/>
        <v>2160000</v>
      </c>
      <c r="CA108" s="17">
        <f t="shared" si="39"/>
        <v>9921600</v>
      </c>
      <c r="CB108" s="17">
        <f t="shared" si="40"/>
        <v>0</v>
      </c>
      <c r="CC108" s="52">
        <v>3.1</v>
      </c>
      <c r="CD108" s="52">
        <f t="shared" si="41"/>
        <v>3.3215760869565218</v>
      </c>
      <c r="CE108" s="244">
        <f t="shared" si="99"/>
        <v>175.95717163043477</v>
      </c>
      <c r="CF108" s="396">
        <f t="shared" si="42"/>
        <v>12</v>
      </c>
      <c r="CG108" s="17">
        <f t="shared" si="118"/>
        <v>45.35784868695653</v>
      </c>
      <c r="CH108" s="47">
        <f t="shared" si="119"/>
        <v>21.99464645380435</v>
      </c>
      <c r="CJ108" s="186">
        <v>314</v>
      </c>
      <c r="CK108" s="187">
        <v>37.5</v>
      </c>
      <c r="CL108" s="17">
        <f t="shared" si="43"/>
        <v>0</v>
      </c>
      <c r="CM108" s="17">
        <f t="shared" si="44"/>
        <v>3420000</v>
      </c>
      <c r="CN108" s="17">
        <f t="shared" si="45"/>
        <v>16</v>
      </c>
      <c r="CO108" s="17">
        <f t="shared" si="46"/>
        <v>0</v>
      </c>
      <c r="CP108" s="17">
        <f t="shared" si="100"/>
        <v>0</v>
      </c>
      <c r="CQ108" s="17">
        <f t="shared" si="101"/>
        <v>0</v>
      </c>
      <c r="CR108" s="17">
        <f t="shared" si="47"/>
        <v>2550000</v>
      </c>
      <c r="CS108" s="52">
        <f t="shared" si="48"/>
        <v>1</v>
      </c>
      <c r="CT108" s="17">
        <f t="shared" si="102"/>
        <v>41.980295543478263</v>
      </c>
      <c r="CU108" s="17">
        <f t="shared" si="49"/>
        <v>0</v>
      </c>
      <c r="CV108" s="17">
        <f t="shared" si="50"/>
        <v>0</v>
      </c>
      <c r="CW108" s="192">
        <f t="shared" si="51"/>
        <v>2160000</v>
      </c>
      <c r="CX108" s="17">
        <f t="shared" si="52"/>
        <v>6660000</v>
      </c>
      <c r="CY108" s="17">
        <f t="shared" si="53"/>
        <v>0</v>
      </c>
      <c r="CZ108" s="52">
        <v>3.1</v>
      </c>
      <c r="DA108" s="52">
        <f t="shared" si="54"/>
        <v>3.3784239130434783</v>
      </c>
      <c r="DB108" s="244">
        <f t="shared" si="103"/>
        <v>178.96862836956524</v>
      </c>
      <c r="DC108" s="17">
        <f t="shared" si="55"/>
        <v>12</v>
      </c>
      <c r="DD108" s="17">
        <f t="shared" si="120"/>
        <v>23.613916243206521</v>
      </c>
      <c r="DE108" s="47">
        <f t="shared" si="121"/>
        <v>22.371078546195655</v>
      </c>
      <c r="DG108" s="186">
        <v>314</v>
      </c>
      <c r="DH108" s="187">
        <v>37.5</v>
      </c>
      <c r="DI108" s="194">
        <f t="shared" si="56"/>
        <v>221760</v>
      </c>
      <c r="DJ108" s="192">
        <f t="shared" si="57"/>
        <v>858240</v>
      </c>
      <c r="DK108" s="195">
        <f t="shared" si="58"/>
        <v>1080000</v>
      </c>
      <c r="DL108" s="20">
        <f t="shared" si="59"/>
        <v>870000</v>
      </c>
      <c r="DM108" s="20">
        <f t="shared" si="60"/>
        <v>4</v>
      </c>
      <c r="DN108" s="20">
        <f t="shared" si="61"/>
        <v>0</v>
      </c>
      <c r="DO108" s="20">
        <f t="shared" si="104"/>
        <v>1080000</v>
      </c>
      <c r="DP108" s="20">
        <f t="shared" si="105"/>
        <v>5.959575000000001</v>
      </c>
      <c r="DQ108" s="20">
        <f t="shared" si="63"/>
        <v>1950000</v>
      </c>
      <c r="DR108" s="51">
        <f t="shared" si="64"/>
        <v>1</v>
      </c>
      <c r="DS108" s="20">
        <f t="shared" si="106"/>
        <v>8.5347000000000008</v>
      </c>
      <c r="DT108" s="20">
        <f t="shared" si="65"/>
        <v>0</v>
      </c>
      <c r="DU108" s="20">
        <f t="shared" si="66"/>
        <v>0</v>
      </c>
      <c r="DV108" s="194">
        <f t="shared" si="67"/>
        <v>2160000</v>
      </c>
      <c r="DW108" s="195">
        <f t="shared" si="68"/>
        <v>1716480</v>
      </c>
      <c r="DX108" s="17">
        <f t="shared" si="69"/>
        <v>4110000</v>
      </c>
      <c r="DY108" s="17">
        <f t="shared" si="70"/>
        <v>0</v>
      </c>
      <c r="DZ108" s="52">
        <v>2.7</v>
      </c>
      <c r="EA108" s="52">
        <f t="shared" si="71"/>
        <v>2.7</v>
      </c>
      <c r="EB108" s="244">
        <f t="shared" si="107"/>
        <v>143.02980000000002</v>
      </c>
      <c r="EC108" s="17">
        <f t="shared" si="72"/>
        <v>8</v>
      </c>
      <c r="ED108" s="17">
        <f t="shared" si="122"/>
        <v>4.8007687500000014</v>
      </c>
      <c r="EE108" s="47">
        <f t="shared" si="123"/>
        <v>17.878725000000003</v>
      </c>
      <c r="EF108" s="225"/>
      <c r="EG108" s="186">
        <v>314</v>
      </c>
      <c r="EH108" s="187">
        <v>7.7</v>
      </c>
      <c r="EI108" s="192">
        <f t="shared" si="73"/>
        <v>221760</v>
      </c>
      <c r="EJ108" s="17">
        <f t="shared" si="74"/>
        <v>221760</v>
      </c>
      <c r="EK108" s="17">
        <f t="shared" si="108"/>
        <v>0</v>
      </c>
      <c r="EL108" s="188">
        <f t="shared" si="75"/>
        <v>443520</v>
      </c>
      <c r="EM108" s="17">
        <f t="shared" si="76"/>
        <v>443520</v>
      </c>
      <c r="EN108" s="17">
        <f t="shared" si="77"/>
        <v>0</v>
      </c>
      <c r="EO108" s="52">
        <v>3.9</v>
      </c>
      <c r="EP108" s="52">
        <f t="shared" si="78"/>
        <v>3.4</v>
      </c>
      <c r="EQ108" s="244">
        <f t="shared" si="109"/>
        <v>162.10043999999999</v>
      </c>
      <c r="ER108" s="17">
        <f t="shared" si="79"/>
        <v>1</v>
      </c>
      <c r="ES108" s="47">
        <f t="shared" si="110"/>
        <v>4.6228644000000001</v>
      </c>
      <c r="ET108" s="388"/>
      <c r="EU108" s="186">
        <v>314</v>
      </c>
      <c r="EV108" s="187">
        <v>17.100000000000001</v>
      </c>
      <c r="EW108" s="192">
        <f t="shared" si="80"/>
        <v>1477440.0000000002</v>
      </c>
      <c r="EX108" s="10">
        <f t="shared" si="81"/>
        <v>1477440.0000000002</v>
      </c>
      <c r="EY108" s="10">
        <f t="shared" si="82"/>
        <v>0</v>
      </c>
      <c r="EZ108" s="10">
        <v>6.3</v>
      </c>
      <c r="FA108" s="244">
        <f t="shared" si="111"/>
        <v>300.36257999999998</v>
      </c>
      <c r="FB108" s="17">
        <f t="shared" si="83"/>
        <v>2</v>
      </c>
      <c r="FC108" s="47">
        <f t="shared" si="112"/>
        <v>19.022963400000009</v>
      </c>
      <c r="FD108" s="388"/>
      <c r="FE108" s="186">
        <v>314</v>
      </c>
      <c r="FF108" s="206">
        <f t="shared" si="84"/>
        <v>26.774999999999999</v>
      </c>
      <c r="FG108" s="31">
        <f t="shared" si="85"/>
        <v>7.9004820873600012</v>
      </c>
      <c r="FH108" s="31">
        <f t="shared" si="86"/>
        <v>314.4801563207165</v>
      </c>
      <c r="FI108" s="31">
        <f t="shared" si="113"/>
        <v>176.89508793040304</v>
      </c>
      <c r="FJ108" s="31">
        <f t="shared" si="87"/>
        <v>138.72742406208002</v>
      </c>
      <c r="FK108" s="425">
        <f t="shared" si="114"/>
        <v>1360.4630114880001</v>
      </c>
      <c r="FZ108" s="229"/>
      <c r="GA108" s="229"/>
      <c r="GB108" s="229"/>
      <c r="GC108" s="229"/>
      <c r="GD108" s="229"/>
      <c r="GE108" s="229"/>
      <c r="GF108" s="229"/>
      <c r="GG108" s="229"/>
      <c r="GH108" s="229"/>
      <c r="GI108" s="229"/>
      <c r="GJ108" s="229"/>
      <c r="GK108" s="229"/>
      <c r="GL108" s="229"/>
    </row>
    <row r="109" spans="1:194" x14ac:dyDescent="0.3">
      <c r="A109" s="250"/>
      <c r="B109" s="248"/>
      <c r="C109" s="245"/>
      <c r="D109" s="245"/>
      <c r="E109" s="245"/>
      <c r="F109" s="245"/>
      <c r="G109" s="245"/>
      <c r="H109" s="245"/>
      <c r="I109" s="245"/>
      <c r="J109" s="245"/>
      <c r="K109" s="245"/>
      <c r="L109" s="245"/>
      <c r="M109" s="229"/>
      <c r="N109" s="245"/>
      <c r="O109" s="320"/>
      <c r="P109" s="186">
        <v>313</v>
      </c>
      <c r="Q109" s="187">
        <v>45.5</v>
      </c>
      <c r="R109" s="199">
        <f t="shared" si="0"/>
        <v>0</v>
      </c>
      <c r="S109" s="188">
        <f t="shared" si="1"/>
        <v>207360.00000000009</v>
      </c>
      <c r="T109" s="200">
        <f t="shared" si="2"/>
        <v>207360.00000000009</v>
      </c>
      <c r="U109" s="17">
        <f t="shared" si="3"/>
        <v>7349760</v>
      </c>
      <c r="V109" s="17">
        <f t="shared" si="4"/>
        <v>22</v>
      </c>
      <c r="W109" s="17">
        <f t="shared" si="5"/>
        <v>0</v>
      </c>
      <c r="X109" s="17">
        <f t="shared" si="88"/>
        <v>207360</v>
      </c>
      <c r="Y109" s="17">
        <f t="shared" si="6"/>
        <v>1.9141565829120004</v>
      </c>
      <c r="Z109" s="17">
        <f t="shared" si="7"/>
        <v>875520</v>
      </c>
      <c r="AA109" s="52">
        <f t="shared" si="8"/>
        <v>0.23347200000000001</v>
      </c>
      <c r="AB109" s="17">
        <f t="shared" si="9"/>
        <v>120.61549628620803</v>
      </c>
      <c r="AC109" s="17">
        <f t="shared" si="10"/>
        <v>0</v>
      </c>
      <c r="AD109" s="17">
        <f t="shared" si="11"/>
        <v>0</v>
      </c>
      <c r="AE109" s="194">
        <f t="shared" si="12"/>
        <v>2620800</v>
      </c>
      <c r="AF109" s="195">
        <f t="shared" si="13"/>
        <v>414720</v>
      </c>
      <c r="AG109" s="17">
        <f t="shared" si="14"/>
        <v>11280960</v>
      </c>
      <c r="AH109" s="17">
        <f t="shared" si="89"/>
        <v>0</v>
      </c>
      <c r="AI109" s="52">
        <v>4.4000000000000004</v>
      </c>
      <c r="AJ109" s="52">
        <f t="shared" si="90"/>
        <v>4.5167360000000008</v>
      </c>
      <c r="AK109" s="244">
        <f t="shared" si="91"/>
        <v>263.19653015040006</v>
      </c>
      <c r="AL109" s="17">
        <f t="shared" si="15"/>
        <v>14</v>
      </c>
      <c r="AM109" s="17">
        <f t="shared" si="16"/>
        <v>67.846216660992013</v>
      </c>
      <c r="AN109" s="47">
        <f t="shared" si="115"/>
        <v>36.289218551040008</v>
      </c>
      <c r="AO109" s="244"/>
      <c r="AP109" s="186">
        <v>313</v>
      </c>
      <c r="AQ109" s="187">
        <v>38.299999999999997</v>
      </c>
      <c r="AR109" s="188">
        <f t="shared" si="17"/>
        <v>0</v>
      </c>
      <c r="AS109" s="17">
        <f t="shared" si="18"/>
        <v>6681600</v>
      </c>
      <c r="AT109" s="17">
        <f t="shared" si="19"/>
        <v>20</v>
      </c>
      <c r="AU109" s="17">
        <f t="shared" si="20"/>
        <v>0</v>
      </c>
      <c r="AV109" s="17">
        <f t="shared" si="92"/>
        <v>0</v>
      </c>
      <c r="AW109" s="17">
        <f t="shared" si="93"/>
        <v>0</v>
      </c>
      <c r="AX109" s="17">
        <f t="shared" si="21"/>
        <v>0</v>
      </c>
      <c r="AY109" s="52">
        <f t="shared" si="22"/>
        <v>0</v>
      </c>
      <c r="AZ109" s="17">
        <f t="shared" si="94"/>
        <v>62.712556830720011</v>
      </c>
      <c r="BA109" s="17">
        <f t="shared" si="23"/>
        <v>0</v>
      </c>
      <c r="BB109" s="17">
        <f t="shared" si="24"/>
        <v>0</v>
      </c>
      <c r="BC109" s="192">
        <f t="shared" si="25"/>
        <v>2206080</v>
      </c>
      <c r="BD109" s="17">
        <f t="shared" si="26"/>
        <v>9990720</v>
      </c>
      <c r="BE109" s="17">
        <f t="shared" si="27"/>
        <v>0</v>
      </c>
      <c r="BF109" s="52">
        <v>2.7</v>
      </c>
      <c r="BG109" s="52">
        <f t="shared" si="28"/>
        <v>2.5832640000000002</v>
      </c>
      <c r="BH109" s="244">
        <f t="shared" si="95"/>
        <v>136.845827136</v>
      </c>
      <c r="BI109" s="17">
        <f t="shared" si="29"/>
        <v>12</v>
      </c>
      <c r="BJ109" s="17">
        <f t="shared" si="116"/>
        <v>35.275813217280003</v>
      </c>
      <c r="BK109" s="47">
        <f t="shared" si="117"/>
        <v>17.470650597696004</v>
      </c>
      <c r="BL109" s="225"/>
      <c r="BM109" s="186">
        <v>313</v>
      </c>
      <c r="BN109" s="187">
        <v>38.299999999999997</v>
      </c>
      <c r="BO109" s="188">
        <f t="shared" si="30"/>
        <v>0</v>
      </c>
      <c r="BP109" s="17">
        <f t="shared" si="31"/>
        <v>6681600</v>
      </c>
      <c r="BQ109" s="17">
        <f t="shared" si="32"/>
        <v>20</v>
      </c>
      <c r="BR109" s="17">
        <f t="shared" si="33"/>
        <v>0</v>
      </c>
      <c r="BS109" s="17">
        <f t="shared" si="96"/>
        <v>0</v>
      </c>
      <c r="BT109" s="17">
        <f t="shared" si="97"/>
        <v>0</v>
      </c>
      <c r="BU109" s="17">
        <f t="shared" si="34"/>
        <v>3284640</v>
      </c>
      <c r="BV109" s="52">
        <f t="shared" si="35"/>
        <v>0.44628260869565217</v>
      </c>
      <c r="BW109" s="17">
        <f t="shared" si="98"/>
        <v>80.674173412173914</v>
      </c>
      <c r="BX109" s="17">
        <f t="shared" si="36"/>
        <v>0</v>
      </c>
      <c r="BY109" s="17">
        <f t="shared" si="37"/>
        <v>0</v>
      </c>
      <c r="BZ109" s="192">
        <f t="shared" si="38"/>
        <v>2206080</v>
      </c>
      <c r="CA109" s="17">
        <f t="shared" si="39"/>
        <v>9990720</v>
      </c>
      <c r="CB109" s="17">
        <f t="shared" si="40"/>
        <v>0</v>
      </c>
      <c r="CC109" s="52">
        <v>3.1</v>
      </c>
      <c r="CD109" s="52">
        <f t="shared" si="41"/>
        <v>3.3231413043478262</v>
      </c>
      <c r="CE109" s="244">
        <f t="shared" si="99"/>
        <v>176.04008745652175</v>
      </c>
      <c r="CF109" s="396">
        <f t="shared" si="42"/>
        <v>12</v>
      </c>
      <c r="CG109" s="17">
        <f t="shared" si="118"/>
        <v>45.379222544347833</v>
      </c>
      <c r="CH109" s="47">
        <f t="shared" si="119"/>
        <v>22.474451165282613</v>
      </c>
      <c r="CJ109" s="186">
        <v>313</v>
      </c>
      <c r="CK109" s="187">
        <v>38.299999999999997</v>
      </c>
      <c r="CL109" s="17">
        <f t="shared" si="43"/>
        <v>0</v>
      </c>
      <c r="CM109" s="17">
        <f t="shared" si="44"/>
        <v>3396960</v>
      </c>
      <c r="CN109" s="17">
        <f t="shared" si="45"/>
        <v>16</v>
      </c>
      <c r="CO109" s="17">
        <f t="shared" si="46"/>
        <v>0</v>
      </c>
      <c r="CP109" s="17">
        <f t="shared" si="100"/>
        <v>0</v>
      </c>
      <c r="CQ109" s="17">
        <f t="shared" si="101"/>
        <v>0</v>
      </c>
      <c r="CR109" s="17">
        <f t="shared" si="47"/>
        <v>2550000</v>
      </c>
      <c r="CS109" s="52">
        <f t="shared" si="48"/>
        <v>1</v>
      </c>
      <c r="CT109" s="17">
        <f t="shared" si="102"/>
        <v>41.678162557043478</v>
      </c>
      <c r="CU109" s="17">
        <f t="shared" si="49"/>
        <v>0</v>
      </c>
      <c r="CV109" s="17">
        <f t="shared" si="50"/>
        <v>0</v>
      </c>
      <c r="CW109" s="192">
        <f t="shared" si="51"/>
        <v>2206080</v>
      </c>
      <c r="CX109" s="17">
        <f t="shared" si="52"/>
        <v>6706080</v>
      </c>
      <c r="CY109" s="17">
        <f t="shared" si="53"/>
        <v>0</v>
      </c>
      <c r="CZ109" s="52">
        <v>3.1</v>
      </c>
      <c r="DA109" s="52">
        <f t="shared" si="54"/>
        <v>3.376858695652174</v>
      </c>
      <c r="DB109" s="244">
        <f t="shared" si="103"/>
        <v>178.88571254347826</v>
      </c>
      <c r="DC109" s="17">
        <f t="shared" si="55"/>
        <v>12</v>
      </c>
      <c r="DD109" s="17">
        <f t="shared" si="120"/>
        <v>23.443966438336957</v>
      </c>
      <c r="DE109" s="47">
        <f t="shared" si="121"/>
        <v>22.837742634717394</v>
      </c>
      <c r="DG109" s="186">
        <v>313</v>
      </c>
      <c r="DH109" s="187">
        <v>38.299999999999997</v>
      </c>
      <c r="DI109" s="194">
        <f t="shared" si="56"/>
        <v>236159.99999999997</v>
      </c>
      <c r="DJ109" s="192">
        <f t="shared" si="57"/>
        <v>866879.99999999988</v>
      </c>
      <c r="DK109" s="195">
        <f t="shared" si="58"/>
        <v>1103039.9999999998</v>
      </c>
      <c r="DL109" s="20">
        <f t="shared" si="59"/>
        <v>846960.00000000023</v>
      </c>
      <c r="DM109" s="20">
        <f t="shared" si="60"/>
        <v>4</v>
      </c>
      <c r="DN109" s="20">
        <f t="shared" si="61"/>
        <v>0</v>
      </c>
      <c r="DO109" s="20">
        <f t="shared" si="104"/>
        <v>1103039.9999999998</v>
      </c>
      <c r="DP109" s="20">
        <f t="shared" si="105"/>
        <v>6.0867125999999994</v>
      </c>
      <c r="DQ109" s="20">
        <f t="shared" si="63"/>
        <v>1950000</v>
      </c>
      <c r="DR109" s="51">
        <f t="shared" si="64"/>
        <v>1</v>
      </c>
      <c r="DS109" s="20">
        <f t="shared" si="106"/>
        <v>8.3086776000000047</v>
      </c>
      <c r="DT109" s="20">
        <f t="shared" si="65"/>
        <v>0</v>
      </c>
      <c r="DU109" s="20">
        <f t="shared" si="66"/>
        <v>0</v>
      </c>
      <c r="DV109" s="194">
        <f t="shared" si="67"/>
        <v>2206080</v>
      </c>
      <c r="DW109" s="195">
        <f t="shared" si="68"/>
        <v>1733759.9999999998</v>
      </c>
      <c r="DX109" s="17">
        <f t="shared" si="69"/>
        <v>4156080</v>
      </c>
      <c r="DY109" s="17">
        <f t="shared" si="70"/>
        <v>0</v>
      </c>
      <c r="DZ109" s="52">
        <v>2.7</v>
      </c>
      <c r="EA109" s="52">
        <f t="shared" si="71"/>
        <v>2.7</v>
      </c>
      <c r="EB109" s="244">
        <f t="shared" si="107"/>
        <v>143.02980000000002</v>
      </c>
      <c r="EC109" s="17">
        <f t="shared" si="72"/>
        <v>8</v>
      </c>
      <c r="ED109" s="17">
        <f t="shared" si="122"/>
        <v>4.6736311500000021</v>
      </c>
      <c r="EE109" s="47">
        <f t="shared" si="123"/>
        <v>18.260137799999999</v>
      </c>
      <c r="EF109" s="225"/>
      <c r="EG109" s="186">
        <v>313</v>
      </c>
      <c r="EH109" s="187">
        <v>8.1999999999999993</v>
      </c>
      <c r="EI109" s="192">
        <f t="shared" si="73"/>
        <v>236159.99999999997</v>
      </c>
      <c r="EJ109" s="17">
        <f t="shared" si="74"/>
        <v>236159.99999999997</v>
      </c>
      <c r="EK109" s="17">
        <f t="shared" si="108"/>
        <v>0</v>
      </c>
      <c r="EL109" s="188">
        <f t="shared" si="75"/>
        <v>472319.99999999994</v>
      </c>
      <c r="EM109" s="17">
        <f t="shared" si="76"/>
        <v>472319.99999999994</v>
      </c>
      <c r="EN109" s="17">
        <f t="shared" si="77"/>
        <v>0</v>
      </c>
      <c r="EO109" s="52">
        <v>3.9</v>
      </c>
      <c r="EP109" s="52">
        <f t="shared" si="78"/>
        <v>3.4</v>
      </c>
      <c r="EQ109" s="244">
        <f t="shared" si="109"/>
        <v>162.10043999999999</v>
      </c>
      <c r="ER109" s="17">
        <f t="shared" si="79"/>
        <v>1</v>
      </c>
      <c r="ES109" s="47">
        <f t="shared" si="110"/>
        <v>4.9230503999999984</v>
      </c>
      <c r="ET109" s="388"/>
      <c r="EU109" s="186">
        <v>313</v>
      </c>
      <c r="EV109" s="187">
        <v>17.5</v>
      </c>
      <c r="EW109" s="192">
        <f t="shared" si="80"/>
        <v>1512000</v>
      </c>
      <c r="EX109" s="10">
        <f t="shared" si="81"/>
        <v>1512000</v>
      </c>
      <c r="EY109" s="10">
        <f t="shared" si="82"/>
        <v>0</v>
      </c>
      <c r="EZ109" s="10">
        <v>6.3</v>
      </c>
      <c r="FA109" s="244">
        <f t="shared" si="111"/>
        <v>300.36257999999998</v>
      </c>
      <c r="FB109" s="17">
        <f t="shared" si="83"/>
        <v>2</v>
      </c>
      <c r="FC109" s="47">
        <f t="shared" si="112"/>
        <v>19.467944999999997</v>
      </c>
      <c r="FD109" s="388"/>
      <c r="FE109" s="186">
        <v>313</v>
      </c>
      <c r="FF109" s="206">
        <f t="shared" si="84"/>
        <v>27.375</v>
      </c>
      <c r="FG109" s="31">
        <f t="shared" si="85"/>
        <v>8.000869182912</v>
      </c>
      <c r="FH109" s="31">
        <f t="shared" si="86"/>
        <v>313.98906668614546</v>
      </c>
      <c r="FI109" s="31">
        <f t="shared" si="113"/>
        <v>176.61885001095681</v>
      </c>
      <c r="FJ109" s="31">
        <f t="shared" si="87"/>
        <v>141.72319614873601</v>
      </c>
      <c r="FK109" s="425">
        <f t="shared" si="114"/>
        <v>1360.4609772864001</v>
      </c>
      <c r="FZ109" s="229"/>
      <c r="GA109" s="229"/>
      <c r="GB109" s="229"/>
      <c r="GC109" s="229"/>
      <c r="GD109" s="229"/>
      <c r="GE109" s="229"/>
      <c r="GF109" s="229"/>
      <c r="GG109" s="229"/>
      <c r="GH109" s="229"/>
      <c r="GI109" s="229"/>
      <c r="GJ109" s="229"/>
      <c r="GK109" s="229"/>
      <c r="GL109" s="229"/>
    </row>
    <row r="110" spans="1:194" x14ac:dyDescent="0.3">
      <c r="A110" s="250"/>
      <c r="B110" s="248"/>
      <c r="C110" s="245"/>
      <c r="D110" s="245"/>
      <c r="E110" s="245"/>
      <c r="F110" s="245"/>
      <c r="G110" s="245"/>
      <c r="H110" s="245"/>
      <c r="I110" s="245"/>
      <c r="J110" s="245"/>
      <c r="K110" s="245"/>
      <c r="L110" s="245"/>
      <c r="M110" s="229"/>
      <c r="N110" s="245"/>
      <c r="O110" s="320"/>
      <c r="P110" s="186">
        <v>312</v>
      </c>
      <c r="Q110" s="187">
        <v>46.3</v>
      </c>
      <c r="R110" s="199">
        <f t="shared" si="0"/>
        <v>0</v>
      </c>
      <c r="S110" s="188">
        <f t="shared" si="1"/>
        <v>216000</v>
      </c>
      <c r="T110" s="200">
        <f t="shared" si="2"/>
        <v>216000</v>
      </c>
      <c r="U110" s="17">
        <f t="shared" si="3"/>
        <v>7349760</v>
      </c>
      <c r="V110" s="17">
        <f t="shared" si="4"/>
        <v>22</v>
      </c>
      <c r="W110" s="17">
        <f t="shared" si="5"/>
        <v>0</v>
      </c>
      <c r="X110" s="17">
        <f t="shared" si="88"/>
        <v>216000</v>
      </c>
      <c r="Y110" s="17">
        <f t="shared" si="6"/>
        <v>1.9944216576000005</v>
      </c>
      <c r="Z110" s="17">
        <f t="shared" si="7"/>
        <v>884160</v>
      </c>
      <c r="AA110" s="52">
        <f t="shared" si="8"/>
        <v>0.23577600000000001</v>
      </c>
      <c r="AB110" s="17">
        <f t="shared" si="9"/>
        <v>120.64625944166401</v>
      </c>
      <c r="AC110" s="17">
        <f t="shared" si="10"/>
        <v>0</v>
      </c>
      <c r="AD110" s="17">
        <f t="shared" si="11"/>
        <v>0</v>
      </c>
      <c r="AE110" s="194">
        <f t="shared" si="12"/>
        <v>2666880</v>
      </c>
      <c r="AF110" s="195">
        <f t="shared" si="13"/>
        <v>432000</v>
      </c>
      <c r="AG110" s="17">
        <f t="shared" si="14"/>
        <v>11350080</v>
      </c>
      <c r="AH110" s="17">
        <f t="shared" si="89"/>
        <v>0</v>
      </c>
      <c r="AI110" s="52">
        <v>4.4000000000000004</v>
      </c>
      <c r="AJ110" s="52">
        <f t="shared" si="90"/>
        <v>4.5178880000000001</v>
      </c>
      <c r="AK110" s="244">
        <f t="shared" si="91"/>
        <v>263.26365880320003</v>
      </c>
      <c r="AL110" s="17">
        <f t="shared" si="15"/>
        <v>14</v>
      </c>
      <c r="AM110" s="17">
        <f t="shared" si="16"/>
        <v>67.863520935936009</v>
      </c>
      <c r="AN110" s="47">
        <f t="shared" si="115"/>
        <v>36.936689098752005</v>
      </c>
      <c r="AO110" s="244"/>
      <c r="AP110" s="186">
        <v>312</v>
      </c>
      <c r="AQ110" s="187">
        <v>38.799999999999997</v>
      </c>
      <c r="AR110" s="188">
        <f t="shared" si="17"/>
        <v>0</v>
      </c>
      <c r="AS110" s="17">
        <f t="shared" si="18"/>
        <v>6681600</v>
      </c>
      <c r="AT110" s="17">
        <f t="shared" si="19"/>
        <v>20</v>
      </c>
      <c r="AU110" s="17">
        <f t="shared" si="20"/>
        <v>0</v>
      </c>
      <c r="AV110" s="17">
        <f t="shared" si="92"/>
        <v>0</v>
      </c>
      <c r="AW110" s="17">
        <f t="shared" si="93"/>
        <v>0</v>
      </c>
      <c r="AX110" s="17">
        <f t="shared" si="21"/>
        <v>0</v>
      </c>
      <c r="AY110" s="52">
        <f t="shared" si="22"/>
        <v>0</v>
      </c>
      <c r="AZ110" s="17">
        <f t="shared" si="94"/>
        <v>62.684590325760006</v>
      </c>
      <c r="BA110" s="17">
        <f t="shared" si="23"/>
        <v>0</v>
      </c>
      <c r="BB110" s="17">
        <f t="shared" si="24"/>
        <v>0</v>
      </c>
      <c r="BC110" s="192">
        <f t="shared" si="25"/>
        <v>2234880</v>
      </c>
      <c r="BD110" s="17">
        <f t="shared" si="26"/>
        <v>10033920</v>
      </c>
      <c r="BE110" s="17">
        <f t="shared" si="27"/>
        <v>0</v>
      </c>
      <c r="BF110" s="52">
        <v>2.7</v>
      </c>
      <c r="BG110" s="52">
        <f t="shared" si="28"/>
        <v>2.582112</v>
      </c>
      <c r="BH110" s="244">
        <f t="shared" si="95"/>
        <v>136.78480108799999</v>
      </c>
      <c r="BI110" s="17">
        <f t="shared" si="29"/>
        <v>12</v>
      </c>
      <c r="BJ110" s="17">
        <f t="shared" si="116"/>
        <v>35.260082058240002</v>
      </c>
      <c r="BK110" s="47">
        <f t="shared" si="117"/>
        <v>17.690834274048004</v>
      </c>
      <c r="BL110" s="225"/>
      <c r="BM110" s="186">
        <v>312</v>
      </c>
      <c r="BN110" s="187">
        <v>38.799999999999997</v>
      </c>
      <c r="BO110" s="188">
        <f t="shared" si="30"/>
        <v>0</v>
      </c>
      <c r="BP110" s="17">
        <f t="shared" si="31"/>
        <v>6681600</v>
      </c>
      <c r="BQ110" s="17">
        <f t="shared" si="32"/>
        <v>20</v>
      </c>
      <c r="BR110" s="17">
        <f t="shared" si="33"/>
        <v>0</v>
      </c>
      <c r="BS110" s="17">
        <f t="shared" si="96"/>
        <v>0</v>
      </c>
      <c r="BT110" s="17">
        <f t="shared" si="97"/>
        <v>0</v>
      </c>
      <c r="BU110" s="17">
        <f t="shared" si="34"/>
        <v>3299040</v>
      </c>
      <c r="BV110" s="52">
        <f t="shared" si="35"/>
        <v>0.44823913043478258</v>
      </c>
      <c r="BW110" s="17">
        <f t="shared" si="98"/>
        <v>80.697922142608704</v>
      </c>
      <c r="BX110" s="17">
        <f t="shared" si="36"/>
        <v>0</v>
      </c>
      <c r="BY110" s="17">
        <f t="shared" si="37"/>
        <v>0</v>
      </c>
      <c r="BZ110" s="192">
        <f t="shared" si="38"/>
        <v>2234880</v>
      </c>
      <c r="CA110" s="17">
        <f t="shared" si="39"/>
        <v>10033920</v>
      </c>
      <c r="CB110" s="17">
        <f t="shared" si="40"/>
        <v>0</v>
      </c>
      <c r="CC110" s="52">
        <v>3.1</v>
      </c>
      <c r="CD110" s="52">
        <f t="shared" si="41"/>
        <v>3.3241195652173916</v>
      </c>
      <c r="CE110" s="244">
        <f t="shared" si="99"/>
        <v>176.09190984782609</v>
      </c>
      <c r="CF110" s="396">
        <f t="shared" si="42"/>
        <v>12</v>
      </c>
      <c r="CG110" s="17">
        <f t="shared" si="118"/>
        <v>45.392581205217404</v>
      </c>
      <c r="CH110" s="47">
        <f t="shared" si="119"/>
        <v>22.774553673652179</v>
      </c>
      <c r="CJ110" s="186">
        <v>312</v>
      </c>
      <c r="CK110" s="187">
        <v>38.799999999999997</v>
      </c>
      <c r="CL110" s="17">
        <f t="shared" si="43"/>
        <v>0</v>
      </c>
      <c r="CM110" s="17">
        <f t="shared" si="44"/>
        <v>3382560</v>
      </c>
      <c r="CN110" s="17">
        <f t="shared" si="45"/>
        <v>16</v>
      </c>
      <c r="CO110" s="17">
        <f t="shared" si="46"/>
        <v>0</v>
      </c>
      <c r="CP110" s="17">
        <f t="shared" si="100"/>
        <v>0</v>
      </c>
      <c r="CQ110" s="17">
        <f t="shared" si="101"/>
        <v>0</v>
      </c>
      <c r="CR110" s="17">
        <f t="shared" si="47"/>
        <v>2550000</v>
      </c>
      <c r="CS110" s="52">
        <f t="shared" si="48"/>
        <v>1</v>
      </c>
      <c r="CT110" s="17">
        <f t="shared" si="102"/>
        <v>41.489462515304353</v>
      </c>
      <c r="CU110" s="17">
        <f t="shared" si="49"/>
        <v>0</v>
      </c>
      <c r="CV110" s="17">
        <f t="shared" si="50"/>
        <v>0</v>
      </c>
      <c r="CW110" s="192">
        <f t="shared" si="51"/>
        <v>2234880</v>
      </c>
      <c r="CX110" s="17">
        <f t="shared" si="52"/>
        <v>6734880</v>
      </c>
      <c r="CY110" s="17">
        <f t="shared" si="53"/>
        <v>0</v>
      </c>
      <c r="CZ110" s="52">
        <v>3.1</v>
      </c>
      <c r="DA110" s="52">
        <f t="shared" si="54"/>
        <v>3.3758804347826086</v>
      </c>
      <c r="DB110" s="244">
        <f t="shared" si="103"/>
        <v>178.83389015217389</v>
      </c>
      <c r="DC110" s="17">
        <f t="shared" si="55"/>
        <v>12</v>
      </c>
      <c r="DD110" s="17">
        <f t="shared" si="120"/>
        <v>23.337822664858699</v>
      </c>
      <c r="DE110" s="47">
        <f t="shared" si="121"/>
        <v>23.129183126347826</v>
      </c>
      <c r="DG110" s="186">
        <v>312</v>
      </c>
      <c r="DH110" s="187">
        <v>38.799999999999997</v>
      </c>
      <c r="DI110" s="194">
        <f t="shared" si="56"/>
        <v>247680</v>
      </c>
      <c r="DJ110" s="192">
        <f t="shared" si="57"/>
        <v>869759.99999999988</v>
      </c>
      <c r="DK110" s="195">
        <f t="shared" si="58"/>
        <v>1117440</v>
      </c>
      <c r="DL110" s="20">
        <f t="shared" si="59"/>
        <v>832560</v>
      </c>
      <c r="DM110" s="20">
        <f t="shared" si="60"/>
        <v>4</v>
      </c>
      <c r="DN110" s="20">
        <f t="shared" si="61"/>
        <v>0</v>
      </c>
      <c r="DO110" s="20">
        <f t="shared" si="104"/>
        <v>1117440</v>
      </c>
      <c r="DP110" s="20">
        <f t="shared" si="105"/>
        <v>6.1661736000000005</v>
      </c>
      <c r="DQ110" s="20">
        <f t="shared" si="63"/>
        <v>1950000</v>
      </c>
      <c r="DR110" s="51">
        <f t="shared" si="64"/>
        <v>1</v>
      </c>
      <c r="DS110" s="20">
        <f t="shared" si="106"/>
        <v>8.1674136000000015</v>
      </c>
      <c r="DT110" s="20">
        <f t="shared" si="65"/>
        <v>0</v>
      </c>
      <c r="DU110" s="20">
        <f t="shared" si="66"/>
        <v>0</v>
      </c>
      <c r="DV110" s="194">
        <f t="shared" si="67"/>
        <v>2234880</v>
      </c>
      <c r="DW110" s="195">
        <f t="shared" si="68"/>
        <v>1739519.9999999998</v>
      </c>
      <c r="DX110" s="17">
        <f t="shared" si="69"/>
        <v>4184880</v>
      </c>
      <c r="DY110" s="17">
        <f t="shared" si="70"/>
        <v>0</v>
      </c>
      <c r="DZ110" s="52">
        <v>2.7</v>
      </c>
      <c r="EA110" s="52">
        <f t="shared" si="71"/>
        <v>2.7</v>
      </c>
      <c r="EB110" s="244">
        <f t="shared" si="107"/>
        <v>143.02980000000002</v>
      </c>
      <c r="EC110" s="17">
        <f t="shared" si="72"/>
        <v>8</v>
      </c>
      <c r="ED110" s="17">
        <f t="shared" si="122"/>
        <v>4.594170150000001</v>
      </c>
      <c r="EE110" s="47">
        <f t="shared" si="123"/>
        <v>18.498520800000005</v>
      </c>
      <c r="EF110" s="225"/>
      <c r="EG110" s="186">
        <v>312</v>
      </c>
      <c r="EH110" s="187">
        <v>8.6</v>
      </c>
      <c r="EI110" s="192">
        <f t="shared" si="73"/>
        <v>247680</v>
      </c>
      <c r="EJ110" s="17">
        <f t="shared" si="74"/>
        <v>247680</v>
      </c>
      <c r="EK110" s="17">
        <f t="shared" si="108"/>
        <v>0</v>
      </c>
      <c r="EL110" s="188">
        <f t="shared" si="75"/>
        <v>495360</v>
      </c>
      <c r="EM110" s="17">
        <f t="shared" si="76"/>
        <v>495360</v>
      </c>
      <c r="EN110" s="17">
        <f t="shared" si="77"/>
        <v>0</v>
      </c>
      <c r="EO110" s="52">
        <v>3.9</v>
      </c>
      <c r="EP110" s="52">
        <f t="shared" si="78"/>
        <v>3.4</v>
      </c>
      <c r="EQ110" s="244">
        <f t="shared" si="109"/>
        <v>162.10043999999999</v>
      </c>
      <c r="ER110" s="17">
        <f t="shared" si="79"/>
        <v>1</v>
      </c>
      <c r="ES110" s="47">
        <f t="shared" si="110"/>
        <v>5.1631992000000002</v>
      </c>
      <c r="ET110" s="388"/>
      <c r="EU110" s="186">
        <v>312</v>
      </c>
      <c r="EV110" s="187">
        <v>17.8</v>
      </c>
      <c r="EW110" s="192">
        <f t="shared" si="80"/>
        <v>1537920</v>
      </c>
      <c r="EX110" s="10">
        <f t="shared" si="81"/>
        <v>1537920</v>
      </c>
      <c r="EY110" s="10">
        <f t="shared" si="82"/>
        <v>0</v>
      </c>
      <c r="EZ110" s="10">
        <v>6.3</v>
      </c>
      <c r="FA110" s="244">
        <f t="shared" si="111"/>
        <v>300.36257999999998</v>
      </c>
      <c r="FB110" s="17">
        <f t="shared" si="83"/>
        <v>2</v>
      </c>
      <c r="FC110" s="47">
        <f t="shared" si="112"/>
        <v>19.801681200000004</v>
      </c>
      <c r="FD110" s="388"/>
      <c r="FE110" s="186">
        <v>312</v>
      </c>
      <c r="FF110" s="206">
        <f t="shared" si="84"/>
        <v>27.874999999999996</v>
      </c>
      <c r="FG110" s="31">
        <f t="shared" si="85"/>
        <v>8.1605952576000007</v>
      </c>
      <c r="FH110" s="31">
        <f t="shared" si="86"/>
        <v>313.68564802533706</v>
      </c>
      <c r="FI110" s="31">
        <f t="shared" si="113"/>
        <v>176.44817701425211</v>
      </c>
      <c r="FJ110" s="31">
        <f t="shared" si="87"/>
        <v>143.99466137280001</v>
      </c>
      <c r="FK110" s="425">
        <f t="shared" si="114"/>
        <v>1360.4670798912</v>
      </c>
      <c r="FZ110" s="229"/>
      <c r="GA110" s="229"/>
      <c r="GB110" s="229"/>
      <c r="GC110" s="229"/>
      <c r="GD110" s="229"/>
      <c r="GE110" s="229"/>
      <c r="GF110" s="229"/>
      <c r="GG110" s="229"/>
      <c r="GH110" s="229"/>
      <c r="GI110" s="229"/>
      <c r="GJ110" s="229"/>
      <c r="GK110" s="229"/>
      <c r="GL110" s="229"/>
    </row>
    <row r="111" spans="1:194" x14ac:dyDescent="0.3">
      <c r="A111" s="250"/>
      <c r="B111" s="248"/>
      <c r="C111" s="245"/>
      <c r="D111" s="245"/>
      <c r="E111" s="245"/>
      <c r="F111" s="245"/>
      <c r="G111" s="245"/>
      <c r="H111" s="245"/>
      <c r="I111" s="245"/>
      <c r="J111" s="245"/>
      <c r="K111" s="245"/>
      <c r="L111" s="245"/>
      <c r="M111" s="229"/>
      <c r="N111" s="245"/>
      <c r="P111" s="186">
        <v>311</v>
      </c>
      <c r="Q111" s="187">
        <v>46.8</v>
      </c>
      <c r="R111" s="199">
        <f t="shared" si="0"/>
        <v>0</v>
      </c>
      <c r="S111" s="188">
        <f t="shared" si="1"/>
        <v>216000</v>
      </c>
      <c r="T111" s="200">
        <f t="shared" si="2"/>
        <v>216000</v>
      </c>
      <c r="U111" s="17">
        <f t="shared" si="3"/>
        <v>7349760</v>
      </c>
      <c r="V111" s="17">
        <f t="shared" si="4"/>
        <v>22</v>
      </c>
      <c r="W111" s="17">
        <f t="shared" si="5"/>
        <v>0</v>
      </c>
      <c r="X111" s="17">
        <f t="shared" si="88"/>
        <v>216000</v>
      </c>
      <c r="Y111" s="17">
        <f t="shared" si="6"/>
        <v>1.9944216576000005</v>
      </c>
      <c r="Z111" s="17">
        <f t="shared" si="7"/>
        <v>884160</v>
      </c>
      <c r="AA111" s="52">
        <f t="shared" si="8"/>
        <v>0.23577600000000001</v>
      </c>
      <c r="AB111" s="17">
        <f t="shared" si="9"/>
        <v>120.64625944166401</v>
      </c>
      <c r="AC111" s="17">
        <f t="shared" si="10"/>
        <v>0</v>
      </c>
      <c r="AD111" s="17">
        <f t="shared" si="11"/>
        <v>0</v>
      </c>
      <c r="AE111" s="194">
        <f t="shared" si="12"/>
        <v>2695680</v>
      </c>
      <c r="AF111" s="195">
        <f t="shared" si="13"/>
        <v>432000</v>
      </c>
      <c r="AG111" s="17">
        <f t="shared" si="14"/>
        <v>11393280</v>
      </c>
      <c r="AH111" s="17">
        <f t="shared" si="89"/>
        <v>0</v>
      </c>
      <c r="AI111" s="52">
        <v>4.4000000000000004</v>
      </c>
      <c r="AJ111" s="52">
        <f t="shared" si="90"/>
        <v>4.5178880000000001</v>
      </c>
      <c r="AK111" s="244">
        <f t="shared" si="91"/>
        <v>263.26365880320003</v>
      </c>
      <c r="AL111" s="17">
        <f t="shared" si="15"/>
        <v>14</v>
      </c>
      <c r="AM111" s="17">
        <f t="shared" si="16"/>
        <v>67.863520935936009</v>
      </c>
      <c r="AN111" s="47">
        <f t="shared" si="115"/>
        <v>37.335573430271999</v>
      </c>
      <c r="AO111" s="244"/>
      <c r="AP111" s="186">
        <v>311</v>
      </c>
      <c r="AQ111" s="187">
        <v>39.299999999999997</v>
      </c>
      <c r="AR111" s="188">
        <f t="shared" si="17"/>
        <v>0</v>
      </c>
      <c r="AS111" s="17">
        <f t="shared" si="18"/>
        <v>6681600</v>
      </c>
      <c r="AT111" s="17">
        <f t="shared" si="19"/>
        <v>20</v>
      </c>
      <c r="AU111" s="17">
        <f t="shared" si="20"/>
        <v>0</v>
      </c>
      <c r="AV111" s="17">
        <f t="shared" si="92"/>
        <v>0</v>
      </c>
      <c r="AW111" s="17">
        <f t="shared" si="93"/>
        <v>0</v>
      </c>
      <c r="AX111" s="17">
        <f t="shared" si="21"/>
        <v>0</v>
      </c>
      <c r="AY111" s="52">
        <f t="shared" si="22"/>
        <v>0</v>
      </c>
      <c r="AZ111" s="17">
        <f t="shared" si="94"/>
        <v>62.684590325760006</v>
      </c>
      <c r="BA111" s="17">
        <f t="shared" si="23"/>
        <v>0</v>
      </c>
      <c r="BB111" s="17">
        <f t="shared" si="24"/>
        <v>0</v>
      </c>
      <c r="BC111" s="192">
        <f t="shared" si="25"/>
        <v>2263680</v>
      </c>
      <c r="BD111" s="17">
        <f t="shared" si="26"/>
        <v>10077120</v>
      </c>
      <c r="BE111" s="17">
        <f t="shared" si="27"/>
        <v>0</v>
      </c>
      <c r="BF111" s="52">
        <v>2.7</v>
      </c>
      <c r="BG111" s="52">
        <f t="shared" si="28"/>
        <v>2.582112</v>
      </c>
      <c r="BH111" s="244">
        <f t="shared" si="95"/>
        <v>136.78480108799999</v>
      </c>
      <c r="BI111" s="17">
        <f t="shared" si="29"/>
        <v>12</v>
      </c>
      <c r="BJ111" s="17">
        <f t="shared" si="116"/>
        <v>35.260082058240002</v>
      </c>
      <c r="BK111" s="47">
        <f t="shared" si="117"/>
        <v>17.918808942527999</v>
      </c>
      <c r="BL111" s="225"/>
      <c r="BM111" s="186">
        <v>311</v>
      </c>
      <c r="BN111" s="187">
        <v>39.299999999999997</v>
      </c>
      <c r="BO111" s="188">
        <f t="shared" si="30"/>
        <v>0</v>
      </c>
      <c r="BP111" s="17">
        <f t="shared" si="31"/>
        <v>6681600</v>
      </c>
      <c r="BQ111" s="17">
        <f t="shared" si="32"/>
        <v>20</v>
      </c>
      <c r="BR111" s="17">
        <f t="shared" si="33"/>
        <v>0</v>
      </c>
      <c r="BS111" s="17">
        <f t="shared" si="96"/>
        <v>0</v>
      </c>
      <c r="BT111" s="17">
        <f t="shared" si="97"/>
        <v>0</v>
      </c>
      <c r="BU111" s="17">
        <f t="shared" si="34"/>
        <v>3313440</v>
      </c>
      <c r="BV111" s="52">
        <f t="shared" si="35"/>
        <v>0.45019565217391305</v>
      </c>
      <c r="BW111" s="17">
        <f t="shared" si="98"/>
        <v>80.721670873043493</v>
      </c>
      <c r="BX111" s="17">
        <f t="shared" si="36"/>
        <v>0</v>
      </c>
      <c r="BY111" s="17">
        <f t="shared" si="37"/>
        <v>0</v>
      </c>
      <c r="BZ111" s="192">
        <f t="shared" si="38"/>
        <v>2263680</v>
      </c>
      <c r="CA111" s="17">
        <f t="shared" si="39"/>
        <v>10077120</v>
      </c>
      <c r="CB111" s="17">
        <f t="shared" si="40"/>
        <v>0</v>
      </c>
      <c r="CC111" s="52">
        <v>3.1</v>
      </c>
      <c r="CD111" s="52">
        <f t="shared" si="41"/>
        <v>3.3250978260869566</v>
      </c>
      <c r="CE111" s="244">
        <f t="shared" si="99"/>
        <v>176.14373223913046</v>
      </c>
      <c r="CF111" s="396">
        <f t="shared" si="42"/>
        <v>12</v>
      </c>
      <c r="CG111" s="17">
        <f t="shared" si="118"/>
        <v>45.405939866086953</v>
      </c>
      <c r="CH111" s="47">
        <f t="shared" si="119"/>
        <v>23.074828923326084</v>
      </c>
      <c r="CJ111" s="186">
        <v>311</v>
      </c>
      <c r="CK111" s="187">
        <v>39.299999999999997</v>
      </c>
      <c r="CL111" s="17">
        <f t="shared" si="43"/>
        <v>0</v>
      </c>
      <c r="CM111" s="17">
        <f t="shared" si="44"/>
        <v>3368160</v>
      </c>
      <c r="CN111" s="17">
        <f t="shared" si="45"/>
        <v>16</v>
      </c>
      <c r="CO111" s="17">
        <f t="shared" si="46"/>
        <v>0</v>
      </c>
      <c r="CP111" s="17">
        <f t="shared" si="100"/>
        <v>0</v>
      </c>
      <c r="CQ111" s="17">
        <f t="shared" si="101"/>
        <v>0</v>
      </c>
      <c r="CR111" s="17">
        <f t="shared" si="47"/>
        <v>2550000</v>
      </c>
      <c r="CS111" s="52">
        <f t="shared" si="48"/>
        <v>1</v>
      </c>
      <c r="CT111" s="17">
        <f t="shared" si="102"/>
        <v>41.300864838782616</v>
      </c>
      <c r="CU111" s="17">
        <f t="shared" si="49"/>
        <v>0</v>
      </c>
      <c r="CV111" s="17">
        <f t="shared" si="50"/>
        <v>0</v>
      </c>
      <c r="CW111" s="192">
        <f t="shared" si="51"/>
        <v>2263680</v>
      </c>
      <c r="CX111" s="17">
        <f t="shared" si="52"/>
        <v>6763680</v>
      </c>
      <c r="CY111" s="17">
        <f t="shared" si="53"/>
        <v>0</v>
      </c>
      <c r="CZ111" s="52">
        <v>3.1</v>
      </c>
      <c r="DA111" s="52">
        <f t="shared" si="54"/>
        <v>3.3749021739130436</v>
      </c>
      <c r="DB111" s="244">
        <f t="shared" si="103"/>
        <v>178.78206776086958</v>
      </c>
      <c r="DC111" s="17">
        <f t="shared" si="55"/>
        <v>12</v>
      </c>
      <c r="DD111" s="17">
        <f t="shared" si="120"/>
        <v>23.231736471815225</v>
      </c>
      <c r="DE111" s="47">
        <f t="shared" si="121"/>
        <v>23.420450876673911</v>
      </c>
      <c r="DG111" s="186">
        <v>311</v>
      </c>
      <c r="DH111" s="187">
        <v>39.299999999999997</v>
      </c>
      <c r="DI111" s="194">
        <f t="shared" si="56"/>
        <v>259200</v>
      </c>
      <c r="DJ111" s="192">
        <f t="shared" si="57"/>
        <v>872639.99999999988</v>
      </c>
      <c r="DK111" s="195">
        <f t="shared" si="58"/>
        <v>1131840</v>
      </c>
      <c r="DL111" s="20">
        <f t="shared" si="59"/>
        <v>818160</v>
      </c>
      <c r="DM111" s="20">
        <f t="shared" si="60"/>
        <v>4</v>
      </c>
      <c r="DN111" s="20">
        <f t="shared" si="61"/>
        <v>0</v>
      </c>
      <c r="DO111" s="20">
        <f t="shared" si="104"/>
        <v>1131840</v>
      </c>
      <c r="DP111" s="20">
        <f t="shared" si="105"/>
        <v>6.2456346000000016</v>
      </c>
      <c r="DQ111" s="20">
        <f t="shared" si="63"/>
        <v>1950000</v>
      </c>
      <c r="DR111" s="51">
        <f t="shared" si="64"/>
        <v>1</v>
      </c>
      <c r="DS111" s="20">
        <f t="shared" si="106"/>
        <v>8.0261496000000019</v>
      </c>
      <c r="DT111" s="20">
        <f t="shared" si="65"/>
        <v>0</v>
      </c>
      <c r="DU111" s="20">
        <f t="shared" si="66"/>
        <v>0</v>
      </c>
      <c r="DV111" s="194">
        <f t="shared" si="67"/>
        <v>2263680</v>
      </c>
      <c r="DW111" s="195">
        <f t="shared" si="68"/>
        <v>1745279.9999999998</v>
      </c>
      <c r="DX111" s="17">
        <f t="shared" si="69"/>
        <v>4213680</v>
      </c>
      <c r="DY111" s="17">
        <f t="shared" si="70"/>
        <v>0</v>
      </c>
      <c r="DZ111" s="52">
        <v>2.7</v>
      </c>
      <c r="EA111" s="52">
        <f t="shared" si="71"/>
        <v>2.7</v>
      </c>
      <c r="EB111" s="244">
        <f t="shared" si="107"/>
        <v>143.02980000000002</v>
      </c>
      <c r="EC111" s="17">
        <f t="shared" si="72"/>
        <v>8</v>
      </c>
      <c r="ED111" s="17">
        <f t="shared" si="122"/>
        <v>4.5147091500000016</v>
      </c>
      <c r="EE111" s="47">
        <f t="shared" si="123"/>
        <v>18.7369038</v>
      </c>
      <c r="EF111" s="225"/>
      <c r="EG111" s="186">
        <v>311</v>
      </c>
      <c r="EH111" s="187">
        <v>9</v>
      </c>
      <c r="EI111" s="192">
        <f t="shared" si="73"/>
        <v>259200</v>
      </c>
      <c r="EJ111" s="17">
        <f t="shared" si="74"/>
        <v>259200</v>
      </c>
      <c r="EK111" s="17">
        <f t="shared" si="108"/>
        <v>0</v>
      </c>
      <c r="EL111" s="188">
        <f t="shared" si="75"/>
        <v>518400</v>
      </c>
      <c r="EM111" s="17">
        <f t="shared" si="76"/>
        <v>518400</v>
      </c>
      <c r="EN111" s="17">
        <f t="shared" si="77"/>
        <v>0</v>
      </c>
      <c r="EO111" s="52">
        <v>3.9</v>
      </c>
      <c r="EP111" s="52">
        <f t="shared" si="78"/>
        <v>3.4</v>
      </c>
      <c r="EQ111" s="244">
        <f t="shared" si="109"/>
        <v>162.10043999999999</v>
      </c>
      <c r="ER111" s="17">
        <f t="shared" si="79"/>
        <v>1</v>
      </c>
      <c r="ES111" s="47">
        <f t="shared" si="110"/>
        <v>5.4033480000000003</v>
      </c>
      <c r="ET111" s="388"/>
      <c r="EU111" s="186">
        <v>311</v>
      </c>
      <c r="EV111" s="187">
        <v>18.2</v>
      </c>
      <c r="EW111" s="192">
        <f t="shared" si="80"/>
        <v>1572480</v>
      </c>
      <c r="EX111" s="10">
        <f t="shared" si="81"/>
        <v>1572480</v>
      </c>
      <c r="EY111" s="10">
        <f t="shared" si="82"/>
        <v>0</v>
      </c>
      <c r="EZ111" s="10">
        <v>6.3</v>
      </c>
      <c r="FA111" s="244">
        <f t="shared" si="111"/>
        <v>300.36257999999998</v>
      </c>
      <c r="FB111" s="17">
        <f t="shared" si="83"/>
        <v>2</v>
      </c>
      <c r="FC111" s="47">
        <f t="shared" si="112"/>
        <v>20.246662800000003</v>
      </c>
      <c r="FD111" s="388"/>
      <c r="FE111" s="186">
        <v>311</v>
      </c>
      <c r="FF111" s="206">
        <f t="shared" si="84"/>
        <v>28.324999999999999</v>
      </c>
      <c r="FG111" s="31">
        <f t="shared" si="85"/>
        <v>8.2400562576000027</v>
      </c>
      <c r="FH111" s="31">
        <f t="shared" si="86"/>
        <v>313.3795350792501</v>
      </c>
      <c r="FI111" s="31">
        <f t="shared" si="113"/>
        <v>176.27598848207816</v>
      </c>
      <c r="FJ111" s="31">
        <f t="shared" si="87"/>
        <v>146.13657677279997</v>
      </c>
      <c r="FK111" s="425">
        <f t="shared" si="114"/>
        <v>1360.4670798912</v>
      </c>
      <c r="FZ111" s="229"/>
      <c r="GA111" s="229"/>
      <c r="GB111" s="229"/>
      <c r="GC111" s="229"/>
      <c r="GD111" s="229"/>
      <c r="GE111" s="229"/>
      <c r="GF111" s="229"/>
      <c r="GG111" s="229"/>
      <c r="GH111" s="229"/>
      <c r="GI111" s="229"/>
      <c r="GJ111" s="229"/>
      <c r="GK111" s="229"/>
      <c r="GL111" s="229"/>
    </row>
    <row r="112" spans="1:194" x14ac:dyDescent="0.3">
      <c r="A112" s="250"/>
      <c r="B112" s="248"/>
      <c r="C112" s="245"/>
      <c r="D112" s="245"/>
      <c r="E112" s="245"/>
      <c r="F112" s="245"/>
      <c r="G112" s="245"/>
      <c r="H112" s="245"/>
      <c r="I112" s="245"/>
      <c r="J112" s="245"/>
      <c r="K112" s="245"/>
      <c r="L112" s="245"/>
      <c r="M112" s="229"/>
      <c r="N112" s="245"/>
      <c r="P112" s="186">
        <v>310</v>
      </c>
      <c r="Q112" s="187">
        <v>47.3</v>
      </c>
      <c r="R112" s="199">
        <f t="shared" si="0"/>
        <v>0</v>
      </c>
      <c r="S112" s="188">
        <f t="shared" si="1"/>
        <v>213119.99999999997</v>
      </c>
      <c r="T112" s="200">
        <f t="shared" si="2"/>
        <v>213119.99999999997</v>
      </c>
      <c r="U112" s="17">
        <f t="shared" si="3"/>
        <v>7349760</v>
      </c>
      <c r="V112" s="17">
        <f t="shared" si="4"/>
        <v>22</v>
      </c>
      <c r="W112" s="17">
        <f t="shared" si="5"/>
        <v>0</v>
      </c>
      <c r="X112" s="17">
        <f t="shared" si="88"/>
        <v>213120</v>
      </c>
      <c r="Y112" s="17">
        <f t="shared" si="6"/>
        <v>1.9676621122560007</v>
      </c>
      <c r="Z112" s="17">
        <f t="shared" si="7"/>
        <v>881280</v>
      </c>
      <c r="AA112" s="52">
        <f t="shared" si="8"/>
        <v>0.23500799999999999</v>
      </c>
      <c r="AB112" s="17">
        <f t="shared" si="9"/>
        <v>120.63600505651202</v>
      </c>
      <c r="AC112" s="17">
        <f t="shared" si="10"/>
        <v>0</v>
      </c>
      <c r="AD112" s="17">
        <f t="shared" si="11"/>
        <v>0</v>
      </c>
      <c r="AE112" s="194">
        <f t="shared" si="12"/>
        <v>2724480</v>
      </c>
      <c r="AF112" s="195">
        <f t="shared" si="13"/>
        <v>426240</v>
      </c>
      <c r="AG112" s="17">
        <f t="shared" si="14"/>
        <v>11436480</v>
      </c>
      <c r="AH112" s="17">
        <f t="shared" si="89"/>
        <v>0</v>
      </c>
      <c r="AI112" s="52">
        <v>4.4000000000000004</v>
      </c>
      <c r="AJ112" s="52">
        <f t="shared" si="90"/>
        <v>4.5175040000000006</v>
      </c>
      <c r="AK112" s="244">
        <f t="shared" si="91"/>
        <v>263.24128258560006</v>
      </c>
      <c r="AL112" s="17">
        <f t="shared" si="15"/>
        <v>14</v>
      </c>
      <c r="AM112" s="17">
        <f t="shared" si="16"/>
        <v>67.857752844288015</v>
      </c>
      <c r="AN112" s="47">
        <f t="shared" si="115"/>
        <v>37.731250503935996</v>
      </c>
      <c r="AO112" s="244"/>
      <c r="AP112" s="186">
        <v>310</v>
      </c>
      <c r="AQ112" s="187">
        <v>39.9</v>
      </c>
      <c r="AR112" s="188">
        <f t="shared" si="17"/>
        <v>0</v>
      </c>
      <c r="AS112" s="17">
        <f t="shared" si="18"/>
        <v>6681600</v>
      </c>
      <c r="AT112" s="17">
        <f t="shared" si="19"/>
        <v>20</v>
      </c>
      <c r="AU112" s="17">
        <f t="shared" si="20"/>
        <v>0</v>
      </c>
      <c r="AV112" s="17">
        <f t="shared" si="92"/>
        <v>0</v>
      </c>
      <c r="AW112" s="17">
        <f t="shared" si="93"/>
        <v>0</v>
      </c>
      <c r="AX112" s="17">
        <f t="shared" si="21"/>
        <v>0</v>
      </c>
      <c r="AY112" s="52">
        <f t="shared" si="22"/>
        <v>0</v>
      </c>
      <c r="AZ112" s="17">
        <f t="shared" si="94"/>
        <v>62.693912494080017</v>
      </c>
      <c r="BA112" s="17">
        <f t="shared" si="23"/>
        <v>0</v>
      </c>
      <c r="BB112" s="17">
        <f t="shared" si="24"/>
        <v>0</v>
      </c>
      <c r="BC112" s="192">
        <f t="shared" si="25"/>
        <v>2298240</v>
      </c>
      <c r="BD112" s="17">
        <f t="shared" si="26"/>
        <v>10128960</v>
      </c>
      <c r="BE112" s="17">
        <f t="shared" si="27"/>
        <v>0</v>
      </c>
      <c r="BF112" s="52">
        <v>2.7</v>
      </c>
      <c r="BG112" s="52">
        <f t="shared" si="28"/>
        <v>2.5824960000000003</v>
      </c>
      <c r="BH112" s="244">
        <f t="shared" si="95"/>
        <v>136.80514310400002</v>
      </c>
      <c r="BI112" s="17">
        <f t="shared" si="29"/>
        <v>12</v>
      </c>
      <c r="BJ112" s="17">
        <f t="shared" si="116"/>
        <v>35.265325777920012</v>
      </c>
      <c r="BK112" s="47">
        <f t="shared" si="117"/>
        <v>18.195084032832</v>
      </c>
      <c r="BL112" s="225"/>
      <c r="BM112" s="186">
        <v>310</v>
      </c>
      <c r="BN112" s="187">
        <v>39.9</v>
      </c>
      <c r="BO112" s="188">
        <f t="shared" si="30"/>
        <v>0</v>
      </c>
      <c r="BP112" s="17">
        <f t="shared" si="31"/>
        <v>6681600</v>
      </c>
      <c r="BQ112" s="17">
        <f t="shared" si="32"/>
        <v>20</v>
      </c>
      <c r="BR112" s="17">
        <f t="shared" si="33"/>
        <v>0</v>
      </c>
      <c r="BS112" s="17">
        <f t="shared" si="96"/>
        <v>0</v>
      </c>
      <c r="BT112" s="17">
        <f t="shared" si="97"/>
        <v>0</v>
      </c>
      <c r="BU112" s="17">
        <f t="shared" si="34"/>
        <v>3330720</v>
      </c>
      <c r="BV112" s="52">
        <f t="shared" si="35"/>
        <v>0.45254347826086955</v>
      </c>
      <c r="BW112" s="17">
        <f t="shared" si="98"/>
        <v>80.750169349565212</v>
      </c>
      <c r="BX112" s="17">
        <f t="shared" si="36"/>
        <v>0</v>
      </c>
      <c r="BY112" s="17">
        <f t="shared" si="37"/>
        <v>0</v>
      </c>
      <c r="BZ112" s="192">
        <f t="shared" si="38"/>
        <v>2298240</v>
      </c>
      <c r="CA112" s="17">
        <f t="shared" si="39"/>
        <v>10128960</v>
      </c>
      <c r="CB112" s="17">
        <f t="shared" si="40"/>
        <v>0</v>
      </c>
      <c r="CC112" s="52">
        <v>3.1</v>
      </c>
      <c r="CD112" s="52">
        <f t="shared" si="41"/>
        <v>3.3262717391304348</v>
      </c>
      <c r="CE112" s="244">
        <f t="shared" si="99"/>
        <v>176.20591910869564</v>
      </c>
      <c r="CF112" s="396">
        <f t="shared" si="42"/>
        <v>12</v>
      </c>
      <c r="CG112" s="17">
        <f t="shared" si="118"/>
        <v>45.42197025913044</v>
      </c>
      <c r="CH112" s="47">
        <f t="shared" si="119"/>
        <v>23.435387241456521</v>
      </c>
      <c r="CJ112" s="186">
        <v>310</v>
      </c>
      <c r="CK112" s="187">
        <v>39.9</v>
      </c>
      <c r="CL112" s="17">
        <f t="shared" si="43"/>
        <v>0</v>
      </c>
      <c r="CM112" s="17">
        <f t="shared" si="44"/>
        <v>3350880</v>
      </c>
      <c r="CN112" s="17">
        <f t="shared" si="45"/>
        <v>16</v>
      </c>
      <c r="CO112" s="17">
        <f t="shared" si="46"/>
        <v>0</v>
      </c>
      <c r="CP112" s="17">
        <f t="shared" si="100"/>
        <v>0</v>
      </c>
      <c r="CQ112" s="17">
        <f t="shared" si="101"/>
        <v>0</v>
      </c>
      <c r="CR112" s="17">
        <f t="shared" si="47"/>
        <v>2550000</v>
      </c>
      <c r="CS112" s="52">
        <f t="shared" si="48"/>
        <v>1</v>
      </c>
      <c r="CT112" s="17">
        <f t="shared" si="102"/>
        <v>41.074682749043475</v>
      </c>
      <c r="CU112" s="17">
        <f t="shared" si="49"/>
        <v>0</v>
      </c>
      <c r="CV112" s="17">
        <f t="shared" si="50"/>
        <v>0</v>
      </c>
      <c r="CW112" s="192">
        <f t="shared" si="51"/>
        <v>2298240</v>
      </c>
      <c r="CX112" s="17">
        <f t="shared" si="52"/>
        <v>6798240</v>
      </c>
      <c r="CY112" s="17">
        <f t="shared" si="53"/>
        <v>0</v>
      </c>
      <c r="CZ112" s="52">
        <v>3.1</v>
      </c>
      <c r="DA112" s="52">
        <f t="shared" si="54"/>
        <v>3.3737282608695653</v>
      </c>
      <c r="DB112" s="244">
        <f t="shared" si="103"/>
        <v>178.71988089130434</v>
      </c>
      <c r="DC112" s="17">
        <f t="shared" si="55"/>
        <v>12</v>
      </c>
      <c r="DD112" s="17">
        <f t="shared" si="120"/>
        <v>23.104509046336958</v>
      </c>
      <c r="DE112" s="47">
        <f t="shared" si="121"/>
        <v>23.769744158543478</v>
      </c>
      <c r="DG112" s="186">
        <v>310</v>
      </c>
      <c r="DH112" s="187">
        <v>39.9</v>
      </c>
      <c r="DI112" s="194">
        <f t="shared" si="56"/>
        <v>279360</v>
      </c>
      <c r="DJ112" s="192">
        <f t="shared" si="57"/>
        <v>869760</v>
      </c>
      <c r="DK112" s="195">
        <f t="shared" si="58"/>
        <v>1149120</v>
      </c>
      <c r="DL112" s="20">
        <f t="shared" si="59"/>
        <v>800880</v>
      </c>
      <c r="DM112" s="20">
        <f t="shared" si="60"/>
        <v>4</v>
      </c>
      <c r="DN112" s="20">
        <f t="shared" si="61"/>
        <v>0</v>
      </c>
      <c r="DO112" s="20">
        <f t="shared" si="104"/>
        <v>1149120</v>
      </c>
      <c r="DP112" s="20">
        <f t="shared" si="105"/>
        <v>6.3409878000000015</v>
      </c>
      <c r="DQ112" s="20">
        <f t="shared" si="63"/>
        <v>1950000</v>
      </c>
      <c r="DR112" s="51">
        <f t="shared" si="64"/>
        <v>1</v>
      </c>
      <c r="DS112" s="20">
        <f t="shared" si="106"/>
        <v>7.8566328000000007</v>
      </c>
      <c r="DT112" s="20">
        <f t="shared" si="65"/>
        <v>0</v>
      </c>
      <c r="DU112" s="20">
        <f t="shared" si="66"/>
        <v>0</v>
      </c>
      <c r="DV112" s="194">
        <f t="shared" si="67"/>
        <v>2298240</v>
      </c>
      <c r="DW112" s="195">
        <f t="shared" si="68"/>
        <v>1739520</v>
      </c>
      <c r="DX112" s="17">
        <f t="shared" si="69"/>
        <v>4248240</v>
      </c>
      <c r="DY112" s="17">
        <f t="shared" si="70"/>
        <v>0</v>
      </c>
      <c r="DZ112" s="52">
        <v>2.7</v>
      </c>
      <c r="EA112" s="52">
        <f t="shared" si="71"/>
        <v>2.7</v>
      </c>
      <c r="EB112" s="244">
        <f t="shared" si="107"/>
        <v>143.02980000000002</v>
      </c>
      <c r="EC112" s="17">
        <f t="shared" si="72"/>
        <v>8</v>
      </c>
      <c r="ED112" s="17">
        <f t="shared" si="122"/>
        <v>4.4193559499999999</v>
      </c>
      <c r="EE112" s="47">
        <f t="shared" si="123"/>
        <v>19.022963400000002</v>
      </c>
      <c r="EF112" s="225"/>
      <c r="EG112" s="186">
        <v>310</v>
      </c>
      <c r="EH112" s="187">
        <v>9.6999999999999993</v>
      </c>
      <c r="EI112" s="192">
        <f t="shared" si="73"/>
        <v>279360</v>
      </c>
      <c r="EJ112" s="17">
        <f t="shared" si="74"/>
        <v>279360</v>
      </c>
      <c r="EK112" s="17">
        <f t="shared" si="108"/>
        <v>0</v>
      </c>
      <c r="EL112" s="188">
        <f t="shared" si="75"/>
        <v>558720</v>
      </c>
      <c r="EM112" s="17">
        <f t="shared" si="76"/>
        <v>558720</v>
      </c>
      <c r="EN112" s="17">
        <f t="shared" si="77"/>
        <v>0</v>
      </c>
      <c r="EO112" s="52">
        <v>3.9</v>
      </c>
      <c r="EP112" s="52">
        <f t="shared" si="78"/>
        <v>3.4</v>
      </c>
      <c r="EQ112" s="244">
        <f t="shared" si="109"/>
        <v>162.10043999999999</v>
      </c>
      <c r="ER112" s="17">
        <f t="shared" si="79"/>
        <v>1</v>
      </c>
      <c r="ES112" s="47">
        <f t="shared" si="110"/>
        <v>5.8236084000000004</v>
      </c>
      <c r="ET112" s="388"/>
      <c r="EU112" s="186">
        <v>310</v>
      </c>
      <c r="EV112" s="187">
        <v>18.8</v>
      </c>
      <c r="EW112" s="192">
        <f t="shared" si="80"/>
        <v>1624320</v>
      </c>
      <c r="EX112" s="10">
        <f t="shared" si="81"/>
        <v>1624320</v>
      </c>
      <c r="EY112" s="10">
        <f t="shared" si="82"/>
        <v>0</v>
      </c>
      <c r="EZ112" s="10">
        <v>6.3</v>
      </c>
      <c r="FA112" s="244">
        <f t="shared" si="111"/>
        <v>300.36257999999998</v>
      </c>
      <c r="FB112" s="17">
        <f t="shared" si="83"/>
        <v>2</v>
      </c>
      <c r="FC112" s="47">
        <f t="shared" si="112"/>
        <v>20.9141352</v>
      </c>
      <c r="FD112" s="388"/>
      <c r="FE112" s="186">
        <v>310</v>
      </c>
      <c r="FF112" s="206">
        <f t="shared" si="84"/>
        <v>28.924999999999997</v>
      </c>
      <c r="FG112" s="31">
        <f t="shared" si="85"/>
        <v>8.3086499122560014</v>
      </c>
      <c r="FH112" s="31">
        <f t="shared" si="86"/>
        <v>313.01140244920072</v>
      </c>
      <c r="FI112" s="31">
        <f t="shared" si="113"/>
        <v>176.06891387767541</v>
      </c>
      <c r="FJ112" s="31">
        <f t="shared" si="87"/>
        <v>148.89217293676799</v>
      </c>
      <c r="FK112" s="425">
        <f t="shared" si="114"/>
        <v>1360.4650456896002</v>
      </c>
      <c r="FZ112" s="229"/>
      <c r="GA112" s="229"/>
      <c r="GB112" s="229"/>
      <c r="GC112" s="229"/>
      <c r="GD112" s="229"/>
      <c r="GE112" s="229"/>
      <c r="GF112" s="229"/>
      <c r="GG112" s="229"/>
      <c r="GH112" s="229"/>
      <c r="GI112" s="229"/>
      <c r="GJ112" s="229"/>
      <c r="GK112" s="229"/>
      <c r="GL112" s="229"/>
    </row>
    <row r="113" spans="1:194" x14ac:dyDescent="0.3">
      <c r="A113" s="250"/>
      <c r="B113" s="248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  <c r="M113" s="229"/>
      <c r="N113" s="245"/>
      <c r="P113" s="186">
        <v>309</v>
      </c>
      <c r="Q113" s="187">
        <v>47.9</v>
      </c>
      <c r="R113" s="199">
        <f t="shared" si="0"/>
        <v>0</v>
      </c>
      <c r="S113" s="188">
        <f t="shared" si="1"/>
        <v>216000</v>
      </c>
      <c r="T113" s="200">
        <f t="shared" si="2"/>
        <v>216000</v>
      </c>
      <c r="U113" s="17">
        <f t="shared" si="3"/>
        <v>7349760</v>
      </c>
      <c r="V113" s="17">
        <f t="shared" si="4"/>
        <v>22</v>
      </c>
      <c r="W113" s="17">
        <f t="shared" si="5"/>
        <v>0</v>
      </c>
      <c r="X113" s="17">
        <f t="shared" si="88"/>
        <v>216000</v>
      </c>
      <c r="Y113" s="17">
        <f t="shared" si="6"/>
        <v>1.9944216576000005</v>
      </c>
      <c r="Z113" s="17">
        <f t="shared" si="7"/>
        <v>884160</v>
      </c>
      <c r="AA113" s="52">
        <f t="shared" si="8"/>
        <v>0.23577600000000001</v>
      </c>
      <c r="AB113" s="17">
        <f t="shared" si="9"/>
        <v>120.64625944166401</v>
      </c>
      <c r="AC113" s="17">
        <f t="shared" si="10"/>
        <v>0</v>
      </c>
      <c r="AD113" s="17">
        <f t="shared" si="11"/>
        <v>0</v>
      </c>
      <c r="AE113" s="194">
        <f t="shared" si="12"/>
        <v>2759040</v>
      </c>
      <c r="AF113" s="195">
        <f t="shared" si="13"/>
        <v>432000</v>
      </c>
      <c r="AG113" s="17">
        <f t="shared" si="14"/>
        <v>11488320</v>
      </c>
      <c r="AH113" s="17">
        <f t="shared" si="89"/>
        <v>0</v>
      </c>
      <c r="AI113" s="52">
        <v>4.4000000000000004</v>
      </c>
      <c r="AJ113" s="52">
        <f t="shared" si="90"/>
        <v>4.5178880000000001</v>
      </c>
      <c r="AK113" s="244">
        <f t="shared" si="91"/>
        <v>263.26365880320003</v>
      </c>
      <c r="AL113" s="17">
        <f t="shared" si="15"/>
        <v>14</v>
      </c>
      <c r="AM113" s="17">
        <f t="shared" si="16"/>
        <v>67.863520935936009</v>
      </c>
      <c r="AN113" s="47">
        <f t="shared" si="115"/>
        <v>38.213118959615997</v>
      </c>
      <c r="AO113" s="244"/>
      <c r="AP113" s="186">
        <v>309</v>
      </c>
      <c r="AQ113" s="187">
        <v>40.4</v>
      </c>
      <c r="AR113" s="188">
        <f t="shared" si="17"/>
        <v>0</v>
      </c>
      <c r="AS113" s="17">
        <f t="shared" si="18"/>
        <v>6681600</v>
      </c>
      <c r="AT113" s="17">
        <f t="shared" si="19"/>
        <v>20</v>
      </c>
      <c r="AU113" s="17">
        <f t="shared" si="20"/>
        <v>0</v>
      </c>
      <c r="AV113" s="17">
        <f t="shared" si="92"/>
        <v>0</v>
      </c>
      <c r="AW113" s="17">
        <f t="shared" si="93"/>
        <v>0</v>
      </c>
      <c r="AX113" s="17">
        <f t="shared" si="21"/>
        <v>0</v>
      </c>
      <c r="AY113" s="52">
        <f t="shared" si="22"/>
        <v>0</v>
      </c>
      <c r="AZ113" s="17">
        <f t="shared" si="94"/>
        <v>62.684590325760006</v>
      </c>
      <c r="BA113" s="17">
        <f t="shared" si="23"/>
        <v>0</v>
      </c>
      <c r="BB113" s="17">
        <f t="shared" si="24"/>
        <v>0</v>
      </c>
      <c r="BC113" s="192">
        <f t="shared" si="25"/>
        <v>2327040</v>
      </c>
      <c r="BD113" s="17">
        <f t="shared" si="26"/>
        <v>10172160</v>
      </c>
      <c r="BE113" s="17">
        <f t="shared" si="27"/>
        <v>0</v>
      </c>
      <c r="BF113" s="52">
        <v>2.7</v>
      </c>
      <c r="BG113" s="52">
        <f t="shared" si="28"/>
        <v>2.582112</v>
      </c>
      <c r="BH113" s="244">
        <f t="shared" si="95"/>
        <v>136.78480108799999</v>
      </c>
      <c r="BI113" s="17">
        <f t="shared" si="29"/>
        <v>12</v>
      </c>
      <c r="BJ113" s="17">
        <f t="shared" si="116"/>
        <v>35.260082058240002</v>
      </c>
      <c r="BK113" s="47">
        <f t="shared" si="117"/>
        <v>18.420353213184001</v>
      </c>
      <c r="BL113" s="225"/>
      <c r="BM113" s="186">
        <v>309</v>
      </c>
      <c r="BN113" s="187">
        <v>40.4</v>
      </c>
      <c r="BO113" s="188">
        <f t="shared" si="30"/>
        <v>0</v>
      </c>
      <c r="BP113" s="17">
        <f t="shared" si="31"/>
        <v>6681600</v>
      </c>
      <c r="BQ113" s="17">
        <f t="shared" si="32"/>
        <v>20</v>
      </c>
      <c r="BR113" s="17">
        <f t="shared" si="33"/>
        <v>0</v>
      </c>
      <c r="BS113" s="17">
        <f t="shared" si="96"/>
        <v>0</v>
      </c>
      <c r="BT113" s="17">
        <f t="shared" si="97"/>
        <v>0</v>
      </c>
      <c r="BU113" s="17">
        <f t="shared" si="34"/>
        <v>3345120</v>
      </c>
      <c r="BV113" s="52">
        <f t="shared" si="35"/>
        <v>0.45450000000000002</v>
      </c>
      <c r="BW113" s="17">
        <f t="shared" si="98"/>
        <v>80.773918080000016</v>
      </c>
      <c r="BX113" s="17">
        <f t="shared" si="36"/>
        <v>0</v>
      </c>
      <c r="BY113" s="17">
        <f t="shared" si="37"/>
        <v>0</v>
      </c>
      <c r="BZ113" s="192">
        <f t="shared" si="38"/>
        <v>2327040</v>
      </c>
      <c r="CA113" s="17">
        <f t="shared" si="39"/>
        <v>10172160</v>
      </c>
      <c r="CB113" s="17">
        <f t="shared" si="40"/>
        <v>0</v>
      </c>
      <c r="CC113" s="52">
        <v>3.1</v>
      </c>
      <c r="CD113" s="52">
        <f t="shared" si="41"/>
        <v>3.3272500000000003</v>
      </c>
      <c r="CE113" s="244">
        <f t="shared" si="99"/>
        <v>176.25774150000001</v>
      </c>
      <c r="CF113" s="396">
        <f t="shared" si="42"/>
        <v>12</v>
      </c>
      <c r="CG113" s="17">
        <f t="shared" si="118"/>
        <v>45.435328920000018</v>
      </c>
      <c r="CH113" s="47">
        <f t="shared" si="119"/>
        <v>23.736042522000002</v>
      </c>
      <c r="CJ113" s="186">
        <v>309</v>
      </c>
      <c r="CK113" s="187">
        <v>40.4</v>
      </c>
      <c r="CL113" s="17">
        <f t="shared" si="43"/>
        <v>0</v>
      </c>
      <c r="CM113" s="17">
        <f t="shared" si="44"/>
        <v>3336480</v>
      </c>
      <c r="CN113" s="17">
        <f t="shared" si="45"/>
        <v>15</v>
      </c>
      <c r="CO113" s="17">
        <f t="shared" si="46"/>
        <v>0</v>
      </c>
      <c r="CP113" s="17">
        <f t="shared" si="100"/>
        <v>0</v>
      </c>
      <c r="CQ113" s="17">
        <f t="shared" si="101"/>
        <v>0</v>
      </c>
      <c r="CR113" s="17">
        <f t="shared" si="47"/>
        <v>2550000</v>
      </c>
      <c r="CS113" s="52">
        <f t="shared" si="48"/>
        <v>1</v>
      </c>
      <c r="CT113" s="17">
        <f t="shared" si="102"/>
        <v>40.886310275999996</v>
      </c>
      <c r="CU113" s="17">
        <f t="shared" si="49"/>
        <v>0</v>
      </c>
      <c r="CV113" s="17">
        <f t="shared" si="50"/>
        <v>0</v>
      </c>
      <c r="CW113" s="192">
        <f t="shared" si="51"/>
        <v>2327040</v>
      </c>
      <c r="CX113" s="17">
        <f t="shared" si="52"/>
        <v>6827040</v>
      </c>
      <c r="CY113" s="17">
        <f t="shared" si="53"/>
        <v>0</v>
      </c>
      <c r="CZ113" s="52">
        <v>3.1</v>
      </c>
      <c r="DA113" s="52">
        <f t="shared" si="54"/>
        <v>3.3727499999999999</v>
      </c>
      <c r="DB113" s="244">
        <f t="shared" si="103"/>
        <v>178.6680585</v>
      </c>
      <c r="DC113" s="17">
        <f t="shared" si="55"/>
        <v>12</v>
      </c>
      <c r="DD113" s="17">
        <f t="shared" si="120"/>
        <v>22.998549530249999</v>
      </c>
      <c r="DE113" s="47">
        <f t="shared" si="121"/>
        <v>24.060631877999999</v>
      </c>
      <c r="DG113" s="186">
        <v>309</v>
      </c>
      <c r="DH113" s="187">
        <v>40.4</v>
      </c>
      <c r="DI113" s="194">
        <f t="shared" si="56"/>
        <v>296640</v>
      </c>
      <c r="DJ113" s="192">
        <f t="shared" si="57"/>
        <v>866879.99999999988</v>
      </c>
      <c r="DK113" s="195">
        <f t="shared" si="58"/>
        <v>1163520</v>
      </c>
      <c r="DL113" s="20">
        <f t="shared" si="59"/>
        <v>786480</v>
      </c>
      <c r="DM113" s="20">
        <f t="shared" si="60"/>
        <v>4</v>
      </c>
      <c r="DN113" s="20">
        <f t="shared" si="61"/>
        <v>0</v>
      </c>
      <c r="DO113" s="20">
        <f t="shared" si="104"/>
        <v>1163520</v>
      </c>
      <c r="DP113" s="20">
        <f t="shared" si="105"/>
        <v>6.4204488000000008</v>
      </c>
      <c r="DQ113" s="20">
        <f t="shared" si="63"/>
        <v>1950000</v>
      </c>
      <c r="DR113" s="51">
        <f t="shared" si="64"/>
        <v>1</v>
      </c>
      <c r="DS113" s="20">
        <f t="shared" si="106"/>
        <v>7.7153688000000002</v>
      </c>
      <c r="DT113" s="20">
        <f t="shared" si="65"/>
        <v>0</v>
      </c>
      <c r="DU113" s="20">
        <f t="shared" si="66"/>
        <v>0</v>
      </c>
      <c r="DV113" s="194">
        <f t="shared" si="67"/>
        <v>2327040</v>
      </c>
      <c r="DW113" s="195">
        <f t="shared" si="68"/>
        <v>1733759.9999999998</v>
      </c>
      <c r="DX113" s="17">
        <f t="shared" si="69"/>
        <v>4277040</v>
      </c>
      <c r="DY113" s="17">
        <f t="shared" si="70"/>
        <v>0</v>
      </c>
      <c r="DZ113" s="52">
        <v>2.7</v>
      </c>
      <c r="EA113" s="52">
        <f t="shared" si="71"/>
        <v>2.7</v>
      </c>
      <c r="EB113" s="244">
        <f t="shared" si="107"/>
        <v>143.02980000000002</v>
      </c>
      <c r="EC113" s="17">
        <f t="shared" si="72"/>
        <v>8</v>
      </c>
      <c r="ED113" s="17">
        <f t="shared" si="122"/>
        <v>4.3398949500000006</v>
      </c>
      <c r="EE113" s="47">
        <f t="shared" si="123"/>
        <v>19.261346400000001</v>
      </c>
      <c r="EF113" s="225"/>
      <c r="EG113" s="186">
        <v>309</v>
      </c>
      <c r="EH113" s="187">
        <v>10.3</v>
      </c>
      <c r="EI113" s="192">
        <f t="shared" si="73"/>
        <v>296640</v>
      </c>
      <c r="EJ113" s="17">
        <f t="shared" si="74"/>
        <v>296640</v>
      </c>
      <c r="EK113" s="17">
        <f t="shared" si="108"/>
        <v>0</v>
      </c>
      <c r="EL113" s="188">
        <f t="shared" si="75"/>
        <v>593280</v>
      </c>
      <c r="EM113" s="17">
        <f t="shared" si="76"/>
        <v>593280</v>
      </c>
      <c r="EN113" s="17">
        <f t="shared" si="77"/>
        <v>0</v>
      </c>
      <c r="EO113" s="52">
        <v>3.9</v>
      </c>
      <c r="EP113" s="52">
        <f t="shared" si="78"/>
        <v>3.4</v>
      </c>
      <c r="EQ113" s="244">
        <f t="shared" si="109"/>
        <v>162.10043999999999</v>
      </c>
      <c r="ER113" s="17">
        <f t="shared" si="79"/>
        <v>1</v>
      </c>
      <c r="ES113" s="47">
        <f t="shared" si="110"/>
        <v>6.1838315999999995</v>
      </c>
      <c r="ET113" s="388"/>
      <c r="EU113" s="186">
        <v>309</v>
      </c>
      <c r="EV113" s="187">
        <v>19.3</v>
      </c>
      <c r="EW113" s="192">
        <f t="shared" si="80"/>
        <v>1667520</v>
      </c>
      <c r="EX113" s="10">
        <f t="shared" si="81"/>
        <v>1667520</v>
      </c>
      <c r="EY113" s="10">
        <f t="shared" si="82"/>
        <v>0</v>
      </c>
      <c r="EZ113" s="10">
        <v>6.2</v>
      </c>
      <c r="FA113" s="244">
        <f t="shared" si="111"/>
        <v>295.59492</v>
      </c>
      <c r="FB113" s="17">
        <f t="shared" si="83"/>
        <v>2</v>
      </c>
      <c r="FC113" s="47">
        <f t="shared" si="112"/>
        <v>21.129562799999999</v>
      </c>
      <c r="FD113" s="388"/>
      <c r="FE113" s="186">
        <v>309</v>
      </c>
      <c r="FF113" s="206">
        <f t="shared" si="84"/>
        <v>29.474999999999998</v>
      </c>
      <c r="FG113" s="31">
        <f t="shared" si="85"/>
        <v>8.4148704576000011</v>
      </c>
      <c r="FH113" s="31">
        <f t="shared" si="86"/>
        <v>312.70644692342404</v>
      </c>
      <c r="FI113" s="31">
        <f t="shared" si="113"/>
        <v>175.897376394426</v>
      </c>
      <c r="FJ113" s="31">
        <f t="shared" si="87"/>
        <v>151.0048873728</v>
      </c>
      <c r="FK113" s="425">
        <f t="shared" si="114"/>
        <v>1355.6994198912</v>
      </c>
      <c r="FZ113" s="229"/>
      <c r="GA113" s="229"/>
      <c r="GB113" s="229"/>
      <c r="GC113" s="229"/>
      <c r="GD113" s="229"/>
      <c r="GE113" s="229"/>
      <c r="GF113" s="229"/>
      <c r="GG113" s="229"/>
      <c r="GH113" s="229"/>
      <c r="GI113" s="229"/>
      <c r="GJ113" s="229"/>
      <c r="GK113" s="229"/>
      <c r="GL113" s="229"/>
    </row>
    <row r="114" spans="1:194" x14ac:dyDescent="0.3">
      <c r="A114" s="250"/>
      <c r="B114" s="248"/>
      <c r="C114" s="245"/>
      <c r="D114" s="245"/>
      <c r="E114" s="245"/>
      <c r="F114" s="245"/>
      <c r="G114" s="245"/>
      <c r="H114" s="245"/>
      <c r="I114" s="245"/>
      <c r="J114" s="245"/>
      <c r="K114" s="245"/>
      <c r="L114" s="245"/>
      <c r="M114" s="229"/>
      <c r="N114" s="245"/>
      <c r="P114" s="186">
        <v>308</v>
      </c>
      <c r="Q114" s="187">
        <v>48.6</v>
      </c>
      <c r="R114" s="199">
        <f t="shared" si="0"/>
        <v>0</v>
      </c>
      <c r="S114" s="188">
        <f t="shared" si="1"/>
        <v>207360.00000000009</v>
      </c>
      <c r="T114" s="200">
        <f t="shared" si="2"/>
        <v>207360.00000000009</v>
      </c>
      <c r="U114" s="17">
        <f t="shared" si="3"/>
        <v>7349760</v>
      </c>
      <c r="V114" s="17">
        <f t="shared" si="4"/>
        <v>22</v>
      </c>
      <c r="W114" s="17">
        <f t="shared" si="5"/>
        <v>0</v>
      </c>
      <c r="X114" s="17">
        <f t="shared" si="88"/>
        <v>207360</v>
      </c>
      <c r="Y114" s="17">
        <f t="shared" si="6"/>
        <v>1.9141565829120004</v>
      </c>
      <c r="Z114" s="17">
        <f t="shared" si="7"/>
        <v>875520</v>
      </c>
      <c r="AA114" s="52">
        <f t="shared" si="8"/>
        <v>0.23347200000000001</v>
      </c>
      <c r="AB114" s="17">
        <f t="shared" si="9"/>
        <v>120.61549628620803</v>
      </c>
      <c r="AC114" s="17">
        <f t="shared" si="10"/>
        <v>0</v>
      </c>
      <c r="AD114" s="17">
        <f t="shared" si="11"/>
        <v>0</v>
      </c>
      <c r="AE114" s="194">
        <f t="shared" si="12"/>
        <v>2799360</v>
      </c>
      <c r="AF114" s="195">
        <f t="shared" si="13"/>
        <v>414720</v>
      </c>
      <c r="AG114" s="17">
        <f t="shared" si="14"/>
        <v>11548800</v>
      </c>
      <c r="AH114" s="17">
        <f t="shared" si="89"/>
        <v>0</v>
      </c>
      <c r="AI114" s="52">
        <v>4.4000000000000004</v>
      </c>
      <c r="AJ114" s="52">
        <f t="shared" si="90"/>
        <v>4.5167360000000008</v>
      </c>
      <c r="AK114" s="244">
        <f t="shared" si="91"/>
        <v>263.19653015040006</v>
      </c>
      <c r="AL114" s="17">
        <f t="shared" si="15"/>
        <v>14</v>
      </c>
      <c r="AM114" s="17">
        <f t="shared" si="16"/>
        <v>67.846216660992013</v>
      </c>
      <c r="AN114" s="47">
        <f t="shared" si="115"/>
        <v>38.761670803968016</v>
      </c>
      <c r="AO114" s="244"/>
      <c r="AP114" s="186">
        <v>308</v>
      </c>
      <c r="AQ114" s="187">
        <v>41.4</v>
      </c>
      <c r="AR114" s="188">
        <f t="shared" si="17"/>
        <v>0</v>
      </c>
      <c r="AS114" s="17">
        <f t="shared" si="18"/>
        <v>6681600</v>
      </c>
      <c r="AT114" s="17">
        <f t="shared" si="19"/>
        <v>20</v>
      </c>
      <c r="AU114" s="17">
        <f t="shared" si="20"/>
        <v>0</v>
      </c>
      <c r="AV114" s="17">
        <f t="shared" si="92"/>
        <v>0</v>
      </c>
      <c r="AW114" s="17">
        <f t="shared" si="93"/>
        <v>0</v>
      </c>
      <c r="AX114" s="17">
        <f t="shared" si="21"/>
        <v>0</v>
      </c>
      <c r="AY114" s="52">
        <f t="shared" si="22"/>
        <v>0</v>
      </c>
      <c r="AZ114" s="17">
        <f t="shared" si="94"/>
        <v>62.712556830720011</v>
      </c>
      <c r="BA114" s="17">
        <f t="shared" si="23"/>
        <v>0</v>
      </c>
      <c r="BB114" s="17">
        <f t="shared" si="24"/>
        <v>0</v>
      </c>
      <c r="BC114" s="192">
        <f t="shared" si="25"/>
        <v>2384640</v>
      </c>
      <c r="BD114" s="17">
        <f t="shared" si="26"/>
        <v>10258560</v>
      </c>
      <c r="BE114" s="17">
        <f t="shared" si="27"/>
        <v>0</v>
      </c>
      <c r="BF114" s="52">
        <v>2.7</v>
      </c>
      <c r="BG114" s="52">
        <f t="shared" si="28"/>
        <v>2.5832640000000002</v>
      </c>
      <c r="BH114" s="244">
        <f t="shared" si="95"/>
        <v>136.845827136</v>
      </c>
      <c r="BI114" s="17">
        <f t="shared" si="29"/>
        <v>12</v>
      </c>
      <c r="BJ114" s="17">
        <f t="shared" si="116"/>
        <v>35.275813217280003</v>
      </c>
      <c r="BK114" s="47">
        <f t="shared" si="117"/>
        <v>18.884724144768004</v>
      </c>
      <c r="BL114" s="225"/>
      <c r="BM114" s="186">
        <v>308</v>
      </c>
      <c r="BN114" s="187">
        <v>41.4</v>
      </c>
      <c r="BO114" s="188">
        <f t="shared" si="30"/>
        <v>0</v>
      </c>
      <c r="BP114" s="17">
        <f t="shared" si="31"/>
        <v>6681600</v>
      </c>
      <c r="BQ114" s="17">
        <f t="shared" si="32"/>
        <v>20</v>
      </c>
      <c r="BR114" s="17">
        <f t="shared" si="33"/>
        <v>0</v>
      </c>
      <c r="BS114" s="17">
        <f t="shared" si="96"/>
        <v>0</v>
      </c>
      <c r="BT114" s="17">
        <f t="shared" si="97"/>
        <v>0</v>
      </c>
      <c r="BU114" s="17">
        <f t="shared" si="34"/>
        <v>3373920</v>
      </c>
      <c r="BV114" s="52">
        <f t="shared" si="35"/>
        <v>0.4584130434782609</v>
      </c>
      <c r="BW114" s="17">
        <f t="shared" si="98"/>
        <v>80.821415540869566</v>
      </c>
      <c r="BX114" s="17">
        <f t="shared" si="36"/>
        <v>0</v>
      </c>
      <c r="BY114" s="17">
        <f t="shared" si="37"/>
        <v>0</v>
      </c>
      <c r="BZ114" s="192">
        <f t="shared" si="38"/>
        <v>2384640</v>
      </c>
      <c r="CA114" s="17">
        <f t="shared" si="39"/>
        <v>10258560</v>
      </c>
      <c r="CB114" s="17">
        <f t="shared" si="40"/>
        <v>0</v>
      </c>
      <c r="CC114" s="52">
        <v>3.1</v>
      </c>
      <c r="CD114" s="52">
        <f t="shared" si="41"/>
        <v>3.3292065217391307</v>
      </c>
      <c r="CE114" s="244">
        <f t="shared" si="99"/>
        <v>176.36138628260872</v>
      </c>
      <c r="CF114" s="396">
        <f t="shared" si="42"/>
        <v>12</v>
      </c>
      <c r="CG114" s="17">
        <f t="shared" si="118"/>
        <v>45.462046241739131</v>
      </c>
      <c r="CH114" s="47">
        <f t="shared" si="119"/>
        <v>24.337871307</v>
      </c>
      <c r="CJ114" s="186">
        <v>308</v>
      </c>
      <c r="CK114" s="187">
        <v>41.4</v>
      </c>
      <c r="CL114" s="17">
        <f t="shared" si="43"/>
        <v>0</v>
      </c>
      <c r="CM114" s="17">
        <f t="shared" si="44"/>
        <v>3307680</v>
      </c>
      <c r="CN114" s="17">
        <f t="shared" si="45"/>
        <v>15</v>
      </c>
      <c r="CO114" s="17">
        <f t="shared" si="46"/>
        <v>0</v>
      </c>
      <c r="CP114" s="17">
        <f t="shared" si="100"/>
        <v>0</v>
      </c>
      <c r="CQ114" s="17">
        <f t="shared" si="101"/>
        <v>0</v>
      </c>
      <c r="CR114" s="17">
        <f t="shared" si="47"/>
        <v>2550000</v>
      </c>
      <c r="CS114" s="52">
        <f t="shared" si="48"/>
        <v>1</v>
      </c>
      <c r="CT114" s="17">
        <f t="shared" si="102"/>
        <v>40.509872425565213</v>
      </c>
      <c r="CU114" s="17">
        <f t="shared" si="49"/>
        <v>0</v>
      </c>
      <c r="CV114" s="17">
        <f t="shared" si="50"/>
        <v>0</v>
      </c>
      <c r="CW114" s="192">
        <f t="shared" si="51"/>
        <v>2384640</v>
      </c>
      <c r="CX114" s="17">
        <f t="shared" si="52"/>
        <v>6884640</v>
      </c>
      <c r="CY114" s="17">
        <f t="shared" si="53"/>
        <v>0</v>
      </c>
      <c r="CZ114" s="52">
        <v>3.1</v>
      </c>
      <c r="DA114" s="52">
        <f t="shared" si="54"/>
        <v>3.3707934782608695</v>
      </c>
      <c r="DB114" s="244">
        <f t="shared" si="103"/>
        <v>178.56441371739129</v>
      </c>
      <c r="DC114" s="17">
        <f t="shared" si="55"/>
        <v>12</v>
      </c>
      <c r="DD114" s="17">
        <f t="shared" si="120"/>
        <v>22.786803239380436</v>
      </c>
      <c r="DE114" s="47">
        <f t="shared" si="121"/>
        <v>24.641889093000003</v>
      </c>
      <c r="DG114" s="186">
        <v>308</v>
      </c>
      <c r="DH114" s="187">
        <v>41.4</v>
      </c>
      <c r="DI114" s="194">
        <f t="shared" si="56"/>
        <v>308160</v>
      </c>
      <c r="DJ114" s="192">
        <f t="shared" si="57"/>
        <v>884160</v>
      </c>
      <c r="DK114" s="195">
        <f t="shared" si="58"/>
        <v>1192320</v>
      </c>
      <c r="DL114" s="20">
        <f t="shared" si="59"/>
        <v>757680</v>
      </c>
      <c r="DM114" s="20">
        <f t="shared" si="60"/>
        <v>4</v>
      </c>
      <c r="DN114" s="20">
        <f t="shared" si="61"/>
        <v>0</v>
      </c>
      <c r="DO114" s="20">
        <f t="shared" si="104"/>
        <v>1192320</v>
      </c>
      <c r="DP114" s="20">
        <f t="shared" si="105"/>
        <v>6.5793708000000004</v>
      </c>
      <c r="DQ114" s="20">
        <f t="shared" si="63"/>
        <v>1950000</v>
      </c>
      <c r="DR114" s="51">
        <f t="shared" si="64"/>
        <v>1</v>
      </c>
      <c r="DS114" s="20">
        <f t="shared" si="106"/>
        <v>7.4328408000000019</v>
      </c>
      <c r="DT114" s="20">
        <f t="shared" si="65"/>
        <v>0</v>
      </c>
      <c r="DU114" s="20">
        <f t="shared" si="66"/>
        <v>0</v>
      </c>
      <c r="DV114" s="194">
        <f t="shared" si="67"/>
        <v>2384640</v>
      </c>
      <c r="DW114" s="195">
        <f t="shared" si="68"/>
        <v>1768320</v>
      </c>
      <c r="DX114" s="17">
        <f t="shared" si="69"/>
        <v>4334640</v>
      </c>
      <c r="DY114" s="17">
        <f t="shared" si="70"/>
        <v>0</v>
      </c>
      <c r="DZ114" s="52">
        <v>2.7</v>
      </c>
      <c r="EA114" s="52">
        <f t="shared" si="71"/>
        <v>2.7</v>
      </c>
      <c r="EB114" s="244">
        <f t="shared" si="107"/>
        <v>143.02980000000002</v>
      </c>
      <c r="EC114" s="17">
        <f t="shared" si="72"/>
        <v>8</v>
      </c>
      <c r="ED114" s="17">
        <f t="shared" si="122"/>
        <v>4.180972950000001</v>
      </c>
      <c r="EE114" s="47">
        <f t="shared" si="123"/>
        <v>19.738112400000002</v>
      </c>
      <c r="EF114" s="225"/>
      <c r="EG114" s="186">
        <v>308</v>
      </c>
      <c r="EH114" s="187">
        <v>10.7</v>
      </c>
      <c r="EI114" s="192">
        <f t="shared" si="73"/>
        <v>308160</v>
      </c>
      <c r="EJ114" s="17">
        <f t="shared" si="74"/>
        <v>308160</v>
      </c>
      <c r="EK114" s="17">
        <f t="shared" si="108"/>
        <v>0</v>
      </c>
      <c r="EL114" s="188">
        <f t="shared" si="75"/>
        <v>616320</v>
      </c>
      <c r="EM114" s="17">
        <f t="shared" si="76"/>
        <v>616320</v>
      </c>
      <c r="EN114" s="17">
        <f t="shared" si="77"/>
        <v>0</v>
      </c>
      <c r="EO114" s="52">
        <v>3.9</v>
      </c>
      <c r="EP114" s="52">
        <f t="shared" si="78"/>
        <v>3.4</v>
      </c>
      <c r="EQ114" s="244">
        <f t="shared" si="109"/>
        <v>162.10043999999999</v>
      </c>
      <c r="ER114" s="17">
        <f t="shared" si="79"/>
        <v>1</v>
      </c>
      <c r="ES114" s="47">
        <f t="shared" si="110"/>
        <v>6.4239803999999996</v>
      </c>
      <c r="ET114" s="388"/>
      <c r="EU114" s="186">
        <v>308</v>
      </c>
      <c r="EV114" s="187">
        <v>19.7</v>
      </c>
      <c r="EW114" s="192">
        <f t="shared" si="80"/>
        <v>1702080</v>
      </c>
      <c r="EX114" s="10">
        <f t="shared" si="81"/>
        <v>1702080</v>
      </c>
      <c r="EY114" s="10">
        <f t="shared" si="82"/>
        <v>0</v>
      </c>
      <c r="EZ114" s="10">
        <v>6.2</v>
      </c>
      <c r="FA114" s="244">
        <f t="shared" si="111"/>
        <v>295.59492</v>
      </c>
      <c r="FB114" s="17">
        <f t="shared" si="83"/>
        <v>2</v>
      </c>
      <c r="FC114" s="47">
        <f t="shared" si="112"/>
        <v>21.567481200000007</v>
      </c>
      <c r="FD114" s="388"/>
      <c r="FE114" s="186">
        <v>308</v>
      </c>
      <c r="FF114" s="206">
        <f t="shared" si="84"/>
        <v>30.1</v>
      </c>
      <c r="FG114" s="31">
        <f t="shared" si="85"/>
        <v>8.493527382912001</v>
      </c>
      <c r="FH114" s="31">
        <f t="shared" si="86"/>
        <v>312.0921818833628</v>
      </c>
      <c r="FI114" s="31">
        <f t="shared" si="113"/>
        <v>175.55185230939162</v>
      </c>
      <c r="FJ114" s="31">
        <f t="shared" si="87"/>
        <v>154.35572934873602</v>
      </c>
      <c r="FK114" s="425">
        <f t="shared" si="114"/>
        <v>1355.6933172864001</v>
      </c>
      <c r="FZ114" s="229"/>
      <c r="GA114" s="229"/>
      <c r="GB114" s="229"/>
      <c r="GC114" s="229"/>
      <c r="GD114" s="229"/>
      <c r="GE114" s="229"/>
      <c r="GF114" s="229"/>
      <c r="GG114" s="229"/>
      <c r="GH114" s="229"/>
      <c r="GI114" s="229"/>
      <c r="GJ114" s="229"/>
      <c r="GK114" s="229"/>
      <c r="GL114" s="229"/>
    </row>
    <row r="115" spans="1:194" x14ac:dyDescent="0.3">
      <c r="A115" s="250"/>
      <c r="B115" s="248"/>
      <c r="C115" s="245"/>
      <c r="D115" s="245"/>
      <c r="E115" s="245"/>
      <c r="F115" s="245"/>
      <c r="G115" s="245"/>
      <c r="H115" s="245"/>
      <c r="I115" s="245"/>
      <c r="J115" s="245"/>
      <c r="K115" s="245"/>
      <c r="L115" s="245"/>
      <c r="M115" s="229"/>
      <c r="N115" s="245"/>
      <c r="P115" s="186">
        <v>307</v>
      </c>
      <c r="Q115" s="187">
        <v>49.4</v>
      </c>
      <c r="R115" s="199">
        <f t="shared" si="0"/>
        <v>0</v>
      </c>
      <c r="S115" s="188">
        <f t="shared" si="1"/>
        <v>218880.00000000003</v>
      </c>
      <c r="T115" s="200">
        <f t="shared" si="2"/>
        <v>218880.00000000003</v>
      </c>
      <c r="U115" s="17">
        <f t="shared" si="3"/>
        <v>7349760</v>
      </c>
      <c r="V115" s="17">
        <f t="shared" si="4"/>
        <v>22</v>
      </c>
      <c r="W115" s="17">
        <f t="shared" si="5"/>
        <v>0</v>
      </c>
      <c r="X115" s="17">
        <f t="shared" si="88"/>
        <v>218880</v>
      </c>
      <c r="Y115" s="17">
        <f t="shared" si="6"/>
        <v>2.0211857233920001</v>
      </c>
      <c r="Z115" s="17">
        <f t="shared" si="7"/>
        <v>887040</v>
      </c>
      <c r="AA115" s="52">
        <f t="shared" si="8"/>
        <v>0.236544</v>
      </c>
      <c r="AB115" s="17">
        <f t="shared" si="9"/>
        <v>120.65651382681601</v>
      </c>
      <c r="AC115" s="17">
        <f t="shared" si="10"/>
        <v>0</v>
      </c>
      <c r="AD115" s="17">
        <f t="shared" si="11"/>
        <v>0</v>
      </c>
      <c r="AE115" s="194">
        <f t="shared" si="12"/>
        <v>2845440</v>
      </c>
      <c r="AF115" s="195">
        <f t="shared" si="13"/>
        <v>437760</v>
      </c>
      <c r="AG115" s="17">
        <f t="shared" si="14"/>
        <v>11617920</v>
      </c>
      <c r="AH115" s="17">
        <f t="shared" si="89"/>
        <v>0</v>
      </c>
      <c r="AI115" s="52">
        <v>4.4000000000000004</v>
      </c>
      <c r="AJ115" s="52">
        <f t="shared" si="90"/>
        <v>4.5182720000000005</v>
      </c>
      <c r="AK115" s="244">
        <f t="shared" si="91"/>
        <v>263.28603502080006</v>
      </c>
      <c r="AL115" s="17">
        <f t="shared" si="15"/>
        <v>14</v>
      </c>
      <c r="AM115" s="17">
        <f t="shared" si="16"/>
        <v>67.869289027584017</v>
      </c>
      <c r="AN115" s="47">
        <f t="shared" si="115"/>
        <v>39.413121606144003</v>
      </c>
      <c r="AO115" s="244"/>
      <c r="AP115" s="186">
        <v>307</v>
      </c>
      <c r="AQ115" s="187">
        <v>41.8</v>
      </c>
      <c r="AR115" s="188">
        <f t="shared" si="17"/>
        <v>0</v>
      </c>
      <c r="AS115" s="17">
        <f t="shared" si="18"/>
        <v>6681600</v>
      </c>
      <c r="AT115" s="17">
        <f t="shared" si="19"/>
        <v>20</v>
      </c>
      <c r="AU115" s="17">
        <f t="shared" si="20"/>
        <v>0</v>
      </c>
      <c r="AV115" s="17">
        <f t="shared" si="92"/>
        <v>0</v>
      </c>
      <c r="AW115" s="17">
        <f t="shared" si="93"/>
        <v>0</v>
      </c>
      <c r="AX115" s="17">
        <f t="shared" si="21"/>
        <v>0</v>
      </c>
      <c r="AY115" s="52">
        <f t="shared" si="22"/>
        <v>0</v>
      </c>
      <c r="AZ115" s="17">
        <f t="shared" si="94"/>
        <v>62.675268157440001</v>
      </c>
      <c r="BA115" s="17">
        <f t="shared" si="23"/>
        <v>0</v>
      </c>
      <c r="BB115" s="17">
        <f t="shared" si="24"/>
        <v>0</v>
      </c>
      <c r="BC115" s="192">
        <f t="shared" si="25"/>
        <v>2407680</v>
      </c>
      <c r="BD115" s="17">
        <f t="shared" si="26"/>
        <v>10293120</v>
      </c>
      <c r="BE115" s="17">
        <f t="shared" si="27"/>
        <v>0</v>
      </c>
      <c r="BF115" s="52">
        <v>2.7</v>
      </c>
      <c r="BG115" s="52">
        <f t="shared" si="28"/>
        <v>2.581728</v>
      </c>
      <c r="BH115" s="244">
        <f t="shared" si="95"/>
        <v>136.76445907199999</v>
      </c>
      <c r="BI115" s="17">
        <f t="shared" si="29"/>
        <v>12</v>
      </c>
      <c r="BJ115" s="17">
        <f t="shared" si="116"/>
        <v>35.254838338560006</v>
      </c>
      <c r="BK115" s="47">
        <f t="shared" si="117"/>
        <v>19.055847964032004</v>
      </c>
      <c r="BL115" s="225"/>
      <c r="BM115" s="186">
        <v>307</v>
      </c>
      <c r="BN115" s="187">
        <v>41.8</v>
      </c>
      <c r="BO115" s="188">
        <f t="shared" si="30"/>
        <v>0</v>
      </c>
      <c r="BP115" s="17">
        <f t="shared" si="31"/>
        <v>6681600</v>
      </c>
      <c r="BQ115" s="17">
        <f t="shared" si="32"/>
        <v>20</v>
      </c>
      <c r="BR115" s="17">
        <f t="shared" si="33"/>
        <v>0</v>
      </c>
      <c r="BS115" s="17">
        <f t="shared" si="96"/>
        <v>0</v>
      </c>
      <c r="BT115" s="17">
        <f t="shared" si="97"/>
        <v>0</v>
      </c>
      <c r="BU115" s="17">
        <f t="shared" si="34"/>
        <v>3385440</v>
      </c>
      <c r="BV115" s="52">
        <f t="shared" si="35"/>
        <v>0.45997826086956523</v>
      </c>
      <c r="BW115" s="17">
        <f t="shared" si="98"/>
        <v>80.840414525217398</v>
      </c>
      <c r="BX115" s="17">
        <f t="shared" si="36"/>
        <v>0</v>
      </c>
      <c r="BY115" s="17">
        <f t="shared" si="37"/>
        <v>0</v>
      </c>
      <c r="BZ115" s="192">
        <f t="shared" si="38"/>
        <v>2407680</v>
      </c>
      <c r="CA115" s="17">
        <f t="shared" si="39"/>
        <v>10293120</v>
      </c>
      <c r="CB115" s="17">
        <f t="shared" si="40"/>
        <v>0</v>
      </c>
      <c r="CC115" s="52">
        <v>3.1</v>
      </c>
      <c r="CD115" s="52">
        <f t="shared" si="41"/>
        <v>3.3299891304347828</v>
      </c>
      <c r="CE115" s="244">
        <f t="shared" si="99"/>
        <v>176.40284419565219</v>
      </c>
      <c r="CF115" s="396">
        <f t="shared" si="42"/>
        <v>12</v>
      </c>
      <c r="CG115" s="17">
        <f t="shared" si="118"/>
        <v>45.472733170434786</v>
      </c>
      <c r="CH115" s="47">
        <f t="shared" si="119"/>
        <v>24.578796291260876</v>
      </c>
      <c r="CJ115" s="186">
        <v>307</v>
      </c>
      <c r="CK115" s="187">
        <v>41.8</v>
      </c>
      <c r="CL115" s="17">
        <f t="shared" si="43"/>
        <v>0</v>
      </c>
      <c r="CM115" s="17">
        <f t="shared" si="44"/>
        <v>3296160</v>
      </c>
      <c r="CN115" s="17">
        <f t="shared" si="45"/>
        <v>15</v>
      </c>
      <c r="CO115" s="17">
        <f t="shared" si="46"/>
        <v>0</v>
      </c>
      <c r="CP115" s="17">
        <f t="shared" si="100"/>
        <v>0</v>
      </c>
      <c r="CQ115" s="17">
        <f t="shared" si="101"/>
        <v>0</v>
      </c>
      <c r="CR115" s="17">
        <f t="shared" si="47"/>
        <v>2550000</v>
      </c>
      <c r="CS115" s="52">
        <f t="shared" si="48"/>
        <v>1</v>
      </c>
      <c r="CT115" s="17">
        <f t="shared" si="102"/>
        <v>40.359411934434782</v>
      </c>
      <c r="CU115" s="17">
        <f t="shared" si="49"/>
        <v>0</v>
      </c>
      <c r="CV115" s="17">
        <f t="shared" si="50"/>
        <v>0</v>
      </c>
      <c r="CW115" s="192">
        <f t="shared" si="51"/>
        <v>2407680</v>
      </c>
      <c r="CX115" s="17">
        <f t="shared" si="52"/>
        <v>6907680</v>
      </c>
      <c r="CY115" s="17">
        <f t="shared" si="53"/>
        <v>0</v>
      </c>
      <c r="CZ115" s="52">
        <v>3.1</v>
      </c>
      <c r="DA115" s="52">
        <f t="shared" si="54"/>
        <v>3.3700108695652173</v>
      </c>
      <c r="DB115" s="244">
        <f t="shared" si="103"/>
        <v>178.52295580434784</v>
      </c>
      <c r="DC115" s="17">
        <f t="shared" si="55"/>
        <v>12</v>
      </c>
      <c r="DD115" s="17">
        <f t="shared" si="120"/>
        <v>22.702169213119564</v>
      </c>
      <c r="DE115" s="47">
        <f t="shared" si="121"/>
        <v>24.874198508739134</v>
      </c>
      <c r="DG115" s="186">
        <v>307</v>
      </c>
      <c r="DH115" s="187">
        <v>41.8</v>
      </c>
      <c r="DI115" s="194">
        <f t="shared" si="56"/>
        <v>319680</v>
      </c>
      <c r="DJ115" s="192">
        <f t="shared" si="57"/>
        <v>884159.99999999988</v>
      </c>
      <c r="DK115" s="195">
        <f t="shared" si="58"/>
        <v>1203840</v>
      </c>
      <c r="DL115" s="20">
        <f t="shared" si="59"/>
        <v>746160</v>
      </c>
      <c r="DM115" s="20">
        <f t="shared" si="60"/>
        <v>4</v>
      </c>
      <c r="DN115" s="20">
        <f t="shared" si="61"/>
        <v>0</v>
      </c>
      <c r="DO115" s="20">
        <f t="shared" si="104"/>
        <v>1203840</v>
      </c>
      <c r="DP115" s="20">
        <f t="shared" si="105"/>
        <v>6.6429396000000018</v>
      </c>
      <c r="DQ115" s="20">
        <f t="shared" si="63"/>
        <v>1950000</v>
      </c>
      <c r="DR115" s="51">
        <f t="shared" si="64"/>
        <v>1</v>
      </c>
      <c r="DS115" s="20">
        <f t="shared" si="106"/>
        <v>7.3198296000000012</v>
      </c>
      <c r="DT115" s="20">
        <f t="shared" si="65"/>
        <v>0</v>
      </c>
      <c r="DU115" s="20">
        <f t="shared" si="66"/>
        <v>0</v>
      </c>
      <c r="DV115" s="194">
        <f t="shared" si="67"/>
        <v>2407680</v>
      </c>
      <c r="DW115" s="195">
        <f t="shared" si="68"/>
        <v>1768319.9999999998</v>
      </c>
      <c r="DX115" s="17">
        <f t="shared" si="69"/>
        <v>4357680</v>
      </c>
      <c r="DY115" s="17">
        <f t="shared" si="70"/>
        <v>0</v>
      </c>
      <c r="DZ115" s="52">
        <v>2.7</v>
      </c>
      <c r="EA115" s="52">
        <f t="shared" si="71"/>
        <v>2.7</v>
      </c>
      <c r="EB115" s="244">
        <f t="shared" si="107"/>
        <v>143.02980000000002</v>
      </c>
      <c r="EC115" s="17">
        <f t="shared" si="72"/>
        <v>8</v>
      </c>
      <c r="ED115" s="17">
        <f t="shared" si="122"/>
        <v>4.1174041500000005</v>
      </c>
      <c r="EE115" s="47">
        <f t="shared" si="123"/>
        <v>19.928818800000005</v>
      </c>
      <c r="EF115" s="225"/>
      <c r="EG115" s="186">
        <v>307</v>
      </c>
      <c r="EH115" s="187">
        <v>11.1</v>
      </c>
      <c r="EI115" s="192">
        <f t="shared" si="73"/>
        <v>319680</v>
      </c>
      <c r="EJ115" s="17">
        <f t="shared" si="74"/>
        <v>319680</v>
      </c>
      <c r="EK115" s="17">
        <f t="shared" si="108"/>
        <v>0</v>
      </c>
      <c r="EL115" s="188">
        <f t="shared" si="75"/>
        <v>639360</v>
      </c>
      <c r="EM115" s="17">
        <f t="shared" si="76"/>
        <v>639360</v>
      </c>
      <c r="EN115" s="17">
        <f t="shared" si="77"/>
        <v>0</v>
      </c>
      <c r="EO115" s="52">
        <v>3.9</v>
      </c>
      <c r="EP115" s="52">
        <f t="shared" si="78"/>
        <v>3.4</v>
      </c>
      <c r="EQ115" s="244">
        <f t="shared" si="109"/>
        <v>162.10043999999999</v>
      </c>
      <c r="ER115" s="17">
        <f t="shared" si="79"/>
        <v>1</v>
      </c>
      <c r="ES115" s="47">
        <f t="shared" si="110"/>
        <v>6.6641292000000005</v>
      </c>
      <c r="ET115" s="388"/>
      <c r="EU115" s="186">
        <v>307</v>
      </c>
      <c r="EV115" s="187">
        <v>20.100000000000001</v>
      </c>
      <c r="EW115" s="192">
        <f t="shared" si="80"/>
        <v>1736640.0000000002</v>
      </c>
      <c r="EX115" s="10">
        <f t="shared" si="81"/>
        <v>1736640.0000000002</v>
      </c>
      <c r="EY115" s="10">
        <f t="shared" si="82"/>
        <v>0</v>
      </c>
      <c r="EZ115" s="10">
        <v>6.2</v>
      </c>
      <c r="FA115" s="244">
        <f t="shared" si="111"/>
        <v>295.59492</v>
      </c>
      <c r="FB115" s="17">
        <f t="shared" si="83"/>
        <v>2</v>
      </c>
      <c r="FC115" s="47">
        <f t="shared" si="112"/>
        <v>22.005399600000008</v>
      </c>
      <c r="FD115" s="388"/>
      <c r="FE115" s="186">
        <v>307</v>
      </c>
      <c r="FF115" s="206">
        <f t="shared" si="84"/>
        <v>30.599999999999994</v>
      </c>
      <c r="FG115" s="31">
        <f t="shared" si="85"/>
        <v>8.6641253233920015</v>
      </c>
      <c r="FH115" s="31">
        <f t="shared" si="86"/>
        <v>311.85143804390816</v>
      </c>
      <c r="FI115" s="31">
        <f t="shared" si="113"/>
        <v>175.41643389969838</v>
      </c>
      <c r="FJ115" s="31">
        <f t="shared" si="87"/>
        <v>156.52031197017604</v>
      </c>
      <c r="FK115" s="425">
        <f t="shared" si="114"/>
        <v>1355.7014540928001</v>
      </c>
      <c r="FZ115" s="229"/>
      <c r="GA115" s="229"/>
      <c r="GB115" s="229"/>
      <c r="GC115" s="229"/>
      <c r="GD115" s="229"/>
      <c r="GE115" s="229"/>
      <c r="GF115" s="229"/>
      <c r="GG115" s="229"/>
      <c r="GH115" s="229"/>
      <c r="GI115" s="229"/>
      <c r="GJ115" s="229"/>
      <c r="GK115" s="229"/>
      <c r="GL115" s="229"/>
    </row>
    <row r="116" spans="1:194" x14ac:dyDescent="0.3">
      <c r="A116" s="250"/>
      <c r="B116" s="248"/>
      <c r="C116" s="245"/>
      <c r="D116" s="245"/>
      <c r="E116" s="245"/>
      <c r="F116" s="245"/>
      <c r="G116" s="245"/>
      <c r="H116" s="245"/>
      <c r="I116" s="245"/>
      <c r="J116" s="245"/>
      <c r="K116" s="245"/>
      <c r="L116" s="245"/>
      <c r="M116" s="229"/>
      <c r="N116" s="245"/>
      <c r="P116" s="186">
        <v>306</v>
      </c>
      <c r="Q116" s="187">
        <v>50.1</v>
      </c>
      <c r="R116" s="199">
        <f t="shared" si="0"/>
        <v>0</v>
      </c>
      <c r="S116" s="188">
        <f t="shared" si="1"/>
        <v>221760.00000000009</v>
      </c>
      <c r="T116" s="200">
        <f t="shared" si="2"/>
        <v>221760.00000000009</v>
      </c>
      <c r="U116" s="17">
        <f t="shared" si="3"/>
        <v>7349760</v>
      </c>
      <c r="V116" s="17">
        <f t="shared" si="4"/>
        <v>22</v>
      </c>
      <c r="W116" s="17">
        <f t="shared" si="5"/>
        <v>0</v>
      </c>
      <c r="X116" s="17">
        <f t="shared" si="88"/>
        <v>221760</v>
      </c>
      <c r="Y116" s="17">
        <f t="shared" si="6"/>
        <v>2.0479543096320003</v>
      </c>
      <c r="Z116" s="17">
        <f t="shared" si="7"/>
        <v>889920</v>
      </c>
      <c r="AA116" s="52">
        <f t="shared" si="8"/>
        <v>0.237312</v>
      </c>
      <c r="AB116" s="17">
        <f t="shared" si="9"/>
        <v>120.66676821196801</v>
      </c>
      <c r="AC116" s="17">
        <f t="shared" si="10"/>
        <v>0</v>
      </c>
      <c r="AD116" s="17">
        <f t="shared" si="11"/>
        <v>0</v>
      </c>
      <c r="AE116" s="194">
        <f t="shared" si="12"/>
        <v>2885760</v>
      </c>
      <c r="AF116" s="195">
        <f t="shared" si="13"/>
        <v>443520</v>
      </c>
      <c r="AG116" s="17">
        <f t="shared" si="14"/>
        <v>11678400</v>
      </c>
      <c r="AH116" s="17">
        <f t="shared" si="89"/>
        <v>0</v>
      </c>
      <c r="AI116" s="52">
        <v>4.4000000000000004</v>
      </c>
      <c r="AJ116" s="52">
        <f t="shared" si="90"/>
        <v>4.518656</v>
      </c>
      <c r="AK116" s="244">
        <f t="shared" si="91"/>
        <v>263.30841123840003</v>
      </c>
      <c r="AL116" s="17">
        <f t="shared" si="15"/>
        <v>14</v>
      </c>
      <c r="AM116" s="17">
        <f t="shared" si="16"/>
        <v>67.875057119232011</v>
      </c>
      <c r="AN116" s="47">
        <f t="shared" si="115"/>
        <v>39.975004251648002</v>
      </c>
      <c r="AO116" s="244"/>
      <c r="AP116" s="186">
        <v>306</v>
      </c>
      <c r="AQ116" s="187">
        <v>42.4</v>
      </c>
      <c r="AR116" s="188">
        <f t="shared" si="17"/>
        <v>0</v>
      </c>
      <c r="AS116" s="17">
        <f t="shared" si="18"/>
        <v>6681600</v>
      </c>
      <c r="AT116" s="17">
        <f t="shared" si="19"/>
        <v>20</v>
      </c>
      <c r="AU116" s="17">
        <f t="shared" si="20"/>
        <v>0</v>
      </c>
      <c r="AV116" s="17">
        <f t="shared" si="92"/>
        <v>0</v>
      </c>
      <c r="AW116" s="17">
        <f t="shared" si="93"/>
        <v>0</v>
      </c>
      <c r="AX116" s="17">
        <f t="shared" si="21"/>
        <v>0</v>
      </c>
      <c r="AY116" s="52">
        <f t="shared" si="22"/>
        <v>0</v>
      </c>
      <c r="AZ116" s="17">
        <f t="shared" si="94"/>
        <v>62.665945989120004</v>
      </c>
      <c r="BA116" s="17">
        <f t="shared" si="23"/>
        <v>0</v>
      </c>
      <c r="BB116" s="17">
        <f t="shared" si="24"/>
        <v>0</v>
      </c>
      <c r="BC116" s="192">
        <f t="shared" si="25"/>
        <v>2442240</v>
      </c>
      <c r="BD116" s="17">
        <f t="shared" si="26"/>
        <v>10344960</v>
      </c>
      <c r="BE116" s="17">
        <f t="shared" si="27"/>
        <v>0</v>
      </c>
      <c r="BF116" s="52">
        <v>2.7</v>
      </c>
      <c r="BG116" s="52">
        <f t="shared" si="28"/>
        <v>2.5813440000000001</v>
      </c>
      <c r="BH116" s="244">
        <f t="shared" si="95"/>
        <v>136.74411705600002</v>
      </c>
      <c r="BI116" s="17">
        <f t="shared" si="29"/>
        <v>12</v>
      </c>
      <c r="BJ116" s="17">
        <f t="shared" si="116"/>
        <v>35.249594618880003</v>
      </c>
      <c r="BK116" s="47">
        <f t="shared" si="117"/>
        <v>19.326501877247999</v>
      </c>
      <c r="BL116" s="225"/>
      <c r="BM116" s="186">
        <v>306</v>
      </c>
      <c r="BN116" s="187">
        <v>42.4</v>
      </c>
      <c r="BO116" s="188">
        <f t="shared" si="30"/>
        <v>0</v>
      </c>
      <c r="BP116" s="17">
        <f t="shared" si="31"/>
        <v>6681600</v>
      </c>
      <c r="BQ116" s="17">
        <f t="shared" si="32"/>
        <v>20</v>
      </c>
      <c r="BR116" s="17">
        <f t="shared" si="33"/>
        <v>0</v>
      </c>
      <c r="BS116" s="17">
        <f t="shared" si="96"/>
        <v>0</v>
      </c>
      <c r="BT116" s="17">
        <f t="shared" si="97"/>
        <v>0</v>
      </c>
      <c r="BU116" s="17">
        <f t="shared" si="34"/>
        <v>3402720</v>
      </c>
      <c r="BV116" s="52">
        <f t="shared" si="35"/>
        <v>0.46232608695652172</v>
      </c>
      <c r="BW116" s="17">
        <f t="shared" si="98"/>
        <v>80.868913001739145</v>
      </c>
      <c r="BX116" s="17">
        <f t="shared" si="36"/>
        <v>0</v>
      </c>
      <c r="BY116" s="17">
        <f t="shared" si="37"/>
        <v>0</v>
      </c>
      <c r="BZ116" s="192">
        <f t="shared" si="38"/>
        <v>2442240</v>
      </c>
      <c r="CA116" s="17">
        <f t="shared" si="39"/>
        <v>10344960</v>
      </c>
      <c r="CB116" s="17">
        <f t="shared" si="40"/>
        <v>0</v>
      </c>
      <c r="CC116" s="52">
        <v>3.1</v>
      </c>
      <c r="CD116" s="52">
        <f t="shared" si="41"/>
        <v>3.3311630434782611</v>
      </c>
      <c r="CE116" s="244">
        <f t="shared" si="99"/>
        <v>176.46503106521737</v>
      </c>
      <c r="CF116" s="396">
        <f t="shared" si="42"/>
        <v>12</v>
      </c>
      <c r="CG116" s="17">
        <f t="shared" si="118"/>
        <v>45.488763563478265</v>
      </c>
      <c r="CH116" s="47">
        <f t="shared" si="119"/>
        <v>24.940391057217393</v>
      </c>
      <c r="CJ116" s="186">
        <v>306</v>
      </c>
      <c r="CK116" s="187">
        <v>42.4</v>
      </c>
      <c r="CL116" s="17">
        <f t="shared" si="43"/>
        <v>0</v>
      </c>
      <c r="CM116" s="17">
        <f t="shared" si="44"/>
        <v>3278880</v>
      </c>
      <c r="CN116" s="17">
        <f t="shared" si="45"/>
        <v>15</v>
      </c>
      <c r="CO116" s="17">
        <f t="shared" si="46"/>
        <v>0</v>
      </c>
      <c r="CP116" s="17">
        <f t="shared" si="100"/>
        <v>0</v>
      </c>
      <c r="CQ116" s="17">
        <f t="shared" si="101"/>
        <v>0</v>
      </c>
      <c r="CR116" s="17">
        <f t="shared" si="47"/>
        <v>2550000</v>
      </c>
      <c r="CS116" s="52">
        <f t="shared" si="48"/>
        <v>1</v>
      </c>
      <c r="CT116" s="17">
        <f t="shared" si="102"/>
        <v>40.133844035999999</v>
      </c>
      <c r="CU116" s="17">
        <f t="shared" si="49"/>
        <v>0</v>
      </c>
      <c r="CV116" s="17">
        <f t="shared" si="50"/>
        <v>0</v>
      </c>
      <c r="CW116" s="192">
        <f t="shared" si="51"/>
        <v>2442240</v>
      </c>
      <c r="CX116" s="17">
        <f t="shared" si="52"/>
        <v>6942240</v>
      </c>
      <c r="CY116" s="17">
        <f t="shared" si="53"/>
        <v>0</v>
      </c>
      <c r="CZ116" s="52">
        <v>3.1</v>
      </c>
      <c r="DA116" s="52">
        <f t="shared" si="54"/>
        <v>3.3688369565217391</v>
      </c>
      <c r="DB116" s="244">
        <f t="shared" si="103"/>
        <v>178.46076893478261</v>
      </c>
      <c r="DC116" s="17">
        <f t="shared" si="55"/>
        <v>13</v>
      </c>
      <c r="DD116" s="17">
        <f t="shared" si="120"/>
        <v>22.575287270249998</v>
      </c>
      <c r="DE116" s="47">
        <f t="shared" si="121"/>
        <v>25.222455342782606</v>
      </c>
      <c r="DG116" s="186">
        <v>306</v>
      </c>
      <c r="DH116" s="187">
        <v>42.4</v>
      </c>
      <c r="DI116" s="194">
        <f t="shared" si="56"/>
        <v>334080</v>
      </c>
      <c r="DJ116" s="192">
        <f t="shared" si="57"/>
        <v>887039.99999999988</v>
      </c>
      <c r="DK116" s="195">
        <f t="shared" si="58"/>
        <v>1221120</v>
      </c>
      <c r="DL116" s="20">
        <f t="shared" si="59"/>
        <v>728880</v>
      </c>
      <c r="DM116" s="20">
        <f t="shared" si="60"/>
        <v>4</v>
      </c>
      <c r="DN116" s="20">
        <f t="shared" si="61"/>
        <v>0</v>
      </c>
      <c r="DO116" s="20">
        <f t="shared" si="104"/>
        <v>1221120</v>
      </c>
      <c r="DP116" s="20">
        <f t="shared" si="105"/>
        <v>6.7382928000000009</v>
      </c>
      <c r="DQ116" s="20">
        <f t="shared" si="63"/>
        <v>1950000</v>
      </c>
      <c r="DR116" s="51">
        <f t="shared" si="64"/>
        <v>1</v>
      </c>
      <c r="DS116" s="20">
        <f t="shared" si="106"/>
        <v>7.1503128000000009</v>
      </c>
      <c r="DT116" s="20">
        <f t="shared" si="65"/>
        <v>0</v>
      </c>
      <c r="DU116" s="20">
        <f t="shared" si="66"/>
        <v>0</v>
      </c>
      <c r="DV116" s="194">
        <f t="shared" si="67"/>
        <v>2442240</v>
      </c>
      <c r="DW116" s="195">
        <f t="shared" si="68"/>
        <v>1774079.9999999998</v>
      </c>
      <c r="DX116" s="17">
        <f t="shared" si="69"/>
        <v>4392240</v>
      </c>
      <c r="DY116" s="17">
        <f t="shared" si="70"/>
        <v>0</v>
      </c>
      <c r="DZ116" s="52">
        <v>2.7</v>
      </c>
      <c r="EA116" s="52">
        <f t="shared" si="71"/>
        <v>2.7</v>
      </c>
      <c r="EB116" s="244">
        <f t="shared" si="107"/>
        <v>143.02980000000002</v>
      </c>
      <c r="EC116" s="17">
        <f t="shared" si="72"/>
        <v>8</v>
      </c>
      <c r="ED116" s="17">
        <f t="shared" si="122"/>
        <v>4.0220509500000006</v>
      </c>
      <c r="EE116" s="47">
        <f t="shared" si="123"/>
        <v>20.214878399999996</v>
      </c>
      <c r="EF116" s="225"/>
      <c r="EG116" s="186">
        <v>306</v>
      </c>
      <c r="EH116" s="187">
        <v>11.6</v>
      </c>
      <c r="EI116" s="192">
        <f t="shared" si="73"/>
        <v>334080</v>
      </c>
      <c r="EJ116" s="17">
        <f t="shared" si="74"/>
        <v>334080</v>
      </c>
      <c r="EK116" s="17">
        <f t="shared" si="108"/>
        <v>0</v>
      </c>
      <c r="EL116" s="188">
        <f t="shared" si="75"/>
        <v>668160</v>
      </c>
      <c r="EM116" s="17">
        <f t="shared" si="76"/>
        <v>668160</v>
      </c>
      <c r="EN116" s="17">
        <f t="shared" si="77"/>
        <v>0</v>
      </c>
      <c r="EO116" s="52">
        <v>3.9</v>
      </c>
      <c r="EP116" s="52">
        <f t="shared" si="78"/>
        <v>3.4</v>
      </c>
      <c r="EQ116" s="244">
        <f t="shared" si="109"/>
        <v>162.10043999999999</v>
      </c>
      <c r="ER116" s="17">
        <f t="shared" si="79"/>
        <v>1</v>
      </c>
      <c r="ES116" s="47">
        <f t="shared" si="110"/>
        <v>6.9643151999999997</v>
      </c>
      <c r="ET116" s="388"/>
      <c r="EU116" s="186">
        <v>306</v>
      </c>
      <c r="EV116" s="187">
        <v>20.5</v>
      </c>
      <c r="EW116" s="192">
        <f t="shared" si="80"/>
        <v>1771200</v>
      </c>
      <c r="EX116" s="10">
        <f t="shared" si="81"/>
        <v>1771200</v>
      </c>
      <c r="EY116" s="10">
        <f t="shared" si="82"/>
        <v>0</v>
      </c>
      <c r="EZ116" s="10">
        <v>6.2</v>
      </c>
      <c r="FA116" s="244">
        <f t="shared" si="111"/>
        <v>295.59492</v>
      </c>
      <c r="FB116" s="17">
        <f t="shared" si="83"/>
        <v>2</v>
      </c>
      <c r="FC116" s="47">
        <f t="shared" si="112"/>
        <v>22.443318000000001</v>
      </c>
      <c r="FD116" s="388"/>
      <c r="FE116" s="186">
        <v>306</v>
      </c>
      <c r="FF116" s="206">
        <f t="shared" si="84"/>
        <v>31.15</v>
      </c>
      <c r="FG116" s="31">
        <f t="shared" si="85"/>
        <v>8.7862471096320007</v>
      </c>
      <c r="FH116" s="31">
        <f t="shared" si="86"/>
        <v>311.48578403882715</v>
      </c>
      <c r="FI116" s="31">
        <f t="shared" si="113"/>
        <v>175.21075352184027</v>
      </c>
      <c r="FJ116" s="31">
        <f t="shared" si="87"/>
        <v>159.086864128896</v>
      </c>
      <c r="FK116" s="425">
        <f t="shared" si="114"/>
        <v>1355.7034882944001</v>
      </c>
      <c r="FZ116" s="229"/>
      <c r="GA116" s="229"/>
      <c r="GB116" s="229"/>
      <c r="GC116" s="229"/>
      <c r="GD116" s="229"/>
      <c r="GE116" s="229"/>
      <c r="GF116" s="229"/>
      <c r="GG116" s="229"/>
      <c r="GH116" s="229"/>
      <c r="GI116" s="229"/>
      <c r="GJ116" s="229"/>
      <c r="GK116" s="229"/>
      <c r="GL116" s="229"/>
    </row>
    <row r="117" spans="1:194" x14ac:dyDescent="0.3">
      <c r="A117" s="250"/>
      <c r="B117" s="248"/>
      <c r="C117" s="245"/>
      <c r="D117" s="245"/>
      <c r="E117" s="245"/>
      <c r="F117" s="245"/>
      <c r="G117" s="245"/>
      <c r="H117" s="245"/>
      <c r="I117" s="245"/>
      <c r="J117" s="245"/>
      <c r="K117" s="245"/>
      <c r="L117" s="245"/>
      <c r="M117" s="229"/>
      <c r="N117" s="245"/>
      <c r="P117" s="186">
        <v>305</v>
      </c>
      <c r="Q117" s="187">
        <v>51</v>
      </c>
      <c r="R117" s="199">
        <f t="shared" si="0"/>
        <v>0</v>
      </c>
      <c r="S117" s="188">
        <f t="shared" si="1"/>
        <v>227519.99999999997</v>
      </c>
      <c r="T117" s="200">
        <f t="shared" si="2"/>
        <v>227519.99999999997</v>
      </c>
      <c r="U117" s="17">
        <f t="shared" si="3"/>
        <v>7349760</v>
      </c>
      <c r="V117" s="17">
        <f t="shared" si="4"/>
        <v>22</v>
      </c>
      <c r="W117" s="17">
        <f t="shared" si="5"/>
        <v>0</v>
      </c>
      <c r="X117" s="17">
        <f t="shared" si="88"/>
        <v>227520</v>
      </c>
      <c r="Y117" s="17">
        <f t="shared" si="6"/>
        <v>2.1015050434560005</v>
      </c>
      <c r="Z117" s="17">
        <f t="shared" si="7"/>
        <v>895680</v>
      </c>
      <c r="AA117" s="52">
        <f t="shared" si="8"/>
        <v>0.238848</v>
      </c>
      <c r="AB117" s="17">
        <f t="shared" si="9"/>
        <v>120.68727698227202</v>
      </c>
      <c r="AC117" s="17">
        <f t="shared" si="10"/>
        <v>0</v>
      </c>
      <c r="AD117" s="17">
        <f t="shared" si="11"/>
        <v>0</v>
      </c>
      <c r="AE117" s="194">
        <f t="shared" si="12"/>
        <v>2937600</v>
      </c>
      <c r="AF117" s="195">
        <f t="shared" si="13"/>
        <v>455040</v>
      </c>
      <c r="AG117" s="17">
        <f t="shared" si="14"/>
        <v>11756160</v>
      </c>
      <c r="AH117" s="17">
        <f t="shared" si="89"/>
        <v>0</v>
      </c>
      <c r="AI117" s="52">
        <v>4.4000000000000004</v>
      </c>
      <c r="AJ117" s="52">
        <f t="shared" si="90"/>
        <v>4.5194240000000008</v>
      </c>
      <c r="AK117" s="244">
        <f t="shared" si="91"/>
        <v>263.35316367360008</v>
      </c>
      <c r="AL117" s="17">
        <f t="shared" si="15"/>
        <v>14</v>
      </c>
      <c r="AM117" s="17">
        <f t="shared" si="16"/>
        <v>67.886593302528027</v>
      </c>
      <c r="AN117" s="47">
        <f t="shared" si="115"/>
        <v>40.700034385920013</v>
      </c>
      <c r="AO117" s="244"/>
      <c r="AP117" s="186">
        <v>305</v>
      </c>
      <c r="AQ117" s="187">
        <v>43.1</v>
      </c>
      <c r="AR117" s="188">
        <f t="shared" si="17"/>
        <v>0</v>
      </c>
      <c r="AS117" s="17">
        <f t="shared" si="18"/>
        <v>6681600</v>
      </c>
      <c r="AT117" s="17">
        <f t="shared" si="19"/>
        <v>20</v>
      </c>
      <c r="AU117" s="17">
        <f t="shared" si="20"/>
        <v>0</v>
      </c>
      <c r="AV117" s="17">
        <f t="shared" si="92"/>
        <v>0</v>
      </c>
      <c r="AW117" s="17">
        <f t="shared" si="93"/>
        <v>0</v>
      </c>
      <c r="AX117" s="17">
        <f t="shared" si="21"/>
        <v>0</v>
      </c>
      <c r="AY117" s="52">
        <f t="shared" si="22"/>
        <v>0</v>
      </c>
      <c r="AZ117" s="17">
        <f t="shared" si="94"/>
        <v>62.647301652480003</v>
      </c>
      <c r="BA117" s="17">
        <f t="shared" si="23"/>
        <v>0</v>
      </c>
      <c r="BB117" s="17">
        <f t="shared" si="24"/>
        <v>0</v>
      </c>
      <c r="BC117" s="192">
        <f t="shared" si="25"/>
        <v>2482560</v>
      </c>
      <c r="BD117" s="17">
        <f t="shared" si="26"/>
        <v>10405440</v>
      </c>
      <c r="BE117" s="17">
        <f t="shared" si="27"/>
        <v>0</v>
      </c>
      <c r="BF117" s="52">
        <v>2.7</v>
      </c>
      <c r="BG117" s="52">
        <f t="shared" si="28"/>
        <v>2.5805760000000002</v>
      </c>
      <c r="BH117" s="244">
        <f t="shared" si="95"/>
        <v>136.70343302400002</v>
      </c>
      <c r="BI117" s="17">
        <f t="shared" si="29"/>
        <v>13</v>
      </c>
      <c r="BJ117" s="17">
        <f t="shared" si="116"/>
        <v>35.239107179520005</v>
      </c>
      <c r="BK117" s="47">
        <f t="shared" si="117"/>
        <v>19.639726544448006</v>
      </c>
      <c r="BL117" s="225"/>
      <c r="BM117" s="186">
        <v>305</v>
      </c>
      <c r="BN117" s="187">
        <v>43.1</v>
      </c>
      <c r="BO117" s="188">
        <f t="shared" si="30"/>
        <v>0</v>
      </c>
      <c r="BP117" s="17">
        <f t="shared" si="31"/>
        <v>6681600</v>
      </c>
      <c r="BQ117" s="17">
        <f t="shared" si="32"/>
        <v>20</v>
      </c>
      <c r="BR117" s="17">
        <f t="shared" si="33"/>
        <v>0</v>
      </c>
      <c r="BS117" s="17">
        <f t="shared" si="96"/>
        <v>0</v>
      </c>
      <c r="BT117" s="17">
        <f t="shared" si="97"/>
        <v>0</v>
      </c>
      <c r="BU117" s="17">
        <f t="shared" si="34"/>
        <v>3422880</v>
      </c>
      <c r="BV117" s="52">
        <f t="shared" si="35"/>
        <v>0.46506521739130435</v>
      </c>
      <c r="BW117" s="17">
        <f t="shared" si="98"/>
        <v>80.902161224347836</v>
      </c>
      <c r="BX117" s="17">
        <f t="shared" si="36"/>
        <v>0</v>
      </c>
      <c r="BY117" s="17">
        <f t="shared" si="37"/>
        <v>0</v>
      </c>
      <c r="BZ117" s="192">
        <f t="shared" si="38"/>
        <v>2482560</v>
      </c>
      <c r="CA117" s="17">
        <f t="shared" si="39"/>
        <v>10405440</v>
      </c>
      <c r="CB117" s="17">
        <f t="shared" si="40"/>
        <v>0</v>
      </c>
      <c r="CC117" s="52">
        <v>3.1</v>
      </c>
      <c r="CD117" s="52">
        <f t="shared" si="41"/>
        <v>3.3325326086956522</v>
      </c>
      <c r="CE117" s="244">
        <f t="shared" si="99"/>
        <v>176.53758241304348</v>
      </c>
      <c r="CF117" s="396">
        <f t="shared" si="42"/>
        <v>13</v>
      </c>
      <c r="CG117" s="17">
        <f t="shared" si="118"/>
        <v>45.507465688695653</v>
      </c>
      <c r="CH117" s="47">
        <f t="shared" si="119"/>
        <v>25.362566006673919</v>
      </c>
      <c r="CJ117" s="186">
        <v>305</v>
      </c>
      <c r="CK117" s="187">
        <v>43.1</v>
      </c>
      <c r="CL117" s="17">
        <f t="shared" si="43"/>
        <v>0</v>
      </c>
      <c r="CM117" s="17">
        <f t="shared" si="44"/>
        <v>3258720</v>
      </c>
      <c r="CN117" s="17">
        <f t="shared" si="45"/>
        <v>15</v>
      </c>
      <c r="CO117" s="17">
        <f t="shared" si="46"/>
        <v>0</v>
      </c>
      <c r="CP117" s="17">
        <f t="shared" si="100"/>
        <v>0</v>
      </c>
      <c r="CQ117" s="17">
        <f t="shared" si="101"/>
        <v>0</v>
      </c>
      <c r="CR117" s="17">
        <f t="shared" si="47"/>
        <v>2550000</v>
      </c>
      <c r="CS117" s="52">
        <f t="shared" si="48"/>
        <v>1</v>
      </c>
      <c r="CT117" s="17">
        <f t="shared" si="102"/>
        <v>39.870867792521743</v>
      </c>
      <c r="CU117" s="17">
        <f t="shared" si="49"/>
        <v>0</v>
      </c>
      <c r="CV117" s="17">
        <f t="shared" si="50"/>
        <v>0</v>
      </c>
      <c r="CW117" s="192">
        <f t="shared" si="51"/>
        <v>2482560</v>
      </c>
      <c r="CX117" s="17">
        <f t="shared" si="52"/>
        <v>6982560</v>
      </c>
      <c r="CY117" s="17">
        <f t="shared" si="53"/>
        <v>0</v>
      </c>
      <c r="CZ117" s="52">
        <v>3.1</v>
      </c>
      <c r="DA117" s="52">
        <f t="shared" si="54"/>
        <v>3.367467391304348</v>
      </c>
      <c r="DB117" s="244">
        <f t="shared" si="103"/>
        <v>178.38821758695653</v>
      </c>
      <c r="DC117" s="17">
        <f t="shared" si="55"/>
        <v>13</v>
      </c>
      <c r="DD117" s="17">
        <f t="shared" si="120"/>
        <v>22.427363133293483</v>
      </c>
      <c r="DE117" s="47">
        <f t="shared" si="121"/>
        <v>25.628440593326093</v>
      </c>
      <c r="DG117" s="186">
        <v>305</v>
      </c>
      <c r="DH117" s="187">
        <v>43.1</v>
      </c>
      <c r="DI117" s="194">
        <f t="shared" si="56"/>
        <v>351360</v>
      </c>
      <c r="DJ117" s="192">
        <f t="shared" si="57"/>
        <v>889920.00000000012</v>
      </c>
      <c r="DK117" s="195">
        <f t="shared" si="58"/>
        <v>1241280</v>
      </c>
      <c r="DL117" s="20">
        <f t="shared" si="59"/>
        <v>708720</v>
      </c>
      <c r="DM117" s="20">
        <f t="shared" si="60"/>
        <v>4</v>
      </c>
      <c r="DN117" s="20">
        <f t="shared" si="61"/>
        <v>0</v>
      </c>
      <c r="DO117" s="20">
        <f t="shared" si="104"/>
        <v>1241280</v>
      </c>
      <c r="DP117" s="20">
        <f t="shared" si="105"/>
        <v>6.8495382000000014</v>
      </c>
      <c r="DQ117" s="20">
        <f t="shared" si="63"/>
        <v>1950000</v>
      </c>
      <c r="DR117" s="51">
        <f t="shared" si="64"/>
        <v>1</v>
      </c>
      <c r="DS117" s="20">
        <f t="shared" si="106"/>
        <v>6.9525432000000009</v>
      </c>
      <c r="DT117" s="20">
        <f t="shared" si="65"/>
        <v>0</v>
      </c>
      <c r="DU117" s="20">
        <f t="shared" si="66"/>
        <v>0</v>
      </c>
      <c r="DV117" s="194">
        <f t="shared" si="67"/>
        <v>2482560</v>
      </c>
      <c r="DW117" s="195">
        <f t="shared" si="68"/>
        <v>1779840.0000000002</v>
      </c>
      <c r="DX117" s="17">
        <f t="shared" si="69"/>
        <v>4432560</v>
      </c>
      <c r="DY117" s="17">
        <f t="shared" si="70"/>
        <v>0</v>
      </c>
      <c r="DZ117" s="52">
        <v>2.7</v>
      </c>
      <c r="EA117" s="52">
        <f t="shared" si="71"/>
        <v>2.7</v>
      </c>
      <c r="EB117" s="244">
        <f t="shared" si="107"/>
        <v>143.02980000000002</v>
      </c>
      <c r="EC117" s="17">
        <f t="shared" si="72"/>
        <v>8</v>
      </c>
      <c r="ED117" s="17">
        <f t="shared" si="122"/>
        <v>3.910805550000001</v>
      </c>
      <c r="EE117" s="47">
        <f t="shared" si="123"/>
        <v>20.548614600000004</v>
      </c>
      <c r="EF117" s="225"/>
      <c r="EG117" s="186">
        <v>305</v>
      </c>
      <c r="EH117" s="187">
        <v>12.2</v>
      </c>
      <c r="EI117" s="192">
        <f t="shared" si="73"/>
        <v>351360</v>
      </c>
      <c r="EJ117" s="17">
        <f t="shared" si="74"/>
        <v>351360</v>
      </c>
      <c r="EK117" s="17">
        <f t="shared" si="108"/>
        <v>0</v>
      </c>
      <c r="EL117" s="188">
        <f t="shared" si="75"/>
        <v>702720</v>
      </c>
      <c r="EM117" s="17">
        <f t="shared" si="76"/>
        <v>702720</v>
      </c>
      <c r="EN117" s="17">
        <f t="shared" si="77"/>
        <v>0</v>
      </c>
      <c r="EO117" s="52">
        <v>3.9</v>
      </c>
      <c r="EP117" s="52">
        <f t="shared" si="78"/>
        <v>3.4</v>
      </c>
      <c r="EQ117" s="244">
        <f t="shared" si="109"/>
        <v>162.10043999999999</v>
      </c>
      <c r="ER117" s="17">
        <f t="shared" si="79"/>
        <v>1</v>
      </c>
      <c r="ES117" s="47">
        <f t="shared" si="110"/>
        <v>7.3245384000000024</v>
      </c>
      <c r="ET117" s="388"/>
      <c r="EU117" s="186">
        <v>305</v>
      </c>
      <c r="EV117" s="187">
        <v>21</v>
      </c>
      <c r="EW117" s="192">
        <f t="shared" si="80"/>
        <v>1814400</v>
      </c>
      <c r="EX117" s="10">
        <f t="shared" si="81"/>
        <v>1814400</v>
      </c>
      <c r="EY117" s="10">
        <f t="shared" si="82"/>
        <v>0</v>
      </c>
      <c r="EZ117" s="10">
        <v>6.2</v>
      </c>
      <c r="FA117" s="244">
        <f t="shared" si="111"/>
        <v>295.59492</v>
      </c>
      <c r="FB117" s="17">
        <f t="shared" si="83"/>
        <v>2</v>
      </c>
      <c r="FC117" s="47">
        <f t="shared" si="112"/>
        <v>22.990715999999999</v>
      </c>
      <c r="FD117" s="388"/>
      <c r="FE117" s="186">
        <v>305</v>
      </c>
      <c r="FF117" s="206">
        <f t="shared" si="84"/>
        <v>31.824999999999999</v>
      </c>
      <c r="FG117" s="31">
        <f t="shared" si="85"/>
        <v>8.9510432434560023</v>
      </c>
      <c r="FH117" s="31">
        <f t="shared" si="86"/>
        <v>311.06015085162159</v>
      </c>
      <c r="FI117" s="31">
        <f t="shared" si="113"/>
        <v>174.97133485403717</v>
      </c>
      <c r="FJ117" s="31">
        <f t="shared" si="87"/>
        <v>162.194636530368</v>
      </c>
      <c r="FK117" s="425">
        <f t="shared" si="114"/>
        <v>1355.7075566976002</v>
      </c>
      <c r="FZ117" s="229"/>
      <c r="GA117" s="229"/>
      <c r="GB117" s="229"/>
      <c r="GC117" s="229"/>
      <c r="GD117" s="229"/>
      <c r="GE117" s="229"/>
      <c r="GF117" s="229"/>
      <c r="GG117" s="229"/>
      <c r="GH117" s="229"/>
      <c r="GI117" s="229"/>
      <c r="GJ117" s="229"/>
      <c r="GK117" s="229"/>
      <c r="GL117" s="229"/>
    </row>
    <row r="118" spans="1:194" x14ac:dyDescent="0.3">
      <c r="A118" s="250"/>
      <c r="B118" s="248"/>
      <c r="C118" s="245"/>
      <c r="D118" s="245"/>
      <c r="E118" s="245"/>
      <c r="F118" s="245"/>
      <c r="G118" s="245"/>
      <c r="H118" s="245"/>
      <c r="I118" s="245"/>
      <c r="J118" s="245"/>
      <c r="K118" s="245"/>
      <c r="L118" s="245"/>
      <c r="M118" s="229"/>
      <c r="N118" s="245"/>
      <c r="P118" s="186">
        <v>304</v>
      </c>
      <c r="Q118" s="187">
        <v>51.9</v>
      </c>
      <c r="R118" s="199">
        <f t="shared" si="0"/>
        <v>0</v>
      </c>
      <c r="S118" s="188">
        <f t="shared" si="1"/>
        <v>227519.99999999997</v>
      </c>
      <c r="T118" s="200">
        <f t="shared" si="2"/>
        <v>227519.99999999997</v>
      </c>
      <c r="U118" s="17">
        <f t="shared" si="3"/>
        <v>7349760</v>
      </c>
      <c r="V118" s="17">
        <f t="shared" si="4"/>
        <v>22</v>
      </c>
      <c r="W118" s="17">
        <f t="shared" si="5"/>
        <v>0</v>
      </c>
      <c r="X118" s="17">
        <f t="shared" si="88"/>
        <v>227520</v>
      </c>
      <c r="Y118" s="17">
        <f t="shared" si="6"/>
        <v>2.1015050434560005</v>
      </c>
      <c r="Z118" s="17">
        <f t="shared" si="7"/>
        <v>895680</v>
      </c>
      <c r="AA118" s="52">
        <f t="shared" si="8"/>
        <v>0.238848</v>
      </c>
      <c r="AB118" s="17">
        <f t="shared" si="9"/>
        <v>120.68727698227202</v>
      </c>
      <c r="AC118" s="17">
        <f t="shared" si="10"/>
        <v>0</v>
      </c>
      <c r="AD118" s="17">
        <f t="shared" si="11"/>
        <v>0</v>
      </c>
      <c r="AE118" s="194">
        <f t="shared" si="12"/>
        <v>2989440</v>
      </c>
      <c r="AF118" s="195">
        <f t="shared" si="13"/>
        <v>455040</v>
      </c>
      <c r="AG118" s="17">
        <f t="shared" si="14"/>
        <v>11833920</v>
      </c>
      <c r="AH118" s="17">
        <f t="shared" si="89"/>
        <v>0</v>
      </c>
      <c r="AI118" s="52">
        <v>4.4000000000000004</v>
      </c>
      <c r="AJ118" s="52">
        <f t="shared" si="90"/>
        <v>4.5194240000000008</v>
      </c>
      <c r="AK118" s="244">
        <f t="shared" si="91"/>
        <v>263.35316367360008</v>
      </c>
      <c r="AL118" s="17">
        <f t="shared" si="15"/>
        <v>14</v>
      </c>
      <c r="AM118" s="17">
        <f t="shared" si="16"/>
        <v>67.886593302528027</v>
      </c>
      <c r="AN118" s="47">
        <f t="shared" si="115"/>
        <v>41.418270286848013</v>
      </c>
      <c r="AO118" s="244"/>
      <c r="AP118" s="186">
        <v>304</v>
      </c>
      <c r="AQ118" s="187">
        <v>44</v>
      </c>
      <c r="AR118" s="188">
        <f t="shared" si="17"/>
        <v>0</v>
      </c>
      <c r="AS118" s="17">
        <f t="shared" si="18"/>
        <v>6681600</v>
      </c>
      <c r="AT118" s="17">
        <f t="shared" si="19"/>
        <v>20</v>
      </c>
      <c r="AU118" s="17">
        <f t="shared" si="20"/>
        <v>0</v>
      </c>
      <c r="AV118" s="17">
        <f t="shared" si="92"/>
        <v>0</v>
      </c>
      <c r="AW118" s="17">
        <f t="shared" si="93"/>
        <v>0</v>
      </c>
      <c r="AX118" s="17">
        <f t="shared" si="21"/>
        <v>0</v>
      </c>
      <c r="AY118" s="52">
        <f t="shared" si="22"/>
        <v>0</v>
      </c>
      <c r="AZ118" s="17">
        <f t="shared" si="94"/>
        <v>62.647301652480003</v>
      </c>
      <c r="BA118" s="17">
        <f t="shared" si="23"/>
        <v>0</v>
      </c>
      <c r="BB118" s="17">
        <f t="shared" si="24"/>
        <v>0</v>
      </c>
      <c r="BC118" s="192">
        <f t="shared" si="25"/>
        <v>2534400</v>
      </c>
      <c r="BD118" s="17">
        <f t="shared" si="26"/>
        <v>10483200</v>
      </c>
      <c r="BE118" s="17">
        <f t="shared" si="27"/>
        <v>0</v>
      </c>
      <c r="BF118" s="52">
        <v>2.7</v>
      </c>
      <c r="BG118" s="52">
        <f t="shared" si="28"/>
        <v>2.5805760000000002</v>
      </c>
      <c r="BH118" s="244">
        <f t="shared" si="95"/>
        <v>136.70343302400002</v>
      </c>
      <c r="BI118" s="17">
        <f t="shared" si="29"/>
        <v>13</v>
      </c>
      <c r="BJ118" s="17">
        <f t="shared" si="116"/>
        <v>35.239107179520005</v>
      </c>
      <c r="BK118" s="47">
        <f t="shared" si="117"/>
        <v>20.049836843520001</v>
      </c>
      <c r="BL118" s="225"/>
      <c r="BM118" s="186">
        <v>304</v>
      </c>
      <c r="BN118" s="187">
        <v>44</v>
      </c>
      <c r="BO118" s="188">
        <f t="shared" si="30"/>
        <v>0</v>
      </c>
      <c r="BP118" s="17">
        <f t="shared" si="31"/>
        <v>6681600</v>
      </c>
      <c r="BQ118" s="17">
        <f t="shared" si="32"/>
        <v>20</v>
      </c>
      <c r="BR118" s="17">
        <f t="shared" si="33"/>
        <v>0</v>
      </c>
      <c r="BS118" s="17">
        <f t="shared" si="96"/>
        <v>0</v>
      </c>
      <c r="BT118" s="17">
        <f t="shared" si="97"/>
        <v>0</v>
      </c>
      <c r="BU118" s="17">
        <f t="shared" si="34"/>
        <v>3448800</v>
      </c>
      <c r="BV118" s="52">
        <f t="shared" si="35"/>
        <v>0.46858695652173915</v>
      </c>
      <c r="BW118" s="17">
        <f t="shared" si="98"/>
        <v>80.944908939130443</v>
      </c>
      <c r="BX118" s="17">
        <f t="shared" si="36"/>
        <v>0</v>
      </c>
      <c r="BY118" s="17">
        <f t="shared" si="37"/>
        <v>0</v>
      </c>
      <c r="BZ118" s="192">
        <f t="shared" si="38"/>
        <v>2534400</v>
      </c>
      <c r="CA118" s="17">
        <f t="shared" si="39"/>
        <v>10483200</v>
      </c>
      <c r="CB118" s="17">
        <f t="shared" si="40"/>
        <v>0</v>
      </c>
      <c r="CC118" s="52">
        <v>3.1</v>
      </c>
      <c r="CD118" s="52">
        <f t="shared" si="41"/>
        <v>3.3342934782608697</v>
      </c>
      <c r="CE118" s="244">
        <f t="shared" si="99"/>
        <v>176.63086271739132</v>
      </c>
      <c r="CF118" s="396">
        <f t="shared" si="42"/>
        <v>13</v>
      </c>
      <c r="CG118" s="17">
        <f t="shared" si="118"/>
        <v>45.531511278260872</v>
      </c>
      <c r="CH118" s="47">
        <f t="shared" si="119"/>
        <v>25.905859865217394</v>
      </c>
      <c r="CJ118" s="186">
        <v>304</v>
      </c>
      <c r="CK118" s="187">
        <v>44</v>
      </c>
      <c r="CL118" s="17">
        <f t="shared" si="43"/>
        <v>0</v>
      </c>
      <c r="CM118" s="17">
        <f t="shared" si="44"/>
        <v>3232800</v>
      </c>
      <c r="CN118" s="17">
        <f t="shared" si="45"/>
        <v>15</v>
      </c>
      <c r="CO118" s="17">
        <f t="shared" si="46"/>
        <v>0</v>
      </c>
      <c r="CP118" s="17">
        <f t="shared" si="100"/>
        <v>0</v>
      </c>
      <c r="CQ118" s="17">
        <f t="shared" si="101"/>
        <v>0</v>
      </c>
      <c r="CR118" s="17">
        <f t="shared" si="47"/>
        <v>2550000</v>
      </c>
      <c r="CS118" s="52">
        <f t="shared" si="48"/>
        <v>1</v>
      </c>
      <c r="CT118" s="17">
        <f t="shared" si="102"/>
        <v>39.533050291304356</v>
      </c>
      <c r="CU118" s="17">
        <f t="shared" si="49"/>
        <v>0</v>
      </c>
      <c r="CV118" s="17">
        <f t="shared" si="50"/>
        <v>0</v>
      </c>
      <c r="CW118" s="192">
        <f t="shared" si="51"/>
        <v>2534400</v>
      </c>
      <c r="CX118" s="17">
        <f t="shared" si="52"/>
        <v>7034400</v>
      </c>
      <c r="CY118" s="17">
        <f t="shared" si="53"/>
        <v>0</v>
      </c>
      <c r="CZ118" s="52">
        <v>3.1</v>
      </c>
      <c r="DA118" s="52">
        <f t="shared" si="54"/>
        <v>3.3657065217391304</v>
      </c>
      <c r="DB118" s="244">
        <f t="shared" si="103"/>
        <v>178.29493728260871</v>
      </c>
      <c r="DC118" s="17">
        <f t="shared" si="55"/>
        <v>13</v>
      </c>
      <c r="DD118" s="17">
        <f t="shared" si="120"/>
        <v>22.237340788858695</v>
      </c>
      <c r="DE118" s="47">
        <f t="shared" si="121"/>
        <v>26.149924134782609</v>
      </c>
      <c r="DG118" s="186">
        <v>304</v>
      </c>
      <c r="DH118" s="187">
        <v>44</v>
      </c>
      <c r="DI118" s="194">
        <f t="shared" si="56"/>
        <v>360000</v>
      </c>
      <c r="DJ118" s="192">
        <f t="shared" si="57"/>
        <v>907200</v>
      </c>
      <c r="DK118" s="195">
        <f t="shared" si="58"/>
        <v>1267200</v>
      </c>
      <c r="DL118" s="20">
        <f t="shared" si="59"/>
        <v>682800</v>
      </c>
      <c r="DM118" s="20">
        <f t="shared" si="60"/>
        <v>4</v>
      </c>
      <c r="DN118" s="20">
        <f t="shared" si="61"/>
        <v>0</v>
      </c>
      <c r="DO118" s="20">
        <f t="shared" si="104"/>
        <v>1267200</v>
      </c>
      <c r="DP118" s="20">
        <f t="shared" si="105"/>
        <v>6.9925680000000003</v>
      </c>
      <c r="DQ118" s="20">
        <f t="shared" si="63"/>
        <v>1950000</v>
      </c>
      <c r="DR118" s="51">
        <f t="shared" si="64"/>
        <v>1</v>
      </c>
      <c r="DS118" s="20">
        <f t="shared" si="106"/>
        <v>6.6982680000000006</v>
      </c>
      <c r="DT118" s="20">
        <f t="shared" si="65"/>
        <v>0</v>
      </c>
      <c r="DU118" s="20">
        <f t="shared" si="66"/>
        <v>0</v>
      </c>
      <c r="DV118" s="194">
        <f t="shared" si="67"/>
        <v>2534400</v>
      </c>
      <c r="DW118" s="195">
        <f t="shared" si="68"/>
        <v>1814400</v>
      </c>
      <c r="DX118" s="17">
        <f t="shared" si="69"/>
        <v>4484400</v>
      </c>
      <c r="DY118" s="17">
        <f t="shared" si="70"/>
        <v>0</v>
      </c>
      <c r="DZ118" s="52">
        <v>2.7</v>
      </c>
      <c r="EA118" s="52">
        <f t="shared" si="71"/>
        <v>2.7</v>
      </c>
      <c r="EB118" s="244">
        <f t="shared" si="107"/>
        <v>143.02980000000002</v>
      </c>
      <c r="EC118" s="17">
        <f t="shared" si="72"/>
        <v>8</v>
      </c>
      <c r="ED118" s="17">
        <f t="shared" si="122"/>
        <v>3.7677757500000006</v>
      </c>
      <c r="EE118" s="47">
        <f t="shared" si="123"/>
        <v>20.977704000000003</v>
      </c>
      <c r="EF118" s="225"/>
      <c r="EG118" s="186">
        <v>304</v>
      </c>
      <c r="EH118" s="187">
        <v>12.5</v>
      </c>
      <c r="EI118" s="192">
        <f t="shared" si="73"/>
        <v>360000</v>
      </c>
      <c r="EJ118" s="17">
        <f t="shared" si="74"/>
        <v>360000</v>
      </c>
      <c r="EK118" s="17">
        <f t="shared" si="108"/>
        <v>0</v>
      </c>
      <c r="EL118" s="188">
        <f t="shared" si="75"/>
        <v>720000</v>
      </c>
      <c r="EM118" s="17">
        <f t="shared" si="76"/>
        <v>720000</v>
      </c>
      <c r="EN118" s="17">
        <f t="shared" si="77"/>
        <v>0</v>
      </c>
      <c r="EO118" s="52">
        <v>3.9</v>
      </c>
      <c r="EP118" s="52">
        <f t="shared" si="78"/>
        <v>3.4</v>
      </c>
      <c r="EQ118" s="244">
        <f t="shared" si="109"/>
        <v>162.10043999999999</v>
      </c>
      <c r="ER118" s="17">
        <f t="shared" si="79"/>
        <v>1</v>
      </c>
      <c r="ES118" s="47">
        <f t="shared" si="110"/>
        <v>7.5046499999999998</v>
      </c>
      <c r="ET118" s="388"/>
      <c r="EU118" s="186">
        <v>304</v>
      </c>
      <c r="EV118" s="187">
        <v>21.3</v>
      </c>
      <c r="EW118" s="192">
        <f t="shared" si="80"/>
        <v>1840320</v>
      </c>
      <c r="EX118" s="10">
        <f t="shared" si="81"/>
        <v>1840320</v>
      </c>
      <c r="EY118" s="10">
        <f t="shared" si="82"/>
        <v>0</v>
      </c>
      <c r="EZ118" s="10">
        <v>6.2</v>
      </c>
      <c r="FA118" s="244">
        <f t="shared" si="111"/>
        <v>295.59492</v>
      </c>
      <c r="FB118" s="17">
        <f t="shared" si="83"/>
        <v>2</v>
      </c>
      <c r="FC118" s="47">
        <f t="shared" si="112"/>
        <v>23.319154800000003</v>
      </c>
      <c r="FD118" s="388"/>
      <c r="FE118" s="186">
        <v>304</v>
      </c>
      <c r="FF118" s="206">
        <f t="shared" si="84"/>
        <v>32.425000000000004</v>
      </c>
      <c r="FG118" s="31">
        <f t="shared" si="85"/>
        <v>9.0940730434560013</v>
      </c>
      <c r="FH118" s="31">
        <f t="shared" si="86"/>
        <v>310.5108058651868</v>
      </c>
      <c r="FI118" s="31">
        <f t="shared" si="113"/>
        <v>174.6623282991676</v>
      </c>
      <c r="FJ118" s="31">
        <f t="shared" si="87"/>
        <v>165.32539993036801</v>
      </c>
      <c r="FK118" s="425">
        <f t="shared" si="114"/>
        <v>1355.7075566976</v>
      </c>
      <c r="FZ118" s="229"/>
      <c r="GA118" s="229"/>
      <c r="GB118" s="229"/>
      <c r="GC118" s="229"/>
      <c r="GD118" s="229"/>
      <c r="GE118" s="229"/>
      <c r="GF118" s="229"/>
      <c r="GG118" s="229"/>
      <c r="GH118" s="229"/>
      <c r="GI118" s="229"/>
      <c r="GJ118" s="229"/>
      <c r="GK118" s="229"/>
      <c r="GL118" s="229"/>
    </row>
    <row r="119" spans="1:194" x14ac:dyDescent="0.3">
      <c r="A119" s="250"/>
      <c r="B119" s="248"/>
      <c r="C119" s="245"/>
      <c r="D119" s="245"/>
      <c r="E119" s="245"/>
      <c r="F119" s="245"/>
      <c r="G119" s="245"/>
      <c r="H119" s="245"/>
      <c r="I119" s="245"/>
      <c r="J119" s="245"/>
      <c r="K119" s="245"/>
      <c r="L119" s="245"/>
      <c r="M119" s="229"/>
      <c r="N119" s="245"/>
      <c r="P119" s="186">
        <v>303</v>
      </c>
      <c r="Q119" s="187">
        <v>52.6</v>
      </c>
      <c r="R119" s="199">
        <f t="shared" si="0"/>
        <v>0</v>
      </c>
      <c r="S119" s="188">
        <f t="shared" si="1"/>
        <v>230400</v>
      </c>
      <c r="T119" s="200">
        <f t="shared" si="2"/>
        <v>230400</v>
      </c>
      <c r="U119" s="17">
        <f t="shared" si="3"/>
        <v>7349760</v>
      </c>
      <c r="V119" s="17">
        <f t="shared" si="4"/>
        <v>22</v>
      </c>
      <c r="W119" s="17">
        <f t="shared" si="5"/>
        <v>0</v>
      </c>
      <c r="X119" s="17">
        <f t="shared" si="88"/>
        <v>230400</v>
      </c>
      <c r="Y119" s="17">
        <f t="shared" si="6"/>
        <v>2.1282871910400001</v>
      </c>
      <c r="Z119" s="17">
        <f t="shared" si="7"/>
        <v>898560</v>
      </c>
      <c r="AA119" s="52">
        <f t="shared" si="8"/>
        <v>0.239616</v>
      </c>
      <c r="AB119" s="17">
        <f t="shared" si="9"/>
        <v>120.69753136742402</v>
      </c>
      <c r="AC119" s="17">
        <f t="shared" si="10"/>
        <v>0</v>
      </c>
      <c r="AD119" s="17">
        <f t="shared" si="11"/>
        <v>0</v>
      </c>
      <c r="AE119" s="194">
        <f t="shared" si="12"/>
        <v>3029760</v>
      </c>
      <c r="AF119" s="195">
        <f t="shared" si="13"/>
        <v>460800</v>
      </c>
      <c r="AG119" s="17">
        <f t="shared" si="14"/>
        <v>11894400</v>
      </c>
      <c r="AH119" s="17">
        <f t="shared" si="89"/>
        <v>0</v>
      </c>
      <c r="AI119" s="52">
        <v>4.4000000000000004</v>
      </c>
      <c r="AJ119" s="52">
        <f t="shared" si="90"/>
        <v>4.5198080000000003</v>
      </c>
      <c r="AK119" s="244">
        <f t="shared" si="91"/>
        <v>263.37553989120005</v>
      </c>
      <c r="AL119" s="17">
        <f t="shared" si="15"/>
        <v>14</v>
      </c>
      <c r="AM119" s="17">
        <f t="shared" si="16"/>
        <v>67.892361394176007</v>
      </c>
      <c r="AN119" s="47">
        <f t="shared" si="115"/>
        <v>41.980464843264009</v>
      </c>
      <c r="AO119" s="244"/>
      <c r="AP119" s="186">
        <v>303</v>
      </c>
      <c r="AQ119" s="187">
        <v>44.6</v>
      </c>
      <c r="AR119" s="188">
        <f t="shared" si="17"/>
        <v>0</v>
      </c>
      <c r="AS119" s="17">
        <f t="shared" si="18"/>
        <v>6681600</v>
      </c>
      <c r="AT119" s="17">
        <f t="shared" si="19"/>
        <v>20</v>
      </c>
      <c r="AU119" s="17">
        <f t="shared" si="20"/>
        <v>0</v>
      </c>
      <c r="AV119" s="17">
        <f t="shared" si="92"/>
        <v>0</v>
      </c>
      <c r="AW119" s="17">
        <f t="shared" si="93"/>
        <v>0</v>
      </c>
      <c r="AX119" s="17">
        <f t="shared" si="21"/>
        <v>0</v>
      </c>
      <c r="AY119" s="52">
        <f t="shared" si="22"/>
        <v>0</v>
      </c>
      <c r="AZ119" s="17">
        <f t="shared" si="94"/>
        <v>62.637979484159999</v>
      </c>
      <c r="BA119" s="17">
        <f t="shared" si="23"/>
        <v>0</v>
      </c>
      <c r="BB119" s="17">
        <f t="shared" si="24"/>
        <v>0</v>
      </c>
      <c r="BC119" s="192">
        <f t="shared" si="25"/>
        <v>2568960</v>
      </c>
      <c r="BD119" s="17">
        <f t="shared" si="26"/>
        <v>10535040</v>
      </c>
      <c r="BE119" s="17">
        <f t="shared" si="27"/>
        <v>0</v>
      </c>
      <c r="BF119" s="52">
        <v>2.7</v>
      </c>
      <c r="BG119" s="52">
        <f t="shared" si="28"/>
        <v>2.5801920000000003</v>
      </c>
      <c r="BH119" s="244">
        <f t="shared" si="95"/>
        <v>136.68309100800002</v>
      </c>
      <c r="BI119" s="17">
        <f t="shared" si="29"/>
        <v>13</v>
      </c>
      <c r="BJ119" s="17">
        <f t="shared" si="116"/>
        <v>35.233863459840002</v>
      </c>
      <c r="BK119" s="47">
        <f t="shared" si="117"/>
        <v>20.320219529856008</v>
      </c>
      <c r="BL119" s="225"/>
      <c r="BM119" s="186">
        <v>303</v>
      </c>
      <c r="BN119" s="187">
        <v>44.6</v>
      </c>
      <c r="BO119" s="188">
        <f t="shared" si="30"/>
        <v>0</v>
      </c>
      <c r="BP119" s="17">
        <f t="shared" si="31"/>
        <v>6681600</v>
      </c>
      <c r="BQ119" s="17">
        <f t="shared" si="32"/>
        <v>20</v>
      </c>
      <c r="BR119" s="17">
        <f t="shared" si="33"/>
        <v>0</v>
      </c>
      <c r="BS119" s="17">
        <f t="shared" si="96"/>
        <v>0</v>
      </c>
      <c r="BT119" s="17">
        <f t="shared" si="97"/>
        <v>0</v>
      </c>
      <c r="BU119" s="17">
        <f t="shared" si="34"/>
        <v>3466080</v>
      </c>
      <c r="BV119" s="52">
        <f t="shared" si="35"/>
        <v>0.47093478260869565</v>
      </c>
      <c r="BW119" s="17">
        <f t="shared" si="98"/>
        <v>80.973407415652176</v>
      </c>
      <c r="BX119" s="17">
        <f t="shared" si="36"/>
        <v>0</v>
      </c>
      <c r="BY119" s="17">
        <f t="shared" si="37"/>
        <v>0</v>
      </c>
      <c r="BZ119" s="192">
        <f t="shared" si="38"/>
        <v>2568960</v>
      </c>
      <c r="CA119" s="17">
        <f t="shared" si="39"/>
        <v>10535040</v>
      </c>
      <c r="CB119" s="17">
        <f t="shared" si="40"/>
        <v>0</v>
      </c>
      <c r="CC119" s="52">
        <v>3.1</v>
      </c>
      <c r="CD119" s="52">
        <f t="shared" si="41"/>
        <v>3.335467391304348</v>
      </c>
      <c r="CE119" s="244">
        <f t="shared" si="99"/>
        <v>176.6930495869565</v>
      </c>
      <c r="CF119" s="396">
        <f t="shared" si="42"/>
        <v>13</v>
      </c>
      <c r="CG119" s="17">
        <f t="shared" si="118"/>
        <v>45.547541671304351</v>
      </c>
      <c r="CH119" s="47">
        <f t="shared" si="119"/>
        <v>26.268366705260878</v>
      </c>
      <c r="CJ119" s="186">
        <v>303</v>
      </c>
      <c r="CK119" s="187">
        <v>44.6</v>
      </c>
      <c r="CL119" s="17">
        <f t="shared" si="43"/>
        <v>0</v>
      </c>
      <c r="CM119" s="17">
        <f t="shared" si="44"/>
        <v>3215520</v>
      </c>
      <c r="CN119" s="17">
        <f t="shared" si="45"/>
        <v>15</v>
      </c>
      <c r="CO119" s="17">
        <f t="shared" si="46"/>
        <v>0</v>
      </c>
      <c r="CP119" s="17">
        <f t="shared" si="100"/>
        <v>0</v>
      </c>
      <c r="CQ119" s="17">
        <f t="shared" si="101"/>
        <v>0</v>
      </c>
      <c r="CR119" s="17">
        <f t="shared" si="47"/>
        <v>2550000</v>
      </c>
      <c r="CS119" s="52">
        <f t="shared" si="48"/>
        <v>1</v>
      </c>
      <c r="CT119" s="17">
        <f t="shared" si="102"/>
        <v>39.308022881217397</v>
      </c>
      <c r="CU119" s="17">
        <f t="shared" si="49"/>
        <v>0</v>
      </c>
      <c r="CV119" s="17">
        <f t="shared" si="50"/>
        <v>0</v>
      </c>
      <c r="CW119" s="192">
        <f t="shared" si="51"/>
        <v>2568960</v>
      </c>
      <c r="CX119" s="17">
        <f t="shared" si="52"/>
        <v>7068960</v>
      </c>
      <c r="CY119" s="17">
        <f t="shared" si="53"/>
        <v>0</v>
      </c>
      <c r="CZ119" s="52">
        <v>3.1</v>
      </c>
      <c r="DA119" s="52">
        <f t="shared" si="54"/>
        <v>3.3645326086956522</v>
      </c>
      <c r="DB119" s="244">
        <f t="shared" si="103"/>
        <v>178.23275041304348</v>
      </c>
      <c r="DC119" s="17">
        <f t="shared" si="55"/>
        <v>13</v>
      </c>
      <c r="DD119" s="17">
        <f t="shared" si="120"/>
        <v>22.110762870684788</v>
      </c>
      <c r="DE119" s="47">
        <f t="shared" si="121"/>
        <v>26.497268894739136</v>
      </c>
      <c r="DG119" s="186">
        <v>303</v>
      </c>
      <c r="DH119" s="187">
        <v>44.6</v>
      </c>
      <c r="DI119" s="194">
        <f t="shared" si="56"/>
        <v>374400</v>
      </c>
      <c r="DJ119" s="192">
        <f t="shared" si="57"/>
        <v>910080</v>
      </c>
      <c r="DK119" s="195">
        <f t="shared" si="58"/>
        <v>1284480</v>
      </c>
      <c r="DL119" s="20">
        <f t="shared" si="59"/>
        <v>665520</v>
      </c>
      <c r="DM119" s="20">
        <f t="shared" si="60"/>
        <v>3</v>
      </c>
      <c r="DN119" s="20">
        <f t="shared" si="61"/>
        <v>0</v>
      </c>
      <c r="DO119" s="20">
        <f t="shared" si="104"/>
        <v>1284480</v>
      </c>
      <c r="DP119" s="20">
        <f t="shared" si="105"/>
        <v>7.0879212000000011</v>
      </c>
      <c r="DQ119" s="20">
        <f t="shared" si="63"/>
        <v>1950000</v>
      </c>
      <c r="DR119" s="51">
        <f t="shared" si="64"/>
        <v>1</v>
      </c>
      <c r="DS119" s="20">
        <f t="shared" si="106"/>
        <v>6.5287512000000012</v>
      </c>
      <c r="DT119" s="20">
        <f t="shared" si="65"/>
        <v>0</v>
      </c>
      <c r="DU119" s="20">
        <f t="shared" si="66"/>
        <v>0</v>
      </c>
      <c r="DV119" s="194">
        <f t="shared" si="67"/>
        <v>2568960</v>
      </c>
      <c r="DW119" s="195">
        <f t="shared" si="68"/>
        <v>1820160</v>
      </c>
      <c r="DX119" s="17">
        <f t="shared" si="69"/>
        <v>4518960</v>
      </c>
      <c r="DY119" s="17">
        <f t="shared" si="70"/>
        <v>0</v>
      </c>
      <c r="DZ119" s="52">
        <v>2.7</v>
      </c>
      <c r="EA119" s="52">
        <f t="shared" si="71"/>
        <v>2.7</v>
      </c>
      <c r="EB119" s="244">
        <f t="shared" si="107"/>
        <v>143.02980000000002</v>
      </c>
      <c r="EC119" s="17">
        <f t="shared" si="72"/>
        <v>8</v>
      </c>
      <c r="ED119" s="17">
        <f t="shared" si="122"/>
        <v>3.6724225500000007</v>
      </c>
      <c r="EE119" s="47">
        <f t="shared" si="123"/>
        <v>21.263763600000004</v>
      </c>
      <c r="EF119" s="225"/>
      <c r="EG119" s="186">
        <v>303</v>
      </c>
      <c r="EH119" s="187">
        <v>13</v>
      </c>
      <c r="EI119" s="192">
        <f t="shared" si="73"/>
        <v>374400</v>
      </c>
      <c r="EJ119" s="17">
        <f t="shared" si="74"/>
        <v>374400</v>
      </c>
      <c r="EK119" s="17">
        <f t="shared" si="108"/>
        <v>0</v>
      </c>
      <c r="EL119" s="188">
        <f t="shared" si="75"/>
        <v>748800</v>
      </c>
      <c r="EM119" s="17">
        <f t="shared" si="76"/>
        <v>748800</v>
      </c>
      <c r="EN119" s="17">
        <f t="shared" si="77"/>
        <v>0</v>
      </c>
      <c r="EO119" s="52">
        <v>3.9</v>
      </c>
      <c r="EP119" s="52">
        <f t="shared" si="78"/>
        <v>3.4</v>
      </c>
      <c r="EQ119" s="244">
        <f t="shared" si="109"/>
        <v>162.10043999999999</v>
      </c>
      <c r="ER119" s="17">
        <f t="shared" si="79"/>
        <v>1</v>
      </c>
      <c r="ES119" s="47">
        <f t="shared" si="110"/>
        <v>7.8048359999999999</v>
      </c>
      <c r="ET119" s="388"/>
      <c r="EU119" s="186">
        <v>303</v>
      </c>
      <c r="EV119" s="187">
        <v>21.7</v>
      </c>
      <c r="EW119" s="192">
        <f t="shared" si="80"/>
        <v>1874880</v>
      </c>
      <c r="EX119" s="10">
        <f t="shared" si="81"/>
        <v>1874880</v>
      </c>
      <c r="EY119" s="10">
        <f t="shared" si="82"/>
        <v>0</v>
      </c>
      <c r="EZ119" s="10">
        <v>6.2</v>
      </c>
      <c r="FA119" s="244">
        <f t="shared" si="111"/>
        <v>295.59492</v>
      </c>
      <c r="FB119" s="17">
        <f t="shared" si="83"/>
        <v>2</v>
      </c>
      <c r="FC119" s="47">
        <f t="shared" si="112"/>
        <v>23.757073200000004</v>
      </c>
      <c r="FD119" s="388"/>
      <c r="FE119" s="186">
        <v>303</v>
      </c>
      <c r="FF119" s="206">
        <f t="shared" si="84"/>
        <v>32.975000000000001</v>
      </c>
      <c r="FG119" s="31">
        <f t="shared" si="85"/>
        <v>9.2162083910400021</v>
      </c>
      <c r="FH119" s="31">
        <f t="shared" si="86"/>
        <v>310.14569234845362</v>
      </c>
      <c r="FI119" s="31">
        <f t="shared" si="113"/>
        <v>174.45695194600515</v>
      </c>
      <c r="FJ119" s="31">
        <f t="shared" si="87"/>
        <v>167.89199277312002</v>
      </c>
      <c r="FK119" s="425">
        <f t="shared" si="114"/>
        <v>1355.7095908992001</v>
      </c>
      <c r="FZ119" s="229"/>
      <c r="GA119" s="229"/>
      <c r="GB119" s="229"/>
      <c r="GC119" s="229"/>
      <c r="GD119" s="229"/>
      <c r="GE119" s="229"/>
      <c r="GF119" s="229"/>
      <c r="GG119" s="229"/>
      <c r="GH119" s="229"/>
      <c r="GI119" s="229"/>
      <c r="GJ119" s="229"/>
      <c r="GK119" s="229"/>
      <c r="GL119" s="229"/>
    </row>
    <row r="120" spans="1:194" x14ac:dyDescent="0.3">
      <c r="A120" s="250"/>
      <c r="B120" s="248"/>
      <c r="C120" s="245"/>
      <c r="D120" s="245"/>
      <c r="E120" s="245"/>
      <c r="F120" s="245"/>
      <c r="G120" s="245"/>
      <c r="H120" s="245"/>
      <c r="I120" s="245"/>
      <c r="J120" s="245"/>
      <c r="K120" s="245"/>
      <c r="L120" s="245"/>
      <c r="M120" s="229"/>
      <c r="N120" s="245"/>
      <c r="P120" s="186">
        <v>302</v>
      </c>
      <c r="Q120" s="187">
        <v>53.2</v>
      </c>
      <c r="R120" s="199">
        <f t="shared" si="0"/>
        <v>0</v>
      </c>
      <c r="S120" s="188">
        <f t="shared" si="1"/>
        <v>227520.00000000017</v>
      </c>
      <c r="T120" s="200">
        <f t="shared" si="2"/>
        <v>227520.00000000017</v>
      </c>
      <c r="U120" s="17">
        <f t="shared" si="3"/>
        <v>7349760</v>
      </c>
      <c r="V120" s="17">
        <f t="shared" si="4"/>
        <v>22</v>
      </c>
      <c r="W120" s="17">
        <f t="shared" si="5"/>
        <v>0</v>
      </c>
      <c r="X120" s="17">
        <f t="shared" si="88"/>
        <v>227520</v>
      </c>
      <c r="Y120" s="17">
        <f t="shared" si="6"/>
        <v>2.1015050434560005</v>
      </c>
      <c r="Z120" s="17">
        <f t="shared" si="7"/>
        <v>895680</v>
      </c>
      <c r="AA120" s="52">
        <f t="shared" si="8"/>
        <v>0.238848</v>
      </c>
      <c r="AB120" s="17">
        <f t="shared" si="9"/>
        <v>120.68727698227202</v>
      </c>
      <c r="AC120" s="17">
        <f t="shared" si="10"/>
        <v>0</v>
      </c>
      <c r="AD120" s="17">
        <f t="shared" si="11"/>
        <v>0</v>
      </c>
      <c r="AE120" s="194">
        <f t="shared" si="12"/>
        <v>3064320</v>
      </c>
      <c r="AF120" s="195">
        <f t="shared" si="13"/>
        <v>455040</v>
      </c>
      <c r="AG120" s="17">
        <f t="shared" si="14"/>
        <v>11946240</v>
      </c>
      <c r="AH120" s="17">
        <f t="shared" si="89"/>
        <v>0</v>
      </c>
      <c r="AI120" s="52">
        <v>4.4000000000000004</v>
      </c>
      <c r="AJ120" s="52">
        <f t="shared" si="90"/>
        <v>4.5194240000000008</v>
      </c>
      <c r="AK120" s="244">
        <f t="shared" si="91"/>
        <v>263.35316367360008</v>
      </c>
      <c r="AL120" s="17">
        <f t="shared" si="15"/>
        <v>14</v>
      </c>
      <c r="AM120" s="17">
        <f t="shared" si="16"/>
        <v>67.886593302528027</v>
      </c>
      <c r="AN120" s="47">
        <f t="shared" si="115"/>
        <v>42.455722143744019</v>
      </c>
      <c r="AO120" s="244"/>
      <c r="AP120" s="186">
        <v>302</v>
      </c>
      <c r="AQ120" s="187">
        <v>45.3</v>
      </c>
      <c r="AR120" s="188">
        <f t="shared" si="17"/>
        <v>0</v>
      </c>
      <c r="AS120" s="17">
        <f t="shared" si="18"/>
        <v>6681600</v>
      </c>
      <c r="AT120" s="17">
        <f t="shared" si="19"/>
        <v>20</v>
      </c>
      <c r="AU120" s="17">
        <f t="shared" si="20"/>
        <v>0</v>
      </c>
      <c r="AV120" s="17">
        <f t="shared" si="92"/>
        <v>0</v>
      </c>
      <c r="AW120" s="17">
        <f t="shared" si="93"/>
        <v>0</v>
      </c>
      <c r="AX120" s="17">
        <f t="shared" si="21"/>
        <v>0</v>
      </c>
      <c r="AY120" s="52">
        <f t="shared" si="22"/>
        <v>0</v>
      </c>
      <c r="AZ120" s="17">
        <f t="shared" si="94"/>
        <v>62.647301652480003</v>
      </c>
      <c r="BA120" s="17">
        <f t="shared" si="23"/>
        <v>0</v>
      </c>
      <c r="BB120" s="17">
        <f t="shared" si="24"/>
        <v>0</v>
      </c>
      <c r="BC120" s="192">
        <f t="shared" si="25"/>
        <v>2609280</v>
      </c>
      <c r="BD120" s="17">
        <f t="shared" si="26"/>
        <v>10595520</v>
      </c>
      <c r="BE120" s="17">
        <f t="shared" si="27"/>
        <v>0</v>
      </c>
      <c r="BF120" s="52">
        <v>2.7</v>
      </c>
      <c r="BG120" s="52">
        <f t="shared" si="28"/>
        <v>2.5805760000000002</v>
      </c>
      <c r="BH120" s="244">
        <f t="shared" si="95"/>
        <v>136.70343302400002</v>
      </c>
      <c r="BI120" s="17">
        <f t="shared" si="29"/>
        <v>13</v>
      </c>
      <c r="BJ120" s="17">
        <f t="shared" si="116"/>
        <v>35.239107179520005</v>
      </c>
      <c r="BK120" s="47">
        <f t="shared" si="117"/>
        <v>20.642218386623998</v>
      </c>
      <c r="BL120" s="225"/>
      <c r="BM120" s="186">
        <v>302</v>
      </c>
      <c r="BN120" s="187">
        <v>45.3</v>
      </c>
      <c r="BO120" s="188">
        <f t="shared" si="30"/>
        <v>0</v>
      </c>
      <c r="BP120" s="17">
        <f t="shared" si="31"/>
        <v>6681600</v>
      </c>
      <c r="BQ120" s="17">
        <f t="shared" si="32"/>
        <v>20</v>
      </c>
      <c r="BR120" s="17">
        <f t="shared" si="33"/>
        <v>0</v>
      </c>
      <c r="BS120" s="17">
        <f t="shared" si="96"/>
        <v>0</v>
      </c>
      <c r="BT120" s="17">
        <f t="shared" si="97"/>
        <v>0</v>
      </c>
      <c r="BU120" s="17">
        <f t="shared" si="34"/>
        <v>3486240</v>
      </c>
      <c r="BV120" s="52">
        <f t="shared" si="35"/>
        <v>0.47367391304347828</v>
      </c>
      <c r="BW120" s="17">
        <f t="shared" si="98"/>
        <v>81.006655638260867</v>
      </c>
      <c r="BX120" s="17">
        <f t="shared" si="36"/>
        <v>0</v>
      </c>
      <c r="BY120" s="17">
        <f t="shared" si="37"/>
        <v>0</v>
      </c>
      <c r="BZ120" s="192">
        <f t="shared" si="38"/>
        <v>2609280</v>
      </c>
      <c r="CA120" s="17">
        <f t="shared" si="39"/>
        <v>10595520</v>
      </c>
      <c r="CB120" s="17">
        <f t="shared" si="40"/>
        <v>0</v>
      </c>
      <c r="CC120" s="52">
        <v>3.1</v>
      </c>
      <c r="CD120" s="52">
        <f t="shared" si="41"/>
        <v>3.3368369565217391</v>
      </c>
      <c r="CE120" s="244">
        <f t="shared" si="99"/>
        <v>176.76560093478261</v>
      </c>
      <c r="CF120" s="396">
        <f t="shared" si="42"/>
        <v>13</v>
      </c>
      <c r="CG120" s="17">
        <f t="shared" si="118"/>
        <v>45.566243796521739</v>
      </c>
      <c r="CH120" s="47">
        <f t="shared" si="119"/>
        <v>26.69160574115217</v>
      </c>
      <c r="CJ120" s="186">
        <v>302</v>
      </c>
      <c r="CK120" s="187">
        <v>45.3</v>
      </c>
      <c r="CL120" s="17">
        <f t="shared" si="43"/>
        <v>0</v>
      </c>
      <c r="CM120" s="17">
        <f t="shared" si="44"/>
        <v>3195360</v>
      </c>
      <c r="CN120" s="17">
        <f t="shared" si="45"/>
        <v>15</v>
      </c>
      <c r="CO120" s="17">
        <f t="shared" si="46"/>
        <v>0</v>
      </c>
      <c r="CP120" s="17">
        <f t="shared" si="100"/>
        <v>0</v>
      </c>
      <c r="CQ120" s="17">
        <f t="shared" si="101"/>
        <v>0</v>
      </c>
      <c r="CR120" s="17">
        <f t="shared" si="47"/>
        <v>2550000</v>
      </c>
      <c r="CS120" s="52">
        <f t="shared" si="48"/>
        <v>1</v>
      </c>
      <c r="CT120" s="17">
        <f t="shared" si="102"/>
        <v>39.045677207478263</v>
      </c>
      <c r="CU120" s="17">
        <f t="shared" si="49"/>
        <v>0</v>
      </c>
      <c r="CV120" s="17">
        <f t="shared" si="50"/>
        <v>0</v>
      </c>
      <c r="CW120" s="192">
        <f t="shared" si="51"/>
        <v>2609280</v>
      </c>
      <c r="CX120" s="17">
        <f t="shared" si="52"/>
        <v>7109280</v>
      </c>
      <c r="CY120" s="17">
        <f t="shared" si="53"/>
        <v>0</v>
      </c>
      <c r="CZ120" s="52">
        <v>3.1</v>
      </c>
      <c r="DA120" s="52">
        <f t="shared" si="54"/>
        <v>3.3631630434782611</v>
      </c>
      <c r="DB120" s="244">
        <f t="shared" si="103"/>
        <v>178.16019906521743</v>
      </c>
      <c r="DC120" s="17">
        <f t="shared" si="55"/>
        <v>13</v>
      </c>
      <c r="DD120" s="17">
        <f t="shared" si="120"/>
        <v>21.963193429206527</v>
      </c>
      <c r="DE120" s="47">
        <f t="shared" si="121"/>
        <v>26.902190058847825</v>
      </c>
      <c r="DG120" s="186">
        <v>302</v>
      </c>
      <c r="DH120" s="187">
        <v>45.3</v>
      </c>
      <c r="DI120" s="194">
        <f t="shared" si="56"/>
        <v>394560</v>
      </c>
      <c r="DJ120" s="192">
        <f t="shared" si="57"/>
        <v>910079.99999999988</v>
      </c>
      <c r="DK120" s="195">
        <f t="shared" si="58"/>
        <v>1304640</v>
      </c>
      <c r="DL120" s="20">
        <f t="shared" si="59"/>
        <v>645360</v>
      </c>
      <c r="DM120" s="20">
        <f t="shared" si="60"/>
        <v>3</v>
      </c>
      <c r="DN120" s="20">
        <f t="shared" si="61"/>
        <v>0</v>
      </c>
      <c r="DO120" s="20">
        <f t="shared" si="104"/>
        <v>1304640</v>
      </c>
      <c r="DP120" s="20">
        <f t="shared" si="105"/>
        <v>7.1991666000000007</v>
      </c>
      <c r="DQ120" s="20">
        <f t="shared" si="63"/>
        <v>1950000</v>
      </c>
      <c r="DR120" s="51">
        <f t="shared" si="64"/>
        <v>1</v>
      </c>
      <c r="DS120" s="20">
        <f t="shared" si="106"/>
        <v>6.3309816000000021</v>
      </c>
      <c r="DT120" s="20">
        <f t="shared" si="65"/>
        <v>0</v>
      </c>
      <c r="DU120" s="20">
        <f t="shared" si="66"/>
        <v>0</v>
      </c>
      <c r="DV120" s="194">
        <f t="shared" si="67"/>
        <v>2609280</v>
      </c>
      <c r="DW120" s="195">
        <f t="shared" si="68"/>
        <v>1820159.9999999998</v>
      </c>
      <c r="DX120" s="17">
        <f t="shared" si="69"/>
        <v>4559280</v>
      </c>
      <c r="DY120" s="17">
        <f t="shared" si="70"/>
        <v>0</v>
      </c>
      <c r="DZ120" s="52">
        <v>2.7</v>
      </c>
      <c r="EA120" s="52">
        <f t="shared" si="71"/>
        <v>2.7</v>
      </c>
      <c r="EB120" s="244">
        <f t="shared" si="107"/>
        <v>143.02980000000002</v>
      </c>
      <c r="EC120" s="17">
        <f t="shared" si="72"/>
        <v>8</v>
      </c>
      <c r="ED120" s="17">
        <f t="shared" si="122"/>
        <v>3.5611771500000016</v>
      </c>
      <c r="EE120" s="47">
        <f t="shared" si="123"/>
        <v>21.597499799999998</v>
      </c>
      <c r="EF120" s="225"/>
      <c r="EG120" s="186">
        <v>302</v>
      </c>
      <c r="EH120" s="187">
        <v>13.7</v>
      </c>
      <c r="EI120" s="192">
        <f t="shared" si="73"/>
        <v>394560</v>
      </c>
      <c r="EJ120" s="17">
        <f t="shared" si="74"/>
        <v>394560</v>
      </c>
      <c r="EK120" s="17">
        <f t="shared" si="108"/>
        <v>0</v>
      </c>
      <c r="EL120" s="188">
        <f t="shared" si="75"/>
        <v>789120</v>
      </c>
      <c r="EM120" s="17">
        <f t="shared" si="76"/>
        <v>789120</v>
      </c>
      <c r="EN120" s="17">
        <f t="shared" si="77"/>
        <v>0</v>
      </c>
      <c r="EO120" s="52">
        <v>3.9</v>
      </c>
      <c r="EP120" s="52">
        <f t="shared" si="78"/>
        <v>3.4</v>
      </c>
      <c r="EQ120" s="244">
        <f t="shared" si="109"/>
        <v>162.10043999999999</v>
      </c>
      <c r="ER120" s="17">
        <f t="shared" si="79"/>
        <v>1</v>
      </c>
      <c r="ES120" s="47">
        <f t="shared" si="110"/>
        <v>8.2250964</v>
      </c>
      <c r="ET120" s="388"/>
      <c r="EU120" s="186">
        <v>302</v>
      </c>
      <c r="EV120" s="187">
        <v>22.3</v>
      </c>
      <c r="EW120" s="192">
        <f t="shared" si="80"/>
        <v>1926720</v>
      </c>
      <c r="EX120" s="10">
        <f t="shared" si="81"/>
        <v>1926720</v>
      </c>
      <c r="EY120" s="10">
        <f t="shared" si="82"/>
        <v>0</v>
      </c>
      <c r="EZ120" s="10">
        <v>6.2</v>
      </c>
      <c r="FA120" s="244">
        <f t="shared" si="111"/>
        <v>295.59492</v>
      </c>
      <c r="FB120" s="17">
        <f t="shared" si="83"/>
        <v>2</v>
      </c>
      <c r="FC120" s="47">
        <f t="shared" si="112"/>
        <v>24.413950800000002</v>
      </c>
      <c r="FD120" s="388"/>
      <c r="FE120" s="186">
        <v>302</v>
      </c>
      <c r="FF120" s="206">
        <f t="shared" si="84"/>
        <v>33.625</v>
      </c>
      <c r="FG120" s="31">
        <f t="shared" si="85"/>
        <v>9.3006716434560008</v>
      </c>
      <c r="FH120" s="31">
        <f t="shared" si="86"/>
        <v>309.71789308049119</v>
      </c>
      <c r="FI120" s="31">
        <f t="shared" si="113"/>
        <v>174.2163148577763</v>
      </c>
      <c r="FJ120" s="31">
        <f t="shared" si="87"/>
        <v>170.92828333036803</v>
      </c>
      <c r="FK120" s="425">
        <f t="shared" si="114"/>
        <v>1355.7075566976</v>
      </c>
      <c r="FZ120" s="229"/>
      <c r="GA120" s="229"/>
      <c r="GB120" s="229"/>
      <c r="GC120" s="229"/>
      <c r="GD120" s="229"/>
      <c r="GE120" s="229"/>
      <c r="GF120" s="229"/>
      <c r="GG120" s="229"/>
      <c r="GH120" s="229"/>
      <c r="GI120" s="229"/>
      <c r="GJ120" s="229"/>
      <c r="GK120" s="229"/>
      <c r="GL120" s="229"/>
    </row>
    <row r="121" spans="1:194" x14ac:dyDescent="0.3">
      <c r="A121" s="250"/>
      <c r="B121" s="248"/>
      <c r="C121" s="245"/>
      <c r="D121" s="245"/>
      <c r="E121" s="245"/>
      <c r="F121" s="245"/>
      <c r="G121" s="245"/>
      <c r="H121" s="245"/>
      <c r="I121" s="245"/>
      <c r="J121" s="245"/>
      <c r="K121" s="245"/>
      <c r="L121" s="245"/>
      <c r="M121" s="229"/>
      <c r="N121" s="245"/>
      <c r="P121" s="186">
        <v>301</v>
      </c>
      <c r="Q121" s="187">
        <v>54.2</v>
      </c>
      <c r="R121" s="199">
        <f t="shared" ref="R121:R184" si="124">BA121+BB121</f>
        <v>0</v>
      </c>
      <c r="S121" s="188">
        <f t="shared" ref="S121:S184" si="125">(Q121-AQ121)*$FH$22</f>
        <v>244800</v>
      </c>
      <c r="T121" s="200">
        <f t="shared" ref="T121:T184" si="126">R121+S121</f>
        <v>244800</v>
      </c>
      <c r="U121" s="17">
        <f t="shared" ref="U121:U184" si="127">IF(AI121&lt;$R$7/2.5,0,MAX(0,AS121,MIN($AM$50,$R$23+AS121-T121, $AM$52-T121-AE121,Z121+AS121-T121)))</f>
        <v>7349760</v>
      </c>
      <c r="V121" s="17">
        <f t="shared" ref="V121:V184" si="128">ROUNDUP((U121)/($BO$13*$FH$22),0)</f>
        <v>22</v>
      </c>
      <c r="W121" s="17">
        <f t="shared" ref="W121:W184" si="129">ROUNDUP((AC121)/($BO$10*$FH$22),0)</f>
        <v>0</v>
      </c>
      <c r="X121" s="17">
        <f t="shared" si="88"/>
        <v>244800</v>
      </c>
      <c r="Y121" s="17">
        <f t="shared" ref="Y121:Y184" si="130">X121/86400*$FH$31*$FH$32*$R$11/100*AJ121*24/1000000</f>
        <v>2.2622657356799998</v>
      </c>
      <c r="Z121" s="17">
        <f t="shared" ref="Z121:Z184" si="131">IF(AI121&lt;$R$7/2.5,0,MIN(MIN($R$23,$AM$50+T121-AS121),MAX($AM$52-BD121-BE121-AF121,0)))</f>
        <v>912960</v>
      </c>
      <c r="AA121" s="52">
        <f t="shared" ref="AA121:AA184" si="132">Z121/($R$21*$R$19)</f>
        <v>0.24345600000000001</v>
      </c>
      <c r="AB121" s="17">
        <f t="shared" ref="AB121:AB184" si="133">($FH$32/1000)*$FH$31*(U121/3600)*AJ121/($R$14/100)/1000</f>
        <v>120.74880329318403</v>
      </c>
      <c r="AC121" s="17">
        <f t="shared" ref="AC121:AC184" si="134">IF(AI121&lt;$R$7/2.5,0,MIN(MAX(T121-Z121,0),$AM$51))</f>
        <v>0</v>
      </c>
      <c r="AD121" s="17">
        <f t="shared" ref="AD121:AD184" si="135">IF(T121&gt;$AM$51,T121-AC121,0)</f>
        <v>0</v>
      </c>
      <c r="AE121" s="194">
        <f t="shared" ref="AE121:AE184" si="136">Q121*$FH$23</f>
        <v>3121920</v>
      </c>
      <c r="AF121" s="195">
        <f t="shared" ref="AF121:AF184" si="137">AE121-BC121</f>
        <v>489600</v>
      </c>
      <c r="AG121" s="17">
        <f t="shared" ref="AG121:AG184" si="138">IF(AI121&lt;$R$7/2.5,0,MIN(Z121+BD121+BE121+AF121,$AM$52))</f>
        <v>12032640</v>
      </c>
      <c r="AH121" s="17">
        <f t="shared" si="89"/>
        <v>0</v>
      </c>
      <c r="AI121" s="52">
        <v>4.4000000000000004</v>
      </c>
      <c r="AJ121" s="52">
        <f t="shared" si="90"/>
        <v>4.5217280000000004</v>
      </c>
      <c r="AK121" s="244">
        <f t="shared" si="91"/>
        <v>263.48742097920007</v>
      </c>
      <c r="AL121" s="17">
        <f t="shared" ref="AL121:AL184" si="139">ROUNDUP((AG121)/($AR$10*$FH$23),0)</f>
        <v>14</v>
      </c>
      <c r="AM121" s="17">
        <f t="shared" ref="AM121:AM184" si="140">($FH$32/1000)*$FH$31*(U121/3600)*AJ121*0.01*$R$11/1000</f>
        <v>67.921201852416004</v>
      </c>
      <c r="AN121" s="47">
        <f t="shared" si="115"/>
        <v>43.275812779008007</v>
      </c>
      <c r="AO121" s="244"/>
      <c r="AP121" s="186">
        <v>301</v>
      </c>
      <c r="AQ121" s="187">
        <v>45.7</v>
      </c>
      <c r="AR121" s="188">
        <f t="shared" ref="AR121:AR184" si="141">BX121+BY121</f>
        <v>0</v>
      </c>
      <c r="AS121" s="17">
        <f t="shared" ref="AS121:AS184" si="142">IF(AI121&lt;$AR$7/2.5,0,MAX(0,BP121,MIN($AM$50, $BJ$50,$AR$23+BP121-AR121, $BJ$52-AR121-BC121,AX121+BP121-AR121)))</f>
        <v>6681600</v>
      </c>
      <c r="AT121" s="17">
        <f t="shared" ref="AT121:AT184" si="143">ROUNDUP((AS121)/($BO$13*$FH$22),0)</f>
        <v>20</v>
      </c>
      <c r="AU121" s="17">
        <f t="shared" ref="AU121:AU184" si="144">ROUNDUP((BA121)/($BO$10*$FH$22),0)</f>
        <v>0</v>
      </c>
      <c r="AV121" s="17">
        <f t="shared" si="92"/>
        <v>0</v>
      </c>
      <c r="AW121" s="17">
        <f t="shared" si="93"/>
        <v>0</v>
      </c>
      <c r="AX121" s="17">
        <f t="shared" ref="AX121:AX184" si="145">IF(BF121&lt;$AR$7/2.5,0,MIN(MIN($AR$23,$BJ$50+AR121-BP121),MAX($BJ$52-CA121-CB121,0)))</f>
        <v>0</v>
      </c>
      <c r="AY121" s="52">
        <f t="shared" ref="AY121:AY184" si="146">AX121/($AR$19*$AR$21)</f>
        <v>0</v>
      </c>
      <c r="AZ121" s="17">
        <f t="shared" si="94"/>
        <v>62.591368642559999</v>
      </c>
      <c r="BA121" s="17">
        <f t="shared" ref="BA121:BA184" si="147">IF(BF121&lt;$AR$7/2.75,0,MIN(MAX(AR121-AX121,0),$BJ$51))</f>
        <v>0</v>
      </c>
      <c r="BB121" s="17">
        <f t="shared" ref="BB121:BB184" si="148">IF(BF121&lt;$AR$7/2.75,AR121,(IF(AR121&gt;$BJ$51,AR121-BA121,0)))</f>
        <v>0</v>
      </c>
      <c r="BC121" s="192">
        <f t="shared" ref="BC121:BC184" si="149">AQ121*$FH$23</f>
        <v>2632320</v>
      </c>
      <c r="BD121" s="17">
        <f t="shared" ref="BD121:BD184" si="150">IF(BF121&lt;$AR$7/2.75,0,MIN(AX121+CA121+CB121,$BJ$52))</f>
        <v>10630080</v>
      </c>
      <c r="BE121" s="17">
        <f t="shared" ref="BE121:BE184" si="151">MAX(0,BC121+AS121-BD121,CA121-BD121)</f>
        <v>0</v>
      </c>
      <c r="BF121" s="52">
        <v>2.7</v>
      </c>
      <c r="BG121" s="52">
        <f t="shared" ref="BG121:BG184" si="152">BF121+(AY121-AA121)/2</f>
        <v>2.5782720000000001</v>
      </c>
      <c r="BH121" s="244">
        <f t="shared" si="95"/>
        <v>136.58138092800002</v>
      </c>
      <c r="BI121" s="17">
        <f t="shared" ref="BI121:BI184" si="153">ROUNDUP((BD121)/($AR$10*$FH$23),0)</f>
        <v>13</v>
      </c>
      <c r="BJ121" s="17">
        <f t="shared" si="116"/>
        <v>35.207644861440002</v>
      </c>
      <c r="BK121" s="47">
        <f t="shared" si="117"/>
        <v>20.805897028032007</v>
      </c>
      <c r="BL121" s="225"/>
      <c r="BM121" s="186">
        <v>301</v>
      </c>
      <c r="BN121" s="187">
        <v>45.7</v>
      </c>
      <c r="BO121" s="188">
        <f t="shared" ref="BO121:BO184" si="154">CU121+CV121</f>
        <v>0</v>
      </c>
      <c r="BP121" s="17">
        <f t="shared" ref="BP121:BP184" si="155">IF(BF121&lt;$AR$7/2.75,0,MAX(0,CM121,MIN($BJ$50, $CG$50,$BO$23+CM121-BO121, $CG$52-BO121-BZ121,BU121+CM121-BO121)))</f>
        <v>6681600</v>
      </c>
      <c r="BQ121" s="17">
        <f t="shared" ref="BQ121:BQ184" si="156">ROUNDUP((BP121)/($BO$13*$FH$22),0)</f>
        <v>20</v>
      </c>
      <c r="BR121" s="17">
        <f t="shared" ref="BR121:BR184" si="157">ROUNDUP((BX121)/($BO$10*$FH$22),0)</f>
        <v>0</v>
      </c>
      <c r="BS121" s="17">
        <f t="shared" si="96"/>
        <v>0</v>
      </c>
      <c r="BT121" s="17">
        <f t="shared" si="97"/>
        <v>0</v>
      </c>
      <c r="BU121" s="17">
        <f t="shared" ref="BU121:BU184" si="158">IF(CC121&lt;$BO$7/2.5,0,MIN(MIN($BO$23,$CG$50+BO121-CM121),MAX($CG$52-CX121-CY121,0)))</f>
        <v>3497760</v>
      </c>
      <c r="BV121" s="52">
        <f t="shared" ref="BV121:BV184" si="159">BU121/($BO$19*$BO$21)</f>
        <v>0.47523913043478261</v>
      </c>
      <c r="BW121" s="17">
        <f t="shared" si="98"/>
        <v>81.025654622608698</v>
      </c>
      <c r="BX121" s="17">
        <f t="shared" ref="BX121:BX184" si="160">IF(CC121&lt;$BO$7/2.5,0,MIN(MAX(BO121-BU121,0),$CG$51))</f>
        <v>0</v>
      </c>
      <c r="BY121" s="17">
        <f t="shared" ref="BY121:BY184" si="161">IF(CA121=0,BO121,(IF(BO121&gt;$CG$51,BO121-BX121,0)))</f>
        <v>0</v>
      </c>
      <c r="BZ121" s="192">
        <f t="shared" ref="BZ121:BZ184" si="162">BN121*$FH$23</f>
        <v>2632320</v>
      </c>
      <c r="CA121" s="17">
        <f t="shared" ref="CA121:CA184" si="163">IF(CC121&lt;$BO$7/2.5,0,MIN(BU121+CX121+CY121,$CG$52))</f>
        <v>10630080</v>
      </c>
      <c r="CB121" s="17">
        <f t="shared" ref="CB121:CB184" si="164">MAX(0,BZ121+BP121-CA121,CX121-CA121)</f>
        <v>0</v>
      </c>
      <c r="CC121" s="52">
        <v>3.1</v>
      </c>
      <c r="CD121" s="52">
        <f t="shared" ref="CD121:CD184" si="165">CC121+(BV121-AY121)/2</f>
        <v>3.3376195652173912</v>
      </c>
      <c r="CE121" s="244">
        <f t="shared" si="99"/>
        <v>176.80705884782608</v>
      </c>
      <c r="CF121" s="396">
        <f t="shared" ref="CF121:CF184" si="166">ROUNDUP((CA121)/($BO$10*$FH$23),0)</f>
        <v>13</v>
      </c>
      <c r="CG121" s="17">
        <f t="shared" si="118"/>
        <v>45.576930725217387</v>
      </c>
      <c r="CH121" s="47">
        <f t="shared" si="119"/>
        <v>26.933608631152179</v>
      </c>
      <c r="CJ121" s="186">
        <v>301</v>
      </c>
      <c r="CK121" s="187">
        <v>45.7</v>
      </c>
      <c r="CL121" s="17">
        <f t="shared" ref="CL121:CL184" si="167">DT121+DU121</f>
        <v>0</v>
      </c>
      <c r="CM121" s="17">
        <f t="shared" ref="CM121:CM184" si="168">IF(CC121&lt;$BO$7/2.5,0,MAX(0,DL121,MIN($CG$50,$DD$50,$CL$23+DL121-CL121,$DD$52-CL121-CW121,CR121+DL121-CL121)))</f>
        <v>3183840</v>
      </c>
      <c r="CN121" s="17">
        <f t="shared" ref="CN121:CN184" si="169">ROUNDUP((CM121)/($CL$13*$FH$22),0)</f>
        <v>15</v>
      </c>
      <c r="CO121" s="17">
        <f t="shared" ref="CO121:CO184" si="170">ROUNDUP((CU121)/($CL$10*$FH$22),0)</f>
        <v>0</v>
      </c>
      <c r="CP121" s="17">
        <f t="shared" si="100"/>
        <v>0</v>
      </c>
      <c r="CQ121" s="17">
        <f t="shared" si="101"/>
        <v>0</v>
      </c>
      <c r="CR121" s="17">
        <f t="shared" ref="CR121:CR184" si="171">IF(CZ121&lt;$CL$7/2.5,0,MIN(MIN($CL$23,$DD$50+CL121-DL121),MAX($DD$52-DX121-DY121,0)))</f>
        <v>2550000</v>
      </c>
      <c r="CS121" s="52">
        <f t="shared" ref="CS121:CS184" si="172">CR121/($CL$19*$CL$21)</f>
        <v>1</v>
      </c>
      <c r="CT121" s="17">
        <f t="shared" si="102"/>
        <v>38.895855475304352</v>
      </c>
      <c r="CU121" s="17">
        <f t="shared" ref="CU121:CU184" si="173">IF(CZ121&lt;$CL$7/2.5,0,MIN(MAX(CL121-CR121,0),$DD$51))</f>
        <v>0</v>
      </c>
      <c r="CV121" s="17">
        <f t="shared" ref="CV121:CV184" si="174">IF(CX121=0,CL121,(IF(CL121&gt;$DD$51,CL121-CU121,0)))</f>
        <v>0</v>
      </c>
      <c r="CW121" s="192">
        <f t="shared" ref="CW121:CW184" si="175">CK121*$FH$23</f>
        <v>2632320</v>
      </c>
      <c r="CX121" s="17">
        <f t="shared" ref="CX121:CX184" si="176">IF(CZ121&lt;$CL$7/2.5,0,MIN(CR121+DX121+DY121,$DD$52))</f>
        <v>7132320</v>
      </c>
      <c r="CY121" s="17">
        <f t="shared" ref="CY121:CY184" si="177">MAX(0,CW121+CM121-CX121,DX121-CX121)</f>
        <v>0</v>
      </c>
      <c r="CZ121" s="52">
        <v>3.1</v>
      </c>
      <c r="DA121" s="52">
        <f t="shared" ref="DA121:DA184" si="178">CZ121+(CS121-BV121)/2</f>
        <v>3.362380434782609</v>
      </c>
      <c r="DB121" s="244">
        <f t="shared" si="103"/>
        <v>178.11874115217393</v>
      </c>
      <c r="DC121" s="17">
        <f t="shared" ref="DC121:DC184" si="179">ROUNDUP((CX121)/($CL$10*$FH$23),0)</f>
        <v>13</v>
      </c>
      <c r="DD121" s="17">
        <f t="shared" si="120"/>
        <v>21.878918704858702</v>
      </c>
      <c r="DE121" s="47">
        <f t="shared" si="121"/>
        <v>27.133421568847837</v>
      </c>
      <c r="DG121" s="186">
        <v>301</v>
      </c>
      <c r="DH121" s="187">
        <v>45.7</v>
      </c>
      <c r="DI121" s="194">
        <f t="shared" ref="DI121:DI184" si="180">EH121*$FH$22</f>
        <v>408960</v>
      </c>
      <c r="DJ121" s="192">
        <f t="shared" ref="DJ121:DJ184" si="181">(DH121-EH121)*$FH$22</f>
        <v>907200.00000000012</v>
      </c>
      <c r="DK121" s="195">
        <f t="shared" ref="DK121:DK184" si="182">DI121+DJ121</f>
        <v>1316160</v>
      </c>
      <c r="DL121" s="20">
        <f t="shared" ref="DL121:DL184" si="183">IF(CZ121&lt;$CL$7/2.5,0,MIN($DD$52,MAX(DQ121-DK121,0)))</f>
        <v>633840</v>
      </c>
      <c r="DM121" s="20">
        <f t="shared" ref="DM121:DM184" si="184">ROUNDUP((DL121)/($DI$13*$FH$22),0)</f>
        <v>3</v>
      </c>
      <c r="DN121" s="20">
        <f t="shared" ref="DN121:DN184" si="185">ROUNDUP((DT121)/($DI$10*$FH$22),0)</f>
        <v>0</v>
      </c>
      <c r="DO121" s="20">
        <f t="shared" si="104"/>
        <v>1316160</v>
      </c>
      <c r="DP121" s="20">
        <f t="shared" si="105"/>
        <v>7.2627354000000004</v>
      </c>
      <c r="DQ121" s="20">
        <f t="shared" ref="DQ121:DQ184" si="186">IF(DZ121&lt;$DI$7/2.5,0,MIN(MIN($DI$23,$ED$50+DK121),MAX($ED$52-EM121-EN121-DW121,0)))</f>
        <v>1950000</v>
      </c>
      <c r="DR121" s="51">
        <f t="shared" ref="DR121:DR184" si="187">DQ121/($DI$19*$DI$21)</f>
        <v>1</v>
      </c>
      <c r="DS121" s="20">
        <f t="shared" si="106"/>
        <v>6.2179704000000013</v>
      </c>
      <c r="DT121" s="20">
        <f t="shared" ref="DT121:DT184" si="188">IF(DZ121&lt;$DI$7/2.5,0,MIN(MAX(DK121-DQ121,0),$ED$51))</f>
        <v>0</v>
      </c>
      <c r="DU121" s="20">
        <f t="shared" ref="DU121:DU184" si="189">IF(DX121=0,DK121,(IF(DK121&gt;$ED$51,DK121-DT121,0)))</f>
        <v>0</v>
      </c>
      <c r="DV121" s="194">
        <f t="shared" ref="DV121:DV184" si="190">DH121*$FH$23</f>
        <v>2632320</v>
      </c>
      <c r="DW121" s="195">
        <f t="shared" ref="DW121:DW184" si="191">(DH121-EH121)*$FH$23</f>
        <v>1814400.0000000002</v>
      </c>
      <c r="DX121" s="17">
        <f t="shared" ref="DX121:DX184" si="192">IF(DZ121&lt;$DI$7/2.5,0,MIN(DQ121+EM121+EN121+DW121,$ED$52))</f>
        <v>4582320</v>
      </c>
      <c r="DY121" s="17">
        <f t="shared" ref="DY121:DY184" si="193">MAX(0,DV121+DL121-DX121,EM121-DX121)</f>
        <v>0</v>
      </c>
      <c r="DZ121" s="52">
        <v>2.7</v>
      </c>
      <c r="EA121" s="52">
        <f t="shared" ref="EA121:EA184" si="194">DZ121+(DR121-CS121)/2</f>
        <v>2.7</v>
      </c>
      <c r="EB121" s="244">
        <f t="shared" si="107"/>
        <v>143.02980000000002</v>
      </c>
      <c r="EC121" s="17">
        <f t="shared" ref="EC121:EC184" si="195">ROUNDUP((DX121)/($DI$10*$FH$23),0)</f>
        <v>8</v>
      </c>
      <c r="ED121" s="17">
        <f t="shared" si="122"/>
        <v>3.4976083500000006</v>
      </c>
      <c r="EE121" s="47">
        <f t="shared" si="123"/>
        <v>21.788206200000008</v>
      </c>
      <c r="EF121" s="225"/>
      <c r="EG121" s="186">
        <v>301</v>
      </c>
      <c r="EH121" s="187">
        <v>14.2</v>
      </c>
      <c r="EI121" s="192">
        <f t="shared" ref="EI121:EI184" si="196">EH121*$FH$22</f>
        <v>408960</v>
      </c>
      <c r="EJ121" s="17">
        <f t="shared" ref="EJ121:EJ184" si="197">IF(OR(EH121&lt;(0.2*$EI$10),EO121&lt;$EI$7/2.5),0,MIN(EH121*$FH$22,$EH$51))</f>
        <v>408960</v>
      </c>
      <c r="EK121" s="17">
        <f t="shared" si="108"/>
        <v>0</v>
      </c>
      <c r="EL121" s="188">
        <f t="shared" ref="EL121:EL184" si="198">EH121*$FH$23</f>
        <v>817920</v>
      </c>
      <c r="EM121" s="17">
        <f t="shared" ref="EM121:EM184" si="199">IF(OR(EH121&lt;(0.2*$EI$10),EO121&lt;$EI$7/2.5),0,MIN(EH121*$FH$23,$EH$52))</f>
        <v>817920</v>
      </c>
      <c r="EN121" s="17">
        <f t="shared" ref="EN121:EN184" si="200">EL121-EM121</f>
        <v>0</v>
      </c>
      <c r="EO121" s="52">
        <v>3.9</v>
      </c>
      <c r="EP121" s="52">
        <f t="shared" ref="EP121:EP184" si="201">EO121-DR121/2</f>
        <v>3.4</v>
      </c>
      <c r="EQ121" s="244">
        <f t="shared" si="109"/>
        <v>162.10043999999999</v>
      </c>
      <c r="ER121" s="17">
        <f t="shared" ref="ER121:ER184" si="202">ROUNDUP((EJ121+EM121)/($EI$10*86400),0)</f>
        <v>1</v>
      </c>
      <c r="ES121" s="47">
        <f t="shared" si="110"/>
        <v>8.5252824000000018</v>
      </c>
      <c r="ET121" s="388"/>
      <c r="EU121" s="186">
        <v>301</v>
      </c>
      <c r="EV121" s="187">
        <v>22.7</v>
      </c>
      <c r="EW121" s="192">
        <f t="shared" ref="EW121:EW184" si="203">EV121*($FH$22+$FH$23)</f>
        <v>1961280</v>
      </c>
      <c r="EX121" s="10">
        <f t="shared" ref="EX121:EX184" si="204">IF(OR(EV121&lt;($EW$10*0.2),EZ121&lt;$EW$7/2.5),0,MIN(EV121*$FH$26,$EV$52))</f>
        <v>1961280</v>
      </c>
      <c r="EY121" s="10">
        <f t="shared" ref="EY121:EY184" si="205">EW121-EX121</f>
        <v>0</v>
      </c>
      <c r="EZ121" s="10">
        <v>6.2</v>
      </c>
      <c r="FA121" s="244">
        <f t="shared" si="111"/>
        <v>295.59492</v>
      </c>
      <c r="FB121" s="17">
        <f t="shared" ref="FB121:FB184" si="206">ROUNDUP(EX121/($EW$10*86400),0)</f>
        <v>2</v>
      </c>
      <c r="FC121" s="47">
        <f t="shared" si="112"/>
        <v>24.851869199999996</v>
      </c>
      <c r="FD121" s="388"/>
      <c r="FE121" s="186">
        <v>301</v>
      </c>
      <c r="FF121" s="206">
        <f t="shared" ref="FF121:FF184" si="207">(Q121+AQ121+EH121+EV121)/4</f>
        <v>34.200000000000003</v>
      </c>
      <c r="FG121" s="31">
        <f t="shared" ref="FG121:FG184" si="208">Y121+AW121+BT121+CQ121+DP121</f>
        <v>9.5250011356800002</v>
      </c>
      <c r="FH121" s="31">
        <f t="shared" ref="FH121:FH184" si="209">AB121+AZ121+BW121+CT121+DS121</f>
        <v>309.47965243365712</v>
      </c>
      <c r="FI121" s="31">
        <f t="shared" ref="FI121:FI184" si="210">AM121+BJ121+CG121+DD121+ED121</f>
        <v>174.0823044939321</v>
      </c>
      <c r="FJ121" s="31">
        <f t="shared" ref="FJ121:FJ184" si="211">AN121+BK121+CH121+DE121+EE121+ES121+FC121</f>
        <v>173.31409780704007</v>
      </c>
      <c r="FK121" s="425">
        <f t="shared" si="114"/>
        <v>1355.7197619072001</v>
      </c>
      <c r="FZ121" s="229"/>
      <c r="GA121" s="229"/>
      <c r="GB121" s="229"/>
      <c r="GC121" s="229"/>
      <c r="GD121" s="229"/>
      <c r="GE121" s="229"/>
      <c r="GF121" s="229"/>
      <c r="GG121" s="229"/>
      <c r="GH121" s="229"/>
      <c r="GI121" s="229"/>
      <c r="GJ121" s="229"/>
      <c r="GK121" s="229"/>
      <c r="GL121" s="229"/>
    </row>
    <row r="122" spans="1:194" x14ac:dyDescent="0.3">
      <c r="A122" s="250"/>
      <c r="B122" s="248"/>
      <c r="C122" s="245"/>
      <c r="D122" s="245"/>
      <c r="E122" s="245"/>
      <c r="F122" s="245"/>
      <c r="G122" s="245"/>
      <c r="H122" s="245"/>
      <c r="I122" s="245"/>
      <c r="J122" s="245"/>
      <c r="K122" s="245"/>
      <c r="L122" s="245"/>
      <c r="M122" s="229"/>
      <c r="N122" s="245"/>
      <c r="P122" s="186">
        <v>300</v>
      </c>
      <c r="Q122" s="187">
        <v>54.6</v>
      </c>
      <c r="R122" s="199">
        <f t="shared" si="124"/>
        <v>0</v>
      </c>
      <c r="S122" s="188">
        <f t="shared" si="125"/>
        <v>239040.00000000012</v>
      </c>
      <c r="T122" s="200">
        <f t="shared" si="126"/>
        <v>239040.00000000012</v>
      </c>
      <c r="U122" s="17">
        <f t="shared" si="127"/>
        <v>7349760</v>
      </c>
      <c r="V122" s="17">
        <f t="shared" si="128"/>
        <v>22</v>
      </c>
      <c r="W122" s="17">
        <f t="shared" si="129"/>
        <v>0</v>
      </c>
      <c r="X122" s="17">
        <f t="shared" ref="X122:X185" si="212">Z122-U122+AS122</f>
        <v>239040</v>
      </c>
      <c r="Y122" s="17">
        <f t="shared" si="130"/>
        <v>2.20866075648</v>
      </c>
      <c r="Z122" s="17">
        <f t="shared" si="131"/>
        <v>907200</v>
      </c>
      <c r="AA122" s="52">
        <f t="shared" si="132"/>
        <v>0.24192</v>
      </c>
      <c r="AB122" s="17">
        <f t="shared" si="133"/>
        <v>120.72829452288001</v>
      </c>
      <c r="AC122" s="17">
        <f t="shared" si="134"/>
        <v>0</v>
      </c>
      <c r="AD122" s="17">
        <f t="shared" si="135"/>
        <v>0</v>
      </c>
      <c r="AE122" s="194">
        <f t="shared" si="136"/>
        <v>3144960</v>
      </c>
      <c r="AF122" s="195">
        <f t="shared" si="137"/>
        <v>478080</v>
      </c>
      <c r="AG122" s="17">
        <f t="shared" si="138"/>
        <v>12067200</v>
      </c>
      <c r="AH122" s="17">
        <f t="shared" ref="AH122:AH185" si="213">MAX(0,AE122+U122-AG122,BD122-AG122)</f>
        <v>0</v>
      </c>
      <c r="AI122" s="52">
        <v>4.4000000000000004</v>
      </c>
      <c r="AJ122" s="52">
        <f t="shared" ref="AJ122:AJ185" si="214">AI122+AA122/2</f>
        <v>4.5209600000000005</v>
      </c>
      <c r="AK122" s="244">
        <f t="shared" ref="AK122:AK185" si="215">($R$6*$R$10*0.01*$R$11*$FH$31*$FH$32*$FH$26*AJ122)/(1000000*3600)</f>
        <v>263.44266854400007</v>
      </c>
      <c r="AL122" s="17">
        <f t="shared" si="139"/>
        <v>14</v>
      </c>
      <c r="AM122" s="17">
        <f t="shared" si="140"/>
        <v>67.909665669120002</v>
      </c>
      <c r="AN122" s="47">
        <f t="shared" si="115"/>
        <v>43.587786977280004</v>
      </c>
      <c r="AO122" s="244"/>
      <c r="AP122" s="186">
        <v>300</v>
      </c>
      <c r="AQ122" s="187">
        <v>46.3</v>
      </c>
      <c r="AR122" s="188">
        <f t="shared" si="141"/>
        <v>0</v>
      </c>
      <c r="AS122" s="17">
        <f t="shared" si="142"/>
        <v>6681600</v>
      </c>
      <c r="AT122" s="17">
        <f t="shared" si="143"/>
        <v>20</v>
      </c>
      <c r="AU122" s="17">
        <f t="shared" si="144"/>
        <v>0</v>
      </c>
      <c r="AV122" s="17">
        <f t="shared" ref="AV122:AV185" si="216">MAX(0,AX122-AS122)</f>
        <v>0</v>
      </c>
      <c r="AW122" s="17">
        <f t="shared" ref="AW122:AW185" si="217">AV122/86400*$FH$31*$FH$32*$AR$11*0.01*BG122*24/1000000</f>
        <v>0</v>
      </c>
      <c r="AX122" s="17">
        <f t="shared" si="145"/>
        <v>0</v>
      </c>
      <c r="AY122" s="52">
        <f t="shared" si="146"/>
        <v>0</v>
      </c>
      <c r="AZ122" s="17">
        <f t="shared" ref="AZ122:AZ185" si="218">($FH$32/1000)*$FH$31*(AS122/3600)*BG122/($AR$14*0.01)/1000</f>
        <v>62.6100129792</v>
      </c>
      <c r="BA122" s="17">
        <f t="shared" si="147"/>
        <v>0</v>
      </c>
      <c r="BB122" s="17">
        <f t="shared" si="148"/>
        <v>0</v>
      </c>
      <c r="BC122" s="192">
        <f t="shared" si="149"/>
        <v>2666880</v>
      </c>
      <c r="BD122" s="17">
        <f t="shared" si="150"/>
        <v>10681920</v>
      </c>
      <c r="BE122" s="17">
        <f t="shared" si="151"/>
        <v>0</v>
      </c>
      <c r="BF122" s="52">
        <v>2.7</v>
      </c>
      <c r="BG122" s="52">
        <f t="shared" si="152"/>
        <v>2.57904</v>
      </c>
      <c r="BH122" s="244">
        <f t="shared" ref="BH122:BH185" si="219">($AR$6*$AR$10*0.01*$AR$11*$FH$31*$FH$32*$FH$26*BG122)/(1000000*3600)</f>
        <v>136.62206495999999</v>
      </c>
      <c r="BI122" s="17">
        <f t="shared" si="153"/>
        <v>13</v>
      </c>
      <c r="BJ122" s="17">
        <f t="shared" si="116"/>
        <v>35.218132300800001</v>
      </c>
      <c r="BK122" s="47">
        <f t="shared" si="117"/>
        <v>21.085338692160001</v>
      </c>
      <c r="BL122" s="225"/>
      <c r="BM122" s="186">
        <v>300</v>
      </c>
      <c r="BN122" s="187">
        <v>46.3</v>
      </c>
      <c r="BO122" s="188">
        <f t="shared" si="154"/>
        <v>0</v>
      </c>
      <c r="BP122" s="17">
        <f t="shared" si="155"/>
        <v>6681600</v>
      </c>
      <c r="BQ122" s="17">
        <f t="shared" si="156"/>
        <v>20</v>
      </c>
      <c r="BR122" s="17">
        <f t="shared" si="157"/>
        <v>0</v>
      </c>
      <c r="BS122" s="17">
        <f t="shared" ref="BS122:BS185" si="220">MAX(0,BU122-BP122)</f>
        <v>0</v>
      </c>
      <c r="BT122" s="17">
        <f t="shared" ref="BT122:BT185" si="221">BS122/86400*$FH$31*$FH$32*0.01*$BO$11*CD122*24/1000000</f>
        <v>0</v>
      </c>
      <c r="BU122" s="17">
        <f t="shared" si="158"/>
        <v>3515040</v>
      </c>
      <c r="BV122" s="52">
        <f t="shared" si="159"/>
        <v>0.4775869565217391</v>
      </c>
      <c r="BW122" s="17">
        <f t="shared" ref="BW122:BW185" si="222">($FH$32/1000)*$FH$31*(BP122/3600)*CD122/(0.01*$BO$14)/1000</f>
        <v>81.054153099130431</v>
      </c>
      <c r="BX122" s="17">
        <f t="shared" si="160"/>
        <v>0</v>
      </c>
      <c r="BY122" s="17">
        <f t="shared" si="161"/>
        <v>0</v>
      </c>
      <c r="BZ122" s="192">
        <f t="shared" si="162"/>
        <v>2666880</v>
      </c>
      <c r="CA122" s="17">
        <f t="shared" si="163"/>
        <v>10681920</v>
      </c>
      <c r="CB122" s="17">
        <f t="shared" si="164"/>
        <v>0</v>
      </c>
      <c r="CC122" s="52">
        <v>3.1</v>
      </c>
      <c r="CD122" s="52">
        <f t="shared" si="165"/>
        <v>3.3387934782608695</v>
      </c>
      <c r="CE122" s="244">
        <f t="shared" ref="CE122:CE185" si="223">($BO$6*$BO$10*0.01*$BO$11*$FH$31*$FH$32*$FH$26*CD122)/(1000000*3600)</f>
        <v>176.86924571739129</v>
      </c>
      <c r="CF122" s="396">
        <f t="shared" si="166"/>
        <v>13</v>
      </c>
      <c r="CG122" s="17">
        <f t="shared" si="118"/>
        <v>45.592961118260874</v>
      </c>
      <c r="CH122" s="47">
        <f t="shared" si="119"/>
        <v>27.296820255717389</v>
      </c>
      <c r="CJ122" s="186">
        <v>300</v>
      </c>
      <c r="CK122" s="187">
        <v>46.3</v>
      </c>
      <c r="CL122" s="17">
        <f t="shared" si="167"/>
        <v>0</v>
      </c>
      <c r="CM122" s="17">
        <f t="shared" si="168"/>
        <v>3166560</v>
      </c>
      <c r="CN122" s="17">
        <f t="shared" si="169"/>
        <v>15</v>
      </c>
      <c r="CO122" s="17">
        <f t="shared" si="170"/>
        <v>0</v>
      </c>
      <c r="CP122" s="17">
        <f t="shared" ref="CP122:CP185" si="224">MAX(0,CR122-CM122)</f>
        <v>0</v>
      </c>
      <c r="CQ122" s="17">
        <f t="shared" ref="CQ122:CQ185" si="225">CP122/86400*$FH$31*$FH$32*0.01*$CL$11*DA122*24/1000000</f>
        <v>0</v>
      </c>
      <c r="CR122" s="17">
        <f t="shared" si="171"/>
        <v>2550000</v>
      </c>
      <c r="CS122" s="52">
        <f t="shared" si="172"/>
        <v>1</v>
      </c>
      <c r="CT122" s="17">
        <f t="shared" ref="CT122:CT185" si="226">($FH$32/1000)*$FH$31*(CM122/3600)*DA122/(0.01*$CL$14)/1000</f>
        <v>38.671245715304352</v>
      </c>
      <c r="CU122" s="17">
        <f t="shared" si="173"/>
        <v>0</v>
      </c>
      <c r="CV122" s="17">
        <f t="shared" si="174"/>
        <v>0</v>
      </c>
      <c r="CW122" s="192">
        <f t="shared" si="175"/>
        <v>2666880</v>
      </c>
      <c r="CX122" s="17">
        <f t="shared" si="176"/>
        <v>7166880</v>
      </c>
      <c r="CY122" s="17">
        <f t="shared" si="177"/>
        <v>0</v>
      </c>
      <c r="CZ122" s="52">
        <v>3.1</v>
      </c>
      <c r="DA122" s="52">
        <f t="shared" si="178"/>
        <v>3.3612065217391307</v>
      </c>
      <c r="DB122" s="244">
        <f t="shared" ref="DB122:DB185" si="227">($CL$6*$CL$10*0.01*$CL$11*$FH$31*$FH$32*$FH$26*DA122)/(1000000*3600)</f>
        <v>178.05655428260872</v>
      </c>
      <c r="DC122" s="17">
        <f t="shared" si="179"/>
        <v>13</v>
      </c>
      <c r="DD122" s="17">
        <f t="shared" si="120"/>
        <v>21.752575714858697</v>
      </c>
      <c r="DE122" s="47">
        <f t="shared" si="121"/>
        <v>27.480061544282609</v>
      </c>
      <c r="DG122" s="186">
        <v>300</v>
      </c>
      <c r="DH122" s="187">
        <v>46.3</v>
      </c>
      <c r="DI122" s="194">
        <f t="shared" si="180"/>
        <v>432000</v>
      </c>
      <c r="DJ122" s="192">
        <f t="shared" si="181"/>
        <v>901439.99999999988</v>
      </c>
      <c r="DK122" s="195">
        <f t="shared" si="182"/>
        <v>1333440</v>
      </c>
      <c r="DL122" s="20">
        <f t="shared" si="183"/>
        <v>616560</v>
      </c>
      <c r="DM122" s="20">
        <f t="shared" si="184"/>
        <v>3</v>
      </c>
      <c r="DN122" s="20">
        <f t="shared" si="185"/>
        <v>0</v>
      </c>
      <c r="DO122" s="20">
        <f t="shared" ref="DO122:DO185" si="228">MAX(0,DQ122-DL122)</f>
        <v>1333440</v>
      </c>
      <c r="DP122" s="20">
        <f t="shared" ref="DP122:DP185" si="229">DO122/86400*$FH$31*$FH$32*0.01*$DI$11*EA122*24/1000000</f>
        <v>7.3580886000000003</v>
      </c>
      <c r="DQ122" s="20">
        <f t="shared" si="186"/>
        <v>1950000</v>
      </c>
      <c r="DR122" s="51">
        <f t="shared" si="187"/>
        <v>1</v>
      </c>
      <c r="DS122" s="20">
        <f t="shared" ref="DS122:DS185" si="230">($FH$32/1000)*$FH$31*(DL122/3600)*EA122/(0.01*$DI$14)/1000</f>
        <v>6.0484536000000011</v>
      </c>
      <c r="DT122" s="20">
        <f t="shared" si="188"/>
        <v>0</v>
      </c>
      <c r="DU122" s="20">
        <f t="shared" si="189"/>
        <v>0</v>
      </c>
      <c r="DV122" s="194">
        <f t="shared" si="190"/>
        <v>2666880</v>
      </c>
      <c r="DW122" s="195">
        <f t="shared" si="191"/>
        <v>1802879.9999999998</v>
      </c>
      <c r="DX122" s="17">
        <f t="shared" si="192"/>
        <v>4616880</v>
      </c>
      <c r="DY122" s="17">
        <f t="shared" si="193"/>
        <v>0</v>
      </c>
      <c r="DZ122" s="52">
        <v>2.7</v>
      </c>
      <c r="EA122" s="52">
        <f t="shared" si="194"/>
        <v>2.7</v>
      </c>
      <c r="EB122" s="244">
        <f t="shared" ref="EB122:EB185" si="231">($CL$6*$CL$10*0.01*$DI$11*$FH$31*$FH$32*$FH$26*EA122)/(1000000*3600)</f>
        <v>143.02980000000002</v>
      </c>
      <c r="EC122" s="17">
        <f t="shared" si="195"/>
        <v>9</v>
      </c>
      <c r="ED122" s="17">
        <f t="shared" si="122"/>
        <v>3.4022551500000002</v>
      </c>
      <c r="EE122" s="47">
        <f t="shared" si="123"/>
        <v>22.074265800000003</v>
      </c>
      <c r="EF122" s="225"/>
      <c r="EG122" s="186">
        <v>300</v>
      </c>
      <c r="EH122" s="187">
        <v>15</v>
      </c>
      <c r="EI122" s="192">
        <f t="shared" si="196"/>
        <v>432000</v>
      </c>
      <c r="EJ122" s="17">
        <f t="shared" si="197"/>
        <v>432000</v>
      </c>
      <c r="EK122" s="17">
        <f t="shared" ref="EK122:EK185" si="232">EI122-EJ122</f>
        <v>0</v>
      </c>
      <c r="EL122" s="188">
        <f t="shared" si="198"/>
        <v>864000</v>
      </c>
      <c r="EM122" s="17">
        <f t="shared" si="199"/>
        <v>864000</v>
      </c>
      <c r="EN122" s="17">
        <f t="shared" si="200"/>
        <v>0</v>
      </c>
      <c r="EO122" s="52">
        <v>3.9</v>
      </c>
      <c r="EP122" s="52">
        <f t="shared" si="201"/>
        <v>3.4</v>
      </c>
      <c r="EQ122" s="244">
        <f t="shared" ref="EQ122:EQ185" si="233">($EI$6*$EI$10*0.01*$EI$11*$FH$31*$FH$32*$FH$26*EP122)/(1000000*3600)</f>
        <v>162.10043999999999</v>
      </c>
      <c r="ER122" s="17">
        <f t="shared" si="202"/>
        <v>1</v>
      </c>
      <c r="ES122" s="47">
        <f t="shared" ref="ES122:ES185" si="234">($FH$32/1000)*$FH$31*((EJ122+EM122)/3600)*EP122*0.01*$EI$11/1000</f>
        <v>9.0055800000000019</v>
      </c>
      <c r="ET122" s="388"/>
      <c r="EU122" s="186">
        <v>300</v>
      </c>
      <c r="EV122" s="187">
        <v>23.4</v>
      </c>
      <c r="EW122" s="192">
        <f t="shared" si="203"/>
        <v>2021759.9999999998</v>
      </c>
      <c r="EX122" s="10">
        <f t="shared" si="204"/>
        <v>2021759.9999999998</v>
      </c>
      <c r="EY122" s="10">
        <f t="shared" si="205"/>
        <v>0</v>
      </c>
      <c r="EZ122" s="10">
        <v>6.2</v>
      </c>
      <c r="FA122" s="244">
        <f t="shared" ref="FA122:FA185" si="235">($EW$6*$EW$10*0.01*$EW$11*$FH$31*$FH$32*$FH$26*EZ122)/(1000000*3600)</f>
        <v>295.59492</v>
      </c>
      <c r="FB122" s="17">
        <f t="shared" si="206"/>
        <v>2</v>
      </c>
      <c r="FC122" s="47">
        <f t="shared" ref="FC122:FC185" si="236">$FH$32/1000*$FH$31*(EX122/3600)*EZ122*0.01*$EW$11/1000</f>
        <v>25.618226400000001</v>
      </c>
      <c r="FD122" s="388"/>
      <c r="FE122" s="186">
        <v>300</v>
      </c>
      <c r="FF122" s="206">
        <f t="shared" si="207"/>
        <v>34.825000000000003</v>
      </c>
      <c r="FG122" s="31">
        <f t="shared" si="208"/>
        <v>9.5667493564800008</v>
      </c>
      <c r="FH122" s="31">
        <f t="shared" si="209"/>
        <v>309.11215991651477</v>
      </c>
      <c r="FI122" s="31">
        <f t="shared" si="210"/>
        <v>173.87558995303959</v>
      </c>
      <c r="FJ122" s="31">
        <f t="shared" si="211"/>
        <v>176.14807966943999</v>
      </c>
      <c r="FK122" s="425">
        <f t="shared" ref="FK122:FK185" si="237">AK122+BH122+CE122+DB122+EB122+EQ122+FA122</f>
        <v>1355.715693504</v>
      </c>
      <c r="FZ122" s="229"/>
      <c r="GA122" s="229"/>
      <c r="GB122" s="229"/>
      <c r="GC122" s="229"/>
      <c r="GD122" s="229"/>
      <c r="GE122" s="229"/>
      <c r="GF122" s="229"/>
      <c r="GG122" s="229"/>
      <c r="GH122" s="229"/>
      <c r="GI122" s="229"/>
      <c r="GJ122" s="229"/>
      <c r="GK122" s="229"/>
      <c r="GL122" s="229"/>
    </row>
    <row r="123" spans="1:194" x14ac:dyDescent="0.3">
      <c r="A123" s="250"/>
      <c r="B123" s="248"/>
      <c r="C123" s="245"/>
      <c r="D123" s="245"/>
      <c r="E123" s="245"/>
      <c r="F123" s="245"/>
      <c r="G123" s="245"/>
      <c r="H123" s="245"/>
      <c r="I123" s="245"/>
      <c r="J123" s="245"/>
      <c r="K123" s="245"/>
      <c r="L123" s="245"/>
      <c r="M123" s="229"/>
      <c r="N123" s="245"/>
      <c r="P123" s="186">
        <v>299</v>
      </c>
      <c r="Q123" s="187">
        <v>55.4</v>
      </c>
      <c r="R123" s="199">
        <f t="shared" si="124"/>
        <v>0</v>
      </c>
      <c r="S123" s="188">
        <f t="shared" si="125"/>
        <v>247680.00000000003</v>
      </c>
      <c r="T123" s="200">
        <f t="shared" si="126"/>
        <v>247680.00000000003</v>
      </c>
      <c r="U123" s="17">
        <f t="shared" si="127"/>
        <v>7349760</v>
      </c>
      <c r="V123" s="17">
        <f t="shared" si="128"/>
        <v>22</v>
      </c>
      <c r="W123" s="17">
        <f t="shared" si="129"/>
        <v>0</v>
      </c>
      <c r="X123" s="17">
        <f t="shared" si="212"/>
        <v>247680</v>
      </c>
      <c r="Y123" s="17">
        <f t="shared" si="130"/>
        <v>2.2890750059520002</v>
      </c>
      <c r="Z123" s="17">
        <f t="shared" si="131"/>
        <v>915840</v>
      </c>
      <c r="AA123" s="52">
        <f t="shared" si="132"/>
        <v>0.244224</v>
      </c>
      <c r="AB123" s="17">
        <f t="shared" si="133"/>
        <v>120.75905767833601</v>
      </c>
      <c r="AC123" s="17">
        <f t="shared" si="134"/>
        <v>0</v>
      </c>
      <c r="AD123" s="17">
        <f t="shared" si="135"/>
        <v>0</v>
      </c>
      <c r="AE123" s="194">
        <f t="shared" si="136"/>
        <v>3191040</v>
      </c>
      <c r="AF123" s="195">
        <f t="shared" si="137"/>
        <v>495360</v>
      </c>
      <c r="AG123" s="17">
        <f t="shared" si="138"/>
        <v>12136320</v>
      </c>
      <c r="AH123" s="17">
        <f t="shared" si="213"/>
        <v>0</v>
      </c>
      <c r="AI123" s="52">
        <v>4.4000000000000004</v>
      </c>
      <c r="AJ123" s="52">
        <f t="shared" si="214"/>
        <v>4.5221119999999999</v>
      </c>
      <c r="AK123" s="244">
        <f t="shared" si="215"/>
        <v>263.50979719680004</v>
      </c>
      <c r="AL123" s="17">
        <f t="shared" si="139"/>
        <v>15</v>
      </c>
      <c r="AM123" s="17">
        <f t="shared" si="140"/>
        <v>67.926969944064012</v>
      </c>
      <c r="AN123" s="47">
        <f t="shared" ref="AN123:AN186" si="238">IF(AI123&lt;$R$7/2.5,0,MIN(($AM$51+$AM$52)/86400*24*$FH$31*0.01*$R$11*AJ123,Q123*24*($FH$32/1000)*$FH$31*0.01*$R$11*AJ123))/1000</f>
        <v>44.237705347584004</v>
      </c>
      <c r="AO123" s="244"/>
      <c r="AP123" s="186">
        <v>299</v>
      </c>
      <c r="AQ123" s="187">
        <v>46.8</v>
      </c>
      <c r="AR123" s="188">
        <f t="shared" si="141"/>
        <v>0</v>
      </c>
      <c r="AS123" s="17">
        <f t="shared" si="142"/>
        <v>6681600</v>
      </c>
      <c r="AT123" s="17">
        <f t="shared" si="143"/>
        <v>20</v>
      </c>
      <c r="AU123" s="17">
        <f t="shared" si="144"/>
        <v>0</v>
      </c>
      <c r="AV123" s="17">
        <f t="shared" si="216"/>
        <v>0</v>
      </c>
      <c r="AW123" s="17">
        <f t="shared" si="217"/>
        <v>0</v>
      </c>
      <c r="AX123" s="17">
        <f t="shared" si="145"/>
        <v>0</v>
      </c>
      <c r="AY123" s="52">
        <f t="shared" si="146"/>
        <v>0</v>
      </c>
      <c r="AZ123" s="17">
        <f t="shared" si="218"/>
        <v>62.582046474240002</v>
      </c>
      <c r="BA123" s="17">
        <f t="shared" si="147"/>
        <v>0</v>
      </c>
      <c r="BB123" s="17">
        <f t="shared" si="148"/>
        <v>0</v>
      </c>
      <c r="BC123" s="192">
        <f t="shared" si="149"/>
        <v>2695680</v>
      </c>
      <c r="BD123" s="17">
        <f t="shared" si="150"/>
        <v>10725120</v>
      </c>
      <c r="BE123" s="17">
        <f t="shared" si="151"/>
        <v>0</v>
      </c>
      <c r="BF123" s="52">
        <v>2.7</v>
      </c>
      <c r="BG123" s="52">
        <f t="shared" si="152"/>
        <v>2.5778880000000002</v>
      </c>
      <c r="BH123" s="244">
        <f t="shared" si="219"/>
        <v>136.56103891200001</v>
      </c>
      <c r="BI123" s="17">
        <f t="shared" si="153"/>
        <v>13</v>
      </c>
      <c r="BJ123" s="17">
        <f t="shared" ref="BJ123:BJ186" si="239">($FH$32/1000)*$FH$31*(AS123/3600)*BG123*0.01*$AR$11/1000</f>
        <v>35.202401141760006</v>
      </c>
      <c r="BK123" s="47">
        <f t="shared" ref="BK123:BK186" si="240">IF(BF123&lt;$AR$7/2.75,0,MIN(($BJ$51+$BJ$52)/86400*24*$FH$31*0.01*$AR$11*BG123,AQ123*24*($FH$32/1000)*$FH$31*0.01*$AR$11*BG123))/1000</f>
        <v>21.303522070271999</v>
      </c>
      <c r="BL123" s="225"/>
      <c r="BM123" s="186">
        <v>299</v>
      </c>
      <c r="BN123" s="187">
        <v>46.8</v>
      </c>
      <c r="BO123" s="188">
        <f t="shared" si="154"/>
        <v>0</v>
      </c>
      <c r="BP123" s="17">
        <f t="shared" si="155"/>
        <v>6681600</v>
      </c>
      <c r="BQ123" s="17">
        <f t="shared" si="156"/>
        <v>20</v>
      </c>
      <c r="BR123" s="17">
        <f t="shared" si="157"/>
        <v>0</v>
      </c>
      <c r="BS123" s="17">
        <f t="shared" si="220"/>
        <v>0</v>
      </c>
      <c r="BT123" s="17">
        <f t="shared" si="221"/>
        <v>0</v>
      </c>
      <c r="BU123" s="17">
        <f t="shared" si="158"/>
        <v>3529440</v>
      </c>
      <c r="BV123" s="52">
        <f t="shared" si="159"/>
        <v>0.47954347826086957</v>
      </c>
      <c r="BW123" s="17">
        <f t="shared" si="222"/>
        <v>81.077901829565221</v>
      </c>
      <c r="BX123" s="17">
        <f t="shared" si="160"/>
        <v>0</v>
      </c>
      <c r="BY123" s="17">
        <f t="shared" si="161"/>
        <v>0</v>
      </c>
      <c r="BZ123" s="192">
        <f t="shared" si="162"/>
        <v>2695680</v>
      </c>
      <c r="CA123" s="17">
        <f t="shared" si="163"/>
        <v>10725120</v>
      </c>
      <c r="CB123" s="17">
        <f t="shared" si="164"/>
        <v>0</v>
      </c>
      <c r="CC123" s="52">
        <v>3.1</v>
      </c>
      <c r="CD123" s="52">
        <f t="shared" si="165"/>
        <v>3.3397717391304349</v>
      </c>
      <c r="CE123" s="244">
        <f t="shared" si="223"/>
        <v>176.92106810869564</v>
      </c>
      <c r="CF123" s="396">
        <f t="shared" si="166"/>
        <v>13</v>
      </c>
      <c r="CG123" s="17">
        <f t="shared" ref="CG123:CG186" si="241">($FH$32/1000)*$FH$31*(BP123/3600)*CD123*0.01*$BO$11/1000</f>
        <v>45.60631977913043</v>
      </c>
      <c r="CH123" s="47">
        <f t="shared" ref="CH123:CH186" si="242">IF(CC123&lt;$BO$7/2.5,0,MIN(($CG$51+$CG$52)/86400*24*$FH$31*0.01*$BO$11*CD123,BN123*24*($FH$32/1000)*$FH$31*0.01*$BO$11*CD123))/1000</f>
        <v>27.599686624956522</v>
      </c>
      <c r="CJ123" s="186">
        <v>299</v>
      </c>
      <c r="CK123" s="187">
        <v>46.8</v>
      </c>
      <c r="CL123" s="17">
        <f t="shared" si="167"/>
        <v>0</v>
      </c>
      <c r="CM123" s="17">
        <f t="shared" si="168"/>
        <v>3152160</v>
      </c>
      <c r="CN123" s="17">
        <f t="shared" si="169"/>
        <v>15</v>
      </c>
      <c r="CO123" s="17">
        <f t="shared" si="170"/>
        <v>0</v>
      </c>
      <c r="CP123" s="17">
        <f t="shared" si="224"/>
        <v>0</v>
      </c>
      <c r="CQ123" s="17">
        <f t="shared" si="225"/>
        <v>0</v>
      </c>
      <c r="CR123" s="17">
        <f t="shared" si="171"/>
        <v>2550000</v>
      </c>
      <c r="CS123" s="52">
        <f t="shared" si="172"/>
        <v>1</v>
      </c>
      <c r="CT123" s="17">
        <f t="shared" si="226"/>
        <v>38.484183517043476</v>
      </c>
      <c r="CU123" s="17">
        <f t="shared" si="173"/>
        <v>0</v>
      </c>
      <c r="CV123" s="17">
        <f t="shared" si="174"/>
        <v>0</v>
      </c>
      <c r="CW123" s="192">
        <f t="shared" si="175"/>
        <v>2695680</v>
      </c>
      <c r="CX123" s="17">
        <f t="shared" si="176"/>
        <v>7195680</v>
      </c>
      <c r="CY123" s="17">
        <f t="shared" si="177"/>
        <v>0</v>
      </c>
      <c r="CZ123" s="52">
        <v>3.1</v>
      </c>
      <c r="DA123" s="52">
        <f t="shared" si="178"/>
        <v>3.3602282608695653</v>
      </c>
      <c r="DB123" s="244">
        <f t="shared" si="227"/>
        <v>178.00473189130435</v>
      </c>
      <c r="DC123" s="17">
        <f t="shared" si="179"/>
        <v>13</v>
      </c>
      <c r="DD123" s="17">
        <f t="shared" ref="DD123:DD186" si="243">($FH$32/1000)*$FH$31*(CM123/3600)*DA123*0.01*$CL$11/1000</f>
        <v>21.647353228336957</v>
      </c>
      <c r="DE123" s="47">
        <f t="shared" ref="DE123:DE186" si="244">IF(CZ123&lt;$CL$7/2.5,0,MIN(($DD$51+$DD$52)/86400*24*$FH$31*0.01*$CL$11*DA123,CK123*24*($FH$32/1000)*$FH$31*0.01*$CL$11*DA123))/1000</f>
        <v>27.768738175043477</v>
      </c>
      <c r="DG123" s="186">
        <v>299</v>
      </c>
      <c r="DH123" s="187">
        <v>46.8</v>
      </c>
      <c r="DI123" s="194">
        <f t="shared" si="180"/>
        <v>449280</v>
      </c>
      <c r="DJ123" s="192">
        <f t="shared" si="181"/>
        <v>898559.99999999988</v>
      </c>
      <c r="DK123" s="195">
        <f t="shared" si="182"/>
        <v>1347840</v>
      </c>
      <c r="DL123" s="20">
        <f t="shared" si="183"/>
        <v>602160</v>
      </c>
      <c r="DM123" s="20">
        <f t="shared" si="184"/>
        <v>3</v>
      </c>
      <c r="DN123" s="20">
        <f t="shared" si="185"/>
        <v>0</v>
      </c>
      <c r="DO123" s="20">
        <f t="shared" si="228"/>
        <v>1347840</v>
      </c>
      <c r="DP123" s="20">
        <f t="shared" si="229"/>
        <v>7.4375496000000014</v>
      </c>
      <c r="DQ123" s="20">
        <f t="shared" si="186"/>
        <v>1950000</v>
      </c>
      <c r="DR123" s="51">
        <f t="shared" si="187"/>
        <v>1</v>
      </c>
      <c r="DS123" s="20">
        <f t="shared" si="230"/>
        <v>5.9071896000000015</v>
      </c>
      <c r="DT123" s="20">
        <f t="shared" si="188"/>
        <v>0</v>
      </c>
      <c r="DU123" s="20">
        <f t="shared" si="189"/>
        <v>0</v>
      </c>
      <c r="DV123" s="194">
        <f t="shared" si="190"/>
        <v>2695680</v>
      </c>
      <c r="DW123" s="195">
        <f t="shared" si="191"/>
        <v>1797119.9999999998</v>
      </c>
      <c r="DX123" s="17">
        <f t="shared" si="192"/>
        <v>4645680</v>
      </c>
      <c r="DY123" s="17">
        <f t="shared" si="193"/>
        <v>0</v>
      </c>
      <c r="DZ123" s="52">
        <v>2.7</v>
      </c>
      <c r="EA123" s="52">
        <f t="shared" si="194"/>
        <v>2.7</v>
      </c>
      <c r="EB123" s="244">
        <f t="shared" si="231"/>
        <v>143.02980000000002</v>
      </c>
      <c r="EC123" s="17">
        <f t="shared" si="195"/>
        <v>9</v>
      </c>
      <c r="ED123" s="17">
        <f t="shared" ref="ED123:ED186" si="245">($FH$32/1000)*$FH$31*(DL123/3600)*EA123*0.01*$DI$11/1000</f>
        <v>3.3227941500000009</v>
      </c>
      <c r="EE123" s="47">
        <f t="shared" ref="EE123:EE186" si="246">IF(DZ123&lt;$DI$7/2.5,0,MIN(($ED$51+$ED$52)/86400*24*($FH$32/1000)*$FH$31*0.01*$DI$11*EA123,DH123*24*($FH$32/1000)*$FH$31*0.01*$DI$11*EA123))/1000</f>
        <v>22.312648799999998</v>
      </c>
      <c r="EF123" s="225"/>
      <c r="EG123" s="186">
        <v>299</v>
      </c>
      <c r="EH123" s="187">
        <v>15.6</v>
      </c>
      <c r="EI123" s="192">
        <f t="shared" si="196"/>
        <v>449280</v>
      </c>
      <c r="EJ123" s="17">
        <f t="shared" si="197"/>
        <v>449280</v>
      </c>
      <c r="EK123" s="17">
        <f t="shared" si="232"/>
        <v>0</v>
      </c>
      <c r="EL123" s="188">
        <f t="shared" si="198"/>
        <v>898560</v>
      </c>
      <c r="EM123" s="17">
        <f t="shared" si="199"/>
        <v>898560</v>
      </c>
      <c r="EN123" s="17">
        <f t="shared" si="200"/>
        <v>0</v>
      </c>
      <c r="EO123" s="52">
        <v>3.9</v>
      </c>
      <c r="EP123" s="52">
        <f t="shared" si="201"/>
        <v>3.4</v>
      </c>
      <c r="EQ123" s="244">
        <f t="shared" si="233"/>
        <v>162.10043999999999</v>
      </c>
      <c r="ER123" s="17">
        <f t="shared" si="202"/>
        <v>2</v>
      </c>
      <c r="ES123" s="47">
        <f t="shared" si="234"/>
        <v>9.3658032000000002</v>
      </c>
      <c r="ET123" s="388"/>
      <c r="EU123" s="186">
        <v>299</v>
      </c>
      <c r="EV123" s="187">
        <v>23.9</v>
      </c>
      <c r="EW123" s="192">
        <f t="shared" si="203"/>
        <v>2064959.9999999998</v>
      </c>
      <c r="EX123" s="10">
        <f t="shared" si="204"/>
        <v>2064959.9999999998</v>
      </c>
      <c r="EY123" s="10">
        <f t="shared" si="205"/>
        <v>0</v>
      </c>
      <c r="EZ123" s="10">
        <v>6.2</v>
      </c>
      <c r="FA123" s="244">
        <f t="shared" si="235"/>
        <v>295.59492</v>
      </c>
      <c r="FB123" s="17">
        <f t="shared" si="206"/>
        <v>2</v>
      </c>
      <c r="FC123" s="47">
        <f t="shared" si="236"/>
        <v>26.165624399999999</v>
      </c>
      <c r="FD123" s="388"/>
      <c r="FE123" s="186">
        <v>299</v>
      </c>
      <c r="FF123" s="206">
        <f t="shared" si="207"/>
        <v>35.424999999999997</v>
      </c>
      <c r="FG123" s="31">
        <f t="shared" si="208"/>
        <v>9.7266246059520007</v>
      </c>
      <c r="FH123" s="31">
        <f t="shared" si="209"/>
        <v>308.81037909918467</v>
      </c>
      <c r="FI123" s="31">
        <f t="shared" si="210"/>
        <v>173.7058382432914</v>
      </c>
      <c r="FJ123" s="31">
        <f t="shared" si="211"/>
        <v>178.75372861785598</v>
      </c>
      <c r="FK123" s="425">
        <f t="shared" si="237"/>
        <v>1355.7217961087999</v>
      </c>
      <c r="FZ123" s="229"/>
      <c r="GA123" s="229"/>
      <c r="GB123" s="229"/>
      <c r="GC123" s="229"/>
      <c r="GD123" s="229"/>
      <c r="GE123" s="229"/>
      <c r="GF123" s="229"/>
      <c r="GG123" s="229"/>
      <c r="GH123" s="229"/>
      <c r="GI123" s="229"/>
      <c r="GJ123" s="229"/>
      <c r="GK123" s="229"/>
      <c r="GL123" s="229"/>
    </row>
    <row r="124" spans="1:194" x14ac:dyDescent="0.3">
      <c r="A124" s="250"/>
      <c r="B124" s="248"/>
      <c r="C124" s="245"/>
      <c r="D124" s="245"/>
      <c r="E124" s="245"/>
      <c r="F124" s="245"/>
      <c r="G124" s="245"/>
      <c r="H124" s="245"/>
      <c r="I124" s="245"/>
      <c r="J124" s="245"/>
      <c r="K124" s="245"/>
      <c r="L124" s="245"/>
      <c r="M124" s="229"/>
      <c r="N124" s="245"/>
      <c r="P124" s="186">
        <v>298</v>
      </c>
      <c r="Q124" s="187">
        <v>56.3</v>
      </c>
      <c r="R124" s="199">
        <f t="shared" si="124"/>
        <v>0</v>
      </c>
      <c r="S124" s="188">
        <f t="shared" si="125"/>
        <v>250559.99999999988</v>
      </c>
      <c r="T124" s="200">
        <f t="shared" si="126"/>
        <v>250559.99999999988</v>
      </c>
      <c r="U124" s="17">
        <f t="shared" si="127"/>
        <v>7349760</v>
      </c>
      <c r="V124" s="17">
        <f t="shared" si="128"/>
        <v>22</v>
      </c>
      <c r="W124" s="17">
        <f t="shared" si="129"/>
        <v>0</v>
      </c>
      <c r="X124" s="17">
        <f t="shared" si="212"/>
        <v>250560</v>
      </c>
      <c r="Y124" s="17">
        <f t="shared" si="130"/>
        <v>2.3158887966720005</v>
      </c>
      <c r="Z124" s="17">
        <f t="shared" si="131"/>
        <v>918720</v>
      </c>
      <c r="AA124" s="52">
        <f t="shared" si="132"/>
        <v>0.24499199999999999</v>
      </c>
      <c r="AB124" s="17">
        <f t="shared" si="133"/>
        <v>120.76931206348802</v>
      </c>
      <c r="AC124" s="17">
        <f t="shared" si="134"/>
        <v>0</v>
      </c>
      <c r="AD124" s="17">
        <f t="shared" si="135"/>
        <v>0</v>
      </c>
      <c r="AE124" s="194">
        <f t="shared" si="136"/>
        <v>3242880</v>
      </c>
      <c r="AF124" s="195">
        <f t="shared" si="137"/>
        <v>501120</v>
      </c>
      <c r="AG124" s="17">
        <f t="shared" si="138"/>
        <v>12214080</v>
      </c>
      <c r="AH124" s="17">
        <f t="shared" si="213"/>
        <v>0</v>
      </c>
      <c r="AI124" s="52">
        <v>4.4000000000000004</v>
      </c>
      <c r="AJ124" s="52">
        <f t="shared" si="214"/>
        <v>4.5224960000000003</v>
      </c>
      <c r="AK124" s="244">
        <f t="shared" si="215"/>
        <v>263.53217341440006</v>
      </c>
      <c r="AL124" s="17">
        <f t="shared" si="139"/>
        <v>15</v>
      </c>
      <c r="AM124" s="17">
        <f t="shared" si="140"/>
        <v>67.932738035712006</v>
      </c>
      <c r="AN124" s="47">
        <f t="shared" si="238"/>
        <v>44.960185949184002</v>
      </c>
      <c r="AO124" s="244"/>
      <c r="AP124" s="186">
        <v>298</v>
      </c>
      <c r="AQ124" s="187">
        <v>47.6</v>
      </c>
      <c r="AR124" s="188">
        <f t="shared" si="141"/>
        <v>0</v>
      </c>
      <c r="AS124" s="17">
        <f t="shared" si="142"/>
        <v>6681600</v>
      </c>
      <c r="AT124" s="17">
        <f t="shared" si="143"/>
        <v>20</v>
      </c>
      <c r="AU124" s="17">
        <f t="shared" si="144"/>
        <v>0</v>
      </c>
      <c r="AV124" s="17">
        <f t="shared" si="216"/>
        <v>0</v>
      </c>
      <c r="AW124" s="17">
        <f t="shared" si="217"/>
        <v>0</v>
      </c>
      <c r="AX124" s="17">
        <f t="shared" si="145"/>
        <v>0</v>
      </c>
      <c r="AY124" s="52">
        <f t="shared" si="146"/>
        <v>0</v>
      </c>
      <c r="AZ124" s="17">
        <f t="shared" si="218"/>
        <v>65.000372305919996</v>
      </c>
      <c r="BA124" s="17">
        <f t="shared" si="147"/>
        <v>0</v>
      </c>
      <c r="BB124" s="17">
        <f t="shared" si="148"/>
        <v>0</v>
      </c>
      <c r="BC124" s="192">
        <f t="shared" si="149"/>
        <v>2741760</v>
      </c>
      <c r="BD124" s="17">
        <f t="shared" si="150"/>
        <v>10794240</v>
      </c>
      <c r="BE124" s="17">
        <f t="shared" si="151"/>
        <v>0</v>
      </c>
      <c r="BF124" s="52">
        <v>2.8</v>
      </c>
      <c r="BG124" s="52">
        <f t="shared" si="152"/>
        <v>2.6775039999999999</v>
      </c>
      <c r="BH124" s="244">
        <f t="shared" si="219"/>
        <v>141.838096896</v>
      </c>
      <c r="BI124" s="17">
        <f t="shared" si="153"/>
        <v>13</v>
      </c>
      <c r="BJ124" s="17">
        <f t="shared" si="239"/>
        <v>36.562709422079998</v>
      </c>
      <c r="BK124" s="47">
        <f t="shared" si="240"/>
        <v>22.504978040832</v>
      </c>
      <c r="BL124" s="225"/>
      <c r="BM124" s="186">
        <v>298</v>
      </c>
      <c r="BN124" s="187">
        <v>47.6</v>
      </c>
      <c r="BO124" s="188">
        <f t="shared" si="154"/>
        <v>0</v>
      </c>
      <c r="BP124" s="17">
        <f t="shared" si="155"/>
        <v>6681600</v>
      </c>
      <c r="BQ124" s="17">
        <f t="shared" si="156"/>
        <v>20</v>
      </c>
      <c r="BR124" s="17">
        <f t="shared" si="157"/>
        <v>0</v>
      </c>
      <c r="BS124" s="17">
        <f t="shared" si="220"/>
        <v>0</v>
      </c>
      <c r="BT124" s="17">
        <f t="shared" si="221"/>
        <v>0</v>
      </c>
      <c r="BU124" s="17">
        <f t="shared" si="158"/>
        <v>3552480</v>
      </c>
      <c r="BV124" s="52">
        <f t="shared" si="159"/>
        <v>0.48267391304347829</v>
      </c>
      <c r="BW124" s="17">
        <f t="shared" si="222"/>
        <v>81.11589979826087</v>
      </c>
      <c r="BX124" s="17">
        <f t="shared" si="160"/>
        <v>0</v>
      </c>
      <c r="BY124" s="17">
        <f t="shared" si="161"/>
        <v>0</v>
      </c>
      <c r="BZ124" s="192">
        <f t="shared" si="162"/>
        <v>2741760</v>
      </c>
      <c r="CA124" s="17">
        <f t="shared" si="163"/>
        <v>10794240</v>
      </c>
      <c r="CB124" s="17">
        <f t="shared" si="164"/>
        <v>0</v>
      </c>
      <c r="CC124" s="52">
        <v>3.1</v>
      </c>
      <c r="CD124" s="52">
        <f t="shared" si="165"/>
        <v>3.3413369565217392</v>
      </c>
      <c r="CE124" s="244">
        <f t="shared" si="223"/>
        <v>177.00398393478261</v>
      </c>
      <c r="CF124" s="396">
        <f t="shared" si="166"/>
        <v>13</v>
      </c>
      <c r="CG124" s="17">
        <f t="shared" si="241"/>
        <v>45.627693636521748</v>
      </c>
      <c r="CH124" s="47">
        <f t="shared" si="242"/>
        <v>28.084632117652177</v>
      </c>
      <c r="CJ124" s="186">
        <v>298</v>
      </c>
      <c r="CK124" s="187">
        <v>47.6</v>
      </c>
      <c r="CL124" s="17">
        <f t="shared" si="167"/>
        <v>0</v>
      </c>
      <c r="CM124" s="17">
        <f t="shared" si="168"/>
        <v>3129120</v>
      </c>
      <c r="CN124" s="17">
        <f t="shared" si="169"/>
        <v>15</v>
      </c>
      <c r="CO124" s="17">
        <f t="shared" si="170"/>
        <v>0</v>
      </c>
      <c r="CP124" s="17">
        <f t="shared" si="224"/>
        <v>0</v>
      </c>
      <c r="CQ124" s="17">
        <f t="shared" si="225"/>
        <v>0</v>
      </c>
      <c r="CR124" s="17">
        <f t="shared" si="171"/>
        <v>2550000</v>
      </c>
      <c r="CS124" s="52">
        <f t="shared" si="172"/>
        <v>1</v>
      </c>
      <c r="CT124" s="17">
        <f t="shared" si="226"/>
        <v>38.185096919478269</v>
      </c>
      <c r="CU124" s="17">
        <f t="shared" si="173"/>
        <v>0</v>
      </c>
      <c r="CV124" s="17">
        <f t="shared" si="174"/>
        <v>0</v>
      </c>
      <c r="CW124" s="192">
        <f t="shared" si="175"/>
        <v>2741760</v>
      </c>
      <c r="CX124" s="17">
        <f t="shared" si="176"/>
        <v>7241760</v>
      </c>
      <c r="CY124" s="17">
        <f t="shared" si="177"/>
        <v>0</v>
      </c>
      <c r="CZ124" s="52">
        <v>3.1</v>
      </c>
      <c r="DA124" s="52">
        <f t="shared" si="178"/>
        <v>3.3586630434782609</v>
      </c>
      <c r="DB124" s="244">
        <f t="shared" si="227"/>
        <v>177.9218160652174</v>
      </c>
      <c r="DC124" s="17">
        <f t="shared" si="179"/>
        <v>13</v>
      </c>
      <c r="DD124" s="17">
        <f t="shared" si="243"/>
        <v>21.479117017206526</v>
      </c>
      <c r="DE124" s="47">
        <f t="shared" si="244"/>
        <v>28.230261482347828</v>
      </c>
      <c r="DG124" s="186">
        <v>298</v>
      </c>
      <c r="DH124" s="187">
        <v>47.6</v>
      </c>
      <c r="DI124" s="194">
        <f t="shared" si="180"/>
        <v>463680.00000000006</v>
      </c>
      <c r="DJ124" s="192">
        <f t="shared" si="181"/>
        <v>907200</v>
      </c>
      <c r="DK124" s="195">
        <f t="shared" si="182"/>
        <v>1370880</v>
      </c>
      <c r="DL124" s="20">
        <f t="shared" si="183"/>
        <v>579120</v>
      </c>
      <c r="DM124" s="20">
        <f t="shared" si="184"/>
        <v>3</v>
      </c>
      <c r="DN124" s="20">
        <f t="shared" si="185"/>
        <v>0</v>
      </c>
      <c r="DO124" s="20">
        <f t="shared" si="228"/>
        <v>1370880</v>
      </c>
      <c r="DP124" s="20">
        <f t="shared" si="229"/>
        <v>7.5646872000000034</v>
      </c>
      <c r="DQ124" s="20">
        <f t="shared" si="186"/>
        <v>1950000</v>
      </c>
      <c r="DR124" s="51">
        <f t="shared" si="187"/>
        <v>1</v>
      </c>
      <c r="DS124" s="20">
        <f t="shared" si="230"/>
        <v>5.6811672000000009</v>
      </c>
      <c r="DT124" s="20">
        <f t="shared" si="188"/>
        <v>0</v>
      </c>
      <c r="DU124" s="20">
        <f t="shared" si="189"/>
        <v>0</v>
      </c>
      <c r="DV124" s="194">
        <f t="shared" si="190"/>
        <v>2741760</v>
      </c>
      <c r="DW124" s="195">
        <f t="shared" si="191"/>
        <v>1814400</v>
      </c>
      <c r="DX124" s="17">
        <f t="shared" si="192"/>
        <v>4691760</v>
      </c>
      <c r="DY124" s="17">
        <f t="shared" si="193"/>
        <v>0</v>
      </c>
      <c r="DZ124" s="52">
        <v>2.7</v>
      </c>
      <c r="EA124" s="52">
        <f t="shared" si="194"/>
        <v>2.7</v>
      </c>
      <c r="EB124" s="244">
        <f t="shared" si="231"/>
        <v>143.02980000000002</v>
      </c>
      <c r="EC124" s="17">
        <f t="shared" si="195"/>
        <v>9</v>
      </c>
      <c r="ED124" s="17">
        <f t="shared" si="245"/>
        <v>3.1956565500000012</v>
      </c>
      <c r="EE124" s="47">
        <f t="shared" si="246"/>
        <v>22.694061600000005</v>
      </c>
      <c r="EF124" s="225"/>
      <c r="EG124" s="186">
        <v>298</v>
      </c>
      <c r="EH124" s="187">
        <v>16.100000000000001</v>
      </c>
      <c r="EI124" s="192">
        <f t="shared" si="196"/>
        <v>463680.00000000006</v>
      </c>
      <c r="EJ124" s="17">
        <f t="shared" si="197"/>
        <v>463680.00000000006</v>
      </c>
      <c r="EK124" s="17">
        <f t="shared" si="232"/>
        <v>0</v>
      </c>
      <c r="EL124" s="188">
        <f t="shared" si="198"/>
        <v>927360.00000000012</v>
      </c>
      <c r="EM124" s="17">
        <f t="shared" si="199"/>
        <v>927360.00000000012</v>
      </c>
      <c r="EN124" s="17">
        <f t="shared" si="200"/>
        <v>0</v>
      </c>
      <c r="EO124" s="52">
        <v>3.9</v>
      </c>
      <c r="EP124" s="52">
        <f t="shared" si="201"/>
        <v>3.4</v>
      </c>
      <c r="EQ124" s="244">
        <f t="shared" si="233"/>
        <v>162.10043999999999</v>
      </c>
      <c r="ER124" s="17">
        <f t="shared" si="202"/>
        <v>2</v>
      </c>
      <c r="ES124" s="47">
        <f t="shared" si="234"/>
        <v>9.6659892000000038</v>
      </c>
      <c r="ET124" s="388"/>
      <c r="EU124" s="186">
        <v>298</v>
      </c>
      <c r="EV124" s="187">
        <v>24.4</v>
      </c>
      <c r="EW124" s="192">
        <f t="shared" si="203"/>
        <v>2108160</v>
      </c>
      <c r="EX124" s="10">
        <f t="shared" si="204"/>
        <v>2108160</v>
      </c>
      <c r="EY124" s="10">
        <f t="shared" si="205"/>
        <v>0</v>
      </c>
      <c r="EZ124" s="10">
        <v>6.2</v>
      </c>
      <c r="FA124" s="244">
        <f t="shared" si="235"/>
        <v>295.59492</v>
      </c>
      <c r="FB124" s="17">
        <f t="shared" si="206"/>
        <v>2</v>
      </c>
      <c r="FC124" s="47">
        <f t="shared" si="236"/>
        <v>26.713022400000007</v>
      </c>
      <c r="FD124" s="388"/>
      <c r="FE124" s="186">
        <v>298</v>
      </c>
      <c r="FF124" s="206">
        <f t="shared" si="207"/>
        <v>36.1</v>
      </c>
      <c r="FG124" s="31">
        <f t="shared" si="208"/>
        <v>9.8805759966720039</v>
      </c>
      <c r="FH124" s="31">
        <f t="shared" si="209"/>
        <v>310.75184828714714</v>
      </c>
      <c r="FI124" s="31">
        <f t="shared" si="210"/>
        <v>174.79791466152028</v>
      </c>
      <c r="FJ124" s="31">
        <f t="shared" si="211"/>
        <v>182.85313079001602</v>
      </c>
      <c r="FK124" s="425">
        <f t="shared" si="237"/>
        <v>1361.0212303104001</v>
      </c>
      <c r="FZ124" s="229"/>
      <c r="GA124" s="229"/>
      <c r="GB124" s="229"/>
      <c r="GC124" s="229"/>
      <c r="GD124" s="229"/>
      <c r="GE124" s="229"/>
      <c r="GF124" s="229"/>
      <c r="GG124" s="229"/>
      <c r="GH124" s="229"/>
      <c r="GI124" s="229"/>
      <c r="GJ124" s="229"/>
      <c r="GK124" s="229"/>
      <c r="GL124" s="229"/>
    </row>
    <row r="125" spans="1:194" x14ac:dyDescent="0.3">
      <c r="A125" s="250"/>
      <c r="B125" s="248"/>
      <c r="C125" s="245"/>
      <c r="D125" s="245"/>
      <c r="E125" s="245"/>
      <c r="F125" s="245"/>
      <c r="G125" s="245"/>
      <c r="H125" s="245"/>
      <c r="I125" s="245"/>
      <c r="J125" s="245"/>
      <c r="K125" s="245"/>
      <c r="L125" s="245"/>
      <c r="M125" s="229"/>
      <c r="N125" s="245"/>
      <c r="P125" s="186">
        <v>297</v>
      </c>
      <c r="Q125" s="187">
        <v>56.8</v>
      </c>
      <c r="R125" s="199">
        <f t="shared" si="124"/>
        <v>0</v>
      </c>
      <c r="S125" s="188">
        <f t="shared" si="125"/>
        <v>241919.99999999997</v>
      </c>
      <c r="T125" s="200">
        <f t="shared" si="126"/>
        <v>241919.99999999997</v>
      </c>
      <c r="U125" s="17">
        <f t="shared" si="127"/>
        <v>7349760</v>
      </c>
      <c r="V125" s="17">
        <f t="shared" si="128"/>
        <v>22</v>
      </c>
      <c r="W125" s="17">
        <f t="shared" si="129"/>
        <v>0</v>
      </c>
      <c r="X125" s="17">
        <f t="shared" si="212"/>
        <v>241920</v>
      </c>
      <c r="Y125" s="17">
        <f t="shared" si="130"/>
        <v>2.2354609858559997</v>
      </c>
      <c r="Z125" s="17">
        <f t="shared" si="131"/>
        <v>910080</v>
      </c>
      <c r="AA125" s="52">
        <f t="shared" si="132"/>
        <v>0.24268799999999999</v>
      </c>
      <c r="AB125" s="17">
        <f t="shared" si="133"/>
        <v>120.73854890803202</v>
      </c>
      <c r="AC125" s="17">
        <f t="shared" si="134"/>
        <v>0</v>
      </c>
      <c r="AD125" s="17">
        <f t="shared" si="135"/>
        <v>0</v>
      </c>
      <c r="AE125" s="194">
        <f t="shared" si="136"/>
        <v>3271680</v>
      </c>
      <c r="AF125" s="195">
        <f t="shared" si="137"/>
        <v>483840</v>
      </c>
      <c r="AG125" s="17">
        <f t="shared" si="138"/>
        <v>12257280</v>
      </c>
      <c r="AH125" s="17">
        <f t="shared" si="213"/>
        <v>0</v>
      </c>
      <c r="AI125" s="52">
        <v>4.4000000000000004</v>
      </c>
      <c r="AJ125" s="52">
        <f t="shared" si="214"/>
        <v>4.521344</v>
      </c>
      <c r="AK125" s="244">
        <f t="shared" si="215"/>
        <v>263.46504476160004</v>
      </c>
      <c r="AL125" s="17">
        <f t="shared" si="139"/>
        <v>15</v>
      </c>
      <c r="AM125" s="17">
        <f t="shared" si="140"/>
        <v>67.915433760768011</v>
      </c>
      <c r="AN125" s="47">
        <f t="shared" si="238"/>
        <v>45.347922855935998</v>
      </c>
      <c r="AO125" s="244"/>
      <c r="AP125" s="186">
        <v>297</v>
      </c>
      <c r="AQ125" s="187">
        <v>48.4</v>
      </c>
      <c r="AR125" s="188">
        <f t="shared" si="141"/>
        <v>0</v>
      </c>
      <c r="AS125" s="17">
        <f t="shared" si="142"/>
        <v>6681600</v>
      </c>
      <c r="AT125" s="17">
        <f t="shared" si="143"/>
        <v>20</v>
      </c>
      <c r="AU125" s="17">
        <f t="shared" si="144"/>
        <v>0</v>
      </c>
      <c r="AV125" s="17">
        <f t="shared" si="216"/>
        <v>0</v>
      </c>
      <c r="AW125" s="17">
        <f t="shared" si="217"/>
        <v>0</v>
      </c>
      <c r="AX125" s="17">
        <f t="shared" si="145"/>
        <v>0</v>
      </c>
      <c r="AY125" s="52">
        <f t="shared" si="146"/>
        <v>0</v>
      </c>
      <c r="AZ125" s="17">
        <f t="shared" si="218"/>
        <v>65.028338810880001</v>
      </c>
      <c r="BA125" s="17">
        <f t="shared" si="147"/>
        <v>0</v>
      </c>
      <c r="BB125" s="17">
        <f t="shared" si="148"/>
        <v>0</v>
      </c>
      <c r="BC125" s="192">
        <f t="shared" si="149"/>
        <v>2787840</v>
      </c>
      <c r="BD125" s="17">
        <f t="shared" si="150"/>
        <v>10863360</v>
      </c>
      <c r="BE125" s="17">
        <f t="shared" si="151"/>
        <v>0</v>
      </c>
      <c r="BF125" s="52">
        <v>2.8</v>
      </c>
      <c r="BG125" s="52">
        <f t="shared" si="152"/>
        <v>2.6786559999999997</v>
      </c>
      <c r="BH125" s="244">
        <f t="shared" si="219"/>
        <v>141.899122944</v>
      </c>
      <c r="BI125" s="17">
        <f t="shared" si="153"/>
        <v>13</v>
      </c>
      <c r="BJ125" s="17">
        <f t="shared" si="239"/>
        <v>36.578440581120006</v>
      </c>
      <c r="BK125" s="47">
        <f t="shared" si="240"/>
        <v>22.893058501631998</v>
      </c>
      <c r="BL125" s="225"/>
      <c r="BM125" s="186">
        <v>297</v>
      </c>
      <c r="BN125" s="187">
        <v>48.4</v>
      </c>
      <c r="BO125" s="188">
        <f t="shared" si="154"/>
        <v>0</v>
      </c>
      <c r="BP125" s="17">
        <f t="shared" si="155"/>
        <v>6681600</v>
      </c>
      <c r="BQ125" s="17">
        <f t="shared" si="156"/>
        <v>20</v>
      </c>
      <c r="BR125" s="17">
        <f t="shared" si="157"/>
        <v>0</v>
      </c>
      <c r="BS125" s="17">
        <f t="shared" si="220"/>
        <v>0</v>
      </c>
      <c r="BT125" s="17">
        <f t="shared" si="221"/>
        <v>0</v>
      </c>
      <c r="BU125" s="17">
        <f t="shared" si="158"/>
        <v>3575520</v>
      </c>
      <c r="BV125" s="52">
        <f t="shared" si="159"/>
        <v>0.48580434782608695</v>
      </c>
      <c r="BW125" s="17">
        <f t="shared" si="222"/>
        <v>81.153897766956518</v>
      </c>
      <c r="BX125" s="17">
        <f t="shared" si="160"/>
        <v>0</v>
      </c>
      <c r="BY125" s="17">
        <f t="shared" si="161"/>
        <v>0</v>
      </c>
      <c r="BZ125" s="192">
        <f t="shared" si="162"/>
        <v>2787840</v>
      </c>
      <c r="CA125" s="17">
        <f t="shared" si="163"/>
        <v>10863360</v>
      </c>
      <c r="CB125" s="17">
        <f t="shared" si="164"/>
        <v>0</v>
      </c>
      <c r="CC125" s="52">
        <v>3.1</v>
      </c>
      <c r="CD125" s="52">
        <f t="shared" si="165"/>
        <v>3.3429021739130436</v>
      </c>
      <c r="CE125" s="244">
        <f t="shared" si="223"/>
        <v>177.08689976086958</v>
      </c>
      <c r="CF125" s="396">
        <f t="shared" si="166"/>
        <v>13</v>
      </c>
      <c r="CG125" s="17">
        <f t="shared" si="241"/>
        <v>45.649067493913044</v>
      </c>
      <c r="CH125" s="47">
        <f t="shared" si="242"/>
        <v>28.570019828086956</v>
      </c>
      <c r="CJ125" s="186">
        <v>297</v>
      </c>
      <c r="CK125" s="187">
        <v>48.4</v>
      </c>
      <c r="CL125" s="17">
        <f t="shared" si="167"/>
        <v>0</v>
      </c>
      <c r="CM125" s="17">
        <f t="shared" si="168"/>
        <v>3106080</v>
      </c>
      <c r="CN125" s="17">
        <f t="shared" si="169"/>
        <v>14</v>
      </c>
      <c r="CO125" s="17">
        <f t="shared" si="170"/>
        <v>0</v>
      </c>
      <c r="CP125" s="17">
        <f t="shared" si="224"/>
        <v>0</v>
      </c>
      <c r="CQ125" s="17">
        <f t="shared" si="225"/>
        <v>0</v>
      </c>
      <c r="CR125" s="17">
        <f t="shared" si="171"/>
        <v>2550000</v>
      </c>
      <c r="CS125" s="52">
        <f t="shared" si="172"/>
        <v>1</v>
      </c>
      <c r="CT125" s="17">
        <f t="shared" si="226"/>
        <v>37.886272376869563</v>
      </c>
      <c r="CU125" s="17">
        <f t="shared" si="173"/>
        <v>0</v>
      </c>
      <c r="CV125" s="17">
        <f t="shared" si="174"/>
        <v>0</v>
      </c>
      <c r="CW125" s="192">
        <f t="shared" si="175"/>
        <v>2787840</v>
      </c>
      <c r="CX125" s="17">
        <f t="shared" si="176"/>
        <v>7287840</v>
      </c>
      <c r="CY125" s="17">
        <f t="shared" si="177"/>
        <v>0</v>
      </c>
      <c r="CZ125" s="52">
        <v>3.1</v>
      </c>
      <c r="DA125" s="52">
        <f t="shared" si="178"/>
        <v>3.3570978260869566</v>
      </c>
      <c r="DB125" s="244">
        <f t="shared" si="227"/>
        <v>177.83890023913045</v>
      </c>
      <c r="DC125" s="17">
        <f t="shared" si="179"/>
        <v>13</v>
      </c>
      <c r="DD125" s="17">
        <f t="shared" si="243"/>
        <v>21.311028211989132</v>
      </c>
      <c r="DE125" s="47">
        <f t="shared" si="244"/>
        <v>28.691342571913044</v>
      </c>
      <c r="DG125" s="186">
        <v>297</v>
      </c>
      <c r="DH125" s="187">
        <v>48.4</v>
      </c>
      <c r="DI125" s="194">
        <f t="shared" si="180"/>
        <v>478080.00000000006</v>
      </c>
      <c r="DJ125" s="192">
        <f t="shared" si="181"/>
        <v>915839.99999999988</v>
      </c>
      <c r="DK125" s="195">
        <f t="shared" si="182"/>
        <v>1393920</v>
      </c>
      <c r="DL125" s="20">
        <f t="shared" si="183"/>
        <v>556080</v>
      </c>
      <c r="DM125" s="20">
        <f t="shared" si="184"/>
        <v>3</v>
      </c>
      <c r="DN125" s="20">
        <f t="shared" si="185"/>
        <v>0</v>
      </c>
      <c r="DO125" s="20">
        <f t="shared" si="228"/>
        <v>1393920</v>
      </c>
      <c r="DP125" s="20">
        <f t="shared" si="229"/>
        <v>7.6918248000000009</v>
      </c>
      <c r="DQ125" s="20">
        <f t="shared" si="186"/>
        <v>1950000</v>
      </c>
      <c r="DR125" s="51">
        <f t="shared" si="187"/>
        <v>1</v>
      </c>
      <c r="DS125" s="20">
        <f t="shared" si="230"/>
        <v>5.4551448000000002</v>
      </c>
      <c r="DT125" s="20">
        <f t="shared" si="188"/>
        <v>0</v>
      </c>
      <c r="DU125" s="20">
        <f t="shared" si="189"/>
        <v>0</v>
      </c>
      <c r="DV125" s="194">
        <f t="shared" si="190"/>
        <v>2787840</v>
      </c>
      <c r="DW125" s="195">
        <f t="shared" si="191"/>
        <v>1831679.9999999998</v>
      </c>
      <c r="DX125" s="17">
        <f t="shared" si="192"/>
        <v>4737840</v>
      </c>
      <c r="DY125" s="17">
        <f t="shared" si="193"/>
        <v>0</v>
      </c>
      <c r="DZ125" s="52">
        <v>2.7</v>
      </c>
      <c r="EA125" s="52">
        <f t="shared" si="194"/>
        <v>2.7</v>
      </c>
      <c r="EB125" s="244">
        <f t="shared" si="231"/>
        <v>143.02980000000002</v>
      </c>
      <c r="EC125" s="17">
        <f t="shared" si="195"/>
        <v>9</v>
      </c>
      <c r="ED125" s="17">
        <f t="shared" si="245"/>
        <v>3.0685189500000001</v>
      </c>
      <c r="EE125" s="47">
        <f t="shared" si="246"/>
        <v>23.075474399999997</v>
      </c>
      <c r="EF125" s="225"/>
      <c r="EG125" s="186">
        <v>297</v>
      </c>
      <c r="EH125" s="187">
        <v>16.600000000000001</v>
      </c>
      <c r="EI125" s="192">
        <f t="shared" si="196"/>
        <v>478080.00000000006</v>
      </c>
      <c r="EJ125" s="17">
        <f t="shared" si="197"/>
        <v>478080.00000000006</v>
      </c>
      <c r="EK125" s="17">
        <f t="shared" si="232"/>
        <v>0</v>
      </c>
      <c r="EL125" s="188">
        <f t="shared" si="198"/>
        <v>956160.00000000012</v>
      </c>
      <c r="EM125" s="17">
        <f t="shared" si="199"/>
        <v>956160.00000000012</v>
      </c>
      <c r="EN125" s="17">
        <f t="shared" si="200"/>
        <v>0</v>
      </c>
      <c r="EO125" s="52">
        <v>3.9</v>
      </c>
      <c r="EP125" s="52">
        <f t="shared" si="201"/>
        <v>3.4</v>
      </c>
      <c r="EQ125" s="244">
        <f t="shared" si="233"/>
        <v>162.10043999999999</v>
      </c>
      <c r="ER125" s="17">
        <f t="shared" si="202"/>
        <v>2</v>
      </c>
      <c r="ES125" s="47">
        <f t="shared" si="234"/>
        <v>9.9661752000000039</v>
      </c>
      <c r="ET125" s="388"/>
      <c r="EU125" s="186">
        <v>297</v>
      </c>
      <c r="EV125" s="187">
        <v>24.8</v>
      </c>
      <c r="EW125" s="192">
        <f t="shared" si="203"/>
        <v>2142720</v>
      </c>
      <c r="EX125" s="10">
        <f t="shared" si="204"/>
        <v>2142720</v>
      </c>
      <c r="EY125" s="10">
        <f t="shared" si="205"/>
        <v>0</v>
      </c>
      <c r="EZ125" s="10">
        <v>6.2</v>
      </c>
      <c r="FA125" s="244">
        <f t="shared" si="235"/>
        <v>295.59492</v>
      </c>
      <c r="FB125" s="17">
        <f t="shared" si="206"/>
        <v>2</v>
      </c>
      <c r="FC125" s="47">
        <f t="shared" si="236"/>
        <v>27.150940800000004</v>
      </c>
      <c r="FD125" s="388"/>
      <c r="FE125" s="186">
        <v>297</v>
      </c>
      <c r="FF125" s="206">
        <f t="shared" si="207"/>
        <v>36.65</v>
      </c>
      <c r="FG125" s="31">
        <f t="shared" si="208"/>
        <v>9.9272857858560002</v>
      </c>
      <c r="FH125" s="31">
        <f t="shared" si="209"/>
        <v>310.2622026627381</v>
      </c>
      <c r="FI125" s="31">
        <f t="shared" si="210"/>
        <v>174.52248899779019</v>
      </c>
      <c r="FJ125" s="31">
        <f t="shared" si="211"/>
        <v>185.69493415756799</v>
      </c>
      <c r="FK125" s="425">
        <f t="shared" si="237"/>
        <v>1361.0151277056</v>
      </c>
      <c r="FZ125" s="229"/>
      <c r="GA125" s="229"/>
      <c r="GB125" s="229"/>
      <c r="GC125" s="229"/>
      <c r="GD125" s="229"/>
      <c r="GE125" s="229"/>
      <c r="GF125" s="229"/>
      <c r="GG125" s="229"/>
      <c r="GH125" s="229"/>
      <c r="GI125" s="229"/>
      <c r="GJ125" s="229"/>
      <c r="GK125" s="229"/>
      <c r="GL125" s="229"/>
    </row>
    <row r="126" spans="1:194" x14ac:dyDescent="0.3">
      <c r="A126" s="250"/>
      <c r="B126" s="248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  <c r="M126" s="229"/>
      <c r="N126" s="245"/>
      <c r="P126" s="186">
        <v>296</v>
      </c>
      <c r="Q126" s="187">
        <v>57.2</v>
      </c>
      <c r="R126" s="199">
        <f t="shared" si="124"/>
        <v>0</v>
      </c>
      <c r="S126" s="188">
        <f t="shared" si="125"/>
        <v>236160.00000000009</v>
      </c>
      <c r="T126" s="200">
        <f t="shared" si="126"/>
        <v>236160.00000000009</v>
      </c>
      <c r="U126" s="17">
        <f t="shared" si="127"/>
        <v>7349760</v>
      </c>
      <c r="V126" s="17">
        <f t="shared" si="128"/>
        <v>22</v>
      </c>
      <c r="W126" s="17">
        <f t="shared" si="129"/>
        <v>0</v>
      </c>
      <c r="X126" s="17">
        <f t="shared" si="212"/>
        <v>236160</v>
      </c>
      <c r="Y126" s="17">
        <f t="shared" si="130"/>
        <v>2.1818650475520007</v>
      </c>
      <c r="Z126" s="17">
        <f t="shared" si="131"/>
        <v>904320</v>
      </c>
      <c r="AA126" s="52">
        <f t="shared" si="132"/>
        <v>0.24115200000000001</v>
      </c>
      <c r="AB126" s="17">
        <f t="shared" si="133"/>
        <v>120.71804013772802</v>
      </c>
      <c r="AC126" s="17">
        <f t="shared" si="134"/>
        <v>0</v>
      </c>
      <c r="AD126" s="17">
        <f t="shared" si="135"/>
        <v>0</v>
      </c>
      <c r="AE126" s="194">
        <f t="shared" si="136"/>
        <v>3294720</v>
      </c>
      <c r="AF126" s="195">
        <f t="shared" si="137"/>
        <v>472320</v>
      </c>
      <c r="AG126" s="17">
        <f t="shared" si="138"/>
        <v>12291840</v>
      </c>
      <c r="AH126" s="17">
        <f t="shared" si="213"/>
        <v>0</v>
      </c>
      <c r="AI126" s="52">
        <v>4.4000000000000004</v>
      </c>
      <c r="AJ126" s="52">
        <f t="shared" si="214"/>
        <v>4.5205760000000001</v>
      </c>
      <c r="AK126" s="244">
        <f t="shared" si="215"/>
        <v>263.42029232640004</v>
      </c>
      <c r="AL126" s="17">
        <f t="shared" si="139"/>
        <v>15</v>
      </c>
      <c r="AM126" s="17">
        <f t="shared" si="140"/>
        <v>67.903897577472009</v>
      </c>
      <c r="AN126" s="47">
        <f t="shared" si="238"/>
        <v>45.659517336576016</v>
      </c>
      <c r="AO126" s="244"/>
      <c r="AP126" s="186">
        <v>296</v>
      </c>
      <c r="AQ126" s="187">
        <v>49</v>
      </c>
      <c r="AR126" s="188">
        <f t="shared" si="141"/>
        <v>0</v>
      </c>
      <c r="AS126" s="17">
        <f t="shared" si="142"/>
        <v>6681600</v>
      </c>
      <c r="AT126" s="17">
        <f t="shared" si="143"/>
        <v>20</v>
      </c>
      <c r="AU126" s="17">
        <f t="shared" si="144"/>
        <v>0</v>
      </c>
      <c r="AV126" s="17">
        <f t="shared" si="216"/>
        <v>0</v>
      </c>
      <c r="AW126" s="17">
        <f t="shared" si="217"/>
        <v>0</v>
      </c>
      <c r="AX126" s="17">
        <f t="shared" si="145"/>
        <v>0</v>
      </c>
      <c r="AY126" s="52">
        <f t="shared" si="146"/>
        <v>0</v>
      </c>
      <c r="AZ126" s="17">
        <f t="shared" si="218"/>
        <v>65.046983147519995</v>
      </c>
      <c r="BA126" s="17">
        <f t="shared" si="147"/>
        <v>0</v>
      </c>
      <c r="BB126" s="17">
        <f t="shared" si="148"/>
        <v>0</v>
      </c>
      <c r="BC126" s="192">
        <f t="shared" si="149"/>
        <v>2822400</v>
      </c>
      <c r="BD126" s="17">
        <f t="shared" si="150"/>
        <v>10915200</v>
      </c>
      <c r="BE126" s="17">
        <f t="shared" si="151"/>
        <v>0</v>
      </c>
      <c r="BF126" s="52">
        <v>2.8</v>
      </c>
      <c r="BG126" s="52">
        <f t="shared" si="152"/>
        <v>2.679424</v>
      </c>
      <c r="BH126" s="244">
        <f t="shared" si="219"/>
        <v>141.939806976</v>
      </c>
      <c r="BI126" s="17">
        <f t="shared" si="153"/>
        <v>13</v>
      </c>
      <c r="BJ126" s="17">
        <f t="shared" si="239"/>
        <v>36.588928020480004</v>
      </c>
      <c r="BK126" s="47">
        <f t="shared" si="240"/>
        <v>23.183501806080006</v>
      </c>
      <c r="BL126" s="225"/>
      <c r="BM126" s="186">
        <v>296</v>
      </c>
      <c r="BN126" s="187">
        <v>49</v>
      </c>
      <c r="BO126" s="188">
        <f t="shared" si="154"/>
        <v>0</v>
      </c>
      <c r="BP126" s="17">
        <f t="shared" si="155"/>
        <v>6681600</v>
      </c>
      <c r="BQ126" s="17">
        <f t="shared" si="156"/>
        <v>20</v>
      </c>
      <c r="BR126" s="17">
        <f t="shared" si="157"/>
        <v>0</v>
      </c>
      <c r="BS126" s="17">
        <f t="shared" si="220"/>
        <v>0</v>
      </c>
      <c r="BT126" s="17">
        <f t="shared" si="221"/>
        <v>0</v>
      </c>
      <c r="BU126" s="17">
        <f t="shared" si="158"/>
        <v>3592800</v>
      </c>
      <c r="BV126" s="52">
        <f t="shared" si="159"/>
        <v>0.4881521739130435</v>
      </c>
      <c r="BW126" s="17">
        <f t="shared" si="222"/>
        <v>81.18239624347828</v>
      </c>
      <c r="BX126" s="17">
        <f t="shared" si="160"/>
        <v>0</v>
      </c>
      <c r="BY126" s="17">
        <f t="shared" si="161"/>
        <v>0</v>
      </c>
      <c r="BZ126" s="192">
        <f t="shared" si="162"/>
        <v>2822400</v>
      </c>
      <c r="CA126" s="17">
        <f t="shared" si="163"/>
        <v>10915200</v>
      </c>
      <c r="CB126" s="17">
        <f t="shared" si="164"/>
        <v>0</v>
      </c>
      <c r="CC126" s="52">
        <v>3.1</v>
      </c>
      <c r="CD126" s="52">
        <f t="shared" si="165"/>
        <v>3.3440760869565218</v>
      </c>
      <c r="CE126" s="244">
        <f t="shared" si="223"/>
        <v>177.14908663043477</v>
      </c>
      <c r="CF126" s="396">
        <f t="shared" si="166"/>
        <v>13</v>
      </c>
      <c r="CG126" s="17">
        <f t="shared" si="241"/>
        <v>45.665097886956524</v>
      </c>
      <c r="CH126" s="47">
        <f t="shared" si="242"/>
        <v>28.934350816304356</v>
      </c>
      <c r="CJ126" s="186">
        <v>296</v>
      </c>
      <c r="CK126" s="187">
        <v>49</v>
      </c>
      <c r="CL126" s="17">
        <f t="shared" si="167"/>
        <v>0</v>
      </c>
      <c r="CM126" s="17">
        <f t="shared" si="168"/>
        <v>3088800</v>
      </c>
      <c r="CN126" s="17">
        <f t="shared" si="169"/>
        <v>14</v>
      </c>
      <c r="CO126" s="17">
        <f t="shared" si="170"/>
        <v>0</v>
      </c>
      <c r="CP126" s="17">
        <f t="shared" si="224"/>
        <v>0</v>
      </c>
      <c r="CQ126" s="17">
        <f t="shared" si="225"/>
        <v>0</v>
      </c>
      <c r="CR126" s="17">
        <f t="shared" si="171"/>
        <v>2550000</v>
      </c>
      <c r="CS126" s="52">
        <f t="shared" si="172"/>
        <v>1</v>
      </c>
      <c r="CT126" s="17">
        <f t="shared" si="226"/>
        <v>37.662325943478258</v>
      </c>
      <c r="CU126" s="17">
        <f t="shared" si="173"/>
        <v>0</v>
      </c>
      <c r="CV126" s="17">
        <f t="shared" si="174"/>
        <v>0</v>
      </c>
      <c r="CW126" s="192">
        <f t="shared" si="175"/>
        <v>2822400</v>
      </c>
      <c r="CX126" s="17">
        <f t="shared" si="176"/>
        <v>7322400</v>
      </c>
      <c r="CY126" s="17">
        <f t="shared" si="177"/>
        <v>0</v>
      </c>
      <c r="CZ126" s="52">
        <v>3.1</v>
      </c>
      <c r="DA126" s="52">
        <f t="shared" si="178"/>
        <v>3.3559239130434784</v>
      </c>
      <c r="DB126" s="244">
        <f t="shared" si="227"/>
        <v>177.77671336956521</v>
      </c>
      <c r="DC126" s="17">
        <f t="shared" si="179"/>
        <v>13</v>
      </c>
      <c r="DD126" s="17">
        <f t="shared" si="243"/>
        <v>21.185058343206521</v>
      </c>
      <c r="DE126" s="47">
        <f t="shared" si="244"/>
        <v>29.036863183695658</v>
      </c>
      <c r="DG126" s="186">
        <v>296</v>
      </c>
      <c r="DH126" s="187">
        <v>49</v>
      </c>
      <c r="DI126" s="194">
        <f t="shared" si="180"/>
        <v>492480.00000000006</v>
      </c>
      <c r="DJ126" s="192">
        <f t="shared" si="181"/>
        <v>918720</v>
      </c>
      <c r="DK126" s="195">
        <f t="shared" si="182"/>
        <v>1411200</v>
      </c>
      <c r="DL126" s="20">
        <f t="shared" si="183"/>
        <v>538800</v>
      </c>
      <c r="DM126" s="20">
        <f t="shared" si="184"/>
        <v>3</v>
      </c>
      <c r="DN126" s="20">
        <f t="shared" si="185"/>
        <v>0</v>
      </c>
      <c r="DO126" s="20">
        <f t="shared" si="228"/>
        <v>1411200</v>
      </c>
      <c r="DP126" s="20">
        <f t="shared" si="229"/>
        <v>7.7871779999999999</v>
      </c>
      <c r="DQ126" s="20">
        <f t="shared" si="186"/>
        <v>1950000</v>
      </c>
      <c r="DR126" s="51">
        <f t="shared" si="187"/>
        <v>1</v>
      </c>
      <c r="DS126" s="20">
        <f t="shared" si="230"/>
        <v>5.2856280000000009</v>
      </c>
      <c r="DT126" s="20">
        <f t="shared" si="188"/>
        <v>0</v>
      </c>
      <c r="DU126" s="20">
        <f t="shared" si="189"/>
        <v>0</v>
      </c>
      <c r="DV126" s="194">
        <f t="shared" si="190"/>
        <v>2822400</v>
      </c>
      <c r="DW126" s="195">
        <f t="shared" si="191"/>
        <v>1837440</v>
      </c>
      <c r="DX126" s="17">
        <f t="shared" si="192"/>
        <v>4772400</v>
      </c>
      <c r="DY126" s="17">
        <f t="shared" si="193"/>
        <v>0</v>
      </c>
      <c r="DZ126" s="52">
        <v>2.7</v>
      </c>
      <c r="EA126" s="52">
        <f t="shared" si="194"/>
        <v>2.7</v>
      </c>
      <c r="EB126" s="244">
        <f t="shared" si="231"/>
        <v>143.02980000000002</v>
      </c>
      <c r="EC126" s="17">
        <f t="shared" si="195"/>
        <v>9</v>
      </c>
      <c r="ED126" s="17">
        <f t="shared" si="245"/>
        <v>2.9731657500000006</v>
      </c>
      <c r="EE126" s="47">
        <f t="shared" si="246"/>
        <v>23.361534000000006</v>
      </c>
      <c r="EF126" s="225"/>
      <c r="EG126" s="186">
        <v>296</v>
      </c>
      <c r="EH126" s="187">
        <v>17.100000000000001</v>
      </c>
      <c r="EI126" s="192">
        <f t="shared" si="196"/>
        <v>492480.00000000006</v>
      </c>
      <c r="EJ126" s="17">
        <f t="shared" si="197"/>
        <v>492480.00000000006</v>
      </c>
      <c r="EK126" s="17">
        <f t="shared" si="232"/>
        <v>0</v>
      </c>
      <c r="EL126" s="188">
        <f t="shared" si="198"/>
        <v>984960.00000000012</v>
      </c>
      <c r="EM126" s="17">
        <f t="shared" si="199"/>
        <v>984960.00000000012</v>
      </c>
      <c r="EN126" s="17">
        <f t="shared" si="200"/>
        <v>0</v>
      </c>
      <c r="EO126" s="52">
        <v>3.9</v>
      </c>
      <c r="EP126" s="52">
        <f t="shared" si="201"/>
        <v>3.4</v>
      </c>
      <c r="EQ126" s="244">
        <f t="shared" si="233"/>
        <v>162.10043999999999</v>
      </c>
      <c r="ER126" s="17">
        <f t="shared" si="202"/>
        <v>2</v>
      </c>
      <c r="ES126" s="47">
        <f t="shared" si="234"/>
        <v>10.266361200000004</v>
      </c>
      <c r="ET126" s="388"/>
      <c r="EU126" s="186">
        <v>296</v>
      </c>
      <c r="EV126" s="187">
        <v>25.3</v>
      </c>
      <c r="EW126" s="192">
        <f t="shared" si="203"/>
        <v>2185920</v>
      </c>
      <c r="EX126" s="10">
        <f t="shared" si="204"/>
        <v>2185920</v>
      </c>
      <c r="EY126" s="10">
        <f t="shared" si="205"/>
        <v>0</v>
      </c>
      <c r="EZ126" s="10">
        <v>6.2</v>
      </c>
      <c r="FA126" s="244">
        <f t="shared" si="235"/>
        <v>295.59492</v>
      </c>
      <c r="FB126" s="17">
        <f t="shared" si="206"/>
        <v>2</v>
      </c>
      <c r="FC126" s="47">
        <f t="shared" si="236"/>
        <v>27.698338800000005</v>
      </c>
      <c r="FD126" s="388"/>
      <c r="FE126" s="186">
        <v>296</v>
      </c>
      <c r="FF126" s="206">
        <f t="shared" si="207"/>
        <v>37.150000000000006</v>
      </c>
      <c r="FG126" s="31">
        <f t="shared" si="208"/>
        <v>9.9690430475520007</v>
      </c>
      <c r="FH126" s="31">
        <f t="shared" si="209"/>
        <v>309.89537347220454</v>
      </c>
      <c r="FI126" s="31">
        <f t="shared" si="210"/>
        <v>174.31614757811505</v>
      </c>
      <c r="FJ126" s="31">
        <f t="shared" si="211"/>
        <v>188.14046714265606</v>
      </c>
      <c r="FK126" s="425">
        <f t="shared" si="237"/>
        <v>1361.0110593024001</v>
      </c>
      <c r="FZ126" s="229"/>
      <c r="GA126" s="229"/>
      <c r="GB126" s="229"/>
      <c r="GC126" s="229"/>
      <c r="GD126" s="229"/>
      <c r="GE126" s="229"/>
      <c r="GF126" s="229"/>
      <c r="GG126" s="229"/>
      <c r="GH126" s="229"/>
      <c r="GI126" s="229"/>
      <c r="GJ126" s="229"/>
      <c r="GK126" s="229"/>
      <c r="GL126" s="229"/>
    </row>
    <row r="127" spans="1:194" x14ac:dyDescent="0.3">
      <c r="A127" s="250"/>
      <c r="B127" s="248"/>
      <c r="C127" s="245"/>
      <c r="D127" s="245"/>
      <c r="E127" s="245"/>
      <c r="F127" s="245"/>
      <c r="G127" s="245"/>
      <c r="H127" s="245"/>
      <c r="I127" s="245"/>
      <c r="J127" s="245"/>
      <c r="K127" s="245"/>
      <c r="L127" s="245"/>
      <c r="M127" s="229"/>
      <c r="N127" s="245"/>
      <c r="P127" s="186">
        <v>295</v>
      </c>
      <c r="Q127" s="187">
        <v>57.7</v>
      </c>
      <c r="R127" s="199">
        <f t="shared" si="124"/>
        <v>0</v>
      </c>
      <c r="S127" s="188">
        <f t="shared" si="125"/>
        <v>239040.00000000012</v>
      </c>
      <c r="T127" s="200">
        <f t="shared" si="126"/>
        <v>239040.00000000012</v>
      </c>
      <c r="U127" s="17">
        <f t="shared" si="127"/>
        <v>7349760</v>
      </c>
      <c r="V127" s="17">
        <f t="shared" si="128"/>
        <v>22</v>
      </c>
      <c r="W127" s="17">
        <f t="shared" si="129"/>
        <v>0</v>
      </c>
      <c r="X127" s="17">
        <f t="shared" si="212"/>
        <v>239040</v>
      </c>
      <c r="Y127" s="17">
        <f t="shared" si="130"/>
        <v>2.20866075648</v>
      </c>
      <c r="Z127" s="17">
        <f t="shared" si="131"/>
        <v>907200</v>
      </c>
      <c r="AA127" s="52">
        <f t="shared" si="132"/>
        <v>0.24192</v>
      </c>
      <c r="AB127" s="17">
        <f t="shared" si="133"/>
        <v>120.72829452288001</v>
      </c>
      <c r="AC127" s="17">
        <f t="shared" si="134"/>
        <v>0</v>
      </c>
      <c r="AD127" s="17">
        <f t="shared" si="135"/>
        <v>0</v>
      </c>
      <c r="AE127" s="194">
        <f t="shared" si="136"/>
        <v>3323520</v>
      </c>
      <c r="AF127" s="195">
        <f t="shared" si="137"/>
        <v>478080</v>
      </c>
      <c r="AG127" s="17">
        <f t="shared" si="138"/>
        <v>12335040</v>
      </c>
      <c r="AH127" s="17">
        <f t="shared" si="213"/>
        <v>0</v>
      </c>
      <c r="AI127" s="52">
        <v>4.4000000000000004</v>
      </c>
      <c r="AJ127" s="52">
        <f t="shared" si="214"/>
        <v>4.5209600000000005</v>
      </c>
      <c r="AK127" s="244">
        <f t="shared" si="215"/>
        <v>263.44266854400007</v>
      </c>
      <c r="AL127" s="17">
        <f t="shared" si="139"/>
        <v>15</v>
      </c>
      <c r="AM127" s="17">
        <f t="shared" si="140"/>
        <v>67.909665669120002</v>
      </c>
      <c r="AN127" s="47">
        <f t="shared" si="238"/>
        <v>46.062551439360014</v>
      </c>
      <c r="AO127" s="244"/>
      <c r="AP127" s="186">
        <v>295</v>
      </c>
      <c r="AQ127" s="187">
        <v>49.4</v>
      </c>
      <c r="AR127" s="188">
        <f t="shared" si="141"/>
        <v>0</v>
      </c>
      <c r="AS127" s="17">
        <f t="shared" si="142"/>
        <v>6681600</v>
      </c>
      <c r="AT127" s="17">
        <f t="shared" si="143"/>
        <v>20</v>
      </c>
      <c r="AU127" s="17">
        <f t="shared" si="144"/>
        <v>0</v>
      </c>
      <c r="AV127" s="17">
        <f t="shared" si="216"/>
        <v>0</v>
      </c>
      <c r="AW127" s="17">
        <f t="shared" si="217"/>
        <v>0</v>
      </c>
      <c r="AX127" s="17">
        <f t="shared" si="145"/>
        <v>0</v>
      </c>
      <c r="AY127" s="52">
        <f t="shared" si="146"/>
        <v>0</v>
      </c>
      <c r="AZ127" s="17">
        <f t="shared" si="218"/>
        <v>65.037660979199984</v>
      </c>
      <c r="BA127" s="17">
        <f t="shared" si="147"/>
        <v>0</v>
      </c>
      <c r="BB127" s="17">
        <f t="shared" si="148"/>
        <v>0</v>
      </c>
      <c r="BC127" s="192">
        <f t="shared" si="149"/>
        <v>2845440</v>
      </c>
      <c r="BD127" s="17">
        <f t="shared" si="150"/>
        <v>10949760</v>
      </c>
      <c r="BE127" s="17">
        <f t="shared" si="151"/>
        <v>0</v>
      </c>
      <c r="BF127" s="52">
        <v>2.8</v>
      </c>
      <c r="BG127" s="52">
        <f t="shared" si="152"/>
        <v>2.6790399999999996</v>
      </c>
      <c r="BH127" s="244">
        <f t="shared" si="219"/>
        <v>141.91946495999997</v>
      </c>
      <c r="BI127" s="17">
        <f t="shared" si="153"/>
        <v>13</v>
      </c>
      <c r="BJ127" s="17">
        <f t="shared" si="239"/>
        <v>36.583684300799995</v>
      </c>
      <c r="BK127" s="47">
        <f t="shared" si="240"/>
        <v>23.369405230079995</v>
      </c>
      <c r="BL127" s="225"/>
      <c r="BM127" s="186">
        <v>295</v>
      </c>
      <c r="BN127" s="187">
        <v>49.4</v>
      </c>
      <c r="BO127" s="188">
        <f t="shared" si="154"/>
        <v>0</v>
      </c>
      <c r="BP127" s="17">
        <f t="shared" si="155"/>
        <v>6681600</v>
      </c>
      <c r="BQ127" s="17">
        <f t="shared" si="156"/>
        <v>20</v>
      </c>
      <c r="BR127" s="17">
        <f t="shared" si="157"/>
        <v>0</v>
      </c>
      <c r="BS127" s="17">
        <f t="shared" si="220"/>
        <v>0</v>
      </c>
      <c r="BT127" s="17">
        <f t="shared" si="221"/>
        <v>0</v>
      </c>
      <c r="BU127" s="17">
        <f t="shared" si="158"/>
        <v>3604320</v>
      </c>
      <c r="BV127" s="52">
        <f t="shared" si="159"/>
        <v>0.48971739130434783</v>
      </c>
      <c r="BW127" s="17">
        <f t="shared" si="222"/>
        <v>81.201395227826097</v>
      </c>
      <c r="BX127" s="17">
        <f t="shared" si="160"/>
        <v>0</v>
      </c>
      <c r="BY127" s="17">
        <f t="shared" si="161"/>
        <v>0</v>
      </c>
      <c r="BZ127" s="192">
        <f t="shared" si="162"/>
        <v>2845440</v>
      </c>
      <c r="CA127" s="17">
        <f t="shared" si="163"/>
        <v>10949760</v>
      </c>
      <c r="CB127" s="17">
        <f t="shared" si="164"/>
        <v>0</v>
      </c>
      <c r="CC127" s="52">
        <v>3.1</v>
      </c>
      <c r="CD127" s="52">
        <f t="shared" si="165"/>
        <v>3.344858695652174</v>
      </c>
      <c r="CE127" s="244">
        <f t="shared" si="223"/>
        <v>177.19054454347827</v>
      </c>
      <c r="CF127" s="396">
        <f t="shared" si="166"/>
        <v>13</v>
      </c>
      <c r="CG127" s="17">
        <f t="shared" si="241"/>
        <v>45.675784815652179</v>
      </c>
      <c r="CH127" s="47">
        <f t="shared" si="242"/>
        <v>29.177376334826086</v>
      </c>
      <c r="CJ127" s="186">
        <v>295</v>
      </c>
      <c r="CK127" s="187">
        <v>49.4</v>
      </c>
      <c r="CL127" s="17">
        <f t="shared" si="167"/>
        <v>0</v>
      </c>
      <c r="CM127" s="17">
        <f t="shared" si="168"/>
        <v>3077280</v>
      </c>
      <c r="CN127" s="17">
        <f t="shared" si="169"/>
        <v>14</v>
      </c>
      <c r="CO127" s="17">
        <f t="shared" si="170"/>
        <v>0</v>
      </c>
      <c r="CP127" s="17">
        <f t="shared" si="224"/>
        <v>0</v>
      </c>
      <c r="CQ127" s="17">
        <f t="shared" si="225"/>
        <v>0</v>
      </c>
      <c r="CR127" s="17">
        <f t="shared" si="171"/>
        <v>2550000</v>
      </c>
      <c r="CS127" s="52">
        <f t="shared" si="172"/>
        <v>1</v>
      </c>
      <c r="CT127" s="17">
        <f t="shared" si="226"/>
        <v>37.5131102133913</v>
      </c>
      <c r="CU127" s="17">
        <f t="shared" si="173"/>
        <v>0</v>
      </c>
      <c r="CV127" s="17">
        <f t="shared" si="174"/>
        <v>0</v>
      </c>
      <c r="CW127" s="192">
        <f t="shared" si="175"/>
        <v>2845440</v>
      </c>
      <c r="CX127" s="17">
        <f t="shared" si="176"/>
        <v>7345440</v>
      </c>
      <c r="CY127" s="17">
        <f t="shared" si="177"/>
        <v>0</v>
      </c>
      <c r="CZ127" s="52">
        <v>3.1</v>
      </c>
      <c r="DA127" s="52">
        <f t="shared" si="178"/>
        <v>3.3551413043478262</v>
      </c>
      <c r="DB127" s="244">
        <f t="shared" si="227"/>
        <v>177.73525545652174</v>
      </c>
      <c r="DC127" s="17">
        <f t="shared" si="179"/>
        <v>13</v>
      </c>
      <c r="DD127" s="17">
        <f t="shared" si="243"/>
        <v>21.101124495032611</v>
      </c>
      <c r="DE127" s="47">
        <f t="shared" si="244"/>
        <v>29.267072065173913</v>
      </c>
      <c r="DG127" s="186">
        <v>295</v>
      </c>
      <c r="DH127" s="187">
        <v>49.4</v>
      </c>
      <c r="DI127" s="194">
        <f t="shared" si="180"/>
        <v>506880.00000000006</v>
      </c>
      <c r="DJ127" s="192">
        <f t="shared" si="181"/>
        <v>915839.99999999988</v>
      </c>
      <c r="DK127" s="195">
        <f t="shared" si="182"/>
        <v>1422720</v>
      </c>
      <c r="DL127" s="20">
        <f t="shared" si="183"/>
        <v>527280</v>
      </c>
      <c r="DM127" s="20">
        <f t="shared" si="184"/>
        <v>3</v>
      </c>
      <c r="DN127" s="20">
        <f t="shared" si="185"/>
        <v>0</v>
      </c>
      <c r="DO127" s="20">
        <f t="shared" si="228"/>
        <v>1422720</v>
      </c>
      <c r="DP127" s="20">
        <f t="shared" si="229"/>
        <v>7.8507467999999987</v>
      </c>
      <c r="DQ127" s="20">
        <f t="shared" si="186"/>
        <v>1950000</v>
      </c>
      <c r="DR127" s="51">
        <f t="shared" si="187"/>
        <v>1</v>
      </c>
      <c r="DS127" s="20">
        <f t="shared" si="230"/>
        <v>5.172616800000001</v>
      </c>
      <c r="DT127" s="20">
        <f t="shared" si="188"/>
        <v>0</v>
      </c>
      <c r="DU127" s="20">
        <f t="shared" si="189"/>
        <v>0</v>
      </c>
      <c r="DV127" s="194">
        <f t="shared" si="190"/>
        <v>2845440</v>
      </c>
      <c r="DW127" s="195">
        <f t="shared" si="191"/>
        <v>1831679.9999999998</v>
      </c>
      <c r="DX127" s="17">
        <f t="shared" si="192"/>
        <v>4795440</v>
      </c>
      <c r="DY127" s="17">
        <f t="shared" si="193"/>
        <v>0</v>
      </c>
      <c r="DZ127" s="52">
        <v>2.7</v>
      </c>
      <c r="EA127" s="52">
        <f t="shared" si="194"/>
        <v>2.7</v>
      </c>
      <c r="EB127" s="244">
        <f t="shared" si="231"/>
        <v>143.02980000000002</v>
      </c>
      <c r="EC127" s="17">
        <f t="shared" si="195"/>
        <v>9</v>
      </c>
      <c r="ED127" s="17">
        <f t="shared" si="245"/>
        <v>2.9095969500000005</v>
      </c>
      <c r="EE127" s="47">
        <f t="shared" si="246"/>
        <v>23.552240400000002</v>
      </c>
      <c r="EF127" s="225"/>
      <c r="EG127" s="186">
        <v>295</v>
      </c>
      <c r="EH127" s="187">
        <v>17.600000000000001</v>
      </c>
      <c r="EI127" s="192">
        <f t="shared" si="196"/>
        <v>506880.00000000006</v>
      </c>
      <c r="EJ127" s="17">
        <f t="shared" si="197"/>
        <v>506880.00000000006</v>
      </c>
      <c r="EK127" s="17">
        <f t="shared" si="232"/>
        <v>0</v>
      </c>
      <c r="EL127" s="188">
        <f t="shared" si="198"/>
        <v>1013760.0000000001</v>
      </c>
      <c r="EM127" s="17">
        <f t="shared" si="199"/>
        <v>1013760.0000000001</v>
      </c>
      <c r="EN127" s="17">
        <f t="shared" si="200"/>
        <v>0</v>
      </c>
      <c r="EO127" s="52">
        <v>3.9</v>
      </c>
      <c r="EP127" s="52">
        <f t="shared" si="201"/>
        <v>3.4</v>
      </c>
      <c r="EQ127" s="244">
        <f t="shared" si="233"/>
        <v>162.10043999999999</v>
      </c>
      <c r="ER127" s="17">
        <f t="shared" si="202"/>
        <v>2</v>
      </c>
      <c r="ES127" s="47">
        <f t="shared" si="234"/>
        <v>10.566547200000004</v>
      </c>
      <c r="ET127" s="388"/>
      <c r="EU127" s="186">
        <v>295</v>
      </c>
      <c r="EV127" s="187">
        <v>25.7</v>
      </c>
      <c r="EW127" s="192">
        <f t="shared" si="203"/>
        <v>2220480</v>
      </c>
      <c r="EX127" s="10">
        <f t="shared" si="204"/>
        <v>2220480</v>
      </c>
      <c r="EY127" s="10">
        <f t="shared" si="205"/>
        <v>0</v>
      </c>
      <c r="EZ127" s="10">
        <v>6.2</v>
      </c>
      <c r="FA127" s="244">
        <f t="shared" si="235"/>
        <v>295.59492</v>
      </c>
      <c r="FB127" s="17">
        <f t="shared" si="206"/>
        <v>2</v>
      </c>
      <c r="FC127" s="47">
        <f t="shared" si="236"/>
        <v>28.136257199999996</v>
      </c>
      <c r="FD127" s="388"/>
      <c r="FE127" s="186">
        <v>295</v>
      </c>
      <c r="FF127" s="206">
        <f t="shared" si="207"/>
        <v>37.599999999999994</v>
      </c>
      <c r="FG127" s="31">
        <f t="shared" si="208"/>
        <v>10.059407556479998</v>
      </c>
      <c r="FH127" s="31">
        <f t="shared" si="209"/>
        <v>309.65307774329739</v>
      </c>
      <c r="FI127" s="31">
        <f t="shared" si="210"/>
        <v>174.1798562306048</v>
      </c>
      <c r="FJ127" s="31">
        <f t="shared" si="211"/>
        <v>190.13144986944002</v>
      </c>
      <c r="FK127" s="425">
        <f t="shared" si="237"/>
        <v>1361.0130935040002</v>
      </c>
      <c r="FZ127" s="229"/>
      <c r="GA127" s="229"/>
      <c r="GB127" s="229"/>
      <c r="GC127" s="229"/>
      <c r="GD127" s="229"/>
      <c r="GE127" s="229"/>
      <c r="GF127" s="229"/>
      <c r="GG127" s="229"/>
      <c r="GH127" s="229"/>
      <c r="GI127" s="229"/>
      <c r="GJ127" s="229"/>
      <c r="GK127" s="229"/>
      <c r="GL127" s="229"/>
    </row>
    <row r="128" spans="1:194" x14ac:dyDescent="0.3">
      <c r="A128" s="250"/>
      <c r="B128" s="248"/>
      <c r="C128" s="245"/>
      <c r="D128" s="245"/>
      <c r="E128" s="245"/>
      <c r="F128" s="245"/>
      <c r="G128" s="245"/>
      <c r="H128" s="245"/>
      <c r="I128" s="245"/>
      <c r="J128" s="245"/>
      <c r="K128" s="245"/>
      <c r="L128" s="245"/>
      <c r="M128" s="229"/>
      <c r="N128" s="245"/>
      <c r="P128" s="186">
        <v>294</v>
      </c>
      <c r="Q128" s="187">
        <v>58.7</v>
      </c>
      <c r="R128" s="199">
        <f t="shared" si="124"/>
        <v>0</v>
      </c>
      <c r="S128" s="188">
        <f t="shared" si="125"/>
        <v>250560.00000000009</v>
      </c>
      <c r="T128" s="200">
        <f t="shared" si="126"/>
        <v>250560.00000000009</v>
      </c>
      <c r="U128" s="17">
        <f t="shared" si="127"/>
        <v>7349760</v>
      </c>
      <c r="V128" s="17">
        <f t="shared" si="128"/>
        <v>22</v>
      </c>
      <c r="W128" s="17">
        <f t="shared" si="129"/>
        <v>0</v>
      </c>
      <c r="X128" s="17">
        <f t="shared" si="212"/>
        <v>250560</v>
      </c>
      <c r="Y128" s="17">
        <f t="shared" si="130"/>
        <v>2.3158887966720005</v>
      </c>
      <c r="Z128" s="17">
        <f t="shared" si="131"/>
        <v>918720</v>
      </c>
      <c r="AA128" s="52">
        <f t="shared" si="132"/>
        <v>0.24499199999999999</v>
      </c>
      <c r="AB128" s="17">
        <f t="shared" si="133"/>
        <v>120.76931206348802</v>
      </c>
      <c r="AC128" s="17">
        <f t="shared" si="134"/>
        <v>0</v>
      </c>
      <c r="AD128" s="17">
        <f t="shared" si="135"/>
        <v>0</v>
      </c>
      <c r="AE128" s="194">
        <f t="shared" si="136"/>
        <v>3381120</v>
      </c>
      <c r="AF128" s="195">
        <f t="shared" si="137"/>
        <v>501120</v>
      </c>
      <c r="AG128" s="17">
        <f t="shared" si="138"/>
        <v>12421440</v>
      </c>
      <c r="AH128" s="17">
        <f t="shared" si="213"/>
        <v>0</v>
      </c>
      <c r="AI128" s="52">
        <v>4.4000000000000004</v>
      </c>
      <c r="AJ128" s="52">
        <f t="shared" si="214"/>
        <v>4.5224960000000003</v>
      </c>
      <c r="AK128" s="244">
        <f t="shared" si="215"/>
        <v>263.53217341440006</v>
      </c>
      <c r="AL128" s="17">
        <f t="shared" si="139"/>
        <v>15</v>
      </c>
      <c r="AM128" s="17">
        <f t="shared" si="140"/>
        <v>67.932738035712006</v>
      </c>
      <c r="AN128" s="47">
        <f t="shared" si="238"/>
        <v>46.876783574016017</v>
      </c>
      <c r="AO128" s="244"/>
      <c r="AP128" s="186">
        <v>294</v>
      </c>
      <c r="AQ128" s="187">
        <v>50</v>
      </c>
      <c r="AR128" s="188">
        <f t="shared" si="141"/>
        <v>0</v>
      </c>
      <c r="AS128" s="17">
        <f t="shared" si="142"/>
        <v>6681600</v>
      </c>
      <c r="AT128" s="17">
        <f t="shared" si="143"/>
        <v>20</v>
      </c>
      <c r="AU128" s="17">
        <f t="shared" si="144"/>
        <v>0</v>
      </c>
      <c r="AV128" s="17">
        <f t="shared" si="216"/>
        <v>0</v>
      </c>
      <c r="AW128" s="17">
        <f t="shared" si="217"/>
        <v>0</v>
      </c>
      <c r="AX128" s="17">
        <f t="shared" si="145"/>
        <v>0</v>
      </c>
      <c r="AY128" s="52">
        <f t="shared" si="146"/>
        <v>0</v>
      </c>
      <c r="AZ128" s="17">
        <f t="shared" si="218"/>
        <v>65.000372305919996</v>
      </c>
      <c r="BA128" s="17">
        <f t="shared" si="147"/>
        <v>0</v>
      </c>
      <c r="BB128" s="17">
        <f t="shared" si="148"/>
        <v>0</v>
      </c>
      <c r="BC128" s="192">
        <f t="shared" si="149"/>
        <v>2880000</v>
      </c>
      <c r="BD128" s="17">
        <f t="shared" si="150"/>
        <v>11001600</v>
      </c>
      <c r="BE128" s="17">
        <f t="shared" si="151"/>
        <v>0</v>
      </c>
      <c r="BF128" s="52">
        <v>2.8</v>
      </c>
      <c r="BG128" s="52">
        <f t="shared" si="152"/>
        <v>2.6775039999999999</v>
      </c>
      <c r="BH128" s="244">
        <f t="shared" si="219"/>
        <v>141.838096896</v>
      </c>
      <c r="BI128" s="17">
        <f t="shared" si="153"/>
        <v>13</v>
      </c>
      <c r="BJ128" s="17">
        <f t="shared" si="239"/>
        <v>36.562709422079998</v>
      </c>
      <c r="BK128" s="47">
        <f t="shared" si="240"/>
        <v>23.639682816000001</v>
      </c>
      <c r="BL128" s="225"/>
      <c r="BM128" s="186">
        <v>294</v>
      </c>
      <c r="BN128" s="187">
        <v>50</v>
      </c>
      <c r="BO128" s="188">
        <f t="shared" si="154"/>
        <v>0</v>
      </c>
      <c r="BP128" s="17">
        <f t="shared" si="155"/>
        <v>6681600</v>
      </c>
      <c r="BQ128" s="17">
        <f t="shared" si="156"/>
        <v>20</v>
      </c>
      <c r="BR128" s="17">
        <f t="shared" si="157"/>
        <v>0</v>
      </c>
      <c r="BS128" s="17">
        <f t="shared" si="220"/>
        <v>0</v>
      </c>
      <c r="BT128" s="17">
        <f t="shared" si="221"/>
        <v>0</v>
      </c>
      <c r="BU128" s="17">
        <f t="shared" si="158"/>
        <v>3621600</v>
      </c>
      <c r="BV128" s="52">
        <f t="shared" si="159"/>
        <v>0.49206521739130432</v>
      </c>
      <c r="BW128" s="17">
        <f t="shared" si="222"/>
        <v>81.229893704347816</v>
      </c>
      <c r="BX128" s="17">
        <f t="shared" si="160"/>
        <v>0</v>
      </c>
      <c r="BY128" s="17">
        <f t="shared" si="161"/>
        <v>0</v>
      </c>
      <c r="BZ128" s="192">
        <f t="shared" si="162"/>
        <v>2880000</v>
      </c>
      <c r="CA128" s="17">
        <f t="shared" si="163"/>
        <v>11001600</v>
      </c>
      <c r="CB128" s="17">
        <f t="shared" si="164"/>
        <v>0</v>
      </c>
      <c r="CC128" s="52">
        <v>3.1</v>
      </c>
      <c r="CD128" s="52">
        <f t="shared" si="165"/>
        <v>3.3460326086956522</v>
      </c>
      <c r="CE128" s="244">
        <f t="shared" si="223"/>
        <v>177.25273141304348</v>
      </c>
      <c r="CF128" s="396">
        <f t="shared" si="166"/>
        <v>13</v>
      </c>
      <c r="CG128" s="17">
        <f t="shared" si="241"/>
        <v>45.691815208695651</v>
      </c>
      <c r="CH128" s="47">
        <f t="shared" si="242"/>
        <v>29.542121902173914</v>
      </c>
      <c r="CJ128" s="186">
        <v>294</v>
      </c>
      <c r="CK128" s="187">
        <v>50</v>
      </c>
      <c r="CL128" s="17">
        <f t="shared" si="167"/>
        <v>0</v>
      </c>
      <c r="CM128" s="17">
        <f t="shared" si="168"/>
        <v>3060000</v>
      </c>
      <c r="CN128" s="17">
        <f t="shared" si="169"/>
        <v>14</v>
      </c>
      <c r="CO128" s="17">
        <f t="shared" si="170"/>
        <v>0</v>
      </c>
      <c r="CP128" s="17">
        <f t="shared" si="224"/>
        <v>0</v>
      </c>
      <c r="CQ128" s="17">
        <f t="shared" si="225"/>
        <v>0</v>
      </c>
      <c r="CR128" s="17">
        <f t="shared" si="171"/>
        <v>2550000</v>
      </c>
      <c r="CS128" s="52">
        <f t="shared" si="172"/>
        <v>1</v>
      </c>
      <c r="CT128" s="17">
        <f t="shared" si="226"/>
        <v>37.289409456521739</v>
      </c>
      <c r="CU128" s="17">
        <f t="shared" si="173"/>
        <v>0</v>
      </c>
      <c r="CV128" s="17">
        <f t="shared" si="174"/>
        <v>0</v>
      </c>
      <c r="CW128" s="192">
        <f t="shared" si="175"/>
        <v>2880000</v>
      </c>
      <c r="CX128" s="17">
        <f t="shared" si="176"/>
        <v>7380000</v>
      </c>
      <c r="CY128" s="17">
        <f t="shared" si="177"/>
        <v>0</v>
      </c>
      <c r="CZ128" s="52">
        <v>3.1</v>
      </c>
      <c r="DA128" s="52">
        <f t="shared" si="178"/>
        <v>3.353967391304348</v>
      </c>
      <c r="DB128" s="244">
        <f t="shared" si="227"/>
        <v>177.6730685869565</v>
      </c>
      <c r="DC128" s="17">
        <f t="shared" si="179"/>
        <v>13</v>
      </c>
      <c r="DD128" s="17">
        <f t="shared" si="243"/>
        <v>20.975292819293479</v>
      </c>
      <c r="DE128" s="47">
        <f t="shared" si="244"/>
        <v>29.612178097826085</v>
      </c>
      <c r="DG128" s="186">
        <v>294</v>
      </c>
      <c r="DH128" s="187">
        <v>50</v>
      </c>
      <c r="DI128" s="194">
        <f t="shared" si="180"/>
        <v>529920</v>
      </c>
      <c r="DJ128" s="192">
        <f t="shared" si="181"/>
        <v>910080</v>
      </c>
      <c r="DK128" s="195">
        <f t="shared" si="182"/>
        <v>1440000</v>
      </c>
      <c r="DL128" s="20">
        <f t="shared" si="183"/>
        <v>510000</v>
      </c>
      <c r="DM128" s="20">
        <f t="shared" si="184"/>
        <v>3</v>
      </c>
      <c r="DN128" s="20">
        <f t="shared" si="185"/>
        <v>0</v>
      </c>
      <c r="DO128" s="20">
        <f t="shared" si="228"/>
        <v>1440000</v>
      </c>
      <c r="DP128" s="20">
        <f t="shared" si="229"/>
        <v>7.9461000000000022</v>
      </c>
      <c r="DQ128" s="20">
        <f t="shared" si="186"/>
        <v>1950000</v>
      </c>
      <c r="DR128" s="51">
        <f t="shared" si="187"/>
        <v>1</v>
      </c>
      <c r="DS128" s="20">
        <f t="shared" si="230"/>
        <v>5.0031000000000008</v>
      </c>
      <c r="DT128" s="20">
        <f t="shared" si="188"/>
        <v>0</v>
      </c>
      <c r="DU128" s="20">
        <f t="shared" si="189"/>
        <v>0</v>
      </c>
      <c r="DV128" s="194">
        <f t="shared" si="190"/>
        <v>2880000</v>
      </c>
      <c r="DW128" s="195">
        <f t="shared" si="191"/>
        <v>1820160</v>
      </c>
      <c r="DX128" s="17">
        <f t="shared" si="192"/>
        <v>4830000</v>
      </c>
      <c r="DY128" s="17">
        <f t="shared" si="193"/>
        <v>0</v>
      </c>
      <c r="DZ128" s="52">
        <v>2.7</v>
      </c>
      <c r="EA128" s="52">
        <f t="shared" si="194"/>
        <v>2.7</v>
      </c>
      <c r="EB128" s="244">
        <f t="shared" si="231"/>
        <v>143.02980000000002</v>
      </c>
      <c r="EC128" s="17">
        <f t="shared" si="195"/>
        <v>9</v>
      </c>
      <c r="ED128" s="17">
        <f t="shared" si="245"/>
        <v>2.8142437500000006</v>
      </c>
      <c r="EE128" s="47">
        <f t="shared" si="246"/>
        <v>23.838300000000004</v>
      </c>
      <c r="EF128" s="225"/>
      <c r="EG128" s="186">
        <v>294</v>
      </c>
      <c r="EH128" s="187">
        <v>18.399999999999999</v>
      </c>
      <c r="EI128" s="192">
        <f t="shared" si="196"/>
        <v>529920</v>
      </c>
      <c r="EJ128" s="17">
        <f t="shared" si="197"/>
        <v>529920</v>
      </c>
      <c r="EK128" s="17">
        <f t="shared" si="232"/>
        <v>0</v>
      </c>
      <c r="EL128" s="188">
        <f t="shared" si="198"/>
        <v>1059840</v>
      </c>
      <c r="EM128" s="17">
        <f t="shared" si="199"/>
        <v>1059840</v>
      </c>
      <c r="EN128" s="17">
        <f t="shared" si="200"/>
        <v>0</v>
      </c>
      <c r="EO128" s="52">
        <v>3.9</v>
      </c>
      <c r="EP128" s="52">
        <f t="shared" si="201"/>
        <v>3.4</v>
      </c>
      <c r="EQ128" s="244">
        <f t="shared" si="233"/>
        <v>162.10043999999999</v>
      </c>
      <c r="ER128" s="17">
        <f t="shared" si="202"/>
        <v>2</v>
      </c>
      <c r="ES128" s="47">
        <f t="shared" si="234"/>
        <v>11.046844800000001</v>
      </c>
      <c r="ET128" s="388"/>
      <c r="EU128" s="186">
        <v>294</v>
      </c>
      <c r="EV128" s="187">
        <v>26.4</v>
      </c>
      <c r="EW128" s="192">
        <f t="shared" si="203"/>
        <v>2280960</v>
      </c>
      <c r="EX128" s="10">
        <f t="shared" si="204"/>
        <v>2280960</v>
      </c>
      <c r="EY128" s="10">
        <f t="shared" si="205"/>
        <v>0</v>
      </c>
      <c r="EZ128" s="10">
        <v>6.2</v>
      </c>
      <c r="FA128" s="244">
        <f t="shared" si="235"/>
        <v>295.59492</v>
      </c>
      <c r="FB128" s="17">
        <f t="shared" si="206"/>
        <v>2</v>
      </c>
      <c r="FC128" s="47">
        <f t="shared" si="236"/>
        <v>28.902614400000004</v>
      </c>
      <c r="FD128" s="388"/>
      <c r="FE128" s="186">
        <v>294</v>
      </c>
      <c r="FF128" s="206">
        <f t="shared" si="207"/>
        <v>38.375</v>
      </c>
      <c r="FG128" s="31">
        <f t="shared" si="208"/>
        <v>10.261988796672004</v>
      </c>
      <c r="FH128" s="31">
        <f t="shared" si="209"/>
        <v>309.29208753027763</v>
      </c>
      <c r="FI128" s="31">
        <f t="shared" si="210"/>
        <v>173.97679923578116</v>
      </c>
      <c r="FJ128" s="31">
        <f t="shared" si="211"/>
        <v>193.45852559001602</v>
      </c>
      <c r="FK128" s="425">
        <f t="shared" si="237"/>
        <v>1361.0212303104001</v>
      </c>
      <c r="FZ128" s="229"/>
      <c r="GA128" s="229"/>
      <c r="GB128" s="229"/>
      <c r="GC128" s="229"/>
      <c r="GD128" s="229"/>
      <c r="GE128" s="229"/>
      <c r="GF128" s="229"/>
      <c r="GG128" s="229"/>
      <c r="GH128" s="229"/>
      <c r="GI128" s="229"/>
      <c r="GJ128" s="229"/>
      <c r="GK128" s="229"/>
      <c r="GL128" s="229"/>
    </row>
    <row r="129" spans="1:194" x14ac:dyDescent="0.3">
      <c r="A129" s="250"/>
      <c r="B129" s="248"/>
      <c r="C129" s="245"/>
      <c r="D129" s="245"/>
      <c r="E129" s="245"/>
      <c r="F129" s="245"/>
      <c r="G129" s="245"/>
      <c r="H129" s="245"/>
      <c r="I129" s="245"/>
      <c r="J129" s="245"/>
      <c r="K129" s="245"/>
      <c r="L129" s="245"/>
      <c r="M129" s="229"/>
      <c r="N129" s="245"/>
      <c r="P129" s="186">
        <v>293</v>
      </c>
      <c r="Q129" s="187">
        <v>59.3</v>
      </c>
      <c r="R129" s="199">
        <f t="shared" si="124"/>
        <v>0</v>
      </c>
      <c r="S129" s="188">
        <f t="shared" si="125"/>
        <v>253439.99999999991</v>
      </c>
      <c r="T129" s="200">
        <f t="shared" si="126"/>
        <v>253439.99999999991</v>
      </c>
      <c r="U129" s="17">
        <f t="shared" si="127"/>
        <v>7349760</v>
      </c>
      <c r="V129" s="17">
        <f t="shared" si="128"/>
        <v>22</v>
      </c>
      <c r="W129" s="17">
        <f t="shared" si="129"/>
        <v>0</v>
      </c>
      <c r="X129" s="17">
        <f t="shared" si="212"/>
        <v>253440</v>
      </c>
      <c r="Y129" s="17">
        <f t="shared" si="130"/>
        <v>2.3427071078400004</v>
      </c>
      <c r="Z129" s="17">
        <f t="shared" si="131"/>
        <v>921600</v>
      </c>
      <c r="AA129" s="52">
        <f t="shared" si="132"/>
        <v>0.24576000000000001</v>
      </c>
      <c r="AB129" s="17">
        <f t="shared" si="133"/>
        <v>120.77956644864003</v>
      </c>
      <c r="AC129" s="17">
        <f t="shared" si="134"/>
        <v>0</v>
      </c>
      <c r="AD129" s="17">
        <f t="shared" si="135"/>
        <v>0</v>
      </c>
      <c r="AE129" s="194">
        <f t="shared" si="136"/>
        <v>3415680</v>
      </c>
      <c r="AF129" s="195">
        <f t="shared" si="137"/>
        <v>506880</v>
      </c>
      <c r="AG129" s="17">
        <f t="shared" si="138"/>
        <v>12473280</v>
      </c>
      <c r="AH129" s="17">
        <f t="shared" si="213"/>
        <v>0</v>
      </c>
      <c r="AI129" s="52">
        <v>4.4000000000000004</v>
      </c>
      <c r="AJ129" s="52">
        <f t="shared" si="214"/>
        <v>4.5228800000000007</v>
      </c>
      <c r="AK129" s="244">
        <f t="shared" si="215"/>
        <v>263.55454963200009</v>
      </c>
      <c r="AL129" s="17">
        <f t="shared" si="139"/>
        <v>15</v>
      </c>
      <c r="AM129" s="17">
        <f t="shared" si="140"/>
        <v>67.938506127360014</v>
      </c>
      <c r="AN129" s="47">
        <f t="shared" si="238"/>
        <v>47.359953918720009</v>
      </c>
      <c r="AO129" s="244"/>
      <c r="AP129" s="186">
        <v>293</v>
      </c>
      <c r="AQ129" s="187">
        <v>50.5</v>
      </c>
      <c r="AR129" s="188">
        <f t="shared" si="141"/>
        <v>0</v>
      </c>
      <c r="AS129" s="17">
        <f t="shared" si="142"/>
        <v>6681600</v>
      </c>
      <c r="AT129" s="17">
        <f t="shared" si="143"/>
        <v>20</v>
      </c>
      <c r="AU129" s="17">
        <f t="shared" si="144"/>
        <v>0</v>
      </c>
      <c r="AV129" s="17">
        <f t="shared" si="216"/>
        <v>0</v>
      </c>
      <c r="AW129" s="17">
        <f t="shared" si="217"/>
        <v>0</v>
      </c>
      <c r="AX129" s="17">
        <f t="shared" si="145"/>
        <v>0</v>
      </c>
      <c r="AY129" s="52">
        <f t="shared" si="146"/>
        <v>0</v>
      </c>
      <c r="AZ129" s="17">
        <f t="shared" si="218"/>
        <v>64.991050137599998</v>
      </c>
      <c r="BA129" s="17">
        <f t="shared" si="147"/>
        <v>0</v>
      </c>
      <c r="BB129" s="17">
        <f t="shared" si="148"/>
        <v>0</v>
      </c>
      <c r="BC129" s="192">
        <f t="shared" si="149"/>
        <v>2908800</v>
      </c>
      <c r="BD129" s="17">
        <f t="shared" si="150"/>
        <v>11044800</v>
      </c>
      <c r="BE129" s="17">
        <f t="shared" si="151"/>
        <v>0</v>
      </c>
      <c r="BF129" s="52">
        <v>2.8</v>
      </c>
      <c r="BG129" s="52">
        <f t="shared" si="152"/>
        <v>2.6771199999999999</v>
      </c>
      <c r="BH129" s="244">
        <f t="shared" si="219"/>
        <v>141.81775488</v>
      </c>
      <c r="BI129" s="17">
        <f t="shared" si="153"/>
        <v>13</v>
      </c>
      <c r="BJ129" s="17">
        <f t="shared" si="239"/>
        <v>36.557465702399995</v>
      </c>
      <c r="BK129" s="47">
        <f t="shared" si="240"/>
        <v>23.872655404800003</v>
      </c>
      <c r="BL129" s="225"/>
      <c r="BM129" s="186">
        <v>293</v>
      </c>
      <c r="BN129" s="187">
        <v>50.5</v>
      </c>
      <c r="BO129" s="188">
        <f t="shared" si="154"/>
        <v>0</v>
      </c>
      <c r="BP129" s="17">
        <f t="shared" si="155"/>
        <v>6681600</v>
      </c>
      <c r="BQ129" s="17">
        <f t="shared" si="156"/>
        <v>20</v>
      </c>
      <c r="BR129" s="17">
        <f t="shared" si="157"/>
        <v>0</v>
      </c>
      <c r="BS129" s="17">
        <f t="shared" si="220"/>
        <v>0</v>
      </c>
      <c r="BT129" s="17">
        <f t="shared" si="221"/>
        <v>0</v>
      </c>
      <c r="BU129" s="17">
        <f t="shared" si="158"/>
        <v>3636000</v>
      </c>
      <c r="BV129" s="52">
        <f t="shared" si="159"/>
        <v>0.49402173913043479</v>
      </c>
      <c r="BW129" s="17">
        <f t="shared" si="222"/>
        <v>81.25364243478262</v>
      </c>
      <c r="BX129" s="17">
        <f t="shared" si="160"/>
        <v>0</v>
      </c>
      <c r="BY129" s="17">
        <f t="shared" si="161"/>
        <v>0</v>
      </c>
      <c r="BZ129" s="192">
        <f t="shared" si="162"/>
        <v>2908800</v>
      </c>
      <c r="CA129" s="17">
        <f t="shared" si="163"/>
        <v>11044800</v>
      </c>
      <c r="CB129" s="17">
        <f t="shared" si="164"/>
        <v>0</v>
      </c>
      <c r="CC129" s="52">
        <v>3.1</v>
      </c>
      <c r="CD129" s="52">
        <f t="shared" si="165"/>
        <v>3.3470108695652177</v>
      </c>
      <c r="CE129" s="244">
        <f t="shared" si="223"/>
        <v>177.30455380434785</v>
      </c>
      <c r="CF129" s="396">
        <f t="shared" si="166"/>
        <v>13</v>
      </c>
      <c r="CG129" s="17">
        <f t="shared" si="241"/>
        <v>45.705173869565229</v>
      </c>
      <c r="CH129" s="47">
        <f t="shared" si="242"/>
        <v>29.846266557065224</v>
      </c>
      <c r="CJ129" s="186">
        <v>293</v>
      </c>
      <c r="CK129" s="187">
        <v>50.5</v>
      </c>
      <c r="CL129" s="17">
        <f t="shared" si="167"/>
        <v>0</v>
      </c>
      <c r="CM129" s="17">
        <f t="shared" si="168"/>
        <v>3045600</v>
      </c>
      <c r="CN129" s="17">
        <f t="shared" si="169"/>
        <v>14</v>
      </c>
      <c r="CO129" s="17">
        <f t="shared" si="170"/>
        <v>0</v>
      </c>
      <c r="CP129" s="17">
        <f t="shared" si="224"/>
        <v>0</v>
      </c>
      <c r="CQ129" s="17">
        <f t="shared" si="225"/>
        <v>0</v>
      </c>
      <c r="CR129" s="17">
        <f t="shared" si="171"/>
        <v>2550000</v>
      </c>
      <c r="CS129" s="52">
        <f t="shared" si="172"/>
        <v>1</v>
      </c>
      <c r="CT129" s="17">
        <f t="shared" si="226"/>
        <v>37.103104760869563</v>
      </c>
      <c r="CU129" s="17">
        <f t="shared" si="173"/>
        <v>0</v>
      </c>
      <c r="CV129" s="17">
        <f t="shared" si="174"/>
        <v>0</v>
      </c>
      <c r="CW129" s="192">
        <f t="shared" si="175"/>
        <v>2908800</v>
      </c>
      <c r="CX129" s="17">
        <f t="shared" si="176"/>
        <v>7408800</v>
      </c>
      <c r="CY129" s="17">
        <f t="shared" si="177"/>
        <v>0</v>
      </c>
      <c r="CZ129" s="52">
        <v>3.1</v>
      </c>
      <c r="DA129" s="52">
        <f t="shared" si="178"/>
        <v>3.3529891304347825</v>
      </c>
      <c r="DB129" s="244">
        <f t="shared" si="227"/>
        <v>177.62124619565216</v>
      </c>
      <c r="DC129" s="17">
        <f t="shared" si="179"/>
        <v>13</v>
      </c>
      <c r="DD129" s="17">
        <f t="shared" si="243"/>
        <v>20.870496427989128</v>
      </c>
      <c r="DE129" s="47">
        <f t="shared" si="244"/>
        <v>29.899576442934784</v>
      </c>
      <c r="DG129" s="186">
        <v>293</v>
      </c>
      <c r="DH129" s="187">
        <v>50.5</v>
      </c>
      <c r="DI129" s="194">
        <f t="shared" si="180"/>
        <v>547200</v>
      </c>
      <c r="DJ129" s="192">
        <f t="shared" si="181"/>
        <v>907200</v>
      </c>
      <c r="DK129" s="195">
        <f t="shared" si="182"/>
        <v>1454400</v>
      </c>
      <c r="DL129" s="20">
        <f t="shared" si="183"/>
        <v>495600</v>
      </c>
      <c r="DM129" s="20">
        <f t="shared" si="184"/>
        <v>3</v>
      </c>
      <c r="DN129" s="20">
        <f t="shared" si="185"/>
        <v>0</v>
      </c>
      <c r="DO129" s="20">
        <f t="shared" si="228"/>
        <v>1454400</v>
      </c>
      <c r="DP129" s="20">
        <f t="shared" si="229"/>
        <v>8.0255610000000015</v>
      </c>
      <c r="DQ129" s="20">
        <f t="shared" si="186"/>
        <v>1950000</v>
      </c>
      <c r="DR129" s="51">
        <f t="shared" si="187"/>
        <v>1</v>
      </c>
      <c r="DS129" s="20">
        <f t="shared" si="230"/>
        <v>4.8618360000000003</v>
      </c>
      <c r="DT129" s="20">
        <f t="shared" si="188"/>
        <v>0</v>
      </c>
      <c r="DU129" s="20">
        <f t="shared" si="189"/>
        <v>0</v>
      </c>
      <c r="DV129" s="194">
        <f t="shared" si="190"/>
        <v>2908800</v>
      </c>
      <c r="DW129" s="195">
        <f t="shared" si="191"/>
        <v>1814400</v>
      </c>
      <c r="DX129" s="17">
        <f t="shared" si="192"/>
        <v>4858800</v>
      </c>
      <c r="DY129" s="17">
        <f t="shared" si="193"/>
        <v>0</v>
      </c>
      <c r="DZ129" s="52">
        <v>2.7</v>
      </c>
      <c r="EA129" s="52">
        <f t="shared" si="194"/>
        <v>2.7</v>
      </c>
      <c r="EB129" s="244">
        <f t="shared" si="231"/>
        <v>143.02980000000002</v>
      </c>
      <c r="EC129" s="17">
        <f t="shared" si="195"/>
        <v>9</v>
      </c>
      <c r="ED129" s="17">
        <f t="shared" si="245"/>
        <v>2.7347827500000004</v>
      </c>
      <c r="EE129" s="47">
        <f t="shared" si="246"/>
        <v>24.076683000000006</v>
      </c>
      <c r="EF129" s="225"/>
      <c r="EG129" s="186">
        <v>293</v>
      </c>
      <c r="EH129" s="187">
        <v>19</v>
      </c>
      <c r="EI129" s="192">
        <f t="shared" si="196"/>
        <v>547200</v>
      </c>
      <c r="EJ129" s="17">
        <f t="shared" si="197"/>
        <v>547200</v>
      </c>
      <c r="EK129" s="17">
        <f t="shared" si="232"/>
        <v>0</v>
      </c>
      <c r="EL129" s="188">
        <f t="shared" si="198"/>
        <v>1094400</v>
      </c>
      <c r="EM129" s="17">
        <f t="shared" si="199"/>
        <v>1094400</v>
      </c>
      <c r="EN129" s="17">
        <f t="shared" si="200"/>
        <v>0</v>
      </c>
      <c r="EO129" s="52">
        <v>3.9</v>
      </c>
      <c r="EP129" s="52">
        <f t="shared" si="201"/>
        <v>3.4</v>
      </c>
      <c r="EQ129" s="244">
        <f t="shared" si="233"/>
        <v>162.10043999999999</v>
      </c>
      <c r="ER129" s="17">
        <f t="shared" si="202"/>
        <v>2</v>
      </c>
      <c r="ES129" s="47">
        <f t="shared" si="234"/>
        <v>11.407068000000001</v>
      </c>
      <c r="ET129" s="388"/>
      <c r="EU129" s="186">
        <v>293</v>
      </c>
      <c r="EV129" s="187">
        <v>27</v>
      </c>
      <c r="EW129" s="192">
        <f t="shared" si="203"/>
        <v>2332800</v>
      </c>
      <c r="EX129" s="10">
        <f t="shared" si="204"/>
        <v>2332800</v>
      </c>
      <c r="EY129" s="10">
        <f t="shared" si="205"/>
        <v>0</v>
      </c>
      <c r="EZ129" s="10">
        <v>6.2</v>
      </c>
      <c r="FA129" s="244">
        <f t="shared" si="235"/>
        <v>295.59492</v>
      </c>
      <c r="FB129" s="17">
        <f t="shared" si="206"/>
        <v>2</v>
      </c>
      <c r="FC129" s="47">
        <f t="shared" si="236"/>
        <v>29.559492000000002</v>
      </c>
      <c r="FD129" s="388"/>
      <c r="FE129" s="186">
        <v>293</v>
      </c>
      <c r="FF129" s="206">
        <f t="shared" si="207"/>
        <v>38.950000000000003</v>
      </c>
      <c r="FG129" s="31">
        <f t="shared" si="208"/>
        <v>10.368268107840002</v>
      </c>
      <c r="FH129" s="31">
        <f t="shared" si="209"/>
        <v>308.98919978189218</v>
      </c>
      <c r="FI129" s="31">
        <f t="shared" si="210"/>
        <v>173.80642487731438</v>
      </c>
      <c r="FJ129" s="31">
        <f t="shared" si="211"/>
        <v>196.02169532352002</v>
      </c>
      <c r="FK129" s="425">
        <f t="shared" si="237"/>
        <v>1361.0232645120002</v>
      </c>
      <c r="FZ129" s="229"/>
      <c r="GA129" s="229"/>
      <c r="GB129" s="229"/>
      <c r="GC129" s="229"/>
      <c r="GD129" s="229"/>
      <c r="GE129" s="229"/>
      <c r="GF129" s="229"/>
      <c r="GG129" s="229"/>
      <c r="GH129" s="229"/>
      <c r="GI129" s="229"/>
      <c r="GJ129" s="229"/>
      <c r="GK129" s="229"/>
      <c r="GL129" s="229"/>
    </row>
    <row r="130" spans="1:194" x14ac:dyDescent="0.3">
      <c r="A130" s="250"/>
      <c r="B130" s="248"/>
      <c r="C130" s="245"/>
      <c r="D130" s="245"/>
      <c r="E130" s="245"/>
      <c r="F130" s="245"/>
      <c r="G130" s="245"/>
      <c r="H130" s="245"/>
      <c r="I130" s="245"/>
      <c r="J130" s="245"/>
      <c r="K130" s="245"/>
      <c r="L130" s="245"/>
      <c r="M130" s="229"/>
      <c r="N130" s="245"/>
      <c r="P130" s="186">
        <v>292</v>
      </c>
      <c r="Q130" s="187">
        <v>60.1</v>
      </c>
      <c r="R130" s="199">
        <f t="shared" si="124"/>
        <v>0</v>
      </c>
      <c r="S130" s="188">
        <f t="shared" si="125"/>
        <v>264960.00000000006</v>
      </c>
      <c r="T130" s="200">
        <f t="shared" si="126"/>
        <v>264960.00000000006</v>
      </c>
      <c r="U130" s="17">
        <f t="shared" si="127"/>
        <v>7349760</v>
      </c>
      <c r="V130" s="17">
        <f t="shared" si="128"/>
        <v>22</v>
      </c>
      <c r="W130" s="17">
        <f t="shared" si="129"/>
        <v>0</v>
      </c>
      <c r="X130" s="17">
        <f t="shared" si="212"/>
        <v>264960</v>
      </c>
      <c r="Y130" s="17">
        <f t="shared" si="130"/>
        <v>2.4500255569920011</v>
      </c>
      <c r="Z130" s="17">
        <f t="shared" si="131"/>
        <v>933120</v>
      </c>
      <c r="AA130" s="52">
        <f t="shared" si="132"/>
        <v>0.248832</v>
      </c>
      <c r="AB130" s="17">
        <f t="shared" si="133"/>
        <v>120.82058398924804</v>
      </c>
      <c r="AC130" s="17">
        <f t="shared" si="134"/>
        <v>0</v>
      </c>
      <c r="AD130" s="17">
        <f t="shared" si="135"/>
        <v>0</v>
      </c>
      <c r="AE130" s="194">
        <f t="shared" si="136"/>
        <v>3461760</v>
      </c>
      <c r="AF130" s="195">
        <f t="shared" si="137"/>
        <v>529920</v>
      </c>
      <c r="AG130" s="17">
        <f t="shared" si="138"/>
        <v>12542400</v>
      </c>
      <c r="AH130" s="17">
        <f t="shared" si="213"/>
        <v>0</v>
      </c>
      <c r="AI130" s="52">
        <v>4.4000000000000004</v>
      </c>
      <c r="AJ130" s="52">
        <f t="shared" si="214"/>
        <v>4.5244160000000004</v>
      </c>
      <c r="AK130" s="244">
        <f t="shared" si="215"/>
        <v>263.64405450240008</v>
      </c>
      <c r="AL130" s="17">
        <f t="shared" si="139"/>
        <v>15</v>
      </c>
      <c r="AM130" s="17">
        <f t="shared" si="140"/>
        <v>67.961578493952018</v>
      </c>
      <c r="AN130" s="47">
        <f t="shared" si="238"/>
        <v>48.015174774528013</v>
      </c>
      <c r="AO130" s="244"/>
      <c r="AP130" s="186">
        <v>292</v>
      </c>
      <c r="AQ130" s="187">
        <v>50.9</v>
      </c>
      <c r="AR130" s="188">
        <f t="shared" si="141"/>
        <v>0</v>
      </c>
      <c r="AS130" s="17">
        <f t="shared" si="142"/>
        <v>6681600</v>
      </c>
      <c r="AT130" s="17">
        <f t="shared" si="143"/>
        <v>20</v>
      </c>
      <c r="AU130" s="17">
        <f t="shared" si="144"/>
        <v>0</v>
      </c>
      <c r="AV130" s="17">
        <f t="shared" si="216"/>
        <v>0</v>
      </c>
      <c r="AW130" s="17">
        <f t="shared" si="217"/>
        <v>0</v>
      </c>
      <c r="AX130" s="17">
        <f t="shared" si="145"/>
        <v>0</v>
      </c>
      <c r="AY130" s="52">
        <f t="shared" si="146"/>
        <v>0</v>
      </c>
      <c r="AZ130" s="17">
        <f t="shared" si="218"/>
        <v>64.953761464319996</v>
      </c>
      <c r="BA130" s="17">
        <f t="shared" si="147"/>
        <v>0</v>
      </c>
      <c r="BB130" s="17">
        <f t="shared" si="148"/>
        <v>0</v>
      </c>
      <c r="BC130" s="192">
        <f t="shared" si="149"/>
        <v>2931840</v>
      </c>
      <c r="BD130" s="17">
        <f t="shared" si="150"/>
        <v>11079360</v>
      </c>
      <c r="BE130" s="17">
        <f t="shared" si="151"/>
        <v>0</v>
      </c>
      <c r="BF130" s="52">
        <v>2.8</v>
      </c>
      <c r="BG130" s="52">
        <f t="shared" si="152"/>
        <v>2.6755839999999997</v>
      </c>
      <c r="BH130" s="244">
        <f t="shared" si="219"/>
        <v>141.73638681599999</v>
      </c>
      <c r="BI130" s="17">
        <f t="shared" si="153"/>
        <v>13</v>
      </c>
      <c r="BJ130" s="17">
        <f t="shared" si="239"/>
        <v>36.536490823679998</v>
      </c>
      <c r="BK130" s="47">
        <f t="shared" si="240"/>
        <v>24.047940296447994</v>
      </c>
      <c r="BL130" s="225"/>
      <c r="BM130" s="186">
        <v>292</v>
      </c>
      <c r="BN130" s="187">
        <v>50.9</v>
      </c>
      <c r="BO130" s="188">
        <f t="shared" si="154"/>
        <v>0</v>
      </c>
      <c r="BP130" s="17">
        <f t="shared" si="155"/>
        <v>6681600</v>
      </c>
      <c r="BQ130" s="17">
        <f t="shared" si="156"/>
        <v>20</v>
      </c>
      <c r="BR130" s="17">
        <f t="shared" si="157"/>
        <v>0</v>
      </c>
      <c r="BS130" s="17">
        <f t="shared" si="220"/>
        <v>0</v>
      </c>
      <c r="BT130" s="17">
        <f t="shared" si="221"/>
        <v>0</v>
      </c>
      <c r="BU130" s="17">
        <f t="shared" si="158"/>
        <v>3647520</v>
      </c>
      <c r="BV130" s="52">
        <f t="shared" si="159"/>
        <v>0.49558695652173912</v>
      </c>
      <c r="BW130" s="17">
        <f t="shared" si="222"/>
        <v>81.272641419130451</v>
      </c>
      <c r="BX130" s="17">
        <f t="shared" si="160"/>
        <v>0</v>
      </c>
      <c r="BY130" s="17">
        <f t="shared" si="161"/>
        <v>0</v>
      </c>
      <c r="BZ130" s="192">
        <f t="shared" si="162"/>
        <v>2931840</v>
      </c>
      <c r="CA130" s="17">
        <f t="shared" si="163"/>
        <v>11079360</v>
      </c>
      <c r="CB130" s="17">
        <f t="shared" si="164"/>
        <v>0</v>
      </c>
      <c r="CC130" s="52">
        <v>3.1</v>
      </c>
      <c r="CD130" s="52">
        <f t="shared" si="165"/>
        <v>3.3477934782608698</v>
      </c>
      <c r="CE130" s="244">
        <f t="shared" si="223"/>
        <v>177.34601171739132</v>
      </c>
      <c r="CF130" s="396">
        <f t="shared" si="166"/>
        <v>13</v>
      </c>
      <c r="CG130" s="17">
        <f t="shared" si="241"/>
        <v>45.715860798260884</v>
      </c>
      <c r="CH130" s="47">
        <f t="shared" si="242"/>
        <v>30.089706654717389</v>
      </c>
      <c r="CJ130" s="186">
        <v>292</v>
      </c>
      <c r="CK130" s="187">
        <v>50.9</v>
      </c>
      <c r="CL130" s="17">
        <f t="shared" si="167"/>
        <v>0</v>
      </c>
      <c r="CM130" s="17">
        <f t="shared" si="168"/>
        <v>3034080</v>
      </c>
      <c r="CN130" s="17">
        <f t="shared" si="169"/>
        <v>14</v>
      </c>
      <c r="CO130" s="17">
        <f t="shared" si="170"/>
        <v>0</v>
      </c>
      <c r="CP130" s="17">
        <f t="shared" si="224"/>
        <v>0</v>
      </c>
      <c r="CQ130" s="17">
        <f t="shared" si="225"/>
        <v>0</v>
      </c>
      <c r="CR130" s="17">
        <f t="shared" si="171"/>
        <v>2550000</v>
      </c>
      <c r="CS130" s="52">
        <f t="shared" si="172"/>
        <v>1</v>
      </c>
      <c r="CT130" s="17">
        <f t="shared" si="226"/>
        <v>36.954134707304348</v>
      </c>
      <c r="CU130" s="17">
        <f t="shared" si="173"/>
        <v>0</v>
      </c>
      <c r="CV130" s="17">
        <f t="shared" si="174"/>
        <v>0</v>
      </c>
      <c r="CW130" s="192">
        <f t="shared" si="175"/>
        <v>2931840</v>
      </c>
      <c r="CX130" s="17">
        <f t="shared" si="176"/>
        <v>7431840</v>
      </c>
      <c r="CY130" s="17">
        <f t="shared" si="177"/>
        <v>0</v>
      </c>
      <c r="CZ130" s="52">
        <v>3.1</v>
      </c>
      <c r="DA130" s="52">
        <f t="shared" si="178"/>
        <v>3.3522065217391304</v>
      </c>
      <c r="DB130" s="244">
        <f t="shared" si="227"/>
        <v>177.57978828260869</v>
      </c>
      <c r="DC130" s="17">
        <f t="shared" si="179"/>
        <v>13</v>
      </c>
      <c r="DD130" s="17">
        <f t="shared" si="243"/>
        <v>20.786700772858698</v>
      </c>
      <c r="DE130" s="47">
        <f t="shared" si="244"/>
        <v>30.129370745282603</v>
      </c>
      <c r="DG130" s="186">
        <v>292</v>
      </c>
      <c r="DH130" s="187">
        <v>50.9</v>
      </c>
      <c r="DI130" s="194">
        <f t="shared" si="180"/>
        <v>570240</v>
      </c>
      <c r="DJ130" s="192">
        <f t="shared" si="181"/>
        <v>895679.99999999988</v>
      </c>
      <c r="DK130" s="195">
        <f t="shared" si="182"/>
        <v>1465920</v>
      </c>
      <c r="DL130" s="20">
        <f t="shared" si="183"/>
        <v>484080</v>
      </c>
      <c r="DM130" s="20">
        <f t="shared" si="184"/>
        <v>3</v>
      </c>
      <c r="DN130" s="20">
        <f t="shared" si="185"/>
        <v>0</v>
      </c>
      <c r="DO130" s="20">
        <f t="shared" si="228"/>
        <v>1465920</v>
      </c>
      <c r="DP130" s="20">
        <f t="shared" si="229"/>
        <v>8.0891298000000003</v>
      </c>
      <c r="DQ130" s="20">
        <f t="shared" si="186"/>
        <v>1950000</v>
      </c>
      <c r="DR130" s="51">
        <f t="shared" si="187"/>
        <v>1</v>
      </c>
      <c r="DS130" s="20">
        <f t="shared" si="230"/>
        <v>4.7488248000000013</v>
      </c>
      <c r="DT130" s="20">
        <f t="shared" si="188"/>
        <v>0</v>
      </c>
      <c r="DU130" s="20">
        <f t="shared" si="189"/>
        <v>0</v>
      </c>
      <c r="DV130" s="194">
        <f t="shared" si="190"/>
        <v>2931840</v>
      </c>
      <c r="DW130" s="195">
        <f t="shared" si="191"/>
        <v>1791359.9999999998</v>
      </c>
      <c r="DX130" s="17">
        <f t="shared" si="192"/>
        <v>4881840</v>
      </c>
      <c r="DY130" s="17">
        <f t="shared" si="193"/>
        <v>0</v>
      </c>
      <c r="DZ130" s="52">
        <v>2.7</v>
      </c>
      <c r="EA130" s="52">
        <f t="shared" si="194"/>
        <v>2.7</v>
      </c>
      <c r="EB130" s="244">
        <f t="shared" si="231"/>
        <v>143.02980000000002</v>
      </c>
      <c r="EC130" s="17">
        <f t="shared" si="195"/>
        <v>9</v>
      </c>
      <c r="ED130" s="17">
        <f t="shared" si="245"/>
        <v>2.6712139500000003</v>
      </c>
      <c r="EE130" s="47">
        <f t="shared" si="246"/>
        <v>24.267389399999995</v>
      </c>
      <c r="EF130" s="225"/>
      <c r="EG130" s="186">
        <v>292</v>
      </c>
      <c r="EH130" s="187">
        <v>19.8</v>
      </c>
      <c r="EI130" s="192">
        <f t="shared" si="196"/>
        <v>570240</v>
      </c>
      <c r="EJ130" s="17">
        <f t="shared" si="197"/>
        <v>570240</v>
      </c>
      <c r="EK130" s="17">
        <f t="shared" si="232"/>
        <v>0</v>
      </c>
      <c r="EL130" s="188">
        <f t="shared" si="198"/>
        <v>1140480</v>
      </c>
      <c r="EM130" s="17">
        <f t="shared" si="199"/>
        <v>1140480</v>
      </c>
      <c r="EN130" s="17">
        <f t="shared" si="200"/>
        <v>0</v>
      </c>
      <c r="EO130" s="52">
        <v>3.9</v>
      </c>
      <c r="EP130" s="52">
        <f t="shared" si="201"/>
        <v>3.4</v>
      </c>
      <c r="EQ130" s="244">
        <f t="shared" si="233"/>
        <v>162.10043999999999</v>
      </c>
      <c r="ER130" s="17">
        <f t="shared" si="202"/>
        <v>2</v>
      </c>
      <c r="ES130" s="47">
        <f t="shared" si="234"/>
        <v>11.887365600000001</v>
      </c>
      <c r="ET130" s="388"/>
      <c r="EU130" s="186">
        <v>292</v>
      </c>
      <c r="EV130" s="187">
        <v>27.7</v>
      </c>
      <c r="EW130" s="192">
        <f t="shared" si="203"/>
        <v>2393280</v>
      </c>
      <c r="EX130" s="10">
        <f t="shared" si="204"/>
        <v>2393280</v>
      </c>
      <c r="EY130" s="10">
        <f t="shared" si="205"/>
        <v>0</v>
      </c>
      <c r="EZ130" s="10">
        <v>6.2</v>
      </c>
      <c r="FA130" s="244">
        <f t="shared" si="235"/>
        <v>295.59492</v>
      </c>
      <c r="FB130" s="17">
        <f t="shared" si="206"/>
        <v>2</v>
      </c>
      <c r="FC130" s="47">
        <f t="shared" si="236"/>
        <v>30.325849200000004</v>
      </c>
      <c r="FD130" s="388"/>
      <c r="FE130" s="186">
        <v>292</v>
      </c>
      <c r="FF130" s="206">
        <f t="shared" si="207"/>
        <v>39.625</v>
      </c>
      <c r="FG130" s="31">
        <f t="shared" si="208"/>
        <v>10.539155356992001</v>
      </c>
      <c r="FH130" s="31">
        <f t="shared" si="209"/>
        <v>308.74994638000288</v>
      </c>
      <c r="FI130" s="31">
        <f t="shared" si="210"/>
        <v>173.67184483875161</v>
      </c>
      <c r="FJ130" s="31">
        <f t="shared" si="211"/>
        <v>198.762796670976</v>
      </c>
      <c r="FK130" s="425">
        <f t="shared" si="237"/>
        <v>1361.0314013184</v>
      </c>
      <c r="FZ130" s="229"/>
      <c r="GA130" s="229"/>
      <c r="GB130" s="229"/>
      <c r="GC130" s="229"/>
      <c r="GD130" s="229"/>
      <c r="GE130" s="229"/>
      <c r="GF130" s="229"/>
      <c r="GG130" s="229"/>
      <c r="GH130" s="229"/>
      <c r="GI130" s="229"/>
      <c r="GJ130" s="229"/>
      <c r="GK130" s="229"/>
      <c r="GL130" s="229"/>
    </row>
    <row r="131" spans="1:194" x14ac:dyDescent="0.3">
      <c r="A131" s="250"/>
      <c r="B131" s="248"/>
      <c r="C131" s="245"/>
      <c r="D131" s="245"/>
      <c r="E131" s="245"/>
      <c r="F131" s="245"/>
      <c r="G131" s="245"/>
      <c r="H131" s="245"/>
      <c r="I131" s="245"/>
      <c r="J131" s="245"/>
      <c r="K131" s="245"/>
      <c r="L131" s="245"/>
      <c r="M131" s="229"/>
      <c r="N131" s="245"/>
      <c r="P131" s="186">
        <v>291</v>
      </c>
      <c r="Q131" s="187">
        <v>60.6</v>
      </c>
      <c r="R131" s="199">
        <f t="shared" si="124"/>
        <v>0</v>
      </c>
      <c r="S131" s="188">
        <f t="shared" si="125"/>
        <v>253440.00000000012</v>
      </c>
      <c r="T131" s="200">
        <f t="shared" si="126"/>
        <v>253440.00000000012</v>
      </c>
      <c r="U131" s="17">
        <f t="shared" si="127"/>
        <v>7349760</v>
      </c>
      <c r="V131" s="17">
        <f t="shared" si="128"/>
        <v>22</v>
      </c>
      <c r="W131" s="17">
        <f t="shared" si="129"/>
        <v>0</v>
      </c>
      <c r="X131" s="17">
        <f t="shared" si="212"/>
        <v>253440</v>
      </c>
      <c r="Y131" s="17">
        <f t="shared" si="130"/>
        <v>2.3427071078400004</v>
      </c>
      <c r="Z131" s="17">
        <f t="shared" si="131"/>
        <v>921600</v>
      </c>
      <c r="AA131" s="52">
        <f t="shared" si="132"/>
        <v>0.24576000000000001</v>
      </c>
      <c r="AB131" s="17">
        <f t="shared" si="133"/>
        <v>120.77956644864003</v>
      </c>
      <c r="AC131" s="17">
        <f t="shared" si="134"/>
        <v>0</v>
      </c>
      <c r="AD131" s="17">
        <f t="shared" si="135"/>
        <v>0</v>
      </c>
      <c r="AE131" s="194">
        <f t="shared" si="136"/>
        <v>3490560</v>
      </c>
      <c r="AF131" s="195">
        <f t="shared" si="137"/>
        <v>506880</v>
      </c>
      <c r="AG131" s="17">
        <f t="shared" si="138"/>
        <v>12585600</v>
      </c>
      <c r="AH131" s="17">
        <f t="shared" si="213"/>
        <v>0</v>
      </c>
      <c r="AI131" s="52">
        <v>4.4000000000000004</v>
      </c>
      <c r="AJ131" s="52">
        <f t="shared" si="214"/>
        <v>4.5228800000000007</v>
      </c>
      <c r="AK131" s="244">
        <f t="shared" si="215"/>
        <v>263.55454963200009</v>
      </c>
      <c r="AL131" s="17">
        <f t="shared" si="139"/>
        <v>15</v>
      </c>
      <c r="AM131" s="17">
        <f t="shared" si="140"/>
        <v>67.938506127360014</v>
      </c>
      <c r="AN131" s="47">
        <f t="shared" si="238"/>
        <v>48.398199114240015</v>
      </c>
      <c r="AO131" s="244"/>
      <c r="AP131" s="186">
        <v>291</v>
      </c>
      <c r="AQ131" s="187">
        <v>51.8</v>
      </c>
      <c r="AR131" s="188">
        <f t="shared" si="141"/>
        <v>0</v>
      </c>
      <c r="AS131" s="17">
        <f t="shared" si="142"/>
        <v>6681600</v>
      </c>
      <c r="AT131" s="17">
        <f t="shared" si="143"/>
        <v>20</v>
      </c>
      <c r="AU131" s="17">
        <f t="shared" si="144"/>
        <v>0</v>
      </c>
      <c r="AV131" s="17">
        <f t="shared" si="216"/>
        <v>0</v>
      </c>
      <c r="AW131" s="17">
        <f t="shared" si="217"/>
        <v>0</v>
      </c>
      <c r="AX131" s="17">
        <f t="shared" si="145"/>
        <v>0</v>
      </c>
      <c r="AY131" s="52">
        <f t="shared" si="146"/>
        <v>0</v>
      </c>
      <c r="AZ131" s="17">
        <f t="shared" si="218"/>
        <v>64.991050137599998</v>
      </c>
      <c r="BA131" s="17">
        <f t="shared" si="147"/>
        <v>0</v>
      </c>
      <c r="BB131" s="17">
        <f t="shared" si="148"/>
        <v>0</v>
      </c>
      <c r="BC131" s="192">
        <f t="shared" si="149"/>
        <v>2983680</v>
      </c>
      <c r="BD131" s="17">
        <f t="shared" si="150"/>
        <v>11157120</v>
      </c>
      <c r="BE131" s="17">
        <f t="shared" si="151"/>
        <v>0</v>
      </c>
      <c r="BF131" s="52">
        <v>2.8</v>
      </c>
      <c r="BG131" s="52">
        <f t="shared" si="152"/>
        <v>2.6771199999999999</v>
      </c>
      <c r="BH131" s="244">
        <f t="shared" si="219"/>
        <v>141.81775488</v>
      </c>
      <c r="BI131" s="17">
        <f t="shared" si="153"/>
        <v>13</v>
      </c>
      <c r="BJ131" s="17">
        <f t="shared" si="239"/>
        <v>36.557465702399995</v>
      </c>
      <c r="BK131" s="47">
        <f t="shared" si="240"/>
        <v>24.487199009280001</v>
      </c>
      <c r="BL131" s="225"/>
      <c r="BM131" s="186">
        <v>291</v>
      </c>
      <c r="BN131" s="187">
        <v>51.8</v>
      </c>
      <c r="BO131" s="188">
        <f t="shared" si="154"/>
        <v>0</v>
      </c>
      <c r="BP131" s="17">
        <f t="shared" si="155"/>
        <v>6681600</v>
      </c>
      <c r="BQ131" s="17">
        <f t="shared" si="156"/>
        <v>20</v>
      </c>
      <c r="BR131" s="17">
        <f t="shared" si="157"/>
        <v>0</v>
      </c>
      <c r="BS131" s="17">
        <f t="shared" si="220"/>
        <v>0</v>
      </c>
      <c r="BT131" s="17">
        <f t="shared" si="221"/>
        <v>0</v>
      </c>
      <c r="BU131" s="17">
        <f t="shared" si="158"/>
        <v>3673440</v>
      </c>
      <c r="BV131" s="52">
        <f t="shared" si="159"/>
        <v>0.49910869565217392</v>
      </c>
      <c r="BW131" s="17">
        <f t="shared" si="222"/>
        <v>81.315389133913044</v>
      </c>
      <c r="BX131" s="17">
        <f t="shared" si="160"/>
        <v>0</v>
      </c>
      <c r="BY131" s="17">
        <f t="shared" si="161"/>
        <v>0</v>
      </c>
      <c r="BZ131" s="192">
        <f t="shared" si="162"/>
        <v>2983680</v>
      </c>
      <c r="CA131" s="17">
        <f t="shared" si="163"/>
        <v>11157120</v>
      </c>
      <c r="CB131" s="17">
        <f t="shared" si="164"/>
        <v>0</v>
      </c>
      <c r="CC131" s="52">
        <v>3.1</v>
      </c>
      <c r="CD131" s="52">
        <f t="shared" si="165"/>
        <v>3.349554347826087</v>
      </c>
      <c r="CE131" s="244">
        <f t="shared" si="223"/>
        <v>177.43929202173913</v>
      </c>
      <c r="CF131" s="396">
        <f t="shared" si="166"/>
        <v>13</v>
      </c>
      <c r="CG131" s="17">
        <f t="shared" si="241"/>
        <v>45.739906387826096</v>
      </c>
      <c r="CH131" s="47">
        <f t="shared" si="242"/>
        <v>30.637851089086958</v>
      </c>
      <c r="CJ131" s="186">
        <v>291</v>
      </c>
      <c r="CK131" s="187">
        <v>51.8</v>
      </c>
      <c r="CL131" s="17">
        <f t="shared" si="167"/>
        <v>0</v>
      </c>
      <c r="CM131" s="17">
        <f t="shared" si="168"/>
        <v>3008160</v>
      </c>
      <c r="CN131" s="17">
        <f t="shared" si="169"/>
        <v>14</v>
      </c>
      <c r="CO131" s="17">
        <f t="shared" si="170"/>
        <v>0</v>
      </c>
      <c r="CP131" s="17">
        <f t="shared" si="224"/>
        <v>0</v>
      </c>
      <c r="CQ131" s="17">
        <f t="shared" si="225"/>
        <v>0</v>
      </c>
      <c r="CR131" s="17">
        <f t="shared" si="171"/>
        <v>2550000</v>
      </c>
      <c r="CS131" s="52">
        <f t="shared" si="172"/>
        <v>1</v>
      </c>
      <c r="CT131" s="17">
        <f t="shared" si="226"/>
        <v>36.619191621391316</v>
      </c>
      <c r="CU131" s="17">
        <f t="shared" si="173"/>
        <v>0</v>
      </c>
      <c r="CV131" s="17">
        <f t="shared" si="174"/>
        <v>0</v>
      </c>
      <c r="CW131" s="192">
        <f t="shared" si="175"/>
        <v>2983680</v>
      </c>
      <c r="CX131" s="17">
        <f t="shared" si="176"/>
        <v>7483680</v>
      </c>
      <c r="CY131" s="17">
        <f t="shared" si="177"/>
        <v>0</v>
      </c>
      <c r="CZ131" s="52">
        <v>3.1</v>
      </c>
      <c r="DA131" s="52">
        <f t="shared" si="178"/>
        <v>3.3504456521739132</v>
      </c>
      <c r="DB131" s="244">
        <f t="shared" si="227"/>
        <v>177.48650797826087</v>
      </c>
      <c r="DC131" s="17">
        <f t="shared" si="179"/>
        <v>13</v>
      </c>
      <c r="DD131" s="17">
        <f t="shared" si="243"/>
        <v>20.598295287032617</v>
      </c>
      <c r="DE131" s="47">
        <f t="shared" si="244"/>
        <v>30.64600371091305</v>
      </c>
      <c r="DG131" s="186">
        <v>291</v>
      </c>
      <c r="DH131" s="187">
        <v>51.8</v>
      </c>
      <c r="DI131" s="194">
        <f t="shared" si="180"/>
        <v>584640</v>
      </c>
      <c r="DJ131" s="192">
        <f t="shared" si="181"/>
        <v>907199.99999999988</v>
      </c>
      <c r="DK131" s="195">
        <f t="shared" si="182"/>
        <v>1491840</v>
      </c>
      <c r="DL131" s="20">
        <f t="shared" si="183"/>
        <v>458160</v>
      </c>
      <c r="DM131" s="20">
        <f t="shared" si="184"/>
        <v>3</v>
      </c>
      <c r="DN131" s="20">
        <f t="shared" si="185"/>
        <v>0</v>
      </c>
      <c r="DO131" s="20">
        <f t="shared" si="228"/>
        <v>1491840</v>
      </c>
      <c r="DP131" s="20">
        <f t="shared" si="229"/>
        <v>8.232159600000001</v>
      </c>
      <c r="DQ131" s="20">
        <f t="shared" si="186"/>
        <v>1950000</v>
      </c>
      <c r="DR131" s="51">
        <f t="shared" si="187"/>
        <v>1</v>
      </c>
      <c r="DS131" s="20">
        <f t="shared" si="230"/>
        <v>4.4945496000000009</v>
      </c>
      <c r="DT131" s="20">
        <f t="shared" si="188"/>
        <v>0</v>
      </c>
      <c r="DU131" s="20">
        <f t="shared" si="189"/>
        <v>0</v>
      </c>
      <c r="DV131" s="194">
        <f t="shared" si="190"/>
        <v>2983680</v>
      </c>
      <c r="DW131" s="195">
        <f t="shared" si="191"/>
        <v>1814399.9999999998</v>
      </c>
      <c r="DX131" s="17">
        <f t="shared" si="192"/>
        <v>4933680</v>
      </c>
      <c r="DY131" s="17">
        <f t="shared" si="193"/>
        <v>0</v>
      </c>
      <c r="DZ131" s="52">
        <v>2.7</v>
      </c>
      <c r="EA131" s="52">
        <f t="shared" si="194"/>
        <v>2.7</v>
      </c>
      <c r="EB131" s="244">
        <f t="shared" si="231"/>
        <v>143.02980000000002</v>
      </c>
      <c r="EC131" s="17">
        <f t="shared" si="195"/>
        <v>9</v>
      </c>
      <c r="ED131" s="17">
        <f t="shared" si="245"/>
        <v>2.5281841500000004</v>
      </c>
      <c r="EE131" s="47">
        <f t="shared" si="246"/>
        <v>24.696478800000005</v>
      </c>
      <c r="EF131" s="225"/>
      <c r="EG131" s="186">
        <v>291</v>
      </c>
      <c r="EH131" s="187">
        <v>20.3</v>
      </c>
      <c r="EI131" s="192">
        <f t="shared" si="196"/>
        <v>584640</v>
      </c>
      <c r="EJ131" s="17">
        <f t="shared" si="197"/>
        <v>584640</v>
      </c>
      <c r="EK131" s="17">
        <f t="shared" si="232"/>
        <v>0</v>
      </c>
      <c r="EL131" s="188">
        <f t="shared" si="198"/>
        <v>1169280</v>
      </c>
      <c r="EM131" s="17">
        <f t="shared" si="199"/>
        <v>1169280</v>
      </c>
      <c r="EN131" s="17">
        <f t="shared" si="200"/>
        <v>0</v>
      </c>
      <c r="EO131" s="52">
        <v>3.9</v>
      </c>
      <c r="EP131" s="52">
        <f t="shared" si="201"/>
        <v>3.4</v>
      </c>
      <c r="EQ131" s="244">
        <f t="shared" si="233"/>
        <v>162.10043999999999</v>
      </c>
      <c r="ER131" s="17">
        <f t="shared" si="202"/>
        <v>2</v>
      </c>
      <c r="ES131" s="47">
        <f t="shared" si="234"/>
        <v>12.187551599999999</v>
      </c>
      <c r="ET131" s="388"/>
      <c r="EU131" s="186">
        <v>291</v>
      </c>
      <c r="EV131" s="187">
        <v>28.2</v>
      </c>
      <c r="EW131" s="192">
        <f t="shared" si="203"/>
        <v>2436480</v>
      </c>
      <c r="EX131" s="10">
        <f t="shared" si="204"/>
        <v>2436480</v>
      </c>
      <c r="EY131" s="10">
        <f t="shared" si="205"/>
        <v>0</v>
      </c>
      <c r="EZ131" s="10">
        <v>6.2</v>
      </c>
      <c r="FA131" s="244">
        <f t="shared" si="235"/>
        <v>295.59492</v>
      </c>
      <c r="FB131" s="17">
        <f t="shared" si="206"/>
        <v>2</v>
      </c>
      <c r="FC131" s="47">
        <f t="shared" si="236"/>
        <v>30.873247199999998</v>
      </c>
      <c r="FD131" s="388"/>
      <c r="FE131" s="186">
        <v>291</v>
      </c>
      <c r="FF131" s="206">
        <f t="shared" si="207"/>
        <v>40.225000000000001</v>
      </c>
      <c r="FG131" s="31">
        <f t="shared" si="208"/>
        <v>10.574866707840002</v>
      </c>
      <c r="FH131" s="31">
        <f t="shared" si="209"/>
        <v>308.19974694154439</v>
      </c>
      <c r="FI131" s="31">
        <f t="shared" si="210"/>
        <v>173.36235765461871</v>
      </c>
      <c r="FJ131" s="31">
        <f t="shared" si="211"/>
        <v>201.92653052352003</v>
      </c>
      <c r="FK131" s="425">
        <f t="shared" si="237"/>
        <v>1361.0232645120002</v>
      </c>
      <c r="FZ131" s="229"/>
      <c r="GA131" s="229"/>
      <c r="GB131" s="229"/>
      <c r="GC131" s="229"/>
      <c r="GD131" s="229"/>
      <c r="GE131" s="229"/>
      <c r="GF131" s="229"/>
      <c r="GG131" s="229"/>
      <c r="GH131" s="229"/>
      <c r="GI131" s="229"/>
      <c r="GJ131" s="229"/>
      <c r="GK131" s="229"/>
      <c r="GL131" s="229"/>
    </row>
    <row r="132" spans="1:194" x14ac:dyDescent="0.3">
      <c r="A132" s="250"/>
      <c r="B132" s="248"/>
      <c r="C132" s="245"/>
      <c r="D132" s="245"/>
      <c r="E132" s="245"/>
      <c r="F132" s="245"/>
      <c r="G132" s="245"/>
      <c r="H132" s="245"/>
      <c r="I132" s="245"/>
      <c r="J132" s="245"/>
      <c r="K132" s="245"/>
      <c r="L132" s="245"/>
      <c r="M132" s="229"/>
      <c r="N132" s="245"/>
      <c r="P132" s="186">
        <v>290</v>
      </c>
      <c r="Q132" s="187">
        <v>61.4</v>
      </c>
      <c r="R132" s="199">
        <f t="shared" si="124"/>
        <v>0</v>
      </c>
      <c r="S132" s="188">
        <f t="shared" si="125"/>
        <v>262080.00000000003</v>
      </c>
      <c r="T132" s="200">
        <f t="shared" si="126"/>
        <v>262080.00000000003</v>
      </c>
      <c r="U132" s="17">
        <f t="shared" si="127"/>
        <v>7349760</v>
      </c>
      <c r="V132" s="17">
        <f t="shared" si="128"/>
        <v>22</v>
      </c>
      <c r="W132" s="17">
        <f t="shared" si="129"/>
        <v>0</v>
      </c>
      <c r="X132" s="17">
        <f t="shared" si="212"/>
        <v>262080</v>
      </c>
      <c r="Y132" s="17">
        <f t="shared" si="130"/>
        <v>2.4231891640320002</v>
      </c>
      <c r="Z132" s="17">
        <f t="shared" si="131"/>
        <v>930240</v>
      </c>
      <c r="AA132" s="52">
        <f t="shared" si="132"/>
        <v>0.24806400000000001</v>
      </c>
      <c r="AB132" s="17">
        <f t="shared" si="133"/>
        <v>120.81032960409601</v>
      </c>
      <c r="AC132" s="17">
        <f t="shared" si="134"/>
        <v>0</v>
      </c>
      <c r="AD132" s="17">
        <f t="shared" si="135"/>
        <v>0</v>
      </c>
      <c r="AE132" s="194">
        <f t="shared" si="136"/>
        <v>3536640</v>
      </c>
      <c r="AF132" s="195">
        <f t="shared" si="137"/>
        <v>524160</v>
      </c>
      <c r="AG132" s="17">
        <f t="shared" si="138"/>
        <v>12654720</v>
      </c>
      <c r="AH132" s="17">
        <f t="shared" si="213"/>
        <v>0</v>
      </c>
      <c r="AI132" s="52">
        <v>4.4000000000000004</v>
      </c>
      <c r="AJ132" s="52">
        <f t="shared" si="214"/>
        <v>4.5240320000000001</v>
      </c>
      <c r="AK132" s="244">
        <f t="shared" si="215"/>
        <v>263.62167828480005</v>
      </c>
      <c r="AL132" s="17">
        <f t="shared" si="139"/>
        <v>15</v>
      </c>
      <c r="AM132" s="17">
        <f t="shared" si="140"/>
        <v>67.95581040230401</v>
      </c>
      <c r="AN132" s="47">
        <f t="shared" si="238"/>
        <v>49.049609232384</v>
      </c>
      <c r="AO132" s="244"/>
      <c r="AP132" s="186">
        <v>290</v>
      </c>
      <c r="AQ132" s="187">
        <v>52.3</v>
      </c>
      <c r="AR132" s="188">
        <f t="shared" si="141"/>
        <v>0</v>
      </c>
      <c r="AS132" s="17">
        <f t="shared" si="142"/>
        <v>6681600</v>
      </c>
      <c r="AT132" s="17">
        <f t="shared" si="143"/>
        <v>20</v>
      </c>
      <c r="AU132" s="17">
        <f t="shared" si="144"/>
        <v>0</v>
      </c>
      <c r="AV132" s="17">
        <f t="shared" si="216"/>
        <v>0</v>
      </c>
      <c r="AW132" s="17">
        <f t="shared" si="217"/>
        <v>0</v>
      </c>
      <c r="AX132" s="17">
        <f t="shared" si="145"/>
        <v>0</v>
      </c>
      <c r="AY132" s="52">
        <f t="shared" si="146"/>
        <v>0</v>
      </c>
      <c r="AZ132" s="17">
        <f t="shared" si="218"/>
        <v>64.963083632639993</v>
      </c>
      <c r="BA132" s="17">
        <f t="shared" si="147"/>
        <v>0</v>
      </c>
      <c r="BB132" s="17">
        <f t="shared" si="148"/>
        <v>0</v>
      </c>
      <c r="BC132" s="192">
        <f t="shared" si="149"/>
        <v>3012480</v>
      </c>
      <c r="BD132" s="17">
        <f t="shared" si="150"/>
        <v>11200320</v>
      </c>
      <c r="BE132" s="17">
        <f t="shared" si="151"/>
        <v>0</v>
      </c>
      <c r="BF132" s="52">
        <v>2.8</v>
      </c>
      <c r="BG132" s="52">
        <f t="shared" si="152"/>
        <v>2.6759679999999997</v>
      </c>
      <c r="BH132" s="244">
        <f t="shared" si="219"/>
        <v>141.75672883199999</v>
      </c>
      <c r="BI132" s="17">
        <f t="shared" si="153"/>
        <v>13</v>
      </c>
      <c r="BJ132" s="17">
        <f t="shared" si="239"/>
        <v>36.54173454336</v>
      </c>
      <c r="BK132" s="47">
        <f t="shared" si="240"/>
        <v>24.712923059711994</v>
      </c>
      <c r="BL132" s="225"/>
      <c r="BM132" s="186">
        <v>290</v>
      </c>
      <c r="BN132" s="187">
        <v>52.3</v>
      </c>
      <c r="BO132" s="188">
        <f t="shared" si="154"/>
        <v>0</v>
      </c>
      <c r="BP132" s="17">
        <f t="shared" si="155"/>
        <v>6681600</v>
      </c>
      <c r="BQ132" s="17">
        <f t="shared" si="156"/>
        <v>20</v>
      </c>
      <c r="BR132" s="17">
        <f t="shared" si="157"/>
        <v>0</v>
      </c>
      <c r="BS132" s="17">
        <f t="shared" si="220"/>
        <v>0</v>
      </c>
      <c r="BT132" s="17">
        <f t="shared" si="221"/>
        <v>0</v>
      </c>
      <c r="BU132" s="17">
        <f t="shared" si="158"/>
        <v>3687840</v>
      </c>
      <c r="BV132" s="52">
        <f t="shared" si="159"/>
        <v>0.50106521739130438</v>
      </c>
      <c r="BW132" s="17">
        <f t="shared" si="222"/>
        <v>81.339137864347833</v>
      </c>
      <c r="BX132" s="17">
        <f t="shared" si="160"/>
        <v>0</v>
      </c>
      <c r="BY132" s="17">
        <f t="shared" si="161"/>
        <v>0</v>
      </c>
      <c r="BZ132" s="192">
        <f t="shared" si="162"/>
        <v>3012480</v>
      </c>
      <c r="CA132" s="17">
        <f t="shared" si="163"/>
        <v>11200320</v>
      </c>
      <c r="CB132" s="17">
        <f t="shared" si="164"/>
        <v>0</v>
      </c>
      <c r="CC132" s="52">
        <v>3.1</v>
      </c>
      <c r="CD132" s="52">
        <f t="shared" si="165"/>
        <v>3.3505326086956524</v>
      </c>
      <c r="CE132" s="244">
        <f t="shared" si="223"/>
        <v>177.49111441304348</v>
      </c>
      <c r="CF132" s="396">
        <f t="shared" si="166"/>
        <v>13</v>
      </c>
      <c r="CG132" s="17">
        <f t="shared" si="241"/>
        <v>45.753265048695653</v>
      </c>
      <c r="CH132" s="47">
        <f t="shared" si="242"/>
        <v>30.942617612673907</v>
      </c>
      <c r="CJ132" s="186">
        <v>290</v>
      </c>
      <c r="CK132" s="187">
        <v>52.3</v>
      </c>
      <c r="CL132" s="17">
        <f t="shared" si="167"/>
        <v>0</v>
      </c>
      <c r="CM132" s="17">
        <f t="shared" si="168"/>
        <v>2993760</v>
      </c>
      <c r="CN132" s="17">
        <f t="shared" si="169"/>
        <v>14</v>
      </c>
      <c r="CO132" s="17">
        <f t="shared" si="170"/>
        <v>0</v>
      </c>
      <c r="CP132" s="17">
        <f t="shared" si="224"/>
        <v>0</v>
      </c>
      <c r="CQ132" s="17">
        <f t="shared" si="225"/>
        <v>0</v>
      </c>
      <c r="CR132" s="17">
        <f t="shared" si="171"/>
        <v>2550000</v>
      </c>
      <c r="CS132" s="52">
        <f t="shared" si="172"/>
        <v>1</v>
      </c>
      <c r="CT132" s="17">
        <f t="shared" si="226"/>
        <v>36.433255440521748</v>
      </c>
      <c r="CU132" s="17">
        <f t="shared" si="173"/>
        <v>0</v>
      </c>
      <c r="CV132" s="17">
        <f t="shared" si="174"/>
        <v>0</v>
      </c>
      <c r="CW132" s="192">
        <f t="shared" si="175"/>
        <v>3012480</v>
      </c>
      <c r="CX132" s="17">
        <f t="shared" si="176"/>
        <v>7512480</v>
      </c>
      <c r="CY132" s="17">
        <f t="shared" si="177"/>
        <v>0</v>
      </c>
      <c r="CZ132" s="52">
        <v>3.1</v>
      </c>
      <c r="DA132" s="52">
        <f t="shared" si="178"/>
        <v>3.3494673913043478</v>
      </c>
      <c r="DB132" s="244">
        <f t="shared" si="227"/>
        <v>177.4346855869565</v>
      </c>
      <c r="DC132" s="17">
        <f t="shared" si="179"/>
        <v>14</v>
      </c>
      <c r="DD132" s="17">
        <f t="shared" si="243"/>
        <v>20.49370618529348</v>
      </c>
      <c r="DE132" s="47">
        <f t="shared" si="244"/>
        <v>30.932780187326081</v>
      </c>
      <c r="DG132" s="186">
        <v>290</v>
      </c>
      <c r="DH132" s="187">
        <v>52.3</v>
      </c>
      <c r="DI132" s="194">
        <f t="shared" si="180"/>
        <v>601920</v>
      </c>
      <c r="DJ132" s="192">
        <f t="shared" si="181"/>
        <v>904320</v>
      </c>
      <c r="DK132" s="195">
        <f t="shared" si="182"/>
        <v>1506240</v>
      </c>
      <c r="DL132" s="20">
        <f t="shared" si="183"/>
        <v>443760</v>
      </c>
      <c r="DM132" s="20">
        <f t="shared" si="184"/>
        <v>2</v>
      </c>
      <c r="DN132" s="20">
        <f t="shared" si="185"/>
        <v>0</v>
      </c>
      <c r="DO132" s="20">
        <f t="shared" si="228"/>
        <v>1506240</v>
      </c>
      <c r="DP132" s="20">
        <f t="shared" si="229"/>
        <v>8.3116206000000012</v>
      </c>
      <c r="DQ132" s="20">
        <f t="shared" si="186"/>
        <v>1950000</v>
      </c>
      <c r="DR132" s="51">
        <f t="shared" si="187"/>
        <v>1</v>
      </c>
      <c r="DS132" s="20">
        <f t="shared" si="230"/>
        <v>4.3532856000000004</v>
      </c>
      <c r="DT132" s="20">
        <f t="shared" si="188"/>
        <v>0</v>
      </c>
      <c r="DU132" s="20">
        <f t="shared" si="189"/>
        <v>0</v>
      </c>
      <c r="DV132" s="194">
        <f t="shared" si="190"/>
        <v>3012480</v>
      </c>
      <c r="DW132" s="195">
        <f t="shared" si="191"/>
        <v>1808640</v>
      </c>
      <c r="DX132" s="17">
        <f t="shared" si="192"/>
        <v>4962480</v>
      </c>
      <c r="DY132" s="17">
        <f t="shared" si="193"/>
        <v>0</v>
      </c>
      <c r="DZ132" s="52">
        <v>2.7</v>
      </c>
      <c r="EA132" s="52">
        <f t="shared" si="194"/>
        <v>2.7</v>
      </c>
      <c r="EB132" s="244">
        <f t="shared" si="231"/>
        <v>143.02980000000002</v>
      </c>
      <c r="EC132" s="17">
        <f t="shared" si="195"/>
        <v>9</v>
      </c>
      <c r="ED132" s="17">
        <f t="shared" si="245"/>
        <v>2.4487231500000006</v>
      </c>
      <c r="EE132" s="47">
        <f t="shared" si="246"/>
        <v>24.934861799999997</v>
      </c>
      <c r="EF132" s="225"/>
      <c r="EG132" s="186">
        <v>290</v>
      </c>
      <c r="EH132" s="187">
        <v>20.9</v>
      </c>
      <c r="EI132" s="192">
        <f t="shared" si="196"/>
        <v>601920</v>
      </c>
      <c r="EJ132" s="17">
        <f t="shared" si="197"/>
        <v>601920</v>
      </c>
      <c r="EK132" s="17">
        <f t="shared" si="232"/>
        <v>0</v>
      </c>
      <c r="EL132" s="188">
        <f t="shared" si="198"/>
        <v>1203840</v>
      </c>
      <c r="EM132" s="17">
        <f t="shared" si="199"/>
        <v>1203840</v>
      </c>
      <c r="EN132" s="17">
        <f t="shared" si="200"/>
        <v>0</v>
      </c>
      <c r="EO132" s="52">
        <v>3.9</v>
      </c>
      <c r="EP132" s="52">
        <f t="shared" si="201"/>
        <v>3.4</v>
      </c>
      <c r="EQ132" s="244">
        <f t="shared" si="233"/>
        <v>162.10043999999999</v>
      </c>
      <c r="ER132" s="17">
        <f t="shared" si="202"/>
        <v>2</v>
      </c>
      <c r="ES132" s="47">
        <f t="shared" si="234"/>
        <v>12.547774800000003</v>
      </c>
      <c r="ET132" s="388"/>
      <c r="EU132" s="186">
        <v>290</v>
      </c>
      <c r="EV132" s="187">
        <v>28.7</v>
      </c>
      <c r="EW132" s="192">
        <f t="shared" si="203"/>
        <v>2479680</v>
      </c>
      <c r="EX132" s="10">
        <f t="shared" si="204"/>
        <v>2479680</v>
      </c>
      <c r="EY132" s="10">
        <f t="shared" si="205"/>
        <v>0</v>
      </c>
      <c r="EZ132" s="10">
        <v>6.2</v>
      </c>
      <c r="FA132" s="244">
        <f t="shared" si="235"/>
        <v>295.59492</v>
      </c>
      <c r="FB132" s="17">
        <f t="shared" si="206"/>
        <v>2</v>
      </c>
      <c r="FC132" s="47">
        <f t="shared" si="236"/>
        <v>31.420645199999999</v>
      </c>
      <c r="FD132" s="388"/>
      <c r="FE132" s="186">
        <v>290</v>
      </c>
      <c r="FF132" s="206">
        <f t="shared" si="207"/>
        <v>40.824999999999996</v>
      </c>
      <c r="FG132" s="31">
        <f t="shared" si="208"/>
        <v>10.734809764032001</v>
      </c>
      <c r="FH132" s="31">
        <f t="shared" si="209"/>
        <v>307.89909214160559</v>
      </c>
      <c r="FI132" s="31">
        <f t="shared" si="210"/>
        <v>173.19323932965315</v>
      </c>
      <c r="FJ132" s="31">
        <f t="shared" si="211"/>
        <v>204.54121189209599</v>
      </c>
      <c r="FK132" s="425">
        <f t="shared" si="237"/>
        <v>1361.0293671167999</v>
      </c>
      <c r="FZ132" s="229"/>
      <c r="GA132" s="229"/>
      <c r="GB132" s="229"/>
      <c r="GC132" s="229"/>
      <c r="GD132" s="229"/>
      <c r="GE132" s="229"/>
      <c r="GF132" s="229"/>
      <c r="GG132" s="229"/>
      <c r="GH132" s="229"/>
      <c r="GI132" s="229"/>
      <c r="GJ132" s="229"/>
      <c r="GK132" s="229"/>
      <c r="GL132" s="229"/>
    </row>
    <row r="133" spans="1:194" x14ac:dyDescent="0.3">
      <c r="A133" s="250"/>
      <c r="B133" s="248"/>
      <c r="C133" s="245"/>
      <c r="D133" s="245"/>
      <c r="E133" s="245"/>
      <c r="F133" s="245"/>
      <c r="G133" s="245"/>
      <c r="H133" s="245"/>
      <c r="I133" s="245"/>
      <c r="J133" s="245"/>
      <c r="K133" s="245"/>
      <c r="L133" s="245"/>
      <c r="M133" s="229"/>
      <c r="N133" s="245"/>
      <c r="P133" s="186">
        <v>289</v>
      </c>
      <c r="Q133" s="187">
        <v>61.8</v>
      </c>
      <c r="R133" s="199">
        <f t="shared" si="124"/>
        <v>0</v>
      </c>
      <c r="S133" s="188">
        <f t="shared" si="125"/>
        <v>256319.99999999997</v>
      </c>
      <c r="T133" s="200">
        <f t="shared" si="126"/>
        <v>256319.99999999997</v>
      </c>
      <c r="U133" s="17">
        <f t="shared" si="127"/>
        <v>7349760</v>
      </c>
      <c r="V133" s="17">
        <f t="shared" si="128"/>
        <v>22</v>
      </c>
      <c r="W133" s="17">
        <f t="shared" si="129"/>
        <v>0</v>
      </c>
      <c r="X133" s="17">
        <f t="shared" si="212"/>
        <v>256320</v>
      </c>
      <c r="Y133" s="17">
        <f t="shared" si="130"/>
        <v>2.3695299394560001</v>
      </c>
      <c r="Z133" s="17">
        <f t="shared" si="131"/>
        <v>924480</v>
      </c>
      <c r="AA133" s="52">
        <f t="shared" si="132"/>
        <v>0.246528</v>
      </c>
      <c r="AB133" s="17">
        <f t="shared" si="133"/>
        <v>120.78982083379202</v>
      </c>
      <c r="AC133" s="17">
        <f t="shared" si="134"/>
        <v>0</v>
      </c>
      <c r="AD133" s="17">
        <f t="shared" si="135"/>
        <v>0</v>
      </c>
      <c r="AE133" s="194">
        <f t="shared" si="136"/>
        <v>3559680</v>
      </c>
      <c r="AF133" s="195">
        <f t="shared" si="137"/>
        <v>512640</v>
      </c>
      <c r="AG133" s="17">
        <f t="shared" si="138"/>
        <v>12689280</v>
      </c>
      <c r="AH133" s="17">
        <f t="shared" si="213"/>
        <v>0</v>
      </c>
      <c r="AI133" s="52">
        <v>4.4000000000000004</v>
      </c>
      <c r="AJ133" s="52">
        <f t="shared" si="214"/>
        <v>4.5232640000000002</v>
      </c>
      <c r="AK133" s="244">
        <f t="shared" si="215"/>
        <v>263.57692584960006</v>
      </c>
      <c r="AL133" s="17">
        <f t="shared" si="139"/>
        <v>15</v>
      </c>
      <c r="AM133" s="17">
        <f t="shared" si="140"/>
        <v>67.944274219008022</v>
      </c>
      <c r="AN133" s="47">
        <f t="shared" si="238"/>
        <v>49.36076975001599</v>
      </c>
      <c r="AO133" s="244"/>
      <c r="AP133" s="186">
        <v>289</v>
      </c>
      <c r="AQ133" s="187">
        <v>52.9</v>
      </c>
      <c r="AR133" s="188">
        <f t="shared" si="141"/>
        <v>0</v>
      </c>
      <c r="AS133" s="17">
        <f t="shared" si="142"/>
        <v>6681600</v>
      </c>
      <c r="AT133" s="17">
        <f t="shared" si="143"/>
        <v>20</v>
      </c>
      <c r="AU133" s="17">
        <f t="shared" si="144"/>
        <v>0</v>
      </c>
      <c r="AV133" s="17">
        <f t="shared" si="216"/>
        <v>0</v>
      </c>
      <c r="AW133" s="17">
        <f t="shared" si="217"/>
        <v>0</v>
      </c>
      <c r="AX133" s="17">
        <f t="shared" si="145"/>
        <v>0</v>
      </c>
      <c r="AY133" s="52">
        <f t="shared" si="146"/>
        <v>0</v>
      </c>
      <c r="AZ133" s="17">
        <f t="shared" si="218"/>
        <v>64.981727969280001</v>
      </c>
      <c r="BA133" s="17">
        <f t="shared" si="147"/>
        <v>0</v>
      </c>
      <c r="BB133" s="17">
        <f t="shared" si="148"/>
        <v>0</v>
      </c>
      <c r="BC133" s="192">
        <f t="shared" si="149"/>
        <v>3047040</v>
      </c>
      <c r="BD133" s="17">
        <f t="shared" si="150"/>
        <v>11252160</v>
      </c>
      <c r="BE133" s="17">
        <f t="shared" si="151"/>
        <v>0</v>
      </c>
      <c r="BF133" s="52">
        <v>2.8</v>
      </c>
      <c r="BG133" s="52">
        <f t="shared" si="152"/>
        <v>2.676736</v>
      </c>
      <c r="BH133" s="244">
        <f t="shared" si="219"/>
        <v>141.79741286399999</v>
      </c>
      <c r="BI133" s="17">
        <f t="shared" si="153"/>
        <v>14</v>
      </c>
      <c r="BJ133" s="17">
        <f t="shared" si="239"/>
        <v>36.552221982719992</v>
      </c>
      <c r="BK133" s="47">
        <f t="shared" si="240"/>
        <v>25.003610468352001</v>
      </c>
      <c r="BL133" s="225"/>
      <c r="BM133" s="186">
        <v>289</v>
      </c>
      <c r="BN133" s="187">
        <v>52.9</v>
      </c>
      <c r="BO133" s="188">
        <f t="shared" si="154"/>
        <v>0</v>
      </c>
      <c r="BP133" s="17">
        <f t="shared" si="155"/>
        <v>6681600</v>
      </c>
      <c r="BQ133" s="17">
        <f t="shared" si="156"/>
        <v>20</v>
      </c>
      <c r="BR133" s="17">
        <f t="shared" si="157"/>
        <v>0</v>
      </c>
      <c r="BS133" s="17">
        <f t="shared" si="220"/>
        <v>0</v>
      </c>
      <c r="BT133" s="17">
        <f t="shared" si="221"/>
        <v>0</v>
      </c>
      <c r="BU133" s="17">
        <f t="shared" si="158"/>
        <v>3705120</v>
      </c>
      <c r="BV133" s="52">
        <f t="shared" si="159"/>
        <v>0.50341304347826088</v>
      </c>
      <c r="BW133" s="17">
        <f t="shared" si="222"/>
        <v>81.367636340869581</v>
      </c>
      <c r="BX133" s="17">
        <f t="shared" si="160"/>
        <v>0</v>
      </c>
      <c r="BY133" s="17">
        <f t="shared" si="161"/>
        <v>0</v>
      </c>
      <c r="BZ133" s="192">
        <f t="shared" si="162"/>
        <v>3047040</v>
      </c>
      <c r="CA133" s="17">
        <f t="shared" si="163"/>
        <v>11252160</v>
      </c>
      <c r="CB133" s="17">
        <f t="shared" si="164"/>
        <v>0</v>
      </c>
      <c r="CC133" s="52">
        <v>3.1</v>
      </c>
      <c r="CD133" s="52">
        <f t="shared" si="165"/>
        <v>3.3517065217391306</v>
      </c>
      <c r="CE133" s="244">
        <f t="shared" si="223"/>
        <v>177.55330128260871</v>
      </c>
      <c r="CF133" s="396">
        <f t="shared" si="166"/>
        <v>14</v>
      </c>
      <c r="CG133" s="17">
        <f t="shared" si="241"/>
        <v>45.769295441739139</v>
      </c>
      <c r="CH133" s="47">
        <f t="shared" si="242"/>
        <v>31.308565459500002</v>
      </c>
      <c r="CJ133" s="186">
        <v>289</v>
      </c>
      <c r="CK133" s="187">
        <v>52.9</v>
      </c>
      <c r="CL133" s="17">
        <f t="shared" si="167"/>
        <v>0</v>
      </c>
      <c r="CM133" s="17">
        <f t="shared" si="168"/>
        <v>2976480</v>
      </c>
      <c r="CN133" s="17">
        <f t="shared" si="169"/>
        <v>14</v>
      </c>
      <c r="CO133" s="17">
        <f t="shared" si="170"/>
        <v>0</v>
      </c>
      <c r="CP133" s="17">
        <f t="shared" si="224"/>
        <v>0</v>
      </c>
      <c r="CQ133" s="17">
        <f t="shared" si="225"/>
        <v>0</v>
      </c>
      <c r="CR133" s="17">
        <f t="shared" si="171"/>
        <v>2550000</v>
      </c>
      <c r="CS133" s="52">
        <f t="shared" si="172"/>
        <v>1</v>
      </c>
      <c r="CT133" s="17">
        <f t="shared" si="226"/>
        <v>36.210267145565226</v>
      </c>
      <c r="CU133" s="17">
        <f t="shared" si="173"/>
        <v>0</v>
      </c>
      <c r="CV133" s="17">
        <f t="shared" si="174"/>
        <v>0</v>
      </c>
      <c r="CW133" s="192">
        <f t="shared" si="175"/>
        <v>3047040</v>
      </c>
      <c r="CX133" s="17">
        <f t="shared" si="176"/>
        <v>7547040</v>
      </c>
      <c r="CY133" s="17">
        <f t="shared" si="177"/>
        <v>0</v>
      </c>
      <c r="CZ133" s="52">
        <v>3.1</v>
      </c>
      <c r="DA133" s="52">
        <f t="shared" si="178"/>
        <v>3.3482934782608695</v>
      </c>
      <c r="DB133" s="244">
        <f t="shared" si="227"/>
        <v>177.3724987173913</v>
      </c>
      <c r="DC133" s="17">
        <f t="shared" si="179"/>
        <v>14</v>
      </c>
      <c r="DD133" s="17">
        <f t="shared" si="243"/>
        <v>20.36827526938044</v>
      </c>
      <c r="DE133" s="47">
        <f t="shared" si="244"/>
        <v>31.2766839405</v>
      </c>
      <c r="DG133" s="186">
        <v>289</v>
      </c>
      <c r="DH133" s="187">
        <v>52.9</v>
      </c>
      <c r="DI133" s="194">
        <f t="shared" si="180"/>
        <v>619200</v>
      </c>
      <c r="DJ133" s="192">
        <f t="shared" si="181"/>
        <v>904320</v>
      </c>
      <c r="DK133" s="195">
        <f t="shared" si="182"/>
        <v>1523520</v>
      </c>
      <c r="DL133" s="20">
        <f t="shared" si="183"/>
        <v>426480</v>
      </c>
      <c r="DM133" s="20">
        <f t="shared" si="184"/>
        <v>2</v>
      </c>
      <c r="DN133" s="20">
        <f t="shared" si="185"/>
        <v>0</v>
      </c>
      <c r="DO133" s="20">
        <f t="shared" si="228"/>
        <v>1523520</v>
      </c>
      <c r="DP133" s="20">
        <f t="shared" si="229"/>
        <v>8.4069738000000012</v>
      </c>
      <c r="DQ133" s="20">
        <f t="shared" si="186"/>
        <v>1950000</v>
      </c>
      <c r="DR133" s="51">
        <f t="shared" si="187"/>
        <v>1</v>
      </c>
      <c r="DS133" s="20">
        <f t="shared" si="230"/>
        <v>4.1837688000000011</v>
      </c>
      <c r="DT133" s="20">
        <f t="shared" si="188"/>
        <v>0</v>
      </c>
      <c r="DU133" s="20">
        <f t="shared" si="189"/>
        <v>0</v>
      </c>
      <c r="DV133" s="194">
        <f t="shared" si="190"/>
        <v>3047040</v>
      </c>
      <c r="DW133" s="195">
        <f t="shared" si="191"/>
        <v>1808640</v>
      </c>
      <c r="DX133" s="17">
        <f t="shared" si="192"/>
        <v>4997040</v>
      </c>
      <c r="DY133" s="17">
        <f t="shared" si="193"/>
        <v>0</v>
      </c>
      <c r="DZ133" s="52">
        <v>2.7</v>
      </c>
      <c r="EA133" s="52">
        <f t="shared" si="194"/>
        <v>2.7</v>
      </c>
      <c r="EB133" s="244">
        <f t="shared" si="231"/>
        <v>143.02980000000002</v>
      </c>
      <c r="EC133" s="17">
        <f t="shared" si="195"/>
        <v>9</v>
      </c>
      <c r="ED133" s="17">
        <f t="shared" si="245"/>
        <v>2.3533699500000007</v>
      </c>
      <c r="EE133" s="47">
        <f t="shared" si="246"/>
        <v>25.220921400000002</v>
      </c>
      <c r="EF133" s="225"/>
      <c r="EG133" s="186">
        <v>289</v>
      </c>
      <c r="EH133" s="187">
        <v>21.5</v>
      </c>
      <c r="EI133" s="192">
        <f t="shared" si="196"/>
        <v>619200</v>
      </c>
      <c r="EJ133" s="17">
        <f t="shared" si="197"/>
        <v>619200</v>
      </c>
      <c r="EK133" s="17">
        <f t="shared" si="232"/>
        <v>0</v>
      </c>
      <c r="EL133" s="188">
        <f t="shared" si="198"/>
        <v>1238400</v>
      </c>
      <c r="EM133" s="17">
        <f t="shared" si="199"/>
        <v>1238400</v>
      </c>
      <c r="EN133" s="17">
        <f t="shared" si="200"/>
        <v>0</v>
      </c>
      <c r="EO133" s="52">
        <v>3.9</v>
      </c>
      <c r="EP133" s="52">
        <f t="shared" si="201"/>
        <v>3.4</v>
      </c>
      <c r="EQ133" s="244">
        <f t="shared" si="233"/>
        <v>162.10043999999999</v>
      </c>
      <c r="ER133" s="17">
        <f t="shared" si="202"/>
        <v>2</v>
      </c>
      <c r="ES133" s="47">
        <f t="shared" si="234"/>
        <v>12.907997999999999</v>
      </c>
      <c r="ET133" s="388"/>
      <c r="EU133" s="186">
        <v>289</v>
      </c>
      <c r="EV133" s="187">
        <v>29.2</v>
      </c>
      <c r="EW133" s="192">
        <f t="shared" si="203"/>
        <v>2522880</v>
      </c>
      <c r="EX133" s="10">
        <f t="shared" si="204"/>
        <v>2522880</v>
      </c>
      <c r="EY133" s="10">
        <f t="shared" si="205"/>
        <v>0</v>
      </c>
      <c r="EZ133" s="10">
        <v>6.1</v>
      </c>
      <c r="FA133" s="244">
        <f t="shared" si="235"/>
        <v>290.82726000000002</v>
      </c>
      <c r="FB133" s="17">
        <f t="shared" si="206"/>
        <v>2</v>
      </c>
      <c r="FC133" s="47">
        <f t="shared" si="236"/>
        <v>31.452429599999995</v>
      </c>
      <c r="FD133" s="388"/>
      <c r="FE133" s="186">
        <v>289</v>
      </c>
      <c r="FF133" s="206">
        <f t="shared" si="207"/>
        <v>41.349999999999994</v>
      </c>
      <c r="FG133" s="31">
        <f t="shared" si="208"/>
        <v>10.776503739456</v>
      </c>
      <c r="FH133" s="31">
        <f t="shared" si="209"/>
        <v>307.53322108950687</v>
      </c>
      <c r="FI133" s="31">
        <f t="shared" si="210"/>
        <v>172.98743686284757</v>
      </c>
      <c r="FJ133" s="31">
        <f t="shared" si="211"/>
        <v>206.53097861836798</v>
      </c>
      <c r="FK133" s="425">
        <f t="shared" si="237"/>
        <v>1356.2576387136</v>
      </c>
      <c r="FZ133" s="229"/>
      <c r="GA133" s="229"/>
      <c r="GB133" s="229"/>
      <c r="GC133" s="229"/>
      <c r="GD133" s="229"/>
      <c r="GE133" s="229"/>
      <c r="GF133" s="229"/>
      <c r="GG133" s="229"/>
      <c r="GH133" s="229"/>
      <c r="GI133" s="229"/>
      <c r="GJ133" s="229"/>
      <c r="GK133" s="229"/>
      <c r="GL133" s="229"/>
    </row>
    <row r="134" spans="1:194" x14ac:dyDescent="0.3">
      <c r="A134" s="250"/>
      <c r="B134" s="248"/>
      <c r="C134" s="245"/>
      <c r="D134" s="245"/>
      <c r="E134" s="245"/>
      <c r="F134" s="245"/>
      <c r="G134" s="245"/>
      <c r="H134" s="245"/>
      <c r="I134" s="245"/>
      <c r="J134" s="245"/>
      <c r="K134" s="245"/>
      <c r="L134" s="245"/>
      <c r="M134" s="229"/>
      <c r="N134" s="245"/>
      <c r="P134" s="186">
        <v>288</v>
      </c>
      <c r="Q134" s="187">
        <v>62.2</v>
      </c>
      <c r="R134" s="199">
        <f t="shared" si="124"/>
        <v>0</v>
      </c>
      <c r="S134" s="188">
        <f t="shared" si="125"/>
        <v>250560.00000000009</v>
      </c>
      <c r="T134" s="200">
        <f t="shared" si="126"/>
        <v>250560.00000000009</v>
      </c>
      <c r="U134" s="17">
        <f t="shared" si="127"/>
        <v>7349760</v>
      </c>
      <c r="V134" s="17">
        <f t="shared" si="128"/>
        <v>22</v>
      </c>
      <c r="W134" s="17">
        <f t="shared" si="129"/>
        <v>0</v>
      </c>
      <c r="X134" s="17">
        <f t="shared" si="212"/>
        <v>250560</v>
      </c>
      <c r="Y134" s="17">
        <f t="shared" si="130"/>
        <v>2.3158887966720005</v>
      </c>
      <c r="Z134" s="17">
        <f t="shared" si="131"/>
        <v>918720</v>
      </c>
      <c r="AA134" s="52">
        <f t="shared" si="132"/>
        <v>0.24499199999999999</v>
      </c>
      <c r="AB134" s="17">
        <f t="shared" si="133"/>
        <v>120.76931206348802</v>
      </c>
      <c r="AC134" s="17">
        <f t="shared" si="134"/>
        <v>0</v>
      </c>
      <c r="AD134" s="17">
        <f t="shared" si="135"/>
        <v>0</v>
      </c>
      <c r="AE134" s="194">
        <f t="shared" si="136"/>
        <v>3582720</v>
      </c>
      <c r="AF134" s="195">
        <f t="shared" si="137"/>
        <v>501120</v>
      </c>
      <c r="AG134" s="17">
        <f t="shared" si="138"/>
        <v>12723840</v>
      </c>
      <c r="AH134" s="17">
        <f t="shared" si="213"/>
        <v>0</v>
      </c>
      <c r="AI134" s="52">
        <v>4.4000000000000004</v>
      </c>
      <c r="AJ134" s="52">
        <f t="shared" si="214"/>
        <v>4.5224960000000003</v>
      </c>
      <c r="AK134" s="244">
        <f t="shared" si="215"/>
        <v>263.53217341440006</v>
      </c>
      <c r="AL134" s="17">
        <f t="shared" si="139"/>
        <v>15</v>
      </c>
      <c r="AM134" s="17">
        <f t="shared" si="140"/>
        <v>67.932738035712006</v>
      </c>
      <c r="AN134" s="47">
        <f t="shared" si="238"/>
        <v>49.67182177689601</v>
      </c>
      <c r="AO134" s="244"/>
      <c r="AP134" s="186">
        <v>288</v>
      </c>
      <c r="AQ134" s="187">
        <v>53.5</v>
      </c>
      <c r="AR134" s="188">
        <f t="shared" si="141"/>
        <v>0</v>
      </c>
      <c r="AS134" s="17">
        <f t="shared" si="142"/>
        <v>6681600</v>
      </c>
      <c r="AT134" s="17">
        <f t="shared" si="143"/>
        <v>20</v>
      </c>
      <c r="AU134" s="17">
        <f t="shared" si="144"/>
        <v>0</v>
      </c>
      <c r="AV134" s="17">
        <f t="shared" si="216"/>
        <v>0</v>
      </c>
      <c r="AW134" s="17">
        <f t="shared" si="217"/>
        <v>0</v>
      </c>
      <c r="AX134" s="17">
        <f t="shared" si="145"/>
        <v>0</v>
      </c>
      <c r="AY134" s="52">
        <f t="shared" si="146"/>
        <v>0</v>
      </c>
      <c r="AZ134" s="17">
        <f t="shared" si="218"/>
        <v>65.000372305919996</v>
      </c>
      <c r="BA134" s="17">
        <f t="shared" si="147"/>
        <v>0</v>
      </c>
      <c r="BB134" s="17">
        <f t="shared" si="148"/>
        <v>0</v>
      </c>
      <c r="BC134" s="192">
        <f t="shared" si="149"/>
        <v>3081600</v>
      </c>
      <c r="BD134" s="17">
        <f t="shared" si="150"/>
        <v>11304000</v>
      </c>
      <c r="BE134" s="17">
        <f t="shared" si="151"/>
        <v>0</v>
      </c>
      <c r="BF134" s="52">
        <v>2.8</v>
      </c>
      <c r="BG134" s="52">
        <f t="shared" si="152"/>
        <v>2.6775039999999999</v>
      </c>
      <c r="BH134" s="244">
        <f t="shared" si="219"/>
        <v>141.838096896</v>
      </c>
      <c r="BI134" s="17">
        <f t="shared" si="153"/>
        <v>14</v>
      </c>
      <c r="BJ134" s="17">
        <f t="shared" si="239"/>
        <v>36.562709422079998</v>
      </c>
      <c r="BK134" s="47">
        <f t="shared" si="240"/>
        <v>25.294460613120002</v>
      </c>
      <c r="BL134" s="225"/>
      <c r="BM134" s="186">
        <v>288</v>
      </c>
      <c r="BN134" s="187">
        <v>53.5</v>
      </c>
      <c r="BO134" s="188">
        <f t="shared" si="154"/>
        <v>0</v>
      </c>
      <c r="BP134" s="17">
        <f t="shared" si="155"/>
        <v>6681600</v>
      </c>
      <c r="BQ134" s="17">
        <f t="shared" si="156"/>
        <v>20</v>
      </c>
      <c r="BR134" s="17">
        <f t="shared" si="157"/>
        <v>0</v>
      </c>
      <c r="BS134" s="17">
        <f t="shared" si="220"/>
        <v>0</v>
      </c>
      <c r="BT134" s="17">
        <f t="shared" si="221"/>
        <v>0</v>
      </c>
      <c r="BU134" s="17">
        <f t="shared" si="158"/>
        <v>3722400</v>
      </c>
      <c r="BV134" s="52">
        <f t="shared" si="159"/>
        <v>0.50576086956521737</v>
      </c>
      <c r="BW134" s="17">
        <f t="shared" si="222"/>
        <v>81.396134817391314</v>
      </c>
      <c r="BX134" s="17">
        <f t="shared" si="160"/>
        <v>0</v>
      </c>
      <c r="BY134" s="17">
        <f t="shared" si="161"/>
        <v>0</v>
      </c>
      <c r="BZ134" s="192">
        <f t="shared" si="162"/>
        <v>3081600</v>
      </c>
      <c r="CA134" s="17">
        <f t="shared" si="163"/>
        <v>11304000</v>
      </c>
      <c r="CB134" s="17">
        <f t="shared" si="164"/>
        <v>0</v>
      </c>
      <c r="CC134" s="52">
        <v>3.1</v>
      </c>
      <c r="CD134" s="52">
        <f t="shared" si="165"/>
        <v>3.3528804347826089</v>
      </c>
      <c r="CE134" s="244">
        <f t="shared" si="223"/>
        <v>177.61548815217392</v>
      </c>
      <c r="CF134" s="396">
        <f t="shared" si="166"/>
        <v>14</v>
      </c>
      <c r="CG134" s="17">
        <f t="shared" si="241"/>
        <v>45.785325834782611</v>
      </c>
      <c r="CH134" s="47">
        <f t="shared" si="242"/>
        <v>31.674762053804351</v>
      </c>
      <c r="CJ134" s="186">
        <v>288</v>
      </c>
      <c r="CK134" s="187">
        <v>53.5</v>
      </c>
      <c r="CL134" s="17">
        <f t="shared" si="167"/>
        <v>0</v>
      </c>
      <c r="CM134" s="17">
        <f t="shared" si="168"/>
        <v>2959200</v>
      </c>
      <c r="CN134" s="17">
        <f t="shared" si="169"/>
        <v>14</v>
      </c>
      <c r="CO134" s="17">
        <f t="shared" si="170"/>
        <v>0</v>
      </c>
      <c r="CP134" s="17">
        <f t="shared" si="224"/>
        <v>0</v>
      </c>
      <c r="CQ134" s="17">
        <f t="shared" si="225"/>
        <v>0</v>
      </c>
      <c r="CR134" s="17">
        <f t="shared" si="171"/>
        <v>2550000</v>
      </c>
      <c r="CS134" s="52">
        <f t="shared" si="172"/>
        <v>1</v>
      </c>
      <c r="CT134" s="17">
        <f t="shared" si="226"/>
        <v>35.987426256521744</v>
      </c>
      <c r="CU134" s="17">
        <f t="shared" si="173"/>
        <v>0</v>
      </c>
      <c r="CV134" s="17">
        <f t="shared" si="174"/>
        <v>0</v>
      </c>
      <c r="CW134" s="192">
        <f t="shared" si="175"/>
        <v>3081600</v>
      </c>
      <c r="CX134" s="17">
        <f t="shared" si="176"/>
        <v>7581600</v>
      </c>
      <c r="CY134" s="17">
        <f t="shared" si="177"/>
        <v>0</v>
      </c>
      <c r="CZ134" s="52">
        <v>3.1</v>
      </c>
      <c r="DA134" s="52">
        <f t="shared" si="178"/>
        <v>3.3471195652173913</v>
      </c>
      <c r="DB134" s="244">
        <f t="shared" si="227"/>
        <v>177.31031184782609</v>
      </c>
      <c r="DC134" s="17">
        <f t="shared" si="179"/>
        <v>14</v>
      </c>
      <c r="DD134" s="17">
        <f t="shared" si="243"/>
        <v>20.242927269293478</v>
      </c>
      <c r="DE134" s="47">
        <f t="shared" si="244"/>
        <v>31.620338946195655</v>
      </c>
      <c r="DG134" s="186">
        <v>288</v>
      </c>
      <c r="DH134" s="187">
        <v>53.5</v>
      </c>
      <c r="DI134" s="194">
        <f t="shared" si="180"/>
        <v>627840</v>
      </c>
      <c r="DJ134" s="192">
        <f t="shared" si="181"/>
        <v>912960</v>
      </c>
      <c r="DK134" s="195">
        <f t="shared" si="182"/>
        <v>1540800</v>
      </c>
      <c r="DL134" s="20">
        <f t="shared" si="183"/>
        <v>409200</v>
      </c>
      <c r="DM134" s="20">
        <f t="shared" si="184"/>
        <v>2</v>
      </c>
      <c r="DN134" s="20">
        <f t="shared" si="185"/>
        <v>0</v>
      </c>
      <c r="DO134" s="20">
        <f t="shared" si="228"/>
        <v>1540800</v>
      </c>
      <c r="DP134" s="20">
        <f t="shared" si="229"/>
        <v>8.5023269999999993</v>
      </c>
      <c r="DQ134" s="20">
        <f t="shared" si="186"/>
        <v>1950000</v>
      </c>
      <c r="DR134" s="51">
        <f t="shared" si="187"/>
        <v>1</v>
      </c>
      <c r="DS134" s="20">
        <f t="shared" si="230"/>
        <v>4.0142520000000008</v>
      </c>
      <c r="DT134" s="20">
        <f t="shared" si="188"/>
        <v>0</v>
      </c>
      <c r="DU134" s="20">
        <f t="shared" si="189"/>
        <v>0</v>
      </c>
      <c r="DV134" s="194">
        <f t="shared" si="190"/>
        <v>3081600</v>
      </c>
      <c r="DW134" s="195">
        <f t="shared" si="191"/>
        <v>1825920</v>
      </c>
      <c r="DX134" s="17">
        <f t="shared" si="192"/>
        <v>5031600</v>
      </c>
      <c r="DY134" s="17">
        <f t="shared" si="193"/>
        <v>0</v>
      </c>
      <c r="DZ134" s="52">
        <v>2.7</v>
      </c>
      <c r="EA134" s="52">
        <f t="shared" si="194"/>
        <v>2.7</v>
      </c>
      <c r="EB134" s="244">
        <f t="shared" si="231"/>
        <v>143.02980000000002</v>
      </c>
      <c r="EC134" s="17">
        <f t="shared" si="195"/>
        <v>9</v>
      </c>
      <c r="ED134" s="17">
        <f t="shared" si="245"/>
        <v>2.2580167500000008</v>
      </c>
      <c r="EE134" s="47">
        <f t="shared" si="246"/>
        <v>25.506981000000003</v>
      </c>
      <c r="EF134" s="225"/>
      <c r="EG134" s="186">
        <v>288</v>
      </c>
      <c r="EH134" s="187">
        <v>21.8</v>
      </c>
      <c r="EI134" s="192">
        <f t="shared" si="196"/>
        <v>627840</v>
      </c>
      <c r="EJ134" s="17">
        <f t="shared" si="197"/>
        <v>627840</v>
      </c>
      <c r="EK134" s="17">
        <f t="shared" si="232"/>
        <v>0</v>
      </c>
      <c r="EL134" s="188">
        <f t="shared" si="198"/>
        <v>1255680</v>
      </c>
      <c r="EM134" s="17">
        <f t="shared" si="199"/>
        <v>1255680</v>
      </c>
      <c r="EN134" s="17">
        <f t="shared" si="200"/>
        <v>0</v>
      </c>
      <c r="EO134" s="52">
        <v>3.9</v>
      </c>
      <c r="EP134" s="52">
        <f t="shared" si="201"/>
        <v>3.4</v>
      </c>
      <c r="EQ134" s="244">
        <f t="shared" si="233"/>
        <v>162.10043999999999</v>
      </c>
      <c r="ER134" s="17">
        <f t="shared" si="202"/>
        <v>2</v>
      </c>
      <c r="ES134" s="47">
        <f t="shared" si="234"/>
        <v>13.088109599999999</v>
      </c>
      <c r="ET134" s="388"/>
      <c r="EU134" s="186">
        <v>288</v>
      </c>
      <c r="EV134" s="187">
        <v>29.5</v>
      </c>
      <c r="EW134" s="192">
        <f t="shared" si="203"/>
        <v>2548800</v>
      </c>
      <c r="EX134" s="10">
        <f t="shared" si="204"/>
        <v>2548800</v>
      </c>
      <c r="EY134" s="10">
        <f t="shared" si="205"/>
        <v>0</v>
      </c>
      <c r="EZ134" s="10">
        <v>6.1</v>
      </c>
      <c r="FA134" s="244">
        <f t="shared" si="235"/>
        <v>290.82726000000002</v>
      </c>
      <c r="FB134" s="17">
        <f t="shared" si="206"/>
        <v>2</v>
      </c>
      <c r="FC134" s="47">
        <f t="shared" si="236"/>
        <v>31.775570999999999</v>
      </c>
      <c r="FD134" s="388"/>
      <c r="FE134" s="186">
        <v>288</v>
      </c>
      <c r="FF134" s="206">
        <f t="shared" si="207"/>
        <v>41.75</v>
      </c>
      <c r="FG134" s="31">
        <f t="shared" si="208"/>
        <v>10.818215796672</v>
      </c>
      <c r="FH134" s="31">
        <f t="shared" si="209"/>
        <v>307.16749744332111</v>
      </c>
      <c r="FI134" s="31">
        <f t="shared" si="210"/>
        <v>172.78171731186811</v>
      </c>
      <c r="FJ134" s="31">
        <f t="shared" si="211"/>
        <v>208.63204499001603</v>
      </c>
      <c r="FK134" s="425">
        <f t="shared" si="237"/>
        <v>1356.2535703104002</v>
      </c>
      <c r="FZ134" s="229"/>
      <c r="GA134" s="229"/>
      <c r="GB134" s="229"/>
      <c r="GC134" s="229"/>
      <c r="GD134" s="229"/>
      <c r="GE134" s="229"/>
      <c r="GF134" s="229"/>
      <c r="GG134" s="229"/>
      <c r="GH134" s="229"/>
      <c r="GI134" s="229"/>
      <c r="GJ134" s="229"/>
      <c r="GK134" s="229"/>
      <c r="GL134" s="229"/>
    </row>
    <row r="135" spans="1:194" x14ac:dyDescent="0.3">
      <c r="A135" s="250"/>
      <c r="B135" s="248"/>
      <c r="C135" s="245"/>
      <c r="D135" s="245"/>
      <c r="E135" s="245"/>
      <c r="F135" s="245"/>
      <c r="G135" s="245"/>
      <c r="H135" s="245"/>
      <c r="I135" s="245"/>
      <c r="J135" s="245"/>
      <c r="K135" s="245"/>
      <c r="L135" s="245"/>
      <c r="M135" s="229"/>
      <c r="N135" s="245"/>
      <c r="P135" s="186">
        <v>287</v>
      </c>
      <c r="Q135" s="187">
        <v>62.9</v>
      </c>
      <c r="R135" s="199">
        <f t="shared" si="124"/>
        <v>0</v>
      </c>
      <c r="S135" s="188">
        <f t="shared" si="125"/>
        <v>253439.99999999991</v>
      </c>
      <c r="T135" s="200">
        <f t="shared" si="126"/>
        <v>253439.99999999991</v>
      </c>
      <c r="U135" s="17">
        <f t="shared" si="127"/>
        <v>7349760</v>
      </c>
      <c r="V135" s="17">
        <f t="shared" si="128"/>
        <v>22</v>
      </c>
      <c r="W135" s="17">
        <f t="shared" si="129"/>
        <v>0</v>
      </c>
      <c r="X135" s="17">
        <f t="shared" si="212"/>
        <v>253440</v>
      </c>
      <c r="Y135" s="17">
        <f t="shared" si="130"/>
        <v>2.3427071078400004</v>
      </c>
      <c r="Z135" s="17">
        <f t="shared" si="131"/>
        <v>921600</v>
      </c>
      <c r="AA135" s="52">
        <f t="shared" si="132"/>
        <v>0.24576000000000001</v>
      </c>
      <c r="AB135" s="17">
        <f t="shared" si="133"/>
        <v>120.77956644864003</v>
      </c>
      <c r="AC135" s="17">
        <f t="shared" si="134"/>
        <v>0</v>
      </c>
      <c r="AD135" s="17">
        <f t="shared" si="135"/>
        <v>0</v>
      </c>
      <c r="AE135" s="194">
        <f t="shared" si="136"/>
        <v>3623040</v>
      </c>
      <c r="AF135" s="195">
        <f t="shared" si="137"/>
        <v>506880</v>
      </c>
      <c r="AG135" s="17">
        <f t="shared" si="138"/>
        <v>12784320</v>
      </c>
      <c r="AH135" s="17">
        <f t="shared" si="213"/>
        <v>0</v>
      </c>
      <c r="AI135" s="52">
        <v>4.4000000000000004</v>
      </c>
      <c r="AJ135" s="52">
        <f t="shared" si="214"/>
        <v>4.5228800000000007</v>
      </c>
      <c r="AK135" s="244">
        <f t="shared" si="215"/>
        <v>263.55454963200009</v>
      </c>
      <c r="AL135" s="17">
        <f t="shared" si="139"/>
        <v>15</v>
      </c>
      <c r="AM135" s="17">
        <f t="shared" si="140"/>
        <v>67.938506127360014</v>
      </c>
      <c r="AN135" s="47">
        <f t="shared" si="238"/>
        <v>50.235094460160006</v>
      </c>
      <c r="AO135" s="244"/>
      <c r="AP135" s="186">
        <v>287</v>
      </c>
      <c r="AQ135" s="187">
        <v>54.1</v>
      </c>
      <c r="AR135" s="188">
        <f t="shared" si="141"/>
        <v>0</v>
      </c>
      <c r="AS135" s="17">
        <f t="shared" si="142"/>
        <v>6681600</v>
      </c>
      <c r="AT135" s="17">
        <f t="shared" si="143"/>
        <v>20</v>
      </c>
      <c r="AU135" s="17">
        <f t="shared" si="144"/>
        <v>0</v>
      </c>
      <c r="AV135" s="17">
        <f t="shared" si="216"/>
        <v>0</v>
      </c>
      <c r="AW135" s="17">
        <f t="shared" si="217"/>
        <v>0</v>
      </c>
      <c r="AX135" s="17">
        <f t="shared" si="145"/>
        <v>0</v>
      </c>
      <c r="AY135" s="52">
        <f t="shared" si="146"/>
        <v>0</v>
      </c>
      <c r="AZ135" s="17">
        <f t="shared" si="218"/>
        <v>64.991050137599998</v>
      </c>
      <c r="BA135" s="17">
        <f t="shared" si="147"/>
        <v>0</v>
      </c>
      <c r="BB135" s="17">
        <f t="shared" si="148"/>
        <v>0</v>
      </c>
      <c r="BC135" s="192">
        <f t="shared" si="149"/>
        <v>3116160</v>
      </c>
      <c r="BD135" s="17">
        <f t="shared" si="150"/>
        <v>11355840</v>
      </c>
      <c r="BE135" s="17">
        <f t="shared" si="151"/>
        <v>0</v>
      </c>
      <c r="BF135" s="52">
        <v>2.8</v>
      </c>
      <c r="BG135" s="52">
        <f t="shared" si="152"/>
        <v>2.6771199999999999</v>
      </c>
      <c r="BH135" s="244">
        <f t="shared" si="219"/>
        <v>141.81775488</v>
      </c>
      <c r="BI135" s="17">
        <f t="shared" si="153"/>
        <v>14</v>
      </c>
      <c r="BJ135" s="17">
        <f t="shared" si="239"/>
        <v>36.557465702399995</v>
      </c>
      <c r="BK135" s="47">
        <f t="shared" si="240"/>
        <v>25.574468463360002</v>
      </c>
      <c r="BL135" s="225"/>
      <c r="BM135" s="186">
        <v>287</v>
      </c>
      <c r="BN135" s="187">
        <v>54.1</v>
      </c>
      <c r="BO135" s="188">
        <f t="shared" si="154"/>
        <v>0</v>
      </c>
      <c r="BP135" s="17">
        <f t="shared" si="155"/>
        <v>6681600</v>
      </c>
      <c r="BQ135" s="17">
        <f t="shared" si="156"/>
        <v>20</v>
      </c>
      <c r="BR135" s="17">
        <f t="shared" si="157"/>
        <v>0</v>
      </c>
      <c r="BS135" s="17">
        <f t="shared" si="220"/>
        <v>0</v>
      </c>
      <c r="BT135" s="17">
        <f t="shared" si="221"/>
        <v>0</v>
      </c>
      <c r="BU135" s="17">
        <f t="shared" si="158"/>
        <v>3739680</v>
      </c>
      <c r="BV135" s="52">
        <f t="shared" si="159"/>
        <v>0.50810869565217387</v>
      </c>
      <c r="BW135" s="17">
        <f t="shared" si="222"/>
        <v>81.424633293913047</v>
      </c>
      <c r="BX135" s="17">
        <f t="shared" si="160"/>
        <v>0</v>
      </c>
      <c r="BY135" s="17">
        <f t="shared" si="161"/>
        <v>0</v>
      </c>
      <c r="BZ135" s="192">
        <f t="shared" si="162"/>
        <v>3116160</v>
      </c>
      <c r="CA135" s="17">
        <f t="shared" si="163"/>
        <v>11355840</v>
      </c>
      <c r="CB135" s="17">
        <f t="shared" si="164"/>
        <v>0</v>
      </c>
      <c r="CC135" s="52">
        <v>3.1</v>
      </c>
      <c r="CD135" s="52">
        <f t="shared" si="165"/>
        <v>3.3540543478260871</v>
      </c>
      <c r="CE135" s="244">
        <f t="shared" si="223"/>
        <v>177.67767502173913</v>
      </c>
      <c r="CF135" s="396">
        <f t="shared" si="166"/>
        <v>14</v>
      </c>
      <c r="CG135" s="17">
        <f t="shared" si="241"/>
        <v>45.801356227826084</v>
      </c>
      <c r="CH135" s="47">
        <f t="shared" si="242"/>
        <v>32.041207395586959</v>
      </c>
      <c r="CJ135" s="186">
        <v>287</v>
      </c>
      <c r="CK135" s="187">
        <v>54.1</v>
      </c>
      <c r="CL135" s="17">
        <f t="shared" si="167"/>
        <v>0</v>
      </c>
      <c r="CM135" s="17">
        <f t="shared" si="168"/>
        <v>2941920</v>
      </c>
      <c r="CN135" s="17">
        <f t="shared" si="169"/>
        <v>14</v>
      </c>
      <c r="CO135" s="17">
        <f t="shared" si="170"/>
        <v>0</v>
      </c>
      <c r="CP135" s="17">
        <f t="shared" si="224"/>
        <v>0</v>
      </c>
      <c r="CQ135" s="17">
        <f t="shared" si="225"/>
        <v>0</v>
      </c>
      <c r="CR135" s="17">
        <f t="shared" si="171"/>
        <v>2550000</v>
      </c>
      <c r="CS135" s="52">
        <f t="shared" si="172"/>
        <v>1</v>
      </c>
      <c r="CT135" s="17">
        <f t="shared" si="226"/>
        <v>35.764732773391302</v>
      </c>
      <c r="CU135" s="17">
        <f t="shared" si="173"/>
        <v>0</v>
      </c>
      <c r="CV135" s="17">
        <f t="shared" si="174"/>
        <v>0</v>
      </c>
      <c r="CW135" s="192">
        <f t="shared" si="175"/>
        <v>3116160</v>
      </c>
      <c r="CX135" s="17">
        <f t="shared" si="176"/>
        <v>7616160</v>
      </c>
      <c r="CY135" s="17">
        <f t="shared" si="177"/>
        <v>0</v>
      </c>
      <c r="CZ135" s="52">
        <v>3.1</v>
      </c>
      <c r="DA135" s="52">
        <f t="shared" si="178"/>
        <v>3.345945652173913</v>
      </c>
      <c r="DB135" s="244">
        <f t="shared" si="227"/>
        <v>177.24812497826088</v>
      </c>
      <c r="DC135" s="17">
        <f t="shared" si="179"/>
        <v>14</v>
      </c>
      <c r="DD135" s="17">
        <f t="shared" si="243"/>
        <v>20.117662185032611</v>
      </c>
      <c r="DE135" s="47">
        <f t="shared" si="244"/>
        <v>31.963745204413048</v>
      </c>
      <c r="DG135" s="186">
        <v>287</v>
      </c>
      <c r="DH135" s="187">
        <v>54.1</v>
      </c>
      <c r="DI135" s="194">
        <f t="shared" si="180"/>
        <v>642240</v>
      </c>
      <c r="DJ135" s="192">
        <f t="shared" si="181"/>
        <v>915840</v>
      </c>
      <c r="DK135" s="195">
        <f t="shared" si="182"/>
        <v>1558080</v>
      </c>
      <c r="DL135" s="20">
        <f t="shared" si="183"/>
        <v>391920</v>
      </c>
      <c r="DM135" s="20">
        <f t="shared" si="184"/>
        <v>2</v>
      </c>
      <c r="DN135" s="20">
        <f t="shared" si="185"/>
        <v>0</v>
      </c>
      <c r="DO135" s="20">
        <f t="shared" si="228"/>
        <v>1558080</v>
      </c>
      <c r="DP135" s="20">
        <f t="shared" si="229"/>
        <v>8.5976802000000028</v>
      </c>
      <c r="DQ135" s="20">
        <f t="shared" si="186"/>
        <v>1950000</v>
      </c>
      <c r="DR135" s="51">
        <f t="shared" si="187"/>
        <v>1</v>
      </c>
      <c r="DS135" s="20">
        <f t="shared" si="230"/>
        <v>3.8447352000000006</v>
      </c>
      <c r="DT135" s="20">
        <f t="shared" si="188"/>
        <v>0</v>
      </c>
      <c r="DU135" s="20">
        <f t="shared" si="189"/>
        <v>0</v>
      </c>
      <c r="DV135" s="194">
        <f t="shared" si="190"/>
        <v>3116160</v>
      </c>
      <c r="DW135" s="195">
        <f t="shared" si="191"/>
        <v>1831680</v>
      </c>
      <c r="DX135" s="17">
        <f t="shared" si="192"/>
        <v>5066160</v>
      </c>
      <c r="DY135" s="17">
        <f t="shared" si="193"/>
        <v>0</v>
      </c>
      <c r="DZ135" s="52">
        <v>2.7</v>
      </c>
      <c r="EA135" s="52">
        <f t="shared" si="194"/>
        <v>2.7</v>
      </c>
      <c r="EB135" s="244">
        <f t="shared" si="231"/>
        <v>143.02980000000002</v>
      </c>
      <c r="EC135" s="17">
        <f t="shared" si="195"/>
        <v>9</v>
      </c>
      <c r="ED135" s="17">
        <f t="shared" si="245"/>
        <v>2.1626635500000004</v>
      </c>
      <c r="EE135" s="47">
        <f t="shared" si="246"/>
        <v>25.793040600000005</v>
      </c>
      <c r="EF135" s="225"/>
      <c r="EG135" s="186">
        <v>287</v>
      </c>
      <c r="EH135" s="187">
        <v>22.3</v>
      </c>
      <c r="EI135" s="192">
        <f t="shared" si="196"/>
        <v>642240</v>
      </c>
      <c r="EJ135" s="17">
        <f t="shared" si="197"/>
        <v>642240</v>
      </c>
      <c r="EK135" s="17">
        <f t="shared" si="232"/>
        <v>0</v>
      </c>
      <c r="EL135" s="188">
        <f t="shared" si="198"/>
        <v>1284480</v>
      </c>
      <c r="EM135" s="17">
        <f t="shared" si="199"/>
        <v>1284480</v>
      </c>
      <c r="EN135" s="17">
        <f t="shared" si="200"/>
        <v>0</v>
      </c>
      <c r="EO135" s="52">
        <v>3.9</v>
      </c>
      <c r="EP135" s="52">
        <f t="shared" si="201"/>
        <v>3.4</v>
      </c>
      <c r="EQ135" s="244">
        <f t="shared" si="233"/>
        <v>162.10043999999999</v>
      </c>
      <c r="ER135" s="17">
        <f t="shared" si="202"/>
        <v>2</v>
      </c>
      <c r="ES135" s="47">
        <f t="shared" si="234"/>
        <v>13.388295600000001</v>
      </c>
      <c r="ET135" s="388"/>
      <c r="EU135" s="186">
        <v>287</v>
      </c>
      <c r="EV135" s="187">
        <v>29.9</v>
      </c>
      <c r="EW135" s="192">
        <f t="shared" si="203"/>
        <v>2583360</v>
      </c>
      <c r="EX135" s="10">
        <f t="shared" si="204"/>
        <v>2583360</v>
      </c>
      <c r="EY135" s="10">
        <f t="shared" si="205"/>
        <v>0</v>
      </c>
      <c r="EZ135" s="10">
        <v>6.1</v>
      </c>
      <c r="FA135" s="244">
        <f t="shared" si="235"/>
        <v>290.82726000000002</v>
      </c>
      <c r="FB135" s="17">
        <f t="shared" si="206"/>
        <v>2</v>
      </c>
      <c r="FC135" s="47">
        <f t="shared" si="236"/>
        <v>32.206426200000003</v>
      </c>
      <c r="FD135" s="388"/>
      <c r="FE135" s="186">
        <v>287</v>
      </c>
      <c r="FF135" s="206">
        <f t="shared" si="207"/>
        <v>42.300000000000004</v>
      </c>
      <c r="FG135" s="31">
        <f t="shared" si="208"/>
        <v>10.940387307840004</v>
      </c>
      <c r="FH135" s="31">
        <f t="shared" si="209"/>
        <v>306.80471785354433</v>
      </c>
      <c r="FI135" s="31">
        <f t="shared" si="210"/>
        <v>172.57765379261869</v>
      </c>
      <c r="FJ135" s="31">
        <f t="shared" si="211"/>
        <v>211.20227792352003</v>
      </c>
      <c r="FK135" s="425">
        <f t="shared" si="237"/>
        <v>1356.2556045120002</v>
      </c>
      <c r="FZ135" s="229"/>
      <c r="GA135" s="229"/>
      <c r="GB135" s="229"/>
      <c r="GC135" s="229"/>
      <c r="GD135" s="229"/>
      <c r="GE135" s="229"/>
      <c r="GF135" s="229"/>
      <c r="GG135" s="229"/>
      <c r="GH135" s="229"/>
      <c r="GI135" s="229"/>
      <c r="GJ135" s="229"/>
      <c r="GK135" s="229"/>
      <c r="GL135" s="229"/>
    </row>
    <row r="136" spans="1:194" x14ac:dyDescent="0.3">
      <c r="A136" s="250"/>
      <c r="B136" s="248"/>
      <c r="C136" s="245"/>
      <c r="D136" s="245"/>
      <c r="E136" s="245"/>
      <c r="F136" s="245"/>
      <c r="G136" s="245"/>
      <c r="H136" s="245"/>
      <c r="I136" s="245"/>
      <c r="J136" s="245"/>
      <c r="K136" s="245"/>
      <c r="L136" s="245"/>
      <c r="M136" s="229"/>
      <c r="N136" s="245"/>
      <c r="P136" s="186">
        <v>286</v>
      </c>
      <c r="Q136" s="187">
        <v>63.8</v>
      </c>
      <c r="R136" s="199">
        <f t="shared" si="124"/>
        <v>0</v>
      </c>
      <c r="S136" s="188">
        <f t="shared" si="125"/>
        <v>253439.99999999991</v>
      </c>
      <c r="T136" s="200">
        <f t="shared" si="126"/>
        <v>253439.99999999991</v>
      </c>
      <c r="U136" s="17">
        <f t="shared" si="127"/>
        <v>7349760</v>
      </c>
      <c r="V136" s="17">
        <f t="shared" si="128"/>
        <v>22</v>
      </c>
      <c r="W136" s="17">
        <f t="shared" si="129"/>
        <v>0</v>
      </c>
      <c r="X136" s="17">
        <f t="shared" si="212"/>
        <v>253440</v>
      </c>
      <c r="Y136" s="17">
        <f t="shared" si="130"/>
        <v>2.3427071078400004</v>
      </c>
      <c r="Z136" s="17">
        <f t="shared" si="131"/>
        <v>921600</v>
      </c>
      <c r="AA136" s="52">
        <f t="shared" si="132"/>
        <v>0.24576000000000001</v>
      </c>
      <c r="AB136" s="17">
        <f t="shared" si="133"/>
        <v>120.77956644864003</v>
      </c>
      <c r="AC136" s="17">
        <f t="shared" si="134"/>
        <v>0</v>
      </c>
      <c r="AD136" s="17">
        <f t="shared" si="135"/>
        <v>0</v>
      </c>
      <c r="AE136" s="194">
        <f t="shared" si="136"/>
        <v>3674880</v>
      </c>
      <c r="AF136" s="195">
        <f t="shared" si="137"/>
        <v>506880</v>
      </c>
      <c r="AG136" s="17">
        <f t="shared" si="138"/>
        <v>12862080</v>
      </c>
      <c r="AH136" s="17">
        <f t="shared" si="213"/>
        <v>0</v>
      </c>
      <c r="AI136" s="52">
        <v>4.4000000000000004</v>
      </c>
      <c r="AJ136" s="52">
        <f t="shared" si="214"/>
        <v>4.5228800000000007</v>
      </c>
      <c r="AK136" s="244">
        <f t="shared" si="215"/>
        <v>263.55454963200009</v>
      </c>
      <c r="AL136" s="17">
        <f t="shared" si="139"/>
        <v>15</v>
      </c>
      <c r="AM136" s="17">
        <f t="shared" si="140"/>
        <v>67.938506127360014</v>
      </c>
      <c r="AN136" s="47">
        <f t="shared" si="238"/>
        <v>50.95387959552</v>
      </c>
      <c r="AO136" s="244"/>
      <c r="AP136" s="186">
        <v>286</v>
      </c>
      <c r="AQ136" s="187">
        <v>55</v>
      </c>
      <c r="AR136" s="188">
        <f t="shared" si="141"/>
        <v>0</v>
      </c>
      <c r="AS136" s="17">
        <f t="shared" si="142"/>
        <v>6681600</v>
      </c>
      <c r="AT136" s="17">
        <f t="shared" si="143"/>
        <v>20</v>
      </c>
      <c r="AU136" s="17">
        <f t="shared" si="144"/>
        <v>0</v>
      </c>
      <c r="AV136" s="17">
        <f t="shared" si="216"/>
        <v>0</v>
      </c>
      <c r="AW136" s="17">
        <f t="shared" si="217"/>
        <v>0</v>
      </c>
      <c r="AX136" s="17">
        <f t="shared" si="145"/>
        <v>0</v>
      </c>
      <c r="AY136" s="52">
        <f t="shared" si="146"/>
        <v>0</v>
      </c>
      <c r="AZ136" s="17">
        <f t="shared" si="218"/>
        <v>64.991050137599998</v>
      </c>
      <c r="BA136" s="17">
        <f t="shared" si="147"/>
        <v>0</v>
      </c>
      <c r="BB136" s="17">
        <f t="shared" si="148"/>
        <v>0</v>
      </c>
      <c r="BC136" s="192">
        <f t="shared" si="149"/>
        <v>3168000</v>
      </c>
      <c r="BD136" s="17">
        <f t="shared" si="150"/>
        <v>11433600</v>
      </c>
      <c r="BE136" s="17">
        <f t="shared" si="151"/>
        <v>0</v>
      </c>
      <c r="BF136" s="52">
        <v>2.8</v>
      </c>
      <c r="BG136" s="52">
        <f t="shared" si="152"/>
        <v>2.6771199999999999</v>
      </c>
      <c r="BH136" s="244">
        <f t="shared" si="219"/>
        <v>141.81775488</v>
      </c>
      <c r="BI136" s="17">
        <f t="shared" si="153"/>
        <v>14</v>
      </c>
      <c r="BJ136" s="17">
        <f t="shared" si="239"/>
        <v>36.557465702399995</v>
      </c>
      <c r="BK136" s="47">
        <f t="shared" si="240"/>
        <v>25.999921728000004</v>
      </c>
      <c r="BL136" s="225"/>
      <c r="BM136" s="186">
        <v>286</v>
      </c>
      <c r="BN136" s="187">
        <v>55</v>
      </c>
      <c r="BO136" s="188">
        <f t="shared" si="154"/>
        <v>0</v>
      </c>
      <c r="BP136" s="17">
        <f t="shared" si="155"/>
        <v>6681600</v>
      </c>
      <c r="BQ136" s="17">
        <f t="shared" si="156"/>
        <v>20</v>
      </c>
      <c r="BR136" s="17">
        <f t="shared" si="157"/>
        <v>0</v>
      </c>
      <c r="BS136" s="17">
        <f t="shared" si="220"/>
        <v>0</v>
      </c>
      <c r="BT136" s="17">
        <f t="shared" si="221"/>
        <v>0</v>
      </c>
      <c r="BU136" s="17">
        <f t="shared" si="158"/>
        <v>3765600</v>
      </c>
      <c r="BV136" s="52">
        <f t="shared" si="159"/>
        <v>0.51163043478260872</v>
      </c>
      <c r="BW136" s="17">
        <f t="shared" si="222"/>
        <v>81.467381008695654</v>
      </c>
      <c r="BX136" s="17">
        <f t="shared" si="160"/>
        <v>0</v>
      </c>
      <c r="BY136" s="17">
        <f t="shared" si="161"/>
        <v>0</v>
      </c>
      <c r="BZ136" s="192">
        <f t="shared" si="162"/>
        <v>3168000</v>
      </c>
      <c r="CA136" s="17">
        <f t="shared" si="163"/>
        <v>11433600</v>
      </c>
      <c r="CB136" s="17">
        <f t="shared" si="164"/>
        <v>0</v>
      </c>
      <c r="CC136" s="52">
        <v>3.1</v>
      </c>
      <c r="CD136" s="52">
        <f t="shared" si="165"/>
        <v>3.3558152173913043</v>
      </c>
      <c r="CE136" s="244">
        <f t="shared" si="223"/>
        <v>177.77095532608698</v>
      </c>
      <c r="CF136" s="396">
        <f t="shared" si="166"/>
        <v>14</v>
      </c>
      <c r="CG136" s="17">
        <f t="shared" si="241"/>
        <v>45.82540181739131</v>
      </c>
      <c r="CH136" s="47">
        <f t="shared" si="242"/>
        <v>32.591341809782612</v>
      </c>
      <c r="CJ136" s="186">
        <v>286</v>
      </c>
      <c r="CK136" s="187">
        <v>55</v>
      </c>
      <c r="CL136" s="17">
        <f t="shared" si="167"/>
        <v>0</v>
      </c>
      <c r="CM136" s="17">
        <f t="shared" si="168"/>
        <v>2916000</v>
      </c>
      <c r="CN136" s="17">
        <f t="shared" si="169"/>
        <v>14</v>
      </c>
      <c r="CO136" s="17">
        <f t="shared" si="170"/>
        <v>0</v>
      </c>
      <c r="CP136" s="17">
        <f t="shared" si="224"/>
        <v>0</v>
      </c>
      <c r="CQ136" s="17">
        <f t="shared" si="225"/>
        <v>0</v>
      </c>
      <c r="CR136" s="17">
        <f t="shared" si="171"/>
        <v>2550000</v>
      </c>
      <c r="CS136" s="52">
        <f t="shared" si="172"/>
        <v>1</v>
      </c>
      <c r="CT136" s="17">
        <f t="shared" si="226"/>
        <v>35.430968934782612</v>
      </c>
      <c r="CU136" s="17">
        <f t="shared" si="173"/>
        <v>0</v>
      </c>
      <c r="CV136" s="17">
        <f t="shared" si="174"/>
        <v>0</v>
      </c>
      <c r="CW136" s="192">
        <f t="shared" si="175"/>
        <v>3168000</v>
      </c>
      <c r="CX136" s="17">
        <f t="shared" si="176"/>
        <v>7668000</v>
      </c>
      <c r="CY136" s="17">
        <f t="shared" si="177"/>
        <v>0</v>
      </c>
      <c r="CZ136" s="52">
        <v>3.1</v>
      </c>
      <c r="DA136" s="52">
        <f t="shared" si="178"/>
        <v>3.3441847826086959</v>
      </c>
      <c r="DB136" s="244">
        <f t="shared" si="227"/>
        <v>177.15484467391306</v>
      </c>
      <c r="DC136" s="17">
        <f t="shared" si="179"/>
        <v>14</v>
      </c>
      <c r="DD136" s="17">
        <f t="shared" si="243"/>
        <v>19.929920025815221</v>
      </c>
      <c r="DE136" s="47">
        <f t="shared" si="244"/>
        <v>32.478388190217402</v>
      </c>
      <c r="DG136" s="186">
        <v>286</v>
      </c>
      <c r="DH136" s="187">
        <v>55</v>
      </c>
      <c r="DI136" s="194">
        <f t="shared" si="180"/>
        <v>656640</v>
      </c>
      <c r="DJ136" s="192">
        <f t="shared" si="181"/>
        <v>927360.00000000012</v>
      </c>
      <c r="DK136" s="195">
        <f t="shared" si="182"/>
        <v>1584000</v>
      </c>
      <c r="DL136" s="20">
        <f t="shared" si="183"/>
        <v>366000</v>
      </c>
      <c r="DM136" s="20">
        <f t="shared" si="184"/>
        <v>2</v>
      </c>
      <c r="DN136" s="20">
        <f t="shared" si="185"/>
        <v>0</v>
      </c>
      <c r="DO136" s="20">
        <f t="shared" si="228"/>
        <v>1584000</v>
      </c>
      <c r="DP136" s="20">
        <f t="shared" si="229"/>
        <v>8.74071</v>
      </c>
      <c r="DQ136" s="20">
        <f t="shared" si="186"/>
        <v>1950000</v>
      </c>
      <c r="DR136" s="51">
        <f t="shared" si="187"/>
        <v>1</v>
      </c>
      <c r="DS136" s="20">
        <f t="shared" si="230"/>
        <v>3.5904600000000011</v>
      </c>
      <c r="DT136" s="20">
        <f t="shared" si="188"/>
        <v>0</v>
      </c>
      <c r="DU136" s="20">
        <f t="shared" si="189"/>
        <v>0</v>
      </c>
      <c r="DV136" s="194">
        <f t="shared" si="190"/>
        <v>3168000</v>
      </c>
      <c r="DW136" s="195">
        <f t="shared" si="191"/>
        <v>1854720.0000000002</v>
      </c>
      <c r="DX136" s="17">
        <f t="shared" si="192"/>
        <v>5118000</v>
      </c>
      <c r="DY136" s="17">
        <f t="shared" si="193"/>
        <v>0</v>
      </c>
      <c r="DZ136" s="52">
        <v>2.7</v>
      </c>
      <c r="EA136" s="52">
        <f t="shared" si="194"/>
        <v>2.7</v>
      </c>
      <c r="EB136" s="244">
        <f t="shared" si="231"/>
        <v>143.02980000000002</v>
      </c>
      <c r="EC136" s="17">
        <f t="shared" si="195"/>
        <v>9</v>
      </c>
      <c r="ED136" s="17">
        <f t="shared" si="245"/>
        <v>2.0196337500000006</v>
      </c>
      <c r="EE136" s="47">
        <f t="shared" si="246"/>
        <v>26.222130000000003</v>
      </c>
      <c r="EF136" s="225"/>
      <c r="EG136" s="186">
        <v>286</v>
      </c>
      <c r="EH136" s="187">
        <v>22.8</v>
      </c>
      <c r="EI136" s="192">
        <f t="shared" si="196"/>
        <v>656640</v>
      </c>
      <c r="EJ136" s="17">
        <f t="shared" si="197"/>
        <v>656640</v>
      </c>
      <c r="EK136" s="17">
        <f t="shared" si="232"/>
        <v>0</v>
      </c>
      <c r="EL136" s="188">
        <f t="shared" si="198"/>
        <v>1313280</v>
      </c>
      <c r="EM136" s="17">
        <f t="shared" si="199"/>
        <v>1313280</v>
      </c>
      <c r="EN136" s="17">
        <f t="shared" si="200"/>
        <v>0</v>
      </c>
      <c r="EO136" s="52">
        <v>3.9</v>
      </c>
      <c r="EP136" s="52">
        <f t="shared" si="201"/>
        <v>3.4</v>
      </c>
      <c r="EQ136" s="244">
        <f t="shared" si="233"/>
        <v>162.10043999999999</v>
      </c>
      <c r="ER136" s="17">
        <f t="shared" si="202"/>
        <v>2</v>
      </c>
      <c r="ES136" s="47">
        <f t="shared" si="234"/>
        <v>13.688481600000003</v>
      </c>
      <c r="ET136" s="388"/>
      <c r="EU136" s="186">
        <v>286</v>
      </c>
      <c r="EV136" s="187">
        <v>30.4</v>
      </c>
      <c r="EW136" s="192">
        <f t="shared" si="203"/>
        <v>2626560</v>
      </c>
      <c r="EX136" s="10">
        <f t="shared" si="204"/>
        <v>2626560</v>
      </c>
      <c r="EY136" s="10">
        <f t="shared" si="205"/>
        <v>0</v>
      </c>
      <c r="EZ136" s="10">
        <v>6.1</v>
      </c>
      <c r="FA136" s="244">
        <f t="shared" si="235"/>
        <v>290.82726000000002</v>
      </c>
      <c r="FB136" s="17">
        <f t="shared" si="206"/>
        <v>3</v>
      </c>
      <c r="FC136" s="47">
        <f t="shared" si="236"/>
        <v>32.744995199999998</v>
      </c>
      <c r="FD136" s="388"/>
      <c r="FE136" s="186">
        <v>286</v>
      </c>
      <c r="FF136" s="206">
        <f t="shared" si="207"/>
        <v>43</v>
      </c>
      <c r="FG136" s="31">
        <f t="shared" si="208"/>
        <v>11.083417107840001</v>
      </c>
      <c r="FH136" s="31">
        <f t="shared" si="209"/>
        <v>306.25942652971833</v>
      </c>
      <c r="FI136" s="31">
        <f t="shared" si="210"/>
        <v>172.27092742296654</v>
      </c>
      <c r="FJ136" s="31">
        <f t="shared" si="211"/>
        <v>214.67913812352003</v>
      </c>
      <c r="FK136" s="425">
        <f t="shared" si="237"/>
        <v>1356.2556045120002</v>
      </c>
      <c r="FZ136" s="229"/>
      <c r="GA136" s="229"/>
      <c r="GB136" s="229"/>
      <c r="GC136" s="229"/>
      <c r="GD136" s="229"/>
      <c r="GE136" s="229"/>
      <c r="GF136" s="229"/>
      <c r="GG136" s="229"/>
      <c r="GH136" s="229"/>
      <c r="GI136" s="229"/>
      <c r="GJ136" s="229"/>
      <c r="GK136" s="229"/>
      <c r="GL136" s="229"/>
    </row>
    <row r="137" spans="1:194" x14ac:dyDescent="0.3">
      <c r="A137" s="250"/>
      <c r="B137" s="248"/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29"/>
      <c r="N137" s="245"/>
      <c r="P137" s="186">
        <v>285</v>
      </c>
      <c r="Q137" s="187">
        <v>64.400000000000006</v>
      </c>
      <c r="R137" s="199">
        <f t="shared" si="124"/>
        <v>0</v>
      </c>
      <c r="S137" s="188">
        <f t="shared" si="125"/>
        <v>253440.00000000012</v>
      </c>
      <c r="T137" s="200">
        <f t="shared" si="126"/>
        <v>253440.00000000012</v>
      </c>
      <c r="U137" s="17">
        <f t="shared" si="127"/>
        <v>7349760</v>
      </c>
      <c r="V137" s="17">
        <f t="shared" si="128"/>
        <v>22</v>
      </c>
      <c r="W137" s="17">
        <f t="shared" si="129"/>
        <v>0</v>
      </c>
      <c r="X137" s="17">
        <f t="shared" si="212"/>
        <v>253440</v>
      </c>
      <c r="Y137" s="17">
        <f t="shared" si="130"/>
        <v>2.3427071078400004</v>
      </c>
      <c r="Z137" s="17">
        <f t="shared" si="131"/>
        <v>921600</v>
      </c>
      <c r="AA137" s="52">
        <f t="shared" si="132"/>
        <v>0.24576000000000001</v>
      </c>
      <c r="AB137" s="17">
        <f t="shared" si="133"/>
        <v>120.77956644864003</v>
      </c>
      <c r="AC137" s="17">
        <f t="shared" si="134"/>
        <v>0</v>
      </c>
      <c r="AD137" s="17">
        <f t="shared" si="135"/>
        <v>0</v>
      </c>
      <c r="AE137" s="194">
        <f t="shared" si="136"/>
        <v>3709440.0000000005</v>
      </c>
      <c r="AF137" s="195">
        <f t="shared" si="137"/>
        <v>506880.00000000047</v>
      </c>
      <c r="AG137" s="17">
        <f t="shared" si="138"/>
        <v>12913920</v>
      </c>
      <c r="AH137" s="17">
        <f>MAX(0,AE137+U137-AG137,BD137-AG137)</f>
        <v>0</v>
      </c>
      <c r="AI137" s="52">
        <v>4.4000000000000004</v>
      </c>
      <c r="AJ137" s="52">
        <f t="shared" si="214"/>
        <v>4.5228800000000007</v>
      </c>
      <c r="AK137" s="244">
        <f t="shared" si="215"/>
        <v>263.55454963200009</v>
      </c>
      <c r="AL137" s="17">
        <f t="shared" si="139"/>
        <v>15</v>
      </c>
      <c r="AM137" s="17">
        <f t="shared" si="140"/>
        <v>67.938506127360014</v>
      </c>
      <c r="AN137" s="47">
        <f t="shared" si="238"/>
        <v>51.433069685760017</v>
      </c>
      <c r="AO137" s="244"/>
      <c r="AP137" s="186">
        <v>285</v>
      </c>
      <c r="AQ137" s="187">
        <v>55.6</v>
      </c>
      <c r="AR137" s="188">
        <f t="shared" si="141"/>
        <v>0</v>
      </c>
      <c r="AS137" s="17">
        <f t="shared" si="142"/>
        <v>6681600</v>
      </c>
      <c r="AT137" s="17">
        <f t="shared" si="143"/>
        <v>20</v>
      </c>
      <c r="AU137" s="17">
        <f t="shared" si="144"/>
        <v>0</v>
      </c>
      <c r="AV137" s="17">
        <f t="shared" si="216"/>
        <v>0</v>
      </c>
      <c r="AW137" s="17">
        <f t="shared" si="217"/>
        <v>0</v>
      </c>
      <c r="AX137" s="17">
        <f t="shared" si="145"/>
        <v>0</v>
      </c>
      <c r="AY137" s="52">
        <f t="shared" si="146"/>
        <v>0</v>
      </c>
      <c r="AZ137" s="17">
        <f t="shared" si="218"/>
        <v>64.991050137599998</v>
      </c>
      <c r="BA137" s="17">
        <f t="shared" si="147"/>
        <v>0</v>
      </c>
      <c r="BB137" s="17">
        <f t="shared" si="148"/>
        <v>0</v>
      </c>
      <c r="BC137" s="192">
        <f t="shared" si="149"/>
        <v>3202560</v>
      </c>
      <c r="BD137" s="17">
        <f t="shared" si="150"/>
        <v>11485440</v>
      </c>
      <c r="BE137" s="17">
        <f t="shared" si="151"/>
        <v>0</v>
      </c>
      <c r="BF137" s="52">
        <v>2.8</v>
      </c>
      <c r="BG137" s="52">
        <f t="shared" si="152"/>
        <v>2.6771199999999999</v>
      </c>
      <c r="BH137" s="244">
        <f t="shared" si="219"/>
        <v>141.81775488</v>
      </c>
      <c r="BI137" s="17">
        <f t="shared" si="153"/>
        <v>14</v>
      </c>
      <c r="BJ137" s="17">
        <f t="shared" si="239"/>
        <v>36.557465702399995</v>
      </c>
      <c r="BK137" s="47">
        <f t="shared" si="240"/>
        <v>26.283557237760004</v>
      </c>
      <c r="BL137" s="225"/>
      <c r="BM137" s="186">
        <v>285</v>
      </c>
      <c r="BN137" s="187">
        <v>55.6</v>
      </c>
      <c r="BO137" s="188">
        <f t="shared" si="154"/>
        <v>0</v>
      </c>
      <c r="BP137" s="17">
        <f t="shared" si="155"/>
        <v>6681600</v>
      </c>
      <c r="BQ137" s="17">
        <f t="shared" si="156"/>
        <v>20</v>
      </c>
      <c r="BR137" s="17">
        <f t="shared" si="157"/>
        <v>0</v>
      </c>
      <c r="BS137" s="17">
        <f t="shared" si="220"/>
        <v>0</v>
      </c>
      <c r="BT137" s="17">
        <f t="shared" si="221"/>
        <v>0</v>
      </c>
      <c r="BU137" s="17">
        <f t="shared" si="158"/>
        <v>3782880</v>
      </c>
      <c r="BV137" s="52">
        <f t="shared" si="159"/>
        <v>0.51397826086956522</v>
      </c>
      <c r="BW137" s="17">
        <f t="shared" si="222"/>
        <v>81.495879485217387</v>
      </c>
      <c r="BX137" s="17">
        <f t="shared" si="160"/>
        <v>0</v>
      </c>
      <c r="BY137" s="17">
        <f t="shared" si="161"/>
        <v>0</v>
      </c>
      <c r="BZ137" s="192">
        <f t="shared" si="162"/>
        <v>3202560</v>
      </c>
      <c r="CA137" s="17">
        <f t="shared" si="163"/>
        <v>11485440</v>
      </c>
      <c r="CB137" s="17">
        <f t="shared" si="164"/>
        <v>0</v>
      </c>
      <c r="CC137" s="52">
        <v>3.1</v>
      </c>
      <c r="CD137" s="52">
        <f t="shared" si="165"/>
        <v>3.3569891304347825</v>
      </c>
      <c r="CE137" s="244">
        <f t="shared" si="223"/>
        <v>177.83314219565216</v>
      </c>
      <c r="CF137" s="396">
        <f t="shared" si="166"/>
        <v>14</v>
      </c>
      <c r="CG137" s="17">
        <f t="shared" si="241"/>
        <v>45.841432210434782</v>
      </c>
      <c r="CH137" s="47">
        <f t="shared" si="242"/>
        <v>32.958409020260873</v>
      </c>
      <c r="CJ137" s="186">
        <v>285</v>
      </c>
      <c r="CK137" s="187">
        <v>55.6</v>
      </c>
      <c r="CL137" s="17">
        <f t="shared" si="167"/>
        <v>0</v>
      </c>
      <c r="CM137" s="17">
        <f t="shared" si="168"/>
        <v>2898720</v>
      </c>
      <c r="CN137" s="17">
        <f t="shared" si="169"/>
        <v>14</v>
      </c>
      <c r="CO137" s="17">
        <f t="shared" si="170"/>
        <v>0</v>
      </c>
      <c r="CP137" s="17">
        <f t="shared" si="224"/>
        <v>0</v>
      </c>
      <c r="CQ137" s="17">
        <f t="shared" si="225"/>
        <v>0</v>
      </c>
      <c r="CR137" s="17">
        <f t="shared" si="171"/>
        <v>2550000</v>
      </c>
      <c r="CS137" s="52">
        <f t="shared" si="172"/>
        <v>1</v>
      </c>
      <c r="CT137" s="17">
        <f t="shared" si="226"/>
        <v>35.208643966434792</v>
      </c>
      <c r="CU137" s="17">
        <f t="shared" si="173"/>
        <v>0</v>
      </c>
      <c r="CV137" s="17">
        <f t="shared" si="174"/>
        <v>0</v>
      </c>
      <c r="CW137" s="192">
        <f t="shared" si="175"/>
        <v>3202560</v>
      </c>
      <c r="CX137" s="17">
        <f t="shared" si="176"/>
        <v>7702560</v>
      </c>
      <c r="CY137" s="17">
        <f t="shared" si="177"/>
        <v>0</v>
      </c>
      <c r="CZ137" s="52">
        <v>3.1</v>
      </c>
      <c r="DA137" s="52">
        <f t="shared" si="178"/>
        <v>3.3430108695652176</v>
      </c>
      <c r="DB137" s="244">
        <f t="shared" si="227"/>
        <v>177.09265780434785</v>
      </c>
      <c r="DC137" s="17">
        <f t="shared" si="179"/>
        <v>14</v>
      </c>
      <c r="DD137" s="17">
        <f t="shared" si="243"/>
        <v>19.804862231119568</v>
      </c>
      <c r="DE137" s="47">
        <f t="shared" si="244"/>
        <v>32.821172579739141</v>
      </c>
      <c r="DG137" s="186">
        <v>285</v>
      </c>
      <c r="DH137" s="187">
        <v>55.6</v>
      </c>
      <c r="DI137" s="194">
        <f t="shared" si="180"/>
        <v>671040</v>
      </c>
      <c r="DJ137" s="192">
        <f t="shared" si="181"/>
        <v>930239.99999999988</v>
      </c>
      <c r="DK137" s="195">
        <f t="shared" si="182"/>
        <v>1601280</v>
      </c>
      <c r="DL137" s="20">
        <f t="shared" si="183"/>
        <v>348720</v>
      </c>
      <c r="DM137" s="20">
        <f t="shared" si="184"/>
        <v>2</v>
      </c>
      <c r="DN137" s="20">
        <f t="shared" si="185"/>
        <v>0</v>
      </c>
      <c r="DO137" s="20">
        <f t="shared" si="228"/>
        <v>1601280</v>
      </c>
      <c r="DP137" s="20">
        <f t="shared" si="229"/>
        <v>8.8360632000000017</v>
      </c>
      <c r="DQ137" s="20">
        <f t="shared" si="186"/>
        <v>1950000</v>
      </c>
      <c r="DR137" s="51">
        <f t="shared" si="187"/>
        <v>1</v>
      </c>
      <c r="DS137" s="20">
        <f t="shared" si="230"/>
        <v>3.4209432</v>
      </c>
      <c r="DT137" s="20">
        <f t="shared" si="188"/>
        <v>0</v>
      </c>
      <c r="DU137" s="20">
        <f t="shared" si="189"/>
        <v>0</v>
      </c>
      <c r="DV137" s="194">
        <f t="shared" si="190"/>
        <v>3202560</v>
      </c>
      <c r="DW137" s="195">
        <f t="shared" si="191"/>
        <v>1860479.9999999998</v>
      </c>
      <c r="DX137" s="17">
        <f t="shared" si="192"/>
        <v>5152560</v>
      </c>
      <c r="DY137" s="17">
        <f t="shared" si="193"/>
        <v>0</v>
      </c>
      <c r="DZ137" s="52">
        <v>2.7</v>
      </c>
      <c r="EA137" s="52">
        <f t="shared" si="194"/>
        <v>2.7</v>
      </c>
      <c r="EB137" s="244">
        <f t="shared" si="231"/>
        <v>143.02980000000002</v>
      </c>
      <c r="EC137" s="17">
        <f t="shared" si="195"/>
        <v>9</v>
      </c>
      <c r="ED137" s="17">
        <f t="shared" si="245"/>
        <v>1.9242805500000002</v>
      </c>
      <c r="EE137" s="47">
        <f t="shared" si="246"/>
        <v>26.508189600000005</v>
      </c>
      <c r="EF137" s="225"/>
      <c r="EG137" s="186">
        <v>285</v>
      </c>
      <c r="EH137" s="187">
        <v>23.3</v>
      </c>
      <c r="EI137" s="192">
        <f t="shared" si="196"/>
        <v>671040</v>
      </c>
      <c r="EJ137" s="17">
        <f t="shared" si="197"/>
        <v>671040</v>
      </c>
      <c r="EK137" s="17">
        <f t="shared" si="232"/>
        <v>0</v>
      </c>
      <c r="EL137" s="188">
        <f t="shared" si="198"/>
        <v>1342080</v>
      </c>
      <c r="EM137" s="17">
        <f t="shared" si="199"/>
        <v>1342080</v>
      </c>
      <c r="EN137" s="17">
        <f t="shared" si="200"/>
        <v>0</v>
      </c>
      <c r="EO137" s="52">
        <v>3.9</v>
      </c>
      <c r="EP137" s="52">
        <f t="shared" si="201"/>
        <v>3.4</v>
      </c>
      <c r="EQ137" s="244">
        <f t="shared" si="233"/>
        <v>162.10043999999999</v>
      </c>
      <c r="ER137" s="17">
        <f t="shared" si="202"/>
        <v>2</v>
      </c>
      <c r="ES137" s="47">
        <f t="shared" si="234"/>
        <v>13.988667600000003</v>
      </c>
      <c r="ET137" s="388"/>
      <c r="EU137" s="186">
        <v>285</v>
      </c>
      <c r="EV137" s="187">
        <v>30.8</v>
      </c>
      <c r="EW137" s="192">
        <f t="shared" si="203"/>
        <v>2661120</v>
      </c>
      <c r="EX137" s="10">
        <f t="shared" si="204"/>
        <v>2661120</v>
      </c>
      <c r="EY137" s="10">
        <f t="shared" si="205"/>
        <v>0</v>
      </c>
      <c r="EZ137" s="10">
        <v>6.1</v>
      </c>
      <c r="FA137" s="244">
        <f t="shared" si="235"/>
        <v>290.82726000000002</v>
      </c>
      <c r="FB137" s="17">
        <f t="shared" si="206"/>
        <v>3</v>
      </c>
      <c r="FC137" s="47">
        <f t="shared" si="236"/>
        <v>33.175850400000002</v>
      </c>
      <c r="FD137" s="388"/>
      <c r="FE137" s="186">
        <v>285</v>
      </c>
      <c r="FF137" s="206">
        <f t="shared" si="207"/>
        <v>43.525000000000006</v>
      </c>
      <c r="FG137" s="31">
        <f t="shared" si="208"/>
        <v>11.178770307840002</v>
      </c>
      <c r="FH137" s="31">
        <f t="shared" si="209"/>
        <v>305.89608323789219</v>
      </c>
      <c r="FI137" s="31">
        <f t="shared" si="210"/>
        <v>172.06654682131435</v>
      </c>
      <c r="FJ137" s="31">
        <f t="shared" si="211"/>
        <v>217.16891612352006</v>
      </c>
      <c r="FK137" s="425">
        <f t="shared" si="237"/>
        <v>1356.2556045120002</v>
      </c>
      <c r="FZ137" s="229"/>
      <c r="GA137" s="229"/>
      <c r="GB137" s="229"/>
      <c r="GC137" s="229"/>
      <c r="GD137" s="229"/>
      <c r="GE137" s="229"/>
      <c r="GF137" s="229"/>
      <c r="GG137" s="229"/>
      <c r="GH137" s="229"/>
      <c r="GI137" s="229"/>
      <c r="GJ137" s="229"/>
      <c r="GK137" s="229"/>
      <c r="GL137" s="229"/>
    </row>
    <row r="138" spans="1:194" x14ac:dyDescent="0.3">
      <c r="A138" s="250"/>
      <c r="B138" s="248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29"/>
      <c r="N138" s="245"/>
      <c r="P138" s="186">
        <v>284</v>
      </c>
      <c r="Q138" s="187">
        <v>65</v>
      </c>
      <c r="R138" s="199">
        <f t="shared" si="124"/>
        <v>0</v>
      </c>
      <c r="S138" s="188">
        <f t="shared" si="125"/>
        <v>256319.99999999997</v>
      </c>
      <c r="T138" s="200">
        <f t="shared" si="126"/>
        <v>256319.99999999997</v>
      </c>
      <c r="U138" s="17">
        <f t="shared" si="127"/>
        <v>7349760</v>
      </c>
      <c r="V138" s="17">
        <f t="shared" si="128"/>
        <v>22</v>
      </c>
      <c r="W138" s="17">
        <f t="shared" si="129"/>
        <v>0</v>
      </c>
      <c r="X138" s="17">
        <f t="shared" si="212"/>
        <v>256320</v>
      </c>
      <c r="Y138" s="17">
        <f t="shared" si="130"/>
        <v>2.3695299394560001</v>
      </c>
      <c r="Z138" s="17">
        <f t="shared" si="131"/>
        <v>924480</v>
      </c>
      <c r="AA138" s="52">
        <f t="shared" si="132"/>
        <v>0.246528</v>
      </c>
      <c r="AB138" s="17">
        <f t="shared" si="133"/>
        <v>120.78982083379202</v>
      </c>
      <c r="AC138" s="17">
        <f t="shared" si="134"/>
        <v>0</v>
      </c>
      <c r="AD138" s="17">
        <f t="shared" si="135"/>
        <v>0</v>
      </c>
      <c r="AE138" s="194">
        <f t="shared" si="136"/>
        <v>3744000</v>
      </c>
      <c r="AF138" s="195">
        <f t="shared" si="137"/>
        <v>512640</v>
      </c>
      <c r="AG138" s="17">
        <f t="shared" si="138"/>
        <v>12965760</v>
      </c>
      <c r="AH138" s="17">
        <f t="shared" si="213"/>
        <v>0</v>
      </c>
      <c r="AI138" s="52">
        <v>4.4000000000000004</v>
      </c>
      <c r="AJ138" s="52">
        <f t="shared" si="214"/>
        <v>4.5232640000000002</v>
      </c>
      <c r="AK138" s="244">
        <f t="shared" si="215"/>
        <v>263.57692584960006</v>
      </c>
      <c r="AL138" s="17">
        <f t="shared" si="139"/>
        <v>16</v>
      </c>
      <c r="AM138" s="17">
        <f t="shared" si="140"/>
        <v>67.944274219008022</v>
      </c>
      <c r="AN138" s="47">
        <f t="shared" si="238"/>
        <v>51.916667212800007</v>
      </c>
      <c r="AO138" s="244"/>
      <c r="AP138" s="186">
        <v>284</v>
      </c>
      <c r="AQ138" s="187">
        <v>56.1</v>
      </c>
      <c r="AR138" s="188">
        <f t="shared" si="141"/>
        <v>0</v>
      </c>
      <c r="AS138" s="17">
        <f t="shared" si="142"/>
        <v>6681600</v>
      </c>
      <c r="AT138" s="17">
        <f t="shared" si="143"/>
        <v>20</v>
      </c>
      <c r="AU138" s="17">
        <f t="shared" si="144"/>
        <v>0</v>
      </c>
      <c r="AV138" s="17">
        <f t="shared" si="216"/>
        <v>0</v>
      </c>
      <c r="AW138" s="17">
        <f t="shared" si="217"/>
        <v>0</v>
      </c>
      <c r="AX138" s="17">
        <f t="shared" si="145"/>
        <v>0</v>
      </c>
      <c r="AY138" s="52">
        <f t="shared" si="146"/>
        <v>0</v>
      </c>
      <c r="AZ138" s="17">
        <f t="shared" si="218"/>
        <v>64.981727969280001</v>
      </c>
      <c r="BA138" s="17">
        <f t="shared" si="147"/>
        <v>0</v>
      </c>
      <c r="BB138" s="17">
        <f t="shared" si="148"/>
        <v>0</v>
      </c>
      <c r="BC138" s="192">
        <f t="shared" si="149"/>
        <v>3231360</v>
      </c>
      <c r="BD138" s="17">
        <f t="shared" si="150"/>
        <v>11528640</v>
      </c>
      <c r="BE138" s="17">
        <f t="shared" si="151"/>
        <v>0</v>
      </c>
      <c r="BF138" s="52">
        <v>2.8</v>
      </c>
      <c r="BG138" s="52">
        <f t="shared" si="152"/>
        <v>2.676736</v>
      </c>
      <c r="BH138" s="244">
        <f t="shared" si="219"/>
        <v>141.79741286399999</v>
      </c>
      <c r="BI138" s="17">
        <f t="shared" si="153"/>
        <v>14</v>
      </c>
      <c r="BJ138" s="17">
        <f t="shared" si="239"/>
        <v>36.552221982719992</v>
      </c>
      <c r="BK138" s="47">
        <f t="shared" si="240"/>
        <v>26.516116205568004</v>
      </c>
      <c r="BL138" s="225"/>
      <c r="BM138" s="186">
        <v>284</v>
      </c>
      <c r="BN138" s="187">
        <v>56.1</v>
      </c>
      <c r="BO138" s="188">
        <f t="shared" si="154"/>
        <v>0</v>
      </c>
      <c r="BP138" s="17">
        <f t="shared" si="155"/>
        <v>6681600</v>
      </c>
      <c r="BQ138" s="17">
        <f t="shared" si="156"/>
        <v>20</v>
      </c>
      <c r="BR138" s="17">
        <f t="shared" si="157"/>
        <v>0</v>
      </c>
      <c r="BS138" s="17">
        <f t="shared" si="220"/>
        <v>0</v>
      </c>
      <c r="BT138" s="17">
        <f t="shared" si="221"/>
        <v>0</v>
      </c>
      <c r="BU138" s="17">
        <f t="shared" si="158"/>
        <v>3797280</v>
      </c>
      <c r="BV138" s="52">
        <f t="shared" si="159"/>
        <v>0.51593478260869563</v>
      </c>
      <c r="BW138" s="17">
        <f t="shared" si="222"/>
        <v>81.519628215652176</v>
      </c>
      <c r="BX138" s="17">
        <f t="shared" si="160"/>
        <v>0</v>
      </c>
      <c r="BY138" s="17">
        <f t="shared" si="161"/>
        <v>0</v>
      </c>
      <c r="BZ138" s="192">
        <f t="shared" si="162"/>
        <v>3231360</v>
      </c>
      <c r="CA138" s="17">
        <f t="shared" si="163"/>
        <v>11528640</v>
      </c>
      <c r="CB138" s="17">
        <f t="shared" si="164"/>
        <v>0</v>
      </c>
      <c r="CC138" s="52">
        <v>3.1</v>
      </c>
      <c r="CD138" s="52">
        <f t="shared" si="165"/>
        <v>3.357967391304348</v>
      </c>
      <c r="CE138" s="244">
        <f t="shared" si="223"/>
        <v>177.88496458695653</v>
      </c>
      <c r="CF138" s="396">
        <f t="shared" si="166"/>
        <v>14</v>
      </c>
      <c r="CG138" s="17">
        <f t="shared" si="241"/>
        <v>45.854790871304353</v>
      </c>
      <c r="CH138" s="47">
        <f t="shared" si="242"/>
        <v>33.26448837776087</v>
      </c>
      <c r="CJ138" s="186">
        <v>284</v>
      </c>
      <c r="CK138" s="187">
        <v>56.1</v>
      </c>
      <c r="CL138" s="17">
        <f t="shared" si="167"/>
        <v>0</v>
      </c>
      <c r="CM138" s="17">
        <f t="shared" si="168"/>
        <v>2884320</v>
      </c>
      <c r="CN138" s="17">
        <f t="shared" si="169"/>
        <v>13</v>
      </c>
      <c r="CO138" s="17">
        <f t="shared" si="170"/>
        <v>0</v>
      </c>
      <c r="CP138" s="17">
        <f t="shared" si="224"/>
        <v>0</v>
      </c>
      <c r="CQ138" s="17">
        <f t="shared" si="225"/>
        <v>0</v>
      </c>
      <c r="CR138" s="17">
        <f t="shared" si="171"/>
        <v>2550000</v>
      </c>
      <c r="CS138" s="52">
        <f t="shared" si="172"/>
        <v>1</v>
      </c>
      <c r="CT138" s="17">
        <f t="shared" si="226"/>
        <v>35.023485761217394</v>
      </c>
      <c r="CU138" s="17">
        <f t="shared" si="173"/>
        <v>0</v>
      </c>
      <c r="CV138" s="17">
        <f t="shared" si="174"/>
        <v>0</v>
      </c>
      <c r="CW138" s="192">
        <f t="shared" si="175"/>
        <v>3231360</v>
      </c>
      <c r="CX138" s="17">
        <f t="shared" si="176"/>
        <v>7731360</v>
      </c>
      <c r="CY138" s="17">
        <f t="shared" si="177"/>
        <v>0</v>
      </c>
      <c r="CZ138" s="52">
        <v>3.1</v>
      </c>
      <c r="DA138" s="52">
        <f t="shared" si="178"/>
        <v>3.3420326086956522</v>
      </c>
      <c r="DB138" s="244">
        <f t="shared" si="227"/>
        <v>177.04083541304348</v>
      </c>
      <c r="DC138" s="17">
        <f t="shared" si="179"/>
        <v>14</v>
      </c>
      <c r="DD138" s="17">
        <f t="shared" si="243"/>
        <v>19.700710740684787</v>
      </c>
      <c r="DE138" s="47">
        <f t="shared" si="244"/>
        <v>33.106636222239132</v>
      </c>
      <c r="DG138" s="186">
        <v>284</v>
      </c>
      <c r="DH138" s="187">
        <v>56.1</v>
      </c>
      <c r="DI138" s="194">
        <f t="shared" si="180"/>
        <v>688320</v>
      </c>
      <c r="DJ138" s="192">
        <f t="shared" si="181"/>
        <v>927360.00000000012</v>
      </c>
      <c r="DK138" s="195">
        <f t="shared" si="182"/>
        <v>1615680</v>
      </c>
      <c r="DL138" s="20">
        <f t="shared" si="183"/>
        <v>334320</v>
      </c>
      <c r="DM138" s="20">
        <f t="shared" si="184"/>
        <v>2</v>
      </c>
      <c r="DN138" s="20">
        <f t="shared" si="185"/>
        <v>0</v>
      </c>
      <c r="DO138" s="20">
        <f t="shared" si="228"/>
        <v>1615680</v>
      </c>
      <c r="DP138" s="20">
        <f t="shared" si="229"/>
        <v>8.9155242000000019</v>
      </c>
      <c r="DQ138" s="20">
        <f t="shared" si="186"/>
        <v>1950000</v>
      </c>
      <c r="DR138" s="51">
        <f t="shared" si="187"/>
        <v>1</v>
      </c>
      <c r="DS138" s="20">
        <f t="shared" si="230"/>
        <v>3.2796791999999999</v>
      </c>
      <c r="DT138" s="20">
        <f t="shared" si="188"/>
        <v>0</v>
      </c>
      <c r="DU138" s="20">
        <f t="shared" si="189"/>
        <v>0</v>
      </c>
      <c r="DV138" s="194">
        <f t="shared" si="190"/>
        <v>3231360</v>
      </c>
      <c r="DW138" s="195">
        <f t="shared" si="191"/>
        <v>1854720.0000000002</v>
      </c>
      <c r="DX138" s="17">
        <f t="shared" si="192"/>
        <v>5181360</v>
      </c>
      <c r="DY138" s="17">
        <f t="shared" si="193"/>
        <v>0</v>
      </c>
      <c r="DZ138" s="52">
        <v>2.7</v>
      </c>
      <c r="EA138" s="52">
        <f t="shared" si="194"/>
        <v>2.7</v>
      </c>
      <c r="EB138" s="244">
        <f t="shared" si="231"/>
        <v>143.02980000000002</v>
      </c>
      <c r="EC138" s="17">
        <f t="shared" si="195"/>
        <v>9</v>
      </c>
      <c r="ED138" s="17">
        <f t="shared" si="245"/>
        <v>1.8448195500000002</v>
      </c>
      <c r="EE138" s="47">
        <f t="shared" si="246"/>
        <v>26.746572600000004</v>
      </c>
      <c r="EF138" s="225"/>
      <c r="EG138" s="186">
        <v>284</v>
      </c>
      <c r="EH138" s="187">
        <v>23.9</v>
      </c>
      <c r="EI138" s="192">
        <f t="shared" si="196"/>
        <v>688320</v>
      </c>
      <c r="EJ138" s="17">
        <f t="shared" si="197"/>
        <v>688320</v>
      </c>
      <c r="EK138" s="17">
        <f t="shared" si="232"/>
        <v>0</v>
      </c>
      <c r="EL138" s="188">
        <f t="shared" si="198"/>
        <v>1376640</v>
      </c>
      <c r="EM138" s="17">
        <f t="shared" si="199"/>
        <v>1376640</v>
      </c>
      <c r="EN138" s="17">
        <f t="shared" si="200"/>
        <v>0</v>
      </c>
      <c r="EO138" s="52">
        <v>3.9</v>
      </c>
      <c r="EP138" s="52">
        <f t="shared" si="201"/>
        <v>3.4</v>
      </c>
      <c r="EQ138" s="244">
        <f t="shared" si="233"/>
        <v>162.10043999999999</v>
      </c>
      <c r="ER138" s="17">
        <f t="shared" si="202"/>
        <v>2</v>
      </c>
      <c r="ES138" s="47">
        <f t="shared" si="234"/>
        <v>14.348890800000001</v>
      </c>
      <c r="ET138" s="388"/>
      <c r="EU138" s="186">
        <v>284</v>
      </c>
      <c r="EV138" s="187">
        <v>31.4</v>
      </c>
      <c r="EW138" s="192">
        <f t="shared" si="203"/>
        <v>2712960</v>
      </c>
      <c r="EX138" s="10">
        <f t="shared" si="204"/>
        <v>2712960</v>
      </c>
      <c r="EY138" s="10">
        <f t="shared" si="205"/>
        <v>0</v>
      </c>
      <c r="EZ138" s="10">
        <v>6.1</v>
      </c>
      <c r="FA138" s="244">
        <f t="shared" si="235"/>
        <v>290.82726000000002</v>
      </c>
      <c r="FB138" s="17">
        <f t="shared" si="206"/>
        <v>3</v>
      </c>
      <c r="FC138" s="47">
        <f t="shared" si="236"/>
        <v>33.822133200000003</v>
      </c>
      <c r="FD138" s="388"/>
      <c r="FE138" s="186">
        <v>284</v>
      </c>
      <c r="FF138" s="206">
        <f t="shared" si="207"/>
        <v>44.1</v>
      </c>
      <c r="FG138" s="31">
        <f t="shared" si="208"/>
        <v>11.285054139456001</v>
      </c>
      <c r="FH138" s="31">
        <f t="shared" si="209"/>
        <v>305.59434197994153</v>
      </c>
      <c r="FI138" s="31">
        <f t="shared" si="210"/>
        <v>171.89681736371716</v>
      </c>
      <c r="FJ138" s="31">
        <f t="shared" si="211"/>
        <v>219.72150461836802</v>
      </c>
      <c r="FK138" s="425">
        <f t="shared" si="237"/>
        <v>1356.2576387136003</v>
      </c>
      <c r="FZ138" s="229"/>
      <c r="GA138" s="229"/>
      <c r="GB138" s="229"/>
      <c r="GC138" s="229"/>
      <c r="GD138" s="229"/>
      <c r="GE138" s="229"/>
      <c r="GF138" s="229"/>
      <c r="GG138" s="229"/>
      <c r="GH138" s="229"/>
      <c r="GI138" s="229"/>
      <c r="GJ138" s="229"/>
      <c r="GK138" s="229"/>
      <c r="GL138" s="229"/>
    </row>
    <row r="139" spans="1:194" x14ac:dyDescent="0.3">
      <c r="A139" s="250"/>
      <c r="B139" s="248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29"/>
      <c r="N139" s="245"/>
      <c r="P139" s="186">
        <v>283</v>
      </c>
      <c r="Q139" s="187">
        <v>65.900000000000006</v>
      </c>
      <c r="R139" s="199">
        <f t="shared" si="124"/>
        <v>0</v>
      </c>
      <c r="S139" s="188">
        <f t="shared" si="125"/>
        <v>270720.00000000017</v>
      </c>
      <c r="T139" s="200">
        <f t="shared" si="126"/>
        <v>270720.00000000017</v>
      </c>
      <c r="U139" s="17">
        <f t="shared" si="127"/>
        <v>7349760</v>
      </c>
      <c r="V139" s="17">
        <f t="shared" si="128"/>
        <v>22</v>
      </c>
      <c r="W139" s="17">
        <f t="shared" si="129"/>
        <v>0</v>
      </c>
      <c r="X139" s="17">
        <f t="shared" si="212"/>
        <v>270720</v>
      </c>
      <c r="Y139" s="17">
        <f t="shared" si="130"/>
        <v>2.5037119042560003</v>
      </c>
      <c r="Z139" s="17">
        <f t="shared" si="131"/>
        <v>938880</v>
      </c>
      <c r="AA139" s="52">
        <f t="shared" si="132"/>
        <v>0.25036799999999998</v>
      </c>
      <c r="AB139" s="17">
        <f t="shared" si="133"/>
        <v>120.84109275955201</v>
      </c>
      <c r="AC139" s="17">
        <f t="shared" si="134"/>
        <v>0</v>
      </c>
      <c r="AD139" s="17">
        <f t="shared" si="135"/>
        <v>0</v>
      </c>
      <c r="AE139" s="194">
        <f t="shared" si="136"/>
        <v>3795840.0000000005</v>
      </c>
      <c r="AF139" s="195">
        <f t="shared" si="137"/>
        <v>541440.00000000047</v>
      </c>
      <c r="AG139" s="17">
        <f t="shared" si="138"/>
        <v>13043520</v>
      </c>
      <c r="AH139" s="17">
        <f t="shared" si="213"/>
        <v>0</v>
      </c>
      <c r="AI139" s="52">
        <v>4.4000000000000004</v>
      </c>
      <c r="AJ139" s="52">
        <f t="shared" si="214"/>
        <v>4.5251840000000003</v>
      </c>
      <c r="AK139" s="244">
        <f t="shared" si="215"/>
        <v>263.68880693760008</v>
      </c>
      <c r="AL139" s="17">
        <f t="shared" si="139"/>
        <v>16</v>
      </c>
      <c r="AM139" s="17">
        <f t="shared" si="140"/>
        <v>67.97311467724802</v>
      </c>
      <c r="AN139" s="47">
        <f t="shared" si="238"/>
        <v>52.657855688448024</v>
      </c>
      <c r="AO139" s="244"/>
      <c r="AP139" s="186">
        <v>283</v>
      </c>
      <c r="AQ139" s="187">
        <v>56.5</v>
      </c>
      <c r="AR139" s="188">
        <f t="shared" si="141"/>
        <v>0</v>
      </c>
      <c r="AS139" s="17">
        <f t="shared" si="142"/>
        <v>6681600</v>
      </c>
      <c r="AT139" s="17">
        <f t="shared" si="143"/>
        <v>20</v>
      </c>
      <c r="AU139" s="17">
        <f t="shared" si="144"/>
        <v>0</v>
      </c>
      <c r="AV139" s="17">
        <f t="shared" si="216"/>
        <v>0</v>
      </c>
      <c r="AW139" s="17">
        <f t="shared" si="217"/>
        <v>0</v>
      </c>
      <c r="AX139" s="17">
        <f t="shared" si="145"/>
        <v>0</v>
      </c>
      <c r="AY139" s="52">
        <f t="shared" si="146"/>
        <v>0</v>
      </c>
      <c r="AZ139" s="17">
        <f t="shared" si="218"/>
        <v>64.935117127679987</v>
      </c>
      <c r="BA139" s="17">
        <f t="shared" si="147"/>
        <v>0</v>
      </c>
      <c r="BB139" s="17">
        <f t="shared" si="148"/>
        <v>0</v>
      </c>
      <c r="BC139" s="192">
        <f t="shared" si="149"/>
        <v>3254400</v>
      </c>
      <c r="BD139" s="17">
        <f t="shared" si="150"/>
        <v>11563200</v>
      </c>
      <c r="BE139" s="17">
        <f t="shared" si="151"/>
        <v>0</v>
      </c>
      <c r="BF139" s="52">
        <v>2.8</v>
      </c>
      <c r="BG139" s="52">
        <f t="shared" si="152"/>
        <v>2.6748159999999999</v>
      </c>
      <c r="BH139" s="244">
        <f t="shared" si="219"/>
        <v>141.69570278399999</v>
      </c>
      <c r="BI139" s="17">
        <f t="shared" si="153"/>
        <v>14</v>
      </c>
      <c r="BJ139" s="17">
        <f t="shared" si="239"/>
        <v>36.526003384319999</v>
      </c>
      <c r="BK139" s="47">
        <f t="shared" si="240"/>
        <v>26.686024024319998</v>
      </c>
      <c r="BL139" s="225"/>
      <c r="BM139" s="186">
        <v>283</v>
      </c>
      <c r="BN139" s="187">
        <v>56.5</v>
      </c>
      <c r="BO139" s="188">
        <f t="shared" si="154"/>
        <v>0</v>
      </c>
      <c r="BP139" s="17">
        <f t="shared" si="155"/>
        <v>6681600</v>
      </c>
      <c r="BQ139" s="17">
        <f t="shared" si="156"/>
        <v>20</v>
      </c>
      <c r="BR139" s="17">
        <f t="shared" si="157"/>
        <v>0</v>
      </c>
      <c r="BS139" s="17">
        <f t="shared" si="220"/>
        <v>0</v>
      </c>
      <c r="BT139" s="17">
        <f t="shared" si="221"/>
        <v>0</v>
      </c>
      <c r="BU139" s="17">
        <f t="shared" si="158"/>
        <v>3808800</v>
      </c>
      <c r="BV139" s="52">
        <f t="shared" si="159"/>
        <v>0.51749999999999996</v>
      </c>
      <c r="BW139" s="17">
        <f t="shared" si="222"/>
        <v>81.538627200000008</v>
      </c>
      <c r="BX139" s="17">
        <f t="shared" si="160"/>
        <v>0</v>
      </c>
      <c r="BY139" s="17">
        <f t="shared" si="161"/>
        <v>0</v>
      </c>
      <c r="BZ139" s="192">
        <f t="shared" si="162"/>
        <v>3254400</v>
      </c>
      <c r="CA139" s="17">
        <f t="shared" si="163"/>
        <v>11563200</v>
      </c>
      <c r="CB139" s="17">
        <f t="shared" si="164"/>
        <v>0</v>
      </c>
      <c r="CC139" s="52">
        <v>3.1</v>
      </c>
      <c r="CD139" s="52">
        <f t="shared" si="165"/>
        <v>3.3587500000000001</v>
      </c>
      <c r="CE139" s="244">
        <f t="shared" si="223"/>
        <v>177.9264225</v>
      </c>
      <c r="CF139" s="396">
        <f t="shared" si="166"/>
        <v>14</v>
      </c>
      <c r="CG139" s="17">
        <f t="shared" si="241"/>
        <v>45.865477800000001</v>
      </c>
      <c r="CH139" s="47">
        <f t="shared" si="242"/>
        <v>33.509476237499996</v>
      </c>
      <c r="CJ139" s="186">
        <v>283</v>
      </c>
      <c r="CK139" s="187">
        <v>56.5</v>
      </c>
      <c r="CL139" s="17">
        <f t="shared" si="167"/>
        <v>0</v>
      </c>
      <c r="CM139" s="17">
        <f t="shared" si="168"/>
        <v>2872800</v>
      </c>
      <c r="CN139" s="17">
        <f t="shared" si="169"/>
        <v>13</v>
      </c>
      <c r="CO139" s="17">
        <f t="shared" si="170"/>
        <v>0</v>
      </c>
      <c r="CP139" s="17">
        <f t="shared" si="224"/>
        <v>0</v>
      </c>
      <c r="CQ139" s="17">
        <f t="shared" si="225"/>
        <v>0</v>
      </c>
      <c r="CR139" s="17">
        <f t="shared" si="171"/>
        <v>2550000</v>
      </c>
      <c r="CS139" s="52">
        <f t="shared" si="172"/>
        <v>1</v>
      </c>
      <c r="CT139" s="17">
        <f t="shared" si="226"/>
        <v>34.8754329</v>
      </c>
      <c r="CU139" s="17">
        <f t="shared" si="173"/>
        <v>0</v>
      </c>
      <c r="CV139" s="17">
        <f t="shared" si="174"/>
        <v>0</v>
      </c>
      <c r="CW139" s="192">
        <f t="shared" si="175"/>
        <v>3254400</v>
      </c>
      <c r="CX139" s="17">
        <f t="shared" si="176"/>
        <v>7754400</v>
      </c>
      <c r="CY139" s="17">
        <f t="shared" si="177"/>
        <v>0</v>
      </c>
      <c r="CZ139" s="52">
        <v>3.1</v>
      </c>
      <c r="DA139" s="52">
        <f t="shared" si="178"/>
        <v>3.3412500000000001</v>
      </c>
      <c r="DB139" s="244">
        <f t="shared" si="227"/>
        <v>176.99937750000001</v>
      </c>
      <c r="DC139" s="17">
        <f t="shared" si="179"/>
        <v>14</v>
      </c>
      <c r="DD139" s="17">
        <f t="shared" si="243"/>
        <v>19.617431006250001</v>
      </c>
      <c r="DE139" s="47">
        <f t="shared" si="244"/>
        <v>33.334882762500008</v>
      </c>
      <c r="DG139" s="186">
        <v>283</v>
      </c>
      <c r="DH139" s="187">
        <v>56.5</v>
      </c>
      <c r="DI139" s="194">
        <f t="shared" si="180"/>
        <v>705600</v>
      </c>
      <c r="DJ139" s="192">
        <f t="shared" si="181"/>
        <v>921600</v>
      </c>
      <c r="DK139" s="195">
        <f t="shared" si="182"/>
        <v>1627200</v>
      </c>
      <c r="DL139" s="20">
        <f t="shared" si="183"/>
        <v>322800</v>
      </c>
      <c r="DM139" s="20">
        <f t="shared" si="184"/>
        <v>2</v>
      </c>
      <c r="DN139" s="20">
        <f t="shared" si="185"/>
        <v>0</v>
      </c>
      <c r="DO139" s="20">
        <f t="shared" si="228"/>
        <v>1627200</v>
      </c>
      <c r="DP139" s="20">
        <f t="shared" si="229"/>
        <v>8.9790930000000007</v>
      </c>
      <c r="DQ139" s="20">
        <f t="shared" si="186"/>
        <v>1950000</v>
      </c>
      <c r="DR139" s="51">
        <f t="shared" si="187"/>
        <v>1</v>
      </c>
      <c r="DS139" s="20">
        <f t="shared" si="230"/>
        <v>3.1666680000000009</v>
      </c>
      <c r="DT139" s="20">
        <f t="shared" si="188"/>
        <v>0</v>
      </c>
      <c r="DU139" s="20">
        <f t="shared" si="189"/>
        <v>0</v>
      </c>
      <c r="DV139" s="194">
        <f t="shared" si="190"/>
        <v>3254400</v>
      </c>
      <c r="DW139" s="195">
        <f t="shared" si="191"/>
        <v>1843200</v>
      </c>
      <c r="DX139" s="17">
        <f t="shared" si="192"/>
        <v>5204400</v>
      </c>
      <c r="DY139" s="17">
        <f t="shared" si="193"/>
        <v>0</v>
      </c>
      <c r="DZ139" s="52">
        <v>2.7</v>
      </c>
      <c r="EA139" s="52">
        <f t="shared" si="194"/>
        <v>2.7</v>
      </c>
      <c r="EB139" s="244">
        <f t="shared" si="231"/>
        <v>143.02980000000002</v>
      </c>
      <c r="EC139" s="17">
        <f t="shared" si="195"/>
        <v>10</v>
      </c>
      <c r="ED139" s="17">
        <f t="shared" si="245"/>
        <v>1.7812507500000005</v>
      </c>
      <c r="EE139" s="47">
        <f t="shared" si="246"/>
        <v>26.937279000000004</v>
      </c>
      <c r="EF139" s="225"/>
      <c r="EG139" s="186">
        <v>283</v>
      </c>
      <c r="EH139" s="187">
        <v>24.5</v>
      </c>
      <c r="EI139" s="192">
        <f t="shared" si="196"/>
        <v>705600</v>
      </c>
      <c r="EJ139" s="17">
        <f t="shared" si="197"/>
        <v>705600</v>
      </c>
      <c r="EK139" s="17">
        <f t="shared" si="232"/>
        <v>0</v>
      </c>
      <c r="EL139" s="188">
        <f t="shared" si="198"/>
        <v>1411200</v>
      </c>
      <c r="EM139" s="17">
        <f t="shared" si="199"/>
        <v>1411200</v>
      </c>
      <c r="EN139" s="17">
        <f t="shared" si="200"/>
        <v>0</v>
      </c>
      <c r="EO139" s="52">
        <v>3.9</v>
      </c>
      <c r="EP139" s="52">
        <f t="shared" si="201"/>
        <v>3.4</v>
      </c>
      <c r="EQ139" s="244">
        <f t="shared" si="233"/>
        <v>162.10043999999999</v>
      </c>
      <c r="ER139" s="17">
        <f t="shared" si="202"/>
        <v>2</v>
      </c>
      <c r="ES139" s="47">
        <f t="shared" si="234"/>
        <v>14.709114000000003</v>
      </c>
      <c r="ET139" s="388"/>
      <c r="EU139" s="186">
        <v>283</v>
      </c>
      <c r="EV139" s="187">
        <v>31.9</v>
      </c>
      <c r="EW139" s="192">
        <f t="shared" si="203"/>
        <v>2756160</v>
      </c>
      <c r="EX139" s="10">
        <f t="shared" si="204"/>
        <v>2756160</v>
      </c>
      <c r="EY139" s="10">
        <f t="shared" si="205"/>
        <v>0</v>
      </c>
      <c r="EZ139" s="10">
        <v>6.1</v>
      </c>
      <c r="FA139" s="244">
        <f t="shared" si="235"/>
        <v>290.82726000000002</v>
      </c>
      <c r="FB139" s="17">
        <f t="shared" si="206"/>
        <v>3</v>
      </c>
      <c r="FC139" s="47">
        <f t="shared" si="236"/>
        <v>34.360702199999999</v>
      </c>
      <c r="FD139" s="388"/>
      <c r="FE139" s="186">
        <v>283</v>
      </c>
      <c r="FF139" s="206">
        <f t="shared" si="207"/>
        <v>44.7</v>
      </c>
      <c r="FG139" s="31">
        <f t="shared" si="208"/>
        <v>11.482804904256001</v>
      </c>
      <c r="FH139" s="31">
        <f t="shared" si="209"/>
        <v>305.35693798723207</v>
      </c>
      <c r="FI139" s="31">
        <f t="shared" si="210"/>
        <v>171.76327761781803</v>
      </c>
      <c r="FJ139" s="31">
        <f t="shared" si="211"/>
        <v>222.19533391276804</v>
      </c>
      <c r="FK139" s="425">
        <f t="shared" si="237"/>
        <v>1356.2678097216001</v>
      </c>
      <c r="FZ139" s="229"/>
      <c r="GA139" s="229"/>
      <c r="GB139" s="229"/>
      <c r="GC139" s="229"/>
      <c r="GD139" s="229"/>
      <c r="GE139" s="229"/>
      <c r="GF139" s="229"/>
      <c r="GG139" s="229"/>
      <c r="GH139" s="229"/>
      <c r="GI139" s="229"/>
      <c r="GJ139" s="229"/>
      <c r="GK139" s="229"/>
      <c r="GL139" s="229"/>
    </row>
    <row r="140" spans="1:194" x14ac:dyDescent="0.3">
      <c r="A140" s="250"/>
      <c r="B140" s="248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29"/>
      <c r="N140" s="245"/>
      <c r="P140" s="186">
        <v>282</v>
      </c>
      <c r="Q140" s="187">
        <v>67</v>
      </c>
      <c r="R140" s="199">
        <f t="shared" si="124"/>
        <v>0</v>
      </c>
      <c r="S140" s="188">
        <f t="shared" si="125"/>
        <v>282239.99999999994</v>
      </c>
      <c r="T140" s="200">
        <f t="shared" si="126"/>
        <v>282239.99999999994</v>
      </c>
      <c r="U140" s="17">
        <f t="shared" si="127"/>
        <v>7349760</v>
      </c>
      <c r="V140" s="17">
        <f t="shared" si="128"/>
        <v>22</v>
      </c>
      <c r="W140" s="17">
        <f t="shared" si="129"/>
        <v>0</v>
      </c>
      <c r="X140" s="17">
        <f t="shared" si="212"/>
        <v>282240</v>
      </c>
      <c r="Y140" s="17">
        <f t="shared" si="130"/>
        <v>2.6111388441600005</v>
      </c>
      <c r="Z140" s="17">
        <f t="shared" si="131"/>
        <v>950400</v>
      </c>
      <c r="AA140" s="52">
        <f t="shared" si="132"/>
        <v>0.25344</v>
      </c>
      <c r="AB140" s="17">
        <f t="shared" si="133"/>
        <v>120.88211030016001</v>
      </c>
      <c r="AC140" s="17">
        <f t="shared" si="134"/>
        <v>0</v>
      </c>
      <c r="AD140" s="17">
        <f t="shared" si="135"/>
        <v>0</v>
      </c>
      <c r="AE140" s="194">
        <f t="shared" si="136"/>
        <v>3859200</v>
      </c>
      <c r="AF140" s="195">
        <f t="shared" si="137"/>
        <v>564480</v>
      </c>
      <c r="AG140" s="17">
        <f t="shared" si="138"/>
        <v>13138560</v>
      </c>
      <c r="AH140" s="17">
        <f t="shared" si="213"/>
        <v>0</v>
      </c>
      <c r="AI140" s="52">
        <v>4.4000000000000004</v>
      </c>
      <c r="AJ140" s="52">
        <f t="shared" si="214"/>
        <v>4.5267200000000001</v>
      </c>
      <c r="AK140" s="244">
        <f t="shared" si="215"/>
        <v>263.77831180800007</v>
      </c>
      <c r="AL140" s="17">
        <f t="shared" si="139"/>
        <v>16</v>
      </c>
      <c r="AM140" s="17">
        <f t="shared" si="140"/>
        <v>67.99618704384001</v>
      </c>
      <c r="AN140" s="47">
        <f t="shared" si="238"/>
        <v>53.554990579200016</v>
      </c>
      <c r="AO140" s="244"/>
      <c r="AP140" s="186">
        <v>282</v>
      </c>
      <c r="AQ140" s="187">
        <v>57.2</v>
      </c>
      <c r="AR140" s="188">
        <f t="shared" si="141"/>
        <v>0</v>
      </c>
      <c r="AS140" s="17">
        <f t="shared" si="142"/>
        <v>6681600</v>
      </c>
      <c r="AT140" s="17">
        <f t="shared" si="143"/>
        <v>20</v>
      </c>
      <c r="AU140" s="17">
        <f t="shared" si="144"/>
        <v>0</v>
      </c>
      <c r="AV140" s="17">
        <f t="shared" si="216"/>
        <v>0</v>
      </c>
      <c r="AW140" s="17">
        <f t="shared" si="217"/>
        <v>0</v>
      </c>
      <c r="AX140" s="17">
        <f t="shared" si="145"/>
        <v>0</v>
      </c>
      <c r="AY140" s="52">
        <f t="shared" si="146"/>
        <v>0</v>
      </c>
      <c r="AZ140" s="17">
        <f t="shared" si="218"/>
        <v>64.897828454399999</v>
      </c>
      <c r="BA140" s="17">
        <f t="shared" si="147"/>
        <v>0</v>
      </c>
      <c r="BB140" s="17">
        <f t="shared" si="148"/>
        <v>0</v>
      </c>
      <c r="BC140" s="192">
        <f t="shared" si="149"/>
        <v>3294720</v>
      </c>
      <c r="BD140" s="17">
        <f t="shared" si="150"/>
        <v>11623680</v>
      </c>
      <c r="BE140" s="17">
        <f t="shared" si="151"/>
        <v>0</v>
      </c>
      <c r="BF140" s="52">
        <v>2.8</v>
      </c>
      <c r="BG140" s="52">
        <f t="shared" si="152"/>
        <v>2.6732799999999997</v>
      </c>
      <c r="BH140" s="244">
        <f t="shared" si="219"/>
        <v>141.61433471999999</v>
      </c>
      <c r="BI140" s="17">
        <f t="shared" si="153"/>
        <v>14</v>
      </c>
      <c r="BJ140" s="17">
        <f t="shared" si="239"/>
        <v>36.505028505600002</v>
      </c>
      <c r="BK140" s="47">
        <f t="shared" si="240"/>
        <v>27.001133153280001</v>
      </c>
      <c r="BL140" s="225"/>
      <c r="BM140" s="186">
        <v>282</v>
      </c>
      <c r="BN140" s="187">
        <v>57.2</v>
      </c>
      <c r="BO140" s="188">
        <f t="shared" si="154"/>
        <v>0</v>
      </c>
      <c r="BP140" s="17">
        <f t="shared" si="155"/>
        <v>6681600</v>
      </c>
      <c r="BQ140" s="17">
        <f t="shared" si="156"/>
        <v>20</v>
      </c>
      <c r="BR140" s="17">
        <f t="shared" si="157"/>
        <v>0</v>
      </c>
      <c r="BS140" s="17">
        <f t="shared" si="220"/>
        <v>0</v>
      </c>
      <c r="BT140" s="17">
        <f t="shared" si="221"/>
        <v>0</v>
      </c>
      <c r="BU140" s="17">
        <f t="shared" si="158"/>
        <v>3828960</v>
      </c>
      <c r="BV140" s="52">
        <f t="shared" si="159"/>
        <v>0.52023913043478265</v>
      </c>
      <c r="BW140" s="17">
        <f t="shared" si="222"/>
        <v>81.571875422608699</v>
      </c>
      <c r="BX140" s="17">
        <f t="shared" si="160"/>
        <v>0</v>
      </c>
      <c r="BY140" s="17">
        <f t="shared" si="161"/>
        <v>0</v>
      </c>
      <c r="BZ140" s="192">
        <f t="shared" si="162"/>
        <v>3294720</v>
      </c>
      <c r="CA140" s="17">
        <f t="shared" si="163"/>
        <v>11623680</v>
      </c>
      <c r="CB140" s="17">
        <f t="shared" si="164"/>
        <v>0</v>
      </c>
      <c r="CC140" s="52">
        <v>3.1</v>
      </c>
      <c r="CD140" s="52">
        <f t="shared" si="165"/>
        <v>3.3601195652173912</v>
      </c>
      <c r="CE140" s="244">
        <f t="shared" si="223"/>
        <v>177.99897384782611</v>
      </c>
      <c r="CF140" s="396">
        <f t="shared" si="166"/>
        <v>14</v>
      </c>
      <c r="CG140" s="17">
        <f t="shared" si="241"/>
        <v>45.884179925217396</v>
      </c>
      <c r="CH140" s="47">
        <f t="shared" si="242"/>
        <v>33.938471013652183</v>
      </c>
      <c r="CJ140" s="186">
        <v>282</v>
      </c>
      <c r="CK140" s="187">
        <v>57.2</v>
      </c>
      <c r="CL140" s="17">
        <f t="shared" si="167"/>
        <v>0</v>
      </c>
      <c r="CM140" s="17">
        <f t="shared" si="168"/>
        <v>2852640</v>
      </c>
      <c r="CN140" s="17">
        <f t="shared" si="169"/>
        <v>13</v>
      </c>
      <c r="CO140" s="17">
        <f t="shared" si="170"/>
        <v>0</v>
      </c>
      <c r="CP140" s="17">
        <f t="shared" si="224"/>
        <v>0</v>
      </c>
      <c r="CQ140" s="17">
        <f t="shared" si="225"/>
        <v>0</v>
      </c>
      <c r="CR140" s="17">
        <f t="shared" si="171"/>
        <v>2550000</v>
      </c>
      <c r="CS140" s="52">
        <f t="shared" si="172"/>
        <v>1</v>
      </c>
      <c r="CT140" s="17">
        <f t="shared" si="226"/>
        <v>34.61649803530436</v>
      </c>
      <c r="CU140" s="17">
        <f t="shared" si="173"/>
        <v>0</v>
      </c>
      <c r="CV140" s="17">
        <f t="shared" si="174"/>
        <v>0</v>
      </c>
      <c r="CW140" s="192">
        <f t="shared" si="175"/>
        <v>3294720</v>
      </c>
      <c r="CX140" s="17">
        <f t="shared" si="176"/>
        <v>7794720</v>
      </c>
      <c r="CY140" s="17">
        <f t="shared" si="177"/>
        <v>0</v>
      </c>
      <c r="CZ140" s="52">
        <v>3.1</v>
      </c>
      <c r="DA140" s="52">
        <f t="shared" si="178"/>
        <v>3.339880434782609</v>
      </c>
      <c r="DB140" s="244">
        <f t="shared" si="227"/>
        <v>176.92682615217393</v>
      </c>
      <c r="DC140" s="17">
        <f t="shared" si="179"/>
        <v>14</v>
      </c>
      <c r="DD140" s="17">
        <f t="shared" si="243"/>
        <v>19.471780144858702</v>
      </c>
      <c r="DE140" s="47">
        <f t="shared" si="244"/>
        <v>33.734048186347835</v>
      </c>
      <c r="DG140" s="186">
        <v>282</v>
      </c>
      <c r="DH140" s="187">
        <v>57.2</v>
      </c>
      <c r="DI140" s="194">
        <f t="shared" si="180"/>
        <v>722880</v>
      </c>
      <c r="DJ140" s="192">
        <f t="shared" si="181"/>
        <v>924480</v>
      </c>
      <c r="DK140" s="195">
        <f t="shared" si="182"/>
        <v>1647360</v>
      </c>
      <c r="DL140" s="20">
        <f t="shared" si="183"/>
        <v>302640</v>
      </c>
      <c r="DM140" s="20">
        <f t="shared" si="184"/>
        <v>2</v>
      </c>
      <c r="DN140" s="20">
        <f t="shared" si="185"/>
        <v>0</v>
      </c>
      <c r="DO140" s="20">
        <f t="shared" si="228"/>
        <v>1647360</v>
      </c>
      <c r="DP140" s="20">
        <f t="shared" si="229"/>
        <v>9.0903384000000003</v>
      </c>
      <c r="DQ140" s="20">
        <f t="shared" si="186"/>
        <v>1950000</v>
      </c>
      <c r="DR140" s="51">
        <f t="shared" si="187"/>
        <v>1</v>
      </c>
      <c r="DS140" s="20">
        <f t="shared" si="230"/>
        <v>2.9688984</v>
      </c>
      <c r="DT140" s="20">
        <f t="shared" si="188"/>
        <v>0</v>
      </c>
      <c r="DU140" s="20">
        <f t="shared" si="189"/>
        <v>0</v>
      </c>
      <c r="DV140" s="194">
        <f t="shared" si="190"/>
        <v>3294720</v>
      </c>
      <c r="DW140" s="195">
        <f t="shared" si="191"/>
        <v>1848960</v>
      </c>
      <c r="DX140" s="17">
        <f t="shared" si="192"/>
        <v>5244720</v>
      </c>
      <c r="DY140" s="17">
        <f t="shared" si="193"/>
        <v>0</v>
      </c>
      <c r="DZ140" s="52">
        <v>2.7</v>
      </c>
      <c r="EA140" s="52">
        <f t="shared" si="194"/>
        <v>2.7</v>
      </c>
      <c r="EB140" s="244">
        <f t="shared" si="231"/>
        <v>143.02980000000002</v>
      </c>
      <c r="EC140" s="17">
        <f t="shared" si="195"/>
        <v>10</v>
      </c>
      <c r="ED140" s="17">
        <f t="shared" si="245"/>
        <v>1.6700053499999998</v>
      </c>
      <c r="EE140" s="47">
        <f t="shared" si="246"/>
        <v>27.271015200000008</v>
      </c>
      <c r="EF140" s="225"/>
      <c r="EG140" s="186">
        <v>282</v>
      </c>
      <c r="EH140" s="187">
        <v>25.1</v>
      </c>
      <c r="EI140" s="192">
        <f t="shared" si="196"/>
        <v>722880</v>
      </c>
      <c r="EJ140" s="17">
        <f t="shared" si="197"/>
        <v>722880</v>
      </c>
      <c r="EK140" s="17">
        <f t="shared" si="232"/>
        <v>0</v>
      </c>
      <c r="EL140" s="188">
        <f t="shared" si="198"/>
        <v>1445760</v>
      </c>
      <c r="EM140" s="17">
        <f t="shared" si="199"/>
        <v>1445760</v>
      </c>
      <c r="EN140" s="17">
        <f t="shared" si="200"/>
        <v>0</v>
      </c>
      <c r="EO140" s="52">
        <v>3.9</v>
      </c>
      <c r="EP140" s="52">
        <f t="shared" si="201"/>
        <v>3.4</v>
      </c>
      <c r="EQ140" s="244">
        <f t="shared" si="233"/>
        <v>162.10043999999999</v>
      </c>
      <c r="ER140" s="17">
        <f t="shared" si="202"/>
        <v>2</v>
      </c>
      <c r="ES140" s="47">
        <f t="shared" si="234"/>
        <v>15.0693372</v>
      </c>
      <c r="ET140" s="388"/>
      <c r="EU140" s="186">
        <v>282</v>
      </c>
      <c r="EV140" s="187">
        <v>32.4</v>
      </c>
      <c r="EW140" s="192">
        <f t="shared" si="203"/>
        <v>2799360</v>
      </c>
      <c r="EX140" s="10">
        <f t="shared" si="204"/>
        <v>2799360</v>
      </c>
      <c r="EY140" s="10">
        <f t="shared" si="205"/>
        <v>0</v>
      </c>
      <c r="EZ140" s="10">
        <v>6.1</v>
      </c>
      <c r="FA140" s="244">
        <f t="shared" si="235"/>
        <v>290.82726000000002</v>
      </c>
      <c r="FB140" s="17">
        <f t="shared" si="206"/>
        <v>3</v>
      </c>
      <c r="FC140" s="47">
        <f t="shared" si="236"/>
        <v>34.899271199999994</v>
      </c>
      <c r="FD140" s="388"/>
      <c r="FE140" s="186">
        <v>282</v>
      </c>
      <c r="FF140" s="206">
        <f t="shared" si="207"/>
        <v>45.425000000000004</v>
      </c>
      <c r="FG140" s="31">
        <f t="shared" si="208"/>
        <v>11.701477244160001</v>
      </c>
      <c r="FH140" s="31">
        <f t="shared" si="209"/>
        <v>304.93721061247305</v>
      </c>
      <c r="FI140" s="31">
        <f t="shared" si="210"/>
        <v>171.52718096951611</v>
      </c>
      <c r="FJ140" s="31">
        <f t="shared" si="211"/>
        <v>225.46826653248007</v>
      </c>
      <c r="FK140" s="425">
        <f t="shared" si="237"/>
        <v>1356.2759465280001</v>
      </c>
      <c r="FZ140" s="229"/>
      <c r="GA140" s="229"/>
      <c r="GB140" s="229"/>
      <c r="GC140" s="229"/>
      <c r="GD140" s="229"/>
      <c r="GE140" s="229"/>
      <c r="GF140" s="229"/>
      <c r="GG140" s="229"/>
      <c r="GH140" s="229"/>
      <c r="GI140" s="229"/>
      <c r="GJ140" s="229"/>
      <c r="GK140" s="229"/>
      <c r="GL140" s="229"/>
    </row>
    <row r="141" spans="1:194" x14ac:dyDescent="0.3">
      <c r="A141" s="250"/>
      <c r="B141" s="248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29"/>
      <c r="N141" s="245"/>
      <c r="P141" s="186">
        <v>281</v>
      </c>
      <c r="Q141" s="187">
        <v>67.599999999999994</v>
      </c>
      <c r="R141" s="199">
        <f t="shared" si="124"/>
        <v>0</v>
      </c>
      <c r="S141" s="188">
        <f t="shared" si="125"/>
        <v>285119.99999999977</v>
      </c>
      <c r="T141" s="200">
        <f t="shared" si="126"/>
        <v>285119.99999999977</v>
      </c>
      <c r="U141" s="17">
        <f t="shared" si="127"/>
        <v>7349760</v>
      </c>
      <c r="V141" s="17">
        <f t="shared" si="128"/>
        <v>22</v>
      </c>
      <c r="W141" s="17">
        <f t="shared" si="129"/>
        <v>0</v>
      </c>
      <c r="X141" s="17">
        <f t="shared" si="212"/>
        <v>285120</v>
      </c>
      <c r="Y141" s="17">
        <f t="shared" si="130"/>
        <v>2.6380068802559999</v>
      </c>
      <c r="Z141" s="17">
        <f t="shared" si="131"/>
        <v>953280</v>
      </c>
      <c r="AA141" s="52">
        <f t="shared" si="132"/>
        <v>0.25420799999999999</v>
      </c>
      <c r="AB141" s="17">
        <f t="shared" si="133"/>
        <v>120.89236468531203</v>
      </c>
      <c r="AC141" s="17">
        <f t="shared" si="134"/>
        <v>0</v>
      </c>
      <c r="AD141" s="17">
        <f t="shared" si="135"/>
        <v>0</v>
      </c>
      <c r="AE141" s="194">
        <f t="shared" si="136"/>
        <v>3893759.9999999995</v>
      </c>
      <c r="AF141" s="195">
        <f t="shared" si="137"/>
        <v>570239.99999999953</v>
      </c>
      <c r="AG141" s="17">
        <f t="shared" si="138"/>
        <v>13190400</v>
      </c>
      <c r="AH141" s="17">
        <f t="shared" si="213"/>
        <v>0</v>
      </c>
      <c r="AI141" s="52">
        <v>4.4000000000000004</v>
      </c>
      <c r="AJ141" s="52">
        <f t="shared" si="214"/>
        <v>4.5271040000000005</v>
      </c>
      <c r="AK141" s="244">
        <f t="shared" si="215"/>
        <v>263.8006880256001</v>
      </c>
      <c r="AL141" s="17">
        <f t="shared" si="139"/>
        <v>16</v>
      </c>
      <c r="AM141" s="17">
        <f t="shared" si="140"/>
        <v>68.001955135488018</v>
      </c>
      <c r="AN141" s="47">
        <f t="shared" si="238"/>
        <v>54.039171244032005</v>
      </c>
      <c r="AO141" s="244"/>
      <c r="AP141" s="186">
        <v>281</v>
      </c>
      <c r="AQ141" s="187">
        <v>57.7</v>
      </c>
      <c r="AR141" s="188">
        <f t="shared" si="141"/>
        <v>0</v>
      </c>
      <c r="AS141" s="17">
        <f t="shared" si="142"/>
        <v>6681600</v>
      </c>
      <c r="AT141" s="17">
        <f t="shared" si="143"/>
        <v>20</v>
      </c>
      <c r="AU141" s="17">
        <f t="shared" si="144"/>
        <v>0</v>
      </c>
      <c r="AV141" s="17">
        <f t="shared" si="216"/>
        <v>0</v>
      </c>
      <c r="AW141" s="17">
        <f t="shared" si="217"/>
        <v>0</v>
      </c>
      <c r="AX141" s="17">
        <f t="shared" si="145"/>
        <v>0</v>
      </c>
      <c r="AY141" s="52">
        <f t="shared" si="146"/>
        <v>0</v>
      </c>
      <c r="AZ141" s="17">
        <f t="shared" si="218"/>
        <v>64.888506286080002</v>
      </c>
      <c r="BA141" s="17">
        <f t="shared" si="147"/>
        <v>0</v>
      </c>
      <c r="BB141" s="17">
        <f t="shared" si="148"/>
        <v>0</v>
      </c>
      <c r="BC141" s="192">
        <f t="shared" si="149"/>
        <v>3323520</v>
      </c>
      <c r="BD141" s="17">
        <f t="shared" si="150"/>
        <v>11666880</v>
      </c>
      <c r="BE141" s="17">
        <f t="shared" si="151"/>
        <v>0</v>
      </c>
      <c r="BF141" s="52">
        <v>2.8</v>
      </c>
      <c r="BG141" s="52">
        <f t="shared" si="152"/>
        <v>2.6728959999999997</v>
      </c>
      <c r="BH141" s="244">
        <f t="shared" si="219"/>
        <v>141.59399270399999</v>
      </c>
      <c r="BI141" s="17">
        <f t="shared" si="153"/>
        <v>14</v>
      </c>
      <c r="BJ141" s="17">
        <f t="shared" si="239"/>
        <v>36.499784785919999</v>
      </c>
      <c r="BK141" s="47">
        <f t="shared" si="240"/>
        <v>27.233244596736004</v>
      </c>
      <c r="BL141" s="225"/>
      <c r="BM141" s="186">
        <v>281</v>
      </c>
      <c r="BN141" s="187">
        <v>57.7</v>
      </c>
      <c r="BO141" s="188">
        <f t="shared" si="154"/>
        <v>0</v>
      </c>
      <c r="BP141" s="17">
        <f t="shared" si="155"/>
        <v>6681600</v>
      </c>
      <c r="BQ141" s="17">
        <f t="shared" si="156"/>
        <v>20</v>
      </c>
      <c r="BR141" s="17">
        <f t="shared" si="157"/>
        <v>0</v>
      </c>
      <c r="BS141" s="17">
        <f t="shared" si="220"/>
        <v>0</v>
      </c>
      <c r="BT141" s="17">
        <f t="shared" si="221"/>
        <v>0</v>
      </c>
      <c r="BU141" s="17">
        <f t="shared" si="158"/>
        <v>3843360</v>
      </c>
      <c r="BV141" s="52">
        <f t="shared" si="159"/>
        <v>0.52219565217391306</v>
      </c>
      <c r="BW141" s="17">
        <f t="shared" si="222"/>
        <v>81.595624153043474</v>
      </c>
      <c r="BX141" s="17">
        <f t="shared" si="160"/>
        <v>0</v>
      </c>
      <c r="BY141" s="17">
        <f t="shared" si="161"/>
        <v>0</v>
      </c>
      <c r="BZ141" s="192">
        <f t="shared" si="162"/>
        <v>3323520</v>
      </c>
      <c r="CA141" s="17">
        <f t="shared" si="163"/>
        <v>11666880</v>
      </c>
      <c r="CB141" s="17">
        <f t="shared" si="164"/>
        <v>0</v>
      </c>
      <c r="CC141" s="52">
        <v>3.1</v>
      </c>
      <c r="CD141" s="52">
        <f t="shared" si="165"/>
        <v>3.3610978260869566</v>
      </c>
      <c r="CE141" s="244">
        <f t="shared" si="223"/>
        <v>178.05079623913045</v>
      </c>
      <c r="CF141" s="396">
        <f t="shared" si="166"/>
        <v>14</v>
      </c>
      <c r="CG141" s="17">
        <f t="shared" si="241"/>
        <v>45.897538586086966</v>
      </c>
      <c r="CH141" s="47">
        <f t="shared" si="242"/>
        <v>34.245103143326091</v>
      </c>
      <c r="CJ141" s="186">
        <v>281</v>
      </c>
      <c r="CK141" s="187">
        <v>57.7</v>
      </c>
      <c r="CL141" s="17">
        <f t="shared" si="167"/>
        <v>0</v>
      </c>
      <c r="CM141" s="17">
        <f t="shared" si="168"/>
        <v>2838240</v>
      </c>
      <c r="CN141" s="17">
        <f t="shared" si="169"/>
        <v>13</v>
      </c>
      <c r="CO141" s="17">
        <f t="shared" si="170"/>
        <v>0</v>
      </c>
      <c r="CP141" s="17">
        <f t="shared" si="224"/>
        <v>0</v>
      </c>
      <c r="CQ141" s="17">
        <f t="shared" si="225"/>
        <v>0</v>
      </c>
      <c r="CR141" s="17">
        <f t="shared" si="171"/>
        <v>2550000</v>
      </c>
      <c r="CS141" s="52">
        <f t="shared" si="172"/>
        <v>1</v>
      </c>
      <c r="CT141" s="17">
        <f t="shared" si="226"/>
        <v>34.431667398782608</v>
      </c>
      <c r="CU141" s="17">
        <f t="shared" si="173"/>
        <v>0</v>
      </c>
      <c r="CV141" s="17">
        <f t="shared" si="174"/>
        <v>0</v>
      </c>
      <c r="CW141" s="192">
        <f t="shared" si="175"/>
        <v>3323520</v>
      </c>
      <c r="CX141" s="17">
        <f t="shared" si="176"/>
        <v>7823520</v>
      </c>
      <c r="CY141" s="17">
        <f t="shared" si="177"/>
        <v>0</v>
      </c>
      <c r="CZ141" s="52">
        <v>3.1</v>
      </c>
      <c r="DA141" s="52">
        <f t="shared" si="178"/>
        <v>3.3389021739130436</v>
      </c>
      <c r="DB141" s="244">
        <f t="shared" si="227"/>
        <v>176.87500376086959</v>
      </c>
      <c r="DC141" s="17">
        <f t="shared" si="179"/>
        <v>14</v>
      </c>
      <c r="DD141" s="17">
        <f t="shared" si="243"/>
        <v>19.367812911815218</v>
      </c>
      <c r="DE141" s="47">
        <f t="shared" si="244"/>
        <v>34.018959056673921</v>
      </c>
      <c r="DG141" s="186">
        <v>281</v>
      </c>
      <c r="DH141" s="187">
        <v>57.7</v>
      </c>
      <c r="DI141" s="194">
        <f t="shared" si="180"/>
        <v>740160</v>
      </c>
      <c r="DJ141" s="192">
        <f t="shared" si="181"/>
        <v>921600</v>
      </c>
      <c r="DK141" s="195">
        <f t="shared" si="182"/>
        <v>1661760</v>
      </c>
      <c r="DL141" s="20">
        <f t="shared" si="183"/>
        <v>288240</v>
      </c>
      <c r="DM141" s="20">
        <f t="shared" si="184"/>
        <v>2</v>
      </c>
      <c r="DN141" s="20">
        <f t="shared" si="185"/>
        <v>0</v>
      </c>
      <c r="DO141" s="20">
        <f t="shared" si="228"/>
        <v>1661760</v>
      </c>
      <c r="DP141" s="20">
        <f t="shared" si="229"/>
        <v>9.1697994000000023</v>
      </c>
      <c r="DQ141" s="20">
        <f t="shared" si="186"/>
        <v>1950000</v>
      </c>
      <c r="DR141" s="51">
        <f t="shared" si="187"/>
        <v>1</v>
      </c>
      <c r="DS141" s="20">
        <f t="shared" si="230"/>
        <v>2.8276344000000004</v>
      </c>
      <c r="DT141" s="20">
        <f t="shared" si="188"/>
        <v>0</v>
      </c>
      <c r="DU141" s="20">
        <f t="shared" si="189"/>
        <v>0</v>
      </c>
      <c r="DV141" s="194">
        <f t="shared" si="190"/>
        <v>3323520</v>
      </c>
      <c r="DW141" s="195">
        <f t="shared" si="191"/>
        <v>1843200</v>
      </c>
      <c r="DX141" s="17">
        <f t="shared" si="192"/>
        <v>5273520</v>
      </c>
      <c r="DY141" s="17">
        <f t="shared" si="193"/>
        <v>0</v>
      </c>
      <c r="DZ141" s="52">
        <v>2.7</v>
      </c>
      <c r="EA141" s="52">
        <f t="shared" si="194"/>
        <v>2.7</v>
      </c>
      <c r="EB141" s="244">
        <f t="shared" si="231"/>
        <v>143.02980000000002</v>
      </c>
      <c r="EC141" s="17">
        <f t="shared" si="195"/>
        <v>10</v>
      </c>
      <c r="ED141" s="17">
        <f t="shared" si="245"/>
        <v>1.5905443500000001</v>
      </c>
      <c r="EE141" s="47">
        <f t="shared" si="246"/>
        <v>27.50939820000001</v>
      </c>
      <c r="EF141" s="225"/>
      <c r="EG141" s="186">
        <v>281</v>
      </c>
      <c r="EH141" s="187">
        <v>25.7</v>
      </c>
      <c r="EI141" s="192">
        <f t="shared" si="196"/>
        <v>740160</v>
      </c>
      <c r="EJ141" s="17">
        <f t="shared" si="197"/>
        <v>740160</v>
      </c>
      <c r="EK141" s="17">
        <f t="shared" si="232"/>
        <v>0</v>
      </c>
      <c r="EL141" s="188">
        <f t="shared" si="198"/>
        <v>1480320</v>
      </c>
      <c r="EM141" s="17">
        <f t="shared" si="199"/>
        <v>1480320</v>
      </c>
      <c r="EN141" s="17">
        <f t="shared" si="200"/>
        <v>0</v>
      </c>
      <c r="EO141" s="52">
        <v>3.9</v>
      </c>
      <c r="EP141" s="52">
        <f t="shared" si="201"/>
        <v>3.4</v>
      </c>
      <c r="EQ141" s="244">
        <f t="shared" si="233"/>
        <v>162.10043999999999</v>
      </c>
      <c r="ER141" s="17">
        <f t="shared" si="202"/>
        <v>2</v>
      </c>
      <c r="ES141" s="47">
        <f t="shared" si="234"/>
        <v>15.429560399999998</v>
      </c>
      <c r="ET141" s="388"/>
      <c r="EU141" s="186">
        <v>281</v>
      </c>
      <c r="EV141" s="187">
        <v>33</v>
      </c>
      <c r="EW141" s="192">
        <f t="shared" si="203"/>
        <v>2851200</v>
      </c>
      <c r="EX141" s="10">
        <f t="shared" si="204"/>
        <v>2851200</v>
      </c>
      <c r="EY141" s="10">
        <f t="shared" si="205"/>
        <v>0</v>
      </c>
      <c r="EZ141" s="10">
        <v>6.1</v>
      </c>
      <c r="FA141" s="244">
        <f t="shared" si="235"/>
        <v>290.82726000000002</v>
      </c>
      <c r="FB141" s="17">
        <f t="shared" si="206"/>
        <v>3</v>
      </c>
      <c r="FC141" s="47">
        <f t="shared" si="236"/>
        <v>35.545553999999996</v>
      </c>
      <c r="FD141" s="388"/>
      <c r="FE141" s="186">
        <v>281</v>
      </c>
      <c r="FF141" s="206">
        <f t="shared" si="207"/>
        <v>46</v>
      </c>
      <c r="FG141" s="31">
        <f t="shared" si="208"/>
        <v>11.807806280256003</v>
      </c>
      <c r="FH141" s="31">
        <f t="shared" si="209"/>
        <v>304.63579692321815</v>
      </c>
      <c r="FI141" s="31">
        <f t="shared" si="210"/>
        <v>171.35763576931018</v>
      </c>
      <c r="FJ141" s="31">
        <f t="shared" si="211"/>
        <v>228.02099064076805</v>
      </c>
      <c r="FK141" s="425">
        <f t="shared" si="237"/>
        <v>1356.2779807296001</v>
      </c>
      <c r="FZ141" s="229"/>
      <c r="GA141" s="229"/>
      <c r="GB141" s="229"/>
      <c r="GC141" s="229"/>
      <c r="GD141" s="229"/>
      <c r="GE141" s="229"/>
      <c r="GF141" s="229"/>
      <c r="GG141" s="229"/>
      <c r="GH141" s="229"/>
      <c r="GI141" s="229"/>
      <c r="GJ141" s="229"/>
      <c r="GK141" s="229"/>
      <c r="GL141" s="229"/>
    </row>
    <row r="142" spans="1:194" x14ac:dyDescent="0.3">
      <c r="A142" s="250"/>
      <c r="B142" s="248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29"/>
      <c r="N142" s="245"/>
      <c r="P142" s="186">
        <v>280</v>
      </c>
      <c r="Q142" s="187">
        <v>68.2</v>
      </c>
      <c r="R142" s="199">
        <f t="shared" si="124"/>
        <v>0</v>
      </c>
      <c r="S142" s="188">
        <f t="shared" si="125"/>
        <v>282240.00000000012</v>
      </c>
      <c r="T142" s="200">
        <f t="shared" si="126"/>
        <v>282240.00000000012</v>
      </c>
      <c r="U142" s="17">
        <f t="shared" si="127"/>
        <v>7349760</v>
      </c>
      <c r="V142" s="17">
        <f t="shared" si="128"/>
        <v>22</v>
      </c>
      <c r="W142" s="17">
        <f t="shared" si="129"/>
        <v>0</v>
      </c>
      <c r="X142" s="17">
        <f t="shared" si="212"/>
        <v>282240</v>
      </c>
      <c r="Y142" s="17">
        <f t="shared" si="130"/>
        <v>2.6111388441600005</v>
      </c>
      <c r="Z142" s="17">
        <f t="shared" si="131"/>
        <v>950400</v>
      </c>
      <c r="AA142" s="52">
        <f t="shared" si="132"/>
        <v>0.25344</v>
      </c>
      <c r="AB142" s="17">
        <f t="shared" si="133"/>
        <v>120.88211030016001</v>
      </c>
      <c r="AC142" s="17">
        <f t="shared" si="134"/>
        <v>0</v>
      </c>
      <c r="AD142" s="17">
        <f t="shared" si="135"/>
        <v>0</v>
      </c>
      <c r="AE142" s="194">
        <f t="shared" si="136"/>
        <v>3928320</v>
      </c>
      <c r="AF142" s="195">
        <f t="shared" si="137"/>
        <v>564480</v>
      </c>
      <c r="AG142" s="17">
        <f t="shared" si="138"/>
        <v>13242240</v>
      </c>
      <c r="AH142" s="17">
        <f t="shared" si="213"/>
        <v>0</v>
      </c>
      <c r="AI142" s="52">
        <v>4.4000000000000004</v>
      </c>
      <c r="AJ142" s="52">
        <f t="shared" si="214"/>
        <v>4.5267200000000001</v>
      </c>
      <c r="AK142" s="244">
        <f t="shared" si="215"/>
        <v>263.77831180800007</v>
      </c>
      <c r="AL142" s="17">
        <f t="shared" si="139"/>
        <v>16</v>
      </c>
      <c r="AM142" s="17">
        <f t="shared" si="140"/>
        <v>67.99618704384001</v>
      </c>
      <c r="AN142" s="47">
        <f t="shared" si="238"/>
        <v>54.514184440320015</v>
      </c>
      <c r="AO142" s="244"/>
      <c r="AP142" s="186">
        <v>280</v>
      </c>
      <c r="AQ142" s="187">
        <v>58.4</v>
      </c>
      <c r="AR142" s="188">
        <f t="shared" si="141"/>
        <v>0</v>
      </c>
      <c r="AS142" s="17">
        <f t="shared" si="142"/>
        <v>6681600</v>
      </c>
      <c r="AT142" s="17">
        <f t="shared" si="143"/>
        <v>20</v>
      </c>
      <c r="AU142" s="17">
        <f t="shared" si="144"/>
        <v>0</v>
      </c>
      <c r="AV142" s="17">
        <f t="shared" si="216"/>
        <v>0</v>
      </c>
      <c r="AW142" s="17">
        <f t="shared" si="217"/>
        <v>0</v>
      </c>
      <c r="AX142" s="17">
        <f t="shared" si="145"/>
        <v>0</v>
      </c>
      <c r="AY142" s="52">
        <f t="shared" si="146"/>
        <v>0</v>
      </c>
      <c r="AZ142" s="17">
        <f t="shared" si="218"/>
        <v>64.897828454399999</v>
      </c>
      <c r="BA142" s="17">
        <f t="shared" si="147"/>
        <v>0</v>
      </c>
      <c r="BB142" s="17">
        <f t="shared" si="148"/>
        <v>0</v>
      </c>
      <c r="BC142" s="192">
        <f t="shared" si="149"/>
        <v>3363840</v>
      </c>
      <c r="BD142" s="17">
        <f t="shared" si="150"/>
        <v>11727360</v>
      </c>
      <c r="BE142" s="17">
        <f t="shared" si="151"/>
        <v>0</v>
      </c>
      <c r="BF142" s="52">
        <v>2.8</v>
      </c>
      <c r="BG142" s="52">
        <f t="shared" si="152"/>
        <v>2.6732799999999997</v>
      </c>
      <c r="BH142" s="244">
        <f t="shared" si="219"/>
        <v>141.61433471999999</v>
      </c>
      <c r="BI142" s="17">
        <f t="shared" si="153"/>
        <v>14</v>
      </c>
      <c r="BJ142" s="17">
        <f t="shared" si="239"/>
        <v>36.505028505600002</v>
      </c>
      <c r="BK142" s="47">
        <f t="shared" si="240"/>
        <v>27.567590492159997</v>
      </c>
      <c r="BL142" s="225"/>
      <c r="BM142" s="186">
        <v>280</v>
      </c>
      <c r="BN142" s="187">
        <v>58.4</v>
      </c>
      <c r="BO142" s="188">
        <f t="shared" si="154"/>
        <v>0</v>
      </c>
      <c r="BP142" s="17">
        <f t="shared" si="155"/>
        <v>6681600</v>
      </c>
      <c r="BQ142" s="17">
        <f t="shared" si="156"/>
        <v>20</v>
      </c>
      <c r="BR142" s="17">
        <f t="shared" si="157"/>
        <v>0</v>
      </c>
      <c r="BS142" s="17">
        <f t="shared" si="220"/>
        <v>0</v>
      </c>
      <c r="BT142" s="17">
        <f t="shared" si="221"/>
        <v>0</v>
      </c>
      <c r="BU142" s="17">
        <f t="shared" si="158"/>
        <v>3863520</v>
      </c>
      <c r="BV142" s="52">
        <f t="shared" si="159"/>
        <v>0.52493478260869564</v>
      </c>
      <c r="BW142" s="17">
        <f t="shared" si="222"/>
        <v>81.628872375652179</v>
      </c>
      <c r="BX142" s="17">
        <f t="shared" si="160"/>
        <v>0</v>
      </c>
      <c r="BY142" s="17">
        <f t="shared" si="161"/>
        <v>0</v>
      </c>
      <c r="BZ142" s="192">
        <f t="shared" si="162"/>
        <v>3363840</v>
      </c>
      <c r="CA142" s="17">
        <f t="shared" si="163"/>
        <v>11727360</v>
      </c>
      <c r="CB142" s="17">
        <f t="shared" si="164"/>
        <v>0</v>
      </c>
      <c r="CC142" s="52">
        <v>3.1</v>
      </c>
      <c r="CD142" s="52">
        <f t="shared" si="165"/>
        <v>3.3624673913043477</v>
      </c>
      <c r="CE142" s="244">
        <f t="shared" si="223"/>
        <v>178.12334758695653</v>
      </c>
      <c r="CF142" s="396">
        <f t="shared" si="166"/>
        <v>14</v>
      </c>
      <c r="CG142" s="17">
        <f t="shared" si="241"/>
        <v>45.916240711304354</v>
      </c>
      <c r="CH142" s="47">
        <f t="shared" si="242"/>
        <v>34.674678330260868</v>
      </c>
      <c r="CJ142" s="186">
        <v>280</v>
      </c>
      <c r="CK142" s="187">
        <v>58.4</v>
      </c>
      <c r="CL142" s="17">
        <f t="shared" si="167"/>
        <v>0</v>
      </c>
      <c r="CM142" s="17">
        <f t="shared" si="168"/>
        <v>2818080</v>
      </c>
      <c r="CN142" s="17">
        <f t="shared" si="169"/>
        <v>13</v>
      </c>
      <c r="CO142" s="17">
        <f t="shared" si="170"/>
        <v>0</v>
      </c>
      <c r="CP142" s="17">
        <f t="shared" si="224"/>
        <v>0</v>
      </c>
      <c r="CQ142" s="17">
        <f t="shared" si="225"/>
        <v>0</v>
      </c>
      <c r="CR142" s="17">
        <f t="shared" si="171"/>
        <v>2550000</v>
      </c>
      <c r="CS142" s="52">
        <f t="shared" si="172"/>
        <v>1</v>
      </c>
      <c r="CT142" s="17">
        <f t="shared" si="226"/>
        <v>34.173076481217393</v>
      </c>
      <c r="CU142" s="17">
        <f t="shared" si="173"/>
        <v>0</v>
      </c>
      <c r="CV142" s="17">
        <f t="shared" si="174"/>
        <v>0</v>
      </c>
      <c r="CW142" s="192">
        <f t="shared" si="175"/>
        <v>3363840</v>
      </c>
      <c r="CX142" s="17">
        <f t="shared" si="176"/>
        <v>7863840</v>
      </c>
      <c r="CY142" s="17">
        <f t="shared" si="177"/>
        <v>0</v>
      </c>
      <c r="CZ142" s="52">
        <v>3.1</v>
      </c>
      <c r="DA142" s="52">
        <f t="shared" si="178"/>
        <v>3.3375326086956525</v>
      </c>
      <c r="DB142" s="244">
        <f t="shared" si="227"/>
        <v>176.80245241304348</v>
      </c>
      <c r="DC142" s="17">
        <f t="shared" si="179"/>
        <v>14</v>
      </c>
      <c r="DD142" s="17">
        <f t="shared" si="243"/>
        <v>19.222355520684783</v>
      </c>
      <c r="DE142" s="47">
        <f t="shared" si="244"/>
        <v>34.417544069739137</v>
      </c>
      <c r="DG142" s="186">
        <v>280</v>
      </c>
      <c r="DH142" s="187">
        <v>58.4</v>
      </c>
      <c r="DI142" s="194">
        <f t="shared" si="180"/>
        <v>757440</v>
      </c>
      <c r="DJ142" s="192">
        <f t="shared" si="181"/>
        <v>924479.99999999988</v>
      </c>
      <c r="DK142" s="195">
        <f t="shared" si="182"/>
        <v>1681920</v>
      </c>
      <c r="DL142" s="20">
        <f t="shared" si="183"/>
        <v>268080</v>
      </c>
      <c r="DM142" s="20">
        <f t="shared" si="184"/>
        <v>2</v>
      </c>
      <c r="DN142" s="20">
        <f t="shared" si="185"/>
        <v>0</v>
      </c>
      <c r="DO142" s="20">
        <f t="shared" si="228"/>
        <v>1681920</v>
      </c>
      <c r="DP142" s="20">
        <f t="shared" si="229"/>
        <v>9.2810448000000001</v>
      </c>
      <c r="DQ142" s="20">
        <f t="shared" si="186"/>
        <v>1950000</v>
      </c>
      <c r="DR142" s="51">
        <f t="shared" si="187"/>
        <v>1</v>
      </c>
      <c r="DS142" s="20">
        <f t="shared" si="230"/>
        <v>2.6298648000000004</v>
      </c>
      <c r="DT142" s="20">
        <f t="shared" si="188"/>
        <v>0</v>
      </c>
      <c r="DU142" s="20">
        <f t="shared" si="189"/>
        <v>0</v>
      </c>
      <c r="DV142" s="194">
        <f t="shared" si="190"/>
        <v>3363840</v>
      </c>
      <c r="DW142" s="195">
        <f t="shared" si="191"/>
        <v>1848959.9999999998</v>
      </c>
      <c r="DX142" s="17">
        <f t="shared" si="192"/>
        <v>5313840</v>
      </c>
      <c r="DY142" s="17">
        <f t="shared" si="193"/>
        <v>0</v>
      </c>
      <c r="DZ142" s="52">
        <v>2.7</v>
      </c>
      <c r="EA142" s="52">
        <f t="shared" si="194"/>
        <v>2.7</v>
      </c>
      <c r="EB142" s="244">
        <f t="shared" si="231"/>
        <v>143.02980000000002</v>
      </c>
      <c r="EC142" s="17">
        <f t="shared" si="195"/>
        <v>10</v>
      </c>
      <c r="ED142" s="17">
        <f t="shared" si="245"/>
        <v>1.4792989500000002</v>
      </c>
      <c r="EE142" s="47">
        <f t="shared" si="246"/>
        <v>27.843134400000004</v>
      </c>
      <c r="EF142" s="225"/>
      <c r="EG142" s="186">
        <v>280</v>
      </c>
      <c r="EH142" s="187">
        <v>26.3</v>
      </c>
      <c r="EI142" s="192">
        <f t="shared" si="196"/>
        <v>757440</v>
      </c>
      <c r="EJ142" s="17">
        <f t="shared" si="197"/>
        <v>757440</v>
      </c>
      <c r="EK142" s="17">
        <f t="shared" si="232"/>
        <v>0</v>
      </c>
      <c r="EL142" s="188">
        <f t="shared" si="198"/>
        <v>1514880</v>
      </c>
      <c r="EM142" s="17">
        <f t="shared" si="199"/>
        <v>1514880</v>
      </c>
      <c r="EN142" s="17">
        <f t="shared" si="200"/>
        <v>0</v>
      </c>
      <c r="EO142" s="52">
        <v>3.9</v>
      </c>
      <c r="EP142" s="52">
        <f t="shared" si="201"/>
        <v>3.4</v>
      </c>
      <c r="EQ142" s="244">
        <f t="shared" si="233"/>
        <v>162.10043999999999</v>
      </c>
      <c r="ER142" s="17">
        <f t="shared" si="202"/>
        <v>2</v>
      </c>
      <c r="ES142" s="47">
        <f t="shared" si="234"/>
        <v>15.789783600000003</v>
      </c>
      <c r="ET142" s="388"/>
      <c r="EU142" s="186">
        <v>280</v>
      </c>
      <c r="EV142" s="187">
        <v>33.5</v>
      </c>
      <c r="EW142" s="192">
        <f t="shared" si="203"/>
        <v>2894400</v>
      </c>
      <c r="EX142" s="10">
        <f t="shared" si="204"/>
        <v>2894400</v>
      </c>
      <c r="EY142" s="10">
        <f t="shared" si="205"/>
        <v>0</v>
      </c>
      <c r="EZ142" s="10">
        <v>6.1</v>
      </c>
      <c r="FA142" s="244">
        <f t="shared" si="235"/>
        <v>290.82726000000002</v>
      </c>
      <c r="FB142" s="17">
        <f t="shared" si="206"/>
        <v>3</v>
      </c>
      <c r="FC142" s="47">
        <f t="shared" si="236"/>
        <v>36.084123000000005</v>
      </c>
      <c r="FD142" s="388"/>
      <c r="FE142" s="186">
        <v>280</v>
      </c>
      <c r="FF142" s="206">
        <f t="shared" si="207"/>
        <v>46.6</v>
      </c>
      <c r="FG142" s="31">
        <f t="shared" si="208"/>
        <v>11.892183644160001</v>
      </c>
      <c r="FH142" s="31">
        <f t="shared" si="209"/>
        <v>304.21175241142959</v>
      </c>
      <c r="FI142" s="31">
        <f t="shared" si="210"/>
        <v>171.11911073142912</v>
      </c>
      <c r="FJ142" s="31">
        <f t="shared" si="211"/>
        <v>230.89103833248001</v>
      </c>
      <c r="FK142" s="425">
        <f t="shared" si="237"/>
        <v>1356.2759465280001</v>
      </c>
      <c r="FZ142" s="229"/>
      <c r="GA142" s="229"/>
      <c r="GB142" s="229"/>
      <c r="GC142" s="229"/>
      <c r="GD142" s="229"/>
      <c r="GE142" s="229"/>
      <c r="GF142" s="229"/>
      <c r="GG142" s="229"/>
      <c r="GH142" s="229"/>
      <c r="GI142" s="229"/>
      <c r="GJ142" s="229"/>
      <c r="GK142" s="229"/>
      <c r="GL142" s="229"/>
    </row>
    <row r="143" spans="1:194" x14ac:dyDescent="0.3">
      <c r="A143" s="250"/>
      <c r="B143" s="248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29"/>
      <c r="N143" s="245"/>
      <c r="P143" s="186">
        <v>279</v>
      </c>
      <c r="Q143" s="187">
        <v>69</v>
      </c>
      <c r="R143" s="199">
        <f t="shared" si="124"/>
        <v>0</v>
      </c>
      <c r="S143" s="188">
        <f t="shared" si="125"/>
        <v>288000</v>
      </c>
      <c r="T143" s="200">
        <f t="shared" si="126"/>
        <v>288000</v>
      </c>
      <c r="U143" s="17">
        <f t="shared" si="127"/>
        <v>7349760</v>
      </c>
      <c r="V143" s="17">
        <f t="shared" si="128"/>
        <v>22</v>
      </c>
      <c r="W143" s="17">
        <f t="shared" si="129"/>
        <v>0</v>
      </c>
      <c r="X143" s="17">
        <f t="shared" si="212"/>
        <v>288000</v>
      </c>
      <c r="Y143" s="17">
        <f t="shared" si="130"/>
        <v>2.6648794368000002</v>
      </c>
      <c r="Z143" s="17">
        <f t="shared" si="131"/>
        <v>956160</v>
      </c>
      <c r="AA143" s="52">
        <f t="shared" si="132"/>
        <v>0.25497599999999998</v>
      </c>
      <c r="AB143" s="17">
        <f t="shared" si="133"/>
        <v>120.902619070464</v>
      </c>
      <c r="AC143" s="17">
        <f t="shared" si="134"/>
        <v>0</v>
      </c>
      <c r="AD143" s="17">
        <f t="shared" si="135"/>
        <v>0</v>
      </c>
      <c r="AE143" s="194">
        <f t="shared" si="136"/>
        <v>3974400</v>
      </c>
      <c r="AF143" s="195">
        <f t="shared" si="137"/>
        <v>576000</v>
      </c>
      <c r="AG143" s="17">
        <f t="shared" si="138"/>
        <v>13311360</v>
      </c>
      <c r="AH143" s="17">
        <f t="shared" si="213"/>
        <v>0</v>
      </c>
      <c r="AI143" s="52">
        <v>4.4000000000000004</v>
      </c>
      <c r="AJ143" s="52">
        <f t="shared" si="214"/>
        <v>4.527488</v>
      </c>
      <c r="AK143" s="244">
        <f t="shared" si="215"/>
        <v>263.82306424320006</v>
      </c>
      <c r="AL143" s="17">
        <f t="shared" si="139"/>
        <v>16</v>
      </c>
      <c r="AM143" s="17">
        <f t="shared" si="140"/>
        <v>68.007723227136012</v>
      </c>
      <c r="AN143" s="47">
        <f t="shared" si="238"/>
        <v>55.163004341760008</v>
      </c>
      <c r="AO143" s="244"/>
      <c r="AP143" s="186">
        <v>279</v>
      </c>
      <c r="AQ143" s="187">
        <v>59</v>
      </c>
      <c r="AR143" s="188">
        <f t="shared" si="141"/>
        <v>0</v>
      </c>
      <c r="AS143" s="17">
        <f t="shared" si="142"/>
        <v>6681600</v>
      </c>
      <c r="AT143" s="17">
        <f t="shared" si="143"/>
        <v>20</v>
      </c>
      <c r="AU143" s="17">
        <f t="shared" si="144"/>
        <v>0</v>
      </c>
      <c r="AV143" s="17">
        <f t="shared" si="216"/>
        <v>0</v>
      </c>
      <c r="AW143" s="17">
        <f t="shared" si="217"/>
        <v>0</v>
      </c>
      <c r="AX143" s="17">
        <f t="shared" si="145"/>
        <v>0</v>
      </c>
      <c r="AY143" s="52">
        <f t="shared" si="146"/>
        <v>0</v>
      </c>
      <c r="AZ143" s="17">
        <f t="shared" si="218"/>
        <v>64.879184117759991</v>
      </c>
      <c r="BA143" s="17">
        <f t="shared" si="147"/>
        <v>0</v>
      </c>
      <c r="BB143" s="17">
        <f t="shared" si="148"/>
        <v>0</v>
      </c>
      <c r="BC143" s="192">
        <f t="shared" si="149"/>
        <v>3398400</v>
      </c>
      <c r="BD143" s="17">
        <f t="shared" si="150"/>
        <v>11779200</v>
      </c>
      <c r="BE143" s="17">
        <f t="shared" si="151"/>
        <v>0</v>
      </c>
      <c r="BF143" s="52">
        <v>2.8</v>
      </c>
      <c r="BG143" s="52">
        <f t="shared" si="152"/>
        <v>2.6725119999999998</v>
      </c>
      <c r="BH143" s="244">
        <f t="shared" si="219"/>
        <v>141.57365068799999</v>
      </c>
      <c r="BI143" s="17">
        <f t="shared" si="153"/>
        <v>14</v>
      </c>
      <c r="BJ143" s="17">
        <f t="shared" si="239"/>
        <v>36.494541066239996</v>
      </c>
      <c r="BK143" s="47">
        <f t="shared" si="240"/>
        <v>27.842817968639999</v>
      </c>
      <c r="BL143" s="225"/>
      <c r="BM143" s="186">
        <v>279</v>
      </c>
      <c r="BN143" s="187">
        <v>59</v>
      </c>
      <c r="BO143" s="188">
        <f t="shared" si="154"/>
        <v>0</v>
      </c>
      <c r="BP143" s="17">
        <f t="shared" si="155"/>
        <v>6681600</v>
      </c>
      <c r="BQ143" s="17">
        <f t="shared" si="156"/>
        <v>20</v>
      </c>
      <c r="BR143" s="17">
        <f t="shared" si="157"/>
        <v>0</v>
      </c>
      <c r="BS143" s="17">
        <f t="shared" si="220"/>
        <v>0</v>
      </c>
      <c r="BT143" s="17">
        <f t="shared" si="221"/>
        <v>0</v>
      </c>
      <c r="BU143" s="17">
        <f t="shared" si="158"/>
        <v>3880800</v>
      </c>
      <c r="BV143" s="52">
        <f t="shared" si="159"/>
        <v>0.52728260869565213</v>
      </c>
      <c r="BW143" s="17">
        <f t="shared" si="222"/>
        <v>81.657370852173926</v>
      </c>
      <c r="BX143" s="17">
        <f t="shared" si="160"/>
        <v>0</v>
      </c>
      <c r="BY143" s="17">
        <f t="shared" si="161"/>
        <v>0</v>
      </c>
      <c r="BZ143" s="192">
        <f t="shared" si="162"/>
        <v>3398400</v>
      </c>
      <c r="CA143" s="17">
        <f t="shared" si="163"/>
        <v>11779200</v>
      </c>
      <c r="CB143" s="17">
        <f t="shared" si="164"/>
        <v>0</v>
      </c>
      <c r="CC143" s="52">
        <v>3.1</v>
      </c>
      <c r="CD143" s="52">
        <f t="shared" si="165"/>
        <v>3.3636413043478264</v>
      </c>
      <c r="CE143" s="244">
        <f t="shared" si="223"/>
        <v>178.18553445652174</v>
      </c>
      <c r="CF143" s="396">
        <f t="shared" si="166"/>
        <v>14</v>
      </c>
      <c r="CG143" s="17">
        <f t="shared" si="241"/>
        <v>45.932271104347834</v>
      </c>
      <c r="CH143" s="47">
        <f t="shared" si="242"/>
        <v>35.043155109782617</v>
      </c>
      <c r="CJ143" s="186">
        <v>279</v>
      </c>
      <c r="CK143" s="187">
        <v>59</v>
      </c>
      <c r="CL143" s="17">
        <f t="shared" si="167"/>
        <v>0</v>
      </c>
      <c r="CM143" s="17">
        <f t="shared" si="168"/>
        <v>2800800</v>
      </c>
      <c r="CN143" s="17">
        <f t="shared" si="169"/>
        <v>13</v>
      </c>
      <c r="CO143" s="17">
        <f t="shared" si="170"/>
        <v>0</v>
      </c>
      <c r="CP143" s="17">
        <f t="shared" si="224"/>
        <v>0</v>
      </c>
      <c r="CQ143" s="17">
        <f t="shared" si="225"/>
        <v>0</v>
      </c>
      <c r="CR143" s="17">
        <f t="shared" si="171"/>
        <v>2550000</v>
      </c>
      <c r="CS143" s="52">
        <f t="shared" si="172"/>
        <v>1</v>
      </c>
      <c r="CT143" s="17">
        <f t="shared" si="226"/>
        <v>33.951586813043477</v>
      </c>
      <c r="CU143" s="17">
        <f t="shared" si="173"/>
        <v>0</v>
      </c>
      <c r="CV143" s="17">
        <f t="shared" si="174"/>
        <v>0</v>
      </c>
      <c r="CW143" s="192">
        <f t="shared" si="175"/>
        <v>3398400</v>
      </c>
      <c r="CX143" s="17">
        <f t="shared" si="176"/>
        <v>7898400</v>
      </c>
      <c r="CY143" s="17">
        <f t="shared" si="177"/>
        <v>0</v>
      </c>
      <c r="CZ143" s="52">
        <v>3.1</v>
      </c>
      <c r="DA143" s="52">
        <f t="shared" si="178"/>
        <v>3.3363586956521738</v>
      </c>
      <c r="DB143" s="244">
        <f t="shared" si="227"/>
        <v>176.74026554347824</v>
      </c>
      <c r="DC143" s="17">
        <f t="shared" si="179"/>
        <v>14</v>
      </c>
      <c r="DD143" s="17">
        <f t="shared" si="243"/>
        <v>19.097767582336957</v>
      </c>
      <c r="DE143" s="47">
        <f t="shared" si="244"/>
        <v>34.758918890217394</v>
      </c>
      <c r="DG143" s="186">
        <v>279</v>
      </c>
      <c r="DH143" s="187">
        <v>59</v>
      </c>
      <c r="DI143" s="194">
        <f t="shared" si="180"/>
        <v>774720</v>
      </c>
      <c r="DJ143" s="192">
        <f t="shared" si="181"/>
        <v>924480</v>
      </c>
      <c r="DK143" s="195">
        <f t="shared" si="182"/>
        <v>1699200</v>
      </c>
      <c r="DL143" s="20">
        <f t="shared" si="183"/>
        <v>250800</v>
      </c>
      <c r="DM143" s="20">
        <f t="shared" si="184"/>
        <v>2</v>
      </c>
      <c r="DN143" s="20">
        <f t="shared" si="185"/>
        <v>0</v>
      </c>
      <c r="DO143" s="20">
        <f t="shared" si="228"/>
        <v>1699200</v>
      </c>
      <c r="DP143" s="20">
        <f t="shared" si="229"/>
        <v>9.3763980000000036</v>
      </c>
      <c r="DQ143" s="20">
        <f t="shared" si="186"/>
        <v>1950000</v>
      </c>
      <c r="DR143" s="51">
        <f t="shared" si="187"/>
        <v>1</v>
      </c>
      <c r="DS143" s="20">
        <f t="shared" si="230"/>
        <v>2.4603480000000002</v>
      </c>
      <c r="DT143" s="20">
        <f t="shared" si="188"/>
        <v>0</v>
      </c>
      <c r="DU143" s="20">
        <f t="shared" si="189"/>
        <v>0</v>
      </c>
      <c r="DV143" s="194">
        <f t="shared" si="190"/>
        <v>3398400</v>
      </c>
      <c r="DW143" s="195">
        <f t="shared" si="191"/>
        <v>1848960</v>
      </c>
      <c r="DX143" s="17">
        <f t="shared" si="192"/>
        <v>5348400</v>
      </c>
      <c r="DY143" s="17">
        <f t="shared" si="193"/>
        <v>0</v>
      </c>
      <c r="DZ143" s="52">
        <v>2.7</v>
      </c>
      <c r="EA143" s="52">
        <f t="shared" si="194"/>
        <v>2.7</v>
      </c>
      <c r="EB143" s="244">
        <f t="shared" si="231"/>
        <v>143.02980000000002</v>
      </c>
      <c r="EC143" s="17">
        <f t="shared" si="195"/>
        <v>10</v>
      </c>
      <c r="ED143" s="17">
        <f t="shared" si="245"/>
        <v>1.3839457500000003</v>
      </c>
      <c r="EE143" s="47">
        <f t="shared" si="246"/>
        <v>28.129194000000005</v>
      </c>
      <c r="EF143" s="225"/>
      <c r="EG143" s="186">
        <v>279</v>
      </c>
      <c r="EH143" s="187">
        <v>26.9</v>
      </c>
      <c r="EI143" s="192">
        <f t="shared" si="196"/>
        <v>774720</v>
      </c>
      <c r="EJ143" s="17">
        <f t="shared" si="197"/>
        <v>774720</v>
      </c>
      <c r="EK143" s="17">
        <f t="shared" si="232"/>
        <v>0</v>
      </c>
      <c r="EL143" s="188">
        <f t="shared" si="198"/>
        <v>1549440</v>
      </c>
      <c r="EM143" s="17">
        <f t="shared" si="199"/>
        <v>1549440</v>
      </c>
      <c r="EN143" s="17">
        <f t="shared" si="200"/>
        <v>0</v>
      </c>
      <c r="EO143" s="52">
        <v>3.9</v>
      </c>
      <c r="EP143" s="52">
        <f t="shared" si="201"/>
        <v>3.4</v>
      </c>
      <c r="EQ143" s="244">
        <f t="shared" si="233"/>
        <v>162.10043999999999</v>
      </c>
      <c r="ER143" s="17">
        <f t="shared" si="202"/>
        <v>2</v>
      </c>
      <c r="ES143" s="47">
        <f t="shared" si="234"/>
        <v>16.1500068</v>
      </c>
      <c r="ET143" s="388"/>
      <c r="EU143" s="186">
        <v>279</v>
      </c>
      <c r="EV143" s="187">
        <v>34.1</v>
      </c>
      <c r="EW143" s="192">
        <f t="shared" si="203"/>
        <v>2946240</v>
      </c>
      <c r="EX143" s="10">
        <f t="shared" si="204"/>
        <v>2946240</v>
      </c>
      <c r="EY143" s="10">
        <f t="shared" si="205"/>
        <v>0</v>
      </c>
      <c r="EZ143" s="10">
        <v>6.1</v>
      </c>
      <c r="FA143" s="244">
        <f t="shared" si="235"/>
        <v>290.82726000000002</v>
      </c>
      <c r="FB143" s="17">
        <f t="shared" si="206"/>
        <v>3</v>
      </c>
      <c r="FC143" s="47">
        <f t="shared" si="236"/>
        <v>36.730405799999993</v>
      </c>
      <c r="FD143" s="388"/>
      <c r="FE143" s="186">
        <v>279</v>
      </c>
      <c r="FF143" s="206">
        <f t="shared" si="207"/>
        <v>47.25</v>
      </c>
      <c r="FG143" s="31">
        <f t="shared" si="208"/>
        <v>12.041277436800003</v>
      </c>
      <c r="FH143" s="31">
        <f t="shared" si="209"/>
        <v>303.85110885344142</v>
      </c>
      <c r="FI143" s="31">
        <f t="shared" si="210"/>
        <v>170.9162487300608</v>
      </c>
      <c r="FJ143" s="31">
        <f t="shared" si="211"/>
        <v>233.81750291040004</v>
      </c>
      <c r="FK143" s="425">
        <f t="shared" si="237"/>
        <v>1356.2800149312</v>
      </c>
      <c r="FZ143" s="229"/>
      <c r="GA143" s="229"/>
      <c r="GB143" s="229"/>
      <c r="GC143" s="229"/>
      <c r="GD143" s="229"/>
      <c r="GE143" s="229"/>
      <c r="GF143" s="229"/>
      <c r="GG143" s="229"/>
      <c r="GH143" s="229"/>
      <c r="GI143" s="229"/>
      <c r="GJ143" s="229"/>
      <c r="GK143" s="229"/>
      <c r="GL143" s="229"/>
    </row>
    <row r="144" spans="1:194" x14ac:dyDescent="0.3">
      <c r="A144" s="250"/>
      <c r="B144" s="248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29"/>
      <c r="N144" s="245"/>
      <c r="P144" s="186">
        <v>278</v>
      </c>
      <c r="Q144" s="187">
        <v>69.7</v>
      </c>
      <c r="R144" s="199">
        <f t="shared" si="124"/>
        <v>0</v>
      </c>
      <c r="S144" s="188">
        <f t="shared" si="125"/>
        <v>288000</v>
      </c>
      <c r="T144" s="200">
        <f t="shared" si="126"/>
        <v>288000</v>
      </c>
      <c r="U144" s="17">
        <f t="shared" si="127"/>
        <v>7349760</v>
      </c>
      <c r="V144" s="17">
        <f t="shared" si="128"/>
        <v>22</v>
      </c>
      <c r="W144" s="17">
        <f t="shared" si="129"/>
        <v>0</v>
      </c>
      <c r="X144" s="17">
        <f t="shared" si="212"/>
        <v>288000</v>
      </c>
      <c r="Y144" s="17">
        <f t="shared" si="130"/>
        <v>2.6648794368000002</v>
      </c>
      <c r="Z144" s="17">
        <f t="shared" si="131"/>
        <v>956160</v>
      </c>
      <c r="AA144" s="52">
        <f t="shared" si="132"/>
        <v>0.25497599999999998</v>
      </c>
      <c r="AB144" s="17">
        <f t="shared" si="133"/>
        <v>120.902619070464</v>
      </c>
      <c r="AC144" s="17">
        <f t="shared" si="134"/>
        <v>0</v>
      </c>
      <c r="AD144" s="17">
        <f t="shared" si="135"/>
        <v>0</v>
      </c>
      <c r="AE144" s="194">
        <f t="shared" si="136"/>
        <v>4014720</v>
      </c>
      <c r="AF144" s="195">
        <f t="shared" si="137"/>
        <v>576000</v>
      </c>
      <c r="AG144" s="17">
        <f t="shared" si="138"/>
        <v>13371840</v>
      </c>
      <c r="AH144" s="17">
        <f t="shared" si="213"/>
        <v>0</v>
      </c>
      <c r="AI144" s="52">
        <v>4.4000000000000004</v>
      </c>
      <c r="AJ144" s="52">
        <f t="shared" si="214"/>
        <v>4.527488</v>
      </c>
      <c r="AK144" s="244">
        <f t="shared" si="215"/>
        <v>263.82306424320006</v>
      </c>
      <c r="AL144" s="17">
        <f t="shared" si="139"/>
        <v>16</v>
      </c>
      <c r="AM144" s="17">
        <f t="shared" si="140"/>
        <v>68.007723227136012</v>
      </c>
      <c r="AN144" s="47">
        <f t="shared" si="238"/>
        <v>55.722629023488004</v>
      </c>
      <c r="AO144" s="244"/>
      <c r="AP144" s="186">
        <v>278</v>
      </c>
      <c r="AQ144" s="187">
        <v>59.7</v>
      </c>
      <c r="AR144" s="188">
        <f t="shared" si="141"/>
        <v>0</v>
      </c>
      <c r="AS144" s="17">
        <f t="shared" si="142"/>
        <v>6681600</v>
      </c>
      <c r="AT144" s="17">
        <f t="shared" si="143"/>
        <v>20</v>
      </c>
      <c r="AU144" s="17">
        <f t="shared" si="144"/>
        <v>0</v>
      </c>
      <c r="AV144" s="17">
        <f t="shared" si="216"/>
        <v>0</v>
      </c>
      <c r="AW144" s="17">
        <f t="shared" si="217"/>
        <v>0</v>
      </c>
      <c r="AX144" s="17">
        <f t="shared" si="145"/>
        <v>0</v>
      </c>
      <c r="AY144" s="52">
        <f t="shared" si="146"/>
        <v>0</v>
      </c>
      <c r="AZ144" s="17">
        <f t="shared" si="218"/>
        <v>64.879184117759991</v>
      </c>
      <c r="BA144" s="17">
        <f t="shared" si="147"/>
        <v>0</v>
      </c>
      <c r="BB144" s="17">
        <f t="shared" si="148"/>
        <v>0</v>
      </c>
      <c r="BC144" s="192">
        <f t="shared" si="149"/>
        <v>3438720</v>
      </c>
      <c r="BD144" s="17">
        <f t="shared" si="150"/>
        <v>11839680</v>
      </c>
      <c r="BE144" s="17">
        <f t="shared" si="151"/>
        <v>0</v>
      </c>
      <c r="BF144" s="52">
        <v>2.8</v>
      </c>
      <c r="BG144" s="52">
        <f t="shared" si="152"/>
        <v>2.6725119999999998</v>
      </c>
      <c r="BH144" s="244">
        <f t="shared" si="219"/>
        <v>141.57365068799999</v>
      </c>
      <c r="BI144" s="17">
        <f t="shared" si="153"/>
        <v>14</v>
      </c>
      <c r="BJ144" s="17">
        <f t="shared" si="239"/>
        <v>36.494541066239996</v>
      </c>
      <c r="BK144" s="47">
        <f t="shared" si="240"/>
        <v>28.173156486912006</v>
      </c>
      <c r="BL144" s="225"/>
      <c r="BM144" s="186">
        <v>278</v>
      </c>
      <c r="BN144" s="187">
        <v>59.7</v>
      </c>
      <c r="BO144" s="188">
        <f t="shared" si="154"/>
        <v>0</v>
      </c>
      <c r="BP144" s="17">
        <f t="shared" si="155"/>
        <v>6681600</v>
      </c>
      <c r="BQ144" s="17">
        <f t="shared" si="156"/>
        <v>20</v>
      </c>
      <c r="BR144" s="17">
        <f t="shared" si="157"/>
        <v>0</v>
      </c>
      <c r="BS144" s="17">
        <f t="shared" si="220"/>
        <v>0</v>
      </c>
      <c r="BT144" s="17">
        <f t="shared" si="221"/>
        <v>0</v>
      </c>
      <c r="BU144" s="17">
        <f t="shared" si="158"/>
        <v>3900960</v>
      </c>
      <c r="BV144" s="52">
        <f t="shared" si="159"/>
        <v>0.53002173913043482</v>
      </c>
      <c r="BW144" s="17">
        <f t="shared" si="222"/>
        <v>81.690619074782603</v>
      </c>
      <c r="BX144" s="17">
        <f t="shared" si="160"/>
        <v>0</v>
      </c>
      <c r="BY144" s="17">
        <f t="shared" si="161"/>
        <v>0</v>
      </c>
      <c r="BZ144" s="192">
        <f t="shared" si="162"/>
        <v>3438720</v>
      </c>
      <c r="CA144" s="17">
        <f t="shared" si="163"/>
        <v>11839680</v>
      </c>
      <c r="CB144" s="17">
        <f t="shared" si="164"/>
        <v>0</v>
      </c>
      <c r="CC144" s="52">
        <v>3.1</v>
      </c>
      <c r="CD144" s="52">
        <f t="shared" si="165"/>
        <v>3.3650108695652174</v>
      </c>
      <c r="CE144" s="244">
        <f t="shared" si="223"/>
        <v>178.25808580434784</v>
      </c>
      <c r="CF144" s="396">
        <f t="shared" si="166"/>
        <v>14</v>
      </c>
      <c r="CG144" s="17">
        <f t="shared" si="241"/>
        <v>45.950973229565221</v>
      </c>
      <c r="CH144" s="47">
        <f t="shared" si="242"/>
        <v>35.473359075065233</v>
      </c>
      <c r="CJ144" s="186">
        <v>278</v>
      </c>
      <c r="CK144" s="187">
        <v>59.7</v>
      </c>
      <c r="CL144" s="17">
        <f t="shared" si="167"/>
        <v>0</v>
      </c>
      <c r="CM144" s="17">
        <f t="shared" si="168"/>
        <v>2780640</v>
      </c>
      <c r="CN144" s="17">
        <f t="shared" si="169"/>
        <v>13</v>
      </c>
      <c r="CO144" s="17">
        <f t="shared" si="170"/>
        <v>0</v>
      </c>
      <c r="CP144" s="17">
        <f t="shared" si="224"/>
        <v>0</v>
      </c>
      <c r="CQ144" s="17">
        <f t="shared" si="225"/>
        <v>0</v>
      </c>
      <c r="CR144" s="17">
        <f t="shared" si="171"/>
        <v>2550000</v>
      </c>
      <c r="CS144" s="52">
        <f t="shared" si="172"/>
        <v>1</v>
      </c>
      <c r="CT144" s="17">
        <f t="shared" si="226"/>
        <v>33.693368504869568</v>
      </c>
      <c r="CU144" s="17">
        <f t="shared" si="173"/>
        <v>0</v>
      </c>
      <c r="CV144" s="17">
        <f t="shared" si="174"/>
        <v>0</v>
      </c>
      <c r="CW144" s="192">
        <f t="shared" si="175"/>
        <v>3438720</v>
      </c>
      <c r="CX144" s="17">
        <f t="shared" si="176"/>
        <v>7938720</v>
      </c>
      <c r="CY144" s="17">
        <f t="shared" si="177"/>
        <v>0</v>
      </c>
      <c r="CZ144" s="52">
        <v>3.1</v>
      </c>
      <c r="DA144" s="52">
        <f t="shared" si="178"/>
        <v>3.3349891304347827</v>
      </c>
      <c r="DB144" s="244">
        <f t="shared" si="227"/>
        <v>176.6677141956522</v>
      </c>
      <c r="DC144" s="17">
        <f t="shared" si="179"/>
        <v>14</v>
      </c>
      <c r="DD144" s="17">
        <f t="shared" si="243"/>
        <v>18.952519783989132</v>
      </c>
      <c r="DE144" s="47">
        <f t="shared" si="244"/>
        <v>35.156875124934793</v>
      </c>
      <c r="DG144" s="186">
        <v>278</v>
      </c>
      <c r="DH144" s="187">
        <v>59.7</v>
      </c>
      <c r="DI144" s="194">
        <f t="shared" si="180"/>
        <v>797760</v>
      </c>
      <c r="DJ144" s="192">
        <f t="shared" si="181"/>
        <v>921600</v>
      </c>
      <c r="DK144" s="195">
        <f t="shared" si="182"/>
        <v>1719360</v>
      </c>
      <c r="DL144" s="20">
        <f t="shared" si="183"/>
        <v>230640</v>
      </c>
      <c r="DM144" s="20">
        <f t="shared" si="184"/>
        <v>2</v>
      </c>
      <c r="DN144" s="20">
        <f t="shared" si="185"/>
        <v>0</v>
      </c>
      <c r="DO144" s="20">
        <f t="shared" si="228"/>
        <v>1719360</v>
      </c>
      <c r="DP144" s="20">
        <f t="shared" si="229"/>
        <v>9.4876433999999996</v>
      </c>
      <c r="DQ144" s="20">
        <f t="shared" si="186"/>
        <v>1950000</v>
      </c>
      <c r="DR144" s="51">
        <f t="shared" si="187"/>
        <v>1</v>
      </c>
      <c r="DS144" s="20">
        <f t="shared" si="230"/>
        <v>2.2625784000000002</v>
      </c>
      <c r="DT144" s="20">
        <f t="shared" si="188"/>
        <v>0</v>
      </c>
      <c r="DU144" s="20">
        <f t="shared" si="189"/>
        <v>0</v>
      </c>
      <c r="DV144" s="194">
        <f t="shared" si="190"/>
        <v>3438720</v>
      </c>
      <c r="DW144" s="195">
        <f t="shared" si="191"/>
        <v>1843200</v>
      </c>
      <c r="DX144" s="17">
        <f t="shared" si="192"/>
        <v>5388720</v>
      </c>
      <c r="DY144" s="17">
        <f t="shared" si="193"/>
        <v>0</v>
      </c>
      <c r="DZ144" s="52">
        <v>2.7</v>
      </c>
      <c r="EA144" s="52">
        <f t="shared" si="194"/>
        <v>2.7</v>
      </c>
      <c r="EB144" s="244">
        <f t="shared" si="231"/>
        <v>143.02980000000002</v>
      </c>
      <c r="EC144" s="17">
        <f t="shared" si="195"/>
        <v>10</v>
      </c>
      <c r="ED144" s="17">
        <f t="shared" si="245"/>
        <v>1.2727003500000003</v>
      </c>
      <c r="EE144" s="47">
        <f t="shared" si="246"/>
        <v>28.46293020000001</v>
      </c>
      <c r="EF144" s="225"/>
      <c r="EG144" s="186">
        <v>278</v>
      </c>
      <c r="EH144" s="187">
        <v>27.7</v>
      </c>
      <c r="EI144" s="192">
        <f t="shared" si="196"/>
        <v>797760</v>
      </c>
      <c r="EJ144" s="17">
        <f t="shared" si="197"/>
        <v>797760</v>
      </c>
      <c r="EK144" s="17">
        <f t="shared" si="232"/>
        <v>0</v>
      </c>
      <c r="EL144" s="188">
        <f t="shared" si="198"/>
        <v>1595520</v>
      </c>
      <c r="EM144" s="17">
        <f t="shared" si="199"/>
        <v>1595520</v>
      </c>
      <c r="EN144" s="17">
        <f t="shared" si="200"/>
        <v>0</v>
      </c>
      <c r="EO144" s="52">
        <v>3.9</v>
      </c>
      <c r="EP144" s="52">
        <f t="shared" si="201"/>
        <v>3.4</v>
      </c>
      <c r="EQ144" s="244">
        <f t="shared" si="233"/>
        <v>162.10043999999999</v>
      </c>
      <c r="ER144" s="17">
        <f t="shared" si="202"/>
        <v>2</v>
      </c>
      <c r="ES144" s="47">
        <f t="shared" si="234"/>
        <v>16.6303044</v>
      </c>
      <c r="ET144" s="388"/>
      <c r="EU144" s="186">
        <v>278</v>
      </c>
      <c r="EV144" s="187">
        <v>34.799999999999997</v>
      </c>
      <c r="EW144" s="192">
        <f t="shared" si="203"/>
        <v>3006719.9999999995</v>
      </c>
      <c r="EX144" s="10">
        <f t="shared" si="204"/>
        <v>3006719.9999999995</v>
      </c>
      <c r="EY144" s="10">
        <f t="shared" si="205"/>
        <v>0</v>
      </c>
      <c r="EZ144" s="10">
        <v>6.1</v>
      </c>
      <c r="FA144" s="244">
        <f t="shared" si="235"/>
        <v>290.82726000000002</v>
      </c>
      <c r="FB144" s="17">
        <f t="shared" si="206"/>
        <v>3</v>
      </c>
      <c r="FC144" s="47">
        <f t="shared" si="236"/>
        <v>37.484402399999993</v>
      </c>
      <c r="FD144" s="388"/>
      <c r="FE144" s="186">
        <v>278</v>
      </c>
      <c r="FF144" s="206">
        <f t="shared" si="207"/>
        <v>47.974999999999994</v>
      </c>
      <c r="FG144" s="31">
        <f t="shared" si="208"/>
        <v>12.152522836799999</v>
      </c>
      <c r="FH144" s="31">
        <f t="shared" si="209"/>
        <v>303.42836916787616</v>
      </c>
      <c r="FI144" s="31">
        <f t="shared" si="210"/>
        <v>170.67845765693036</v>
      </c>
      <c r="FJ144" s="31">
        <f t="shared" si="211"/>
        <v>237.10365671040003</v>
      </c>
      <c r="FK144" s="425">
        <f t="shared" si="237"/>
        <v>1356.2800149312002</v>
      </c>
      <c r="FZ144" s="229"/>
      <c r="GA144" s="229"/>
      <c r="GB144" s="229"/>
      <c r="GC144" s="229"/>
      <c r="GD144" s="229"/>
      <c r="GE144" s="229"/>
      <c r="GF144" s="229"/>
      <c r="GG144" s="229"/>
      <c r="GH144" s="229"/>
      <c r="GI144" s="229"/>
      <c r="GJ144" s="229"/>
      <c r="GK144" s="229"/>
      <c r="GL144" s="229"/>
    </row>
    <row r="145" spans="1:194" x14ac:dyDescent="0.3">
      <c r="A145" s="250"/>
      <c r="B145" s="248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29"/>
      <c r="N145" s="245"/>
      <c r="P145" s="186">
        <v>277</v>
      </c>
      <c r="Q145" s="187">
        <v>70.599999999999994</v>
      </c>
      <c r="R145" s="199">
        <f t="shared" si="124"/>
        <v>0</v>
      </c>
      <c r="S145" s="188">
        <f t="shared" si="125"/>
        <v>293759.99999999988</v>
      </c>
      <c r="T145" s="200">
        <f t="shared" si="126"/>
        <v>293759.99999999988</v>
      </c>
      <c r="U145" s="17">
        <f t="shared" si="127"/>
        <v>7349760</v>
      </c>
      <c r="V145" s="17">
        <f t="shared" si="128"/>
        <v>22</v>
      </c>
      <c r="W145" s="17">
        <f t="shared" si="129"/>
        <v>0</v>
      </c>
      <c r="X145" s="17">
        <f t="shared" si="212"/>
        <v>293760</v>
      </c>
      <c r="Y145" s="17">
        <f t="shared" si="130"/>
        <v>2.7186381112320004</v>
      </c>
      <c r="Z145" s="17">
        <f t="shared" si="131"/>
        <v>961920</v>
      </c>
      <c r="AA145" s="52">
        <f t="shared" si="132"/>
        <v>0.25651200000000002</v>
      </c>
      <c r="AB145" s="17">
        <f t="shared" si="133"/>
        <v>120.92312784076802</v>
      </c>
      <c r="AC145" s="17">
        <f t="shared" si="134"/>
        <v>0</v>
      </c>
      <c r="AD145" s="17">
        <f t="shared" si="135"/>
        <v>0</v>
      </c>
      <c r="AE145" s="194">
        <f t="shared" si="136"/>
        <v>4066559.9999999995</v>
      </c>
      <c r="AF145" s="195">
        <f t="shared" si="137"/>
        <v>587519.99999999953</v>
      </c>
      <c r="AG145" s="17">
        <f t="shared" si="138"/>
        <v>13449600</v>
      </c>
      <c r="AH145" s="17">
        <f t="shared" si="213"/>
        <v>0</v>
      </c>
      <c r="AI145" s="52">
        <v>4.4000000000000004</v>
      </c>
      <c r="AJ145" s="52">
        <f t="shared" si="214"/>
        <v>4.5282560000000007</v>
      </c>
      <c r="AK145" s="244">
        <f t="shared" si="215"/>
        <v>263.86781667840006</v>
      </c>
      <c r="AL145" s="17">
        <f t="shared" si="139"/>
        <v>16</v>
      </c>
      <c r="AM145" s="17">
        <f t="shared" si="140"/>
        <v>68.019259410432014</v>
      </c>
      <c r="AN145" s="47">
        <f t="shared" si="238"/>
        <v>56.451720780288007</v>
      </c>
      <c r="AO145" s="244"/>
      <c r="AP145" s="186">
        <v>277</v>
      </c>
      <c r="AQ145" s="187">
        <v>60.4</v>
      </c>
      <c r="AR145" s="188">
        <f t="shared" si="141"/>
        <v>0</v>
      </c>
      <c r="AS145" s="17">
        <f t="shared" si="142"/>
        <v>6681600</v>
      </c>
      <c r="AT145" s="17">
        <f t="shared" si="143"/>
        <v>20</v>
      </c>
      <c r="AU145" s="17">
        <f t="shared" si="144"/>
        <v>0</v>
      </c>
      <c r="AV145" s="17">
        <f t="shared" si="216"/>
        <v>0</v>
      </c>
      <c r="AW145" s="17">
        <f t="shared" si="217"/>
        <v>0</v>
      </c>
      <c r="AX145" s="17">
        <f t="shared" si="145"/>
        <v>0</v>
      </c>
      <c r="AY145" s="52">
        <f t="shared" si="146"/>
        <v>0</v>
      </c>
      <c r="AZ145" s="17">
        <f t="shared" si="218"/>
        <v>64.860539781119996</v>
      </c>
      <c r="BA145" s="17">
        <f t="shared" si="147"/>
        <v>0</v>
      </c>
      <c r="BB145" s="17">
        <f t="shared" si="148"/>
        <v>0</v>
      </c>
      <c r="BC145" s="192">
        <f t="shared" si="149"/>
        <v>3479040</v>
      </c>
      <c r="BD145" s="17">
        <f t="shared" si="150"/>
        <v>11900160</v>
      </c>
      <c r="BE145" s="17">
        <f t="shared" si="151"/>
        <v>0</v>
      </c>
      <c r="BF145" s="52">
        <v>2.8</v>
      </c>
      <c r="BG145" s="52">
        <f t="shared" si="152"/>
        <v>2.6717439999999999</v>
      </c>
      <c r="BH145" s="244">
        <f t="shared" si="219"/>
        <v>141.53296665599999</v>
      </c>
      <c r="BI145" s="17">
        <f t="shared" si="153"/>
        <v>14</v>
      </c>
      <c r="BJ145" s="17">
        <f t="shared" si="239"/>
        <v>36.484053626879998</v>
      </c>
      <c r="BK145" s="47">
        <f t="shared" si="240"/>
        <v>28.495303953408001</v>
      </c>
      <c r="BL145" s="225"/>
      <c r="BM145" s="186">
        <v>277</v>
      </c>
      <c r="BN145" s="187">
        <v>60.4</v>
      </c>
      <c r="BO145" s="188">
        <f t="shared" si="154"/>
        <v>0</v>
      </c>
      <c r="BP145" s="17">
        <f t="shared" si="155"/>
        <v>6681600</v>
      </c>
      <c r="BQ145" s="17">
        <f t="shared" si="156"/>
        <v>20</v>
      </c>
      <c r="BR145" s="17">
        <f t="shared" si="157"/>
        <v>0</v>
      </c>
      <c r="BS145" s="17">
        <f t="shared" si="220"/>
        <v>0</v>
      </c>
      <c r="BT145" s="17">
        <f t="shared" si="221"/>
        <v>0</v>
      </c>
      <c r="BU145" s="17">
        <f t="shared" si="158"/>
        <v>3921120</v>
      </c>
      <c r="BV145" s="52">
        <f t="shared" si="159"/>
        <v>0.5327608695652174</v>
      </c>
      <c r="BW145" s="17">
        <f t="shared" si="222"/>
        <v>81.723867297391308</v>
      </c>
      <c r="BX145" s="17">
        <f t="shared" si="160"/>
        <v>0</v>
      </c>
      <c r="BY145" s="17">
        <f t="shared" si="161"/>
        <v>0</v>
      </c>
      <c r="BZ145" s="192">
        <f t="shared" si="162"/>
        <v>3479040</v>
      </c>
      <c r="CA145" s="17">
        <f t="shared" si="163"/>
        <v>11900160</v>
      </c>
      <c r="CB145" s="17">
        <f t="shared" si="164"/>
        <v>0</v>
      </c>
      <c r="CC145" s="52">
        <v>3.1</v>
      </c>
      <c r="CD145" s="52">
        <f t="shared" si="165"/>
        <v>3.366380434782609</v>
      </c>
      <c r="CE145" s="244">
        <f t="shared" si="223"/>
        <v>178.33063715217395</v>
      </c>
      <c r="CF145" s="396">
        <f t="shared" si="166"/>
        <v>14</v>
      </c>
      <c r="CG145" s="17">
        <f t="shared" si="241"/>
        <v>45.969675354782609</v>
      </c>
      <c r="CH145" s="47">
        <f t="shared" si="242"/>
        <v>35.903901613304356</v>
      </c>
      <c r="CJ145" s="186">
        <v>277</v>
      </c>
      <c r="CK145" s="187">
        <v>60.4</v>
      </c>
      <c r="CL145" s="17">
        <f t="shared" si="167"/>
        <v>0</v>
      </c>
      <c r="CM145" s="17">
        <f t="shared" si="168"/>
        <v>2760480</v>
      </c>
      <c r="CN145" s="17">
        <f t="shared" si="169"/>
        <v>13</v>
      </c>
      <c r="CO145" s="17">
        <f t="shared" si="170"/>
        <v>0</v>
      </c>
      <c r="CP145" s="17">
        <f t="shared" si="224"/>
        <v>0</v>
      </c>
      <c r="CQ145" s="17">
        <f t="shared" si="225"/>
        <v>0</v>
      </c>
      <c r="CR145" s="17">
        <f t="shared" si="171"/>
        <v>2550000</v>
      </c>
      <c r="CS145" s="52">
        <f t="shared" si="172"/>
        <v>1</v>
      </c>
      <c r="CT145" s="17">
        <f t="shared" si="226"/>
        <v>33.435350832521735</v>
      </c>
      <c r="CU145" s="17">
        <f t="shared" si="173"/>
        <v>0</v>
      </c>
      <c r="CV145" s="17">
        <f t="shared" si="174"/>
        <v>0</v>
      </c>
      <c r="CW145" s="192">
        <f t="shared" si="175"/>
        <v>3479040</v>
      </c>
      <c r="CX145" s="17">
        <f t="shared" si="176"/>
        <v>7979040</v>
      </c>
      <c r="CY145" s="17">
        <f t="shared" si="177"/>
        <v>0</v>
      </c>
      <c r="CZ145" s="52">
        <v>3.1</v>
      </c>
      <c r="DA145" s="52">
        <f t="shared" si="178"/>
        <v>3.3336195652173912</v>
      </c>
      <c r="DB145" s="244">
        <f t="shared" si="227"/>
        <v>176.59516284782609</v>
      </c>
      <c r="DC145" s="17">
        <f t="shared" si="179"/>
        <v>14</v>
      </c>
      <c r="DD145" s="17">
        <f t="shared" si="243"/>
        <v>18.80738484329348</v>
      </c>
      <c r="DE145" s="47">
        <f t="shared" si="244"/>
        <v>35.554492786695654</v>
      </c>
      <c r="DG145" s="186">
        <v>277</v>
      </c>
      <c r="DH145" s="187">
        <v>60.4</v>
      </c>
      <c r="DI145" s="194">
        <f t="shared" si="180"/>
        <v>809280</v>
      </c>
      <c r="DJ145" s="192">
        <f t="shared" si="181"/>
        <v>930239.99999999988</v>
      </c>
      <c r="DK145" s="195">
        <f t="shared" si="182"/>
        <v>1739520</v>
      </c>
      <c r="DL145" s="20">
        <f t="shared" si="183"/>
        <v>210480</v>
      </c>
      <c r="DM145" s="20">
        <f t="shared" si="184"/>
        <v>1</v>
      </c>
      <c r="DN145" s="20">
        <f t="shared" si="185"/>
        <v>0</v>
      </c>
      <c r="DO145" s="20">
        <f t="shared" si="228"/>
        <v>1739520</v>
      </c>
      <c r="DP145" s="20">
        <f t="shared" si="229"/>
        <v>9.598888800000001</v>
      </c>
      <c r="DQ145" s="20">
        <f t="shared" si="186"/>
        <v>1950000</v>
      </c>
      <c r="DR145" s="51">
        <f t="shared" si="187"/>
        <v>1</v>
      </c>
      <c r="DS145" s="20">
        <f t="shared" si="230"/>
        <v>2.0648088000000002</v>
      </c>
      <c r="DT145" s="20">
        <f t="shared" si="188"/>
        <v>0</v>
      </c>
      <c r="DU145" s="20">
        <f t="shared" si="189"/>
        <v>0</v>
      </c>
      <c r="DV145" s="194">
        <f t="shared" si="190"/>
        <v>3479040</v>
      </c>
      <c r="DW145" s="195">
        <f t="shared" si="191"/>
        <v>1860479.9999999998</v>
      </c>
      <c r="DX145" s="17">
        <f t="shared" si="192"/>
        <v>5429040</v>
      </c>
      <c r="DY145" s="17">
        <f t="shared" si="193"/>
        <v>0</v>
      </c>
      <c r="DZ145" s="52">
        <v>2.7</v>
      </c>
      <c r="EA145" s="52">
        <f t="shared" si="194"/>
        <v>2.7</v>
      </c>
      <c r="EB145" s="244">
        <f t="shared" si="231"/>
        <v>143.02980000000002</v>
      </c>
      <c r="EC145" s="17">
        <f t="shared" si="195"/>
        <v>10</v>
      </c>
      <c r="ED145" s="17">
        <f t="shared" si="245"/>
        <v>1.16145495</v>
      </c>
      <c r="EE145" s="47">
        <f t="shared" si="246"/>
        <v>28.796666400000007</v>
      </c>
      <c r="EF145" s="225"/>
      <c r="EG145" s="186">
        <v>277</v>
      </c>
      <c r="EH145" s="187">
        <v>28.1</v>
      </c>
      <c r="EI145" s="192">
        <f t="shared" si="196"/>
        <v>809280</v>
      </c>
      <c r="EJ145" s="17">
        <f t="shared" si="197"/>
        <v>809280</v>
      </c>
      <c r="EK145" s="17">
        <f t="shared" si="232"/>
        <v>0</v>
      </c>
      <c r="EL145" s="188">
        <f t="shared" si="198"/>
        <v>1618560</v>
      </c>
      <c r="EM145" s="17">
        <f t="shared" si="199"/>
        <v>1618560</v>
      </c>
      <c r="EN145" s="17">
        <f t="shared" si="200"/>
        <v>0</v>
      </c>
      <c r="EO145" s="52">
        <v>3.9</v>
      </c>
      <c r="EP145" s="52">
        <f t="shared" si="201"/>
        <v>3.4</v>
      </c>
      <c r="EQ145" s="244">
        <f t="shared" si="233"/>
        <v>162.10043999999999</v>
      </c>
      <c r="ER145" s="17">
        <f t="shared" si="202"/>
        <v>2</v>
      </c>
      <c r="ES145" s="47">
        <f t="shared" si="234"/>
        <v>16.8704532</v>
      </c>
      <c r="ET145" s="388"/>
      <c r="EU145" s="186">
        <v>277</v>
      </c>
      <c r="EV145" s="187">
        <v>35.200000000000003</v>
      </c>
      <c r="EW145" s="192">
        <f t="shared" si="203"/>
        <v>3041280.0000000005</v>
      </c>
      <c r="EX145" s="10">
        <f t="shared" si="204"/>
        <v>3041280.0000000005</v>
      </c>
      <c r="EY145" s="10">
        <f t="shared" si="205"/>
        <v>0</v>
      </c>
      <c r="EZ145" s="10">
        <v>6.1</v>
      </c>
      <c r="FA145" s="244">
        <f t="shared" si="235"/>
        <v>290.82726000000002</v>
      </c>
      <c r="FB145" s="17">
        <f t="shared" si="206"/>
        <v>3</v>
      </c>
      <c r="FC145" s="47">
        <f t="shared" si="236"/>
        <v>37.915257600000011</v>
      </c>
      <c r="FD145" s="388"/>
      <c r="FE145" s="186">
        <v>277</v>
      </c>
      <c r="FF145" s="206">
        <f t="shared" si="207"/>
        <v>48.575000000000003</v>
      </c>
      <c r="FG145" s="31">
        <f t="shared" si="208"/>
        <v>12.317526911232001</v>
      </c>
      <c r="FH145" s="31">
        <f t="shared" si="209"/>
        <v>303.00769455180108</v>
      </c>
      <c r="FI145" s="31">
        <f t="shared" si="210"/>
        <v>170.44182818538812</v>
      </c>
      <c r="FJ145" s="31">
        <f t="shared" si="211"/>
        <v>239.98779633369605</v>
      </c>
      <c r="FK145" s="425">
        <f t="shared" si="237"/>
        <v>1356.2840833344001</v>
      </c>
      <c r="FZ145" s="229"/>
      <c r="GA145" s="229"/>
      <c r="GB145" s="229"/>
      <c r="GC145" s="229"/>
      <c r="GD145" s="229"/>
      <c r="GE145" s="229"/>
      <c r="GF145" s="229"/>
      <c r="GG145" s="229"/>
      <c r="GH145" s="229"/>
      <c r="GI145" s="229"/>
      <c r="GJ145" s="229"/>
      <c r="GK145" s="229"/>
      <c r="GL145" s="229"/>
    </row>
    <row r="146" spans="1:194" x14ac:dyDescent="0.3">
      <c r="A146" s="250"/>
      <c r="B146" s="248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29"/>
      <c r="N146" s="245"/>
      <c r="P146" s="186">
        <v>276</v>
      </c>
      <c r="Q146" s="187">
        <v>71.3</v>
      </c>
      <c r="R146" s="199">
        <f t="shared" si="124"/>
        <v>0</v>
      </c>
      <c r="S146" s="188">
        <f t="shared" si="125"/>
        <v>290879.99999999983</v>
      </c>
      <c r="T146" s="200">
        <f t="shared" si="126"/>
        <v>290879.99999999983</v>
      </c>
      <c r="U146" s="17">
        <f t="shared" si="127"/>
        <v>7349760</v>
      </c>
      <c r="V146" s="17">
        <f t="shared" si="128"/>
        <v>22</v>
      </c>
      <c r="W146" s="17">
        <f t="shared" si="129"/>
        <v>0</v>
      </c>
      <c r="X146" s="17">
        <f t="shared" si="212"/>
        <v>290880</v>
      </c>
      <c r="Y146" s="17">
        <f t="shared" si="130"/>
        <v>2.6917565137920003</v>
      </c>
      <c r="Z146" s="17">
        <f t="shared" si="131"/>
        <v>959040</v>
      </c>
      <c r="AA146" s="52">
        <f t="shared" si="132"/>
        <v>0.25574400000000003</v>
      </c>
      <c r="AB146" s="17">
        <f t="shared" si="133"/>
        <v>120.91287345561602</v>
      </c>
      <c r="AC146" s="17">
        <f t="shared" si="134"/>
        <v>0</v>
      </c>
      <c r="AD146" s="17">
        <f t="shared" si="135"/>
        <v>0</v>
      </c>
      <c r="AE146" s="194">
        <f t="shared" si="136"/>
        <v>4106880</v>
      </c>
      <c r="AF146" s="195">
        <f t="shared" si="137"/>
        <v>581760</v>
      </c>
      <c r="AG146" s="17">
        <f t="shared" si="138"/>
        <v>13510080</v>
      </c>
      <c r="AH146" s="17">
        <f t="shared" si="213"/>
        <v>0</v>
      </c>
      <c r="AI146" s="52">
        <v>4.4000000000000004</v>
      </c>
      <c r="AJ146" s="52">
        <f t="shared" si="214"/>
        <v>4.5278720000000003</v>
      </c>
      <c r="AK146" s="244">
        <f t="shared" si="215"/>
        <v>263.84544046080009</v>
      </c>
      <c r="AL146" s="17">
        <f t="shared" si="139"/>
        <v>16</v>
      </c>
      <c r="AM146" s="17">
        <f t="shared" si="140"/>
        <v>68.01349131878402</v>
      </c>
      <c r="AN146" s="47">
        <f t="shared" si="238"/>
        <v>57.006605772288005</v>
      </c>
      <c r="AO146" s="244"/>
      <c r="AP146" s="186">
        <v>276</v>
      </c>
      <c r="AQ146" s="187">
        <v>61.2</v>
      </c>
      <c r="AR146" s="188">
        <f t="shared" si="141"/>
        <v>0</v>
      </c>
      <c r="AS146" s="17">
        <f t="shared" si="142"/>
        <v>6681600</v>
      </c>
      <c r="AT146" s="17">
        <f t="shared" si="143"/>
        <v>20</v>
      </c>
      <c r="AU146" s="17">
        <f t="shared" si="144"/>
        <v>0</v>
      </c>
      <c r="AV146" s="17">
        <f t="shared" si="216"/>
        <v>0</v>
      </c>
      <c r="AW146" s="17">
        <f t="shared" si="217"/>
        <v>0</v>
      </c>
      <c r="AX146" s="17">
        <f t="shared" si="145"/>
        <v>0</v>
      </c>
      <c r="AY146" s="52">
        <f t="shared" si="146"/>
        <v>0</v>
      </c>
      <c r="AZ146" s="17">
        <f t="shared" si="218"/>
        <v>64.869861949439994</v>
      </c>
      <c r="BA146" s="17">
        <f t="shared" si="147"/>
        <v>0</v>
      </c>
      <c r="BB146" s="17">
        <f t="shared" si="148"/>
        <v>0</v>
      </c>
      <c r="BC146" s="192">
        <f t="shared" si="149"/>
        <v>3525120</v>
      </c>
      <c r="BD146" s="17">
        <f t="shared" si="150"/>
        <v>11969280</v>
      </c>
      <c r="BE146" s="17">
        <f t="shared" si="151"/>
        <v>0</v>
      </c>
      <c r="BF146" s="52">
        <v>2.8</v>
      </c>
      <c r="BG146" s="52">
        <f t="shared" si="152"/>
        <v>2.6721279999999998</v>
      </c>
      <c r="BH146" s="244">
        <f t="shared" si="219"/>
        <v>141.55330867199999</v>
      </c>
      <c r="BI146" s="17">
        <f t="shared" si="153"/>
        <v>14</v>
      </c>
      <c r="BJ146" s="17">
        <f t="shared" si="239"/>
        <v>36.489297346560001</v>
      </c>
      <c r="BK146" s="47">
        <f t="shared" si="240"/>
        <v>28.876874969088004</v>
      </c>
      <c r="BL146" s="225"/>
      <c r="BM146" s="186">
        <v>276</v>
      </c>
      <c r="BN146" s="187">
        <v>61.2</v>
      </c>
      <c r="BO146" s="188">
        <f t="shared" si="154"/>
        <v>0</v>
      </c>
      <c r="BP146" s="17">
        <f t="shared" si="155"/>
        <v>6681600</v>
      </c>
      <c r="BQ146" s="17">
        <f t="shared" si="156"/>
        <v>20</v>
      </c>
      <c r="BR146" s="17">
        <f t="shared" si="157"/>
        <v>0</v>
      </c>
      <c r="BS146" s="17">
        <f t="shared" si="220"/>
        <v>0</v>
      </c>
      <c r="BT146" s="17">
        <f t="shared" si="221"/>
        <v>0</v>
      </c>
      <c r="BU146" s="17">
        <f t="shared" si="158"/>
        <v>3944160</v>
      </c>
      <c r="BV146" s="52">
        <f t="shared" si="159"/>
        <v>0.53589130434782606</v>
      </c>
      <c r="BW146" s="17">
        <f t="shared" si="222"/>
        <v>81.761865266086957</v>
      </c>
      <c r="BX146" s="17">
        <f t="shared" si="160"/>
        <v>0</v>
      </c>
      <c r="BY146" s="17">
        <f t="shared" si="161"/>
        <v>0</v>
      </c>
      <c r="BZ146" s="192">
        <f t="shared" si="162"/>
        <v>3525120</v>
      </c>
      <c r="CA146" s="17">
        <f t="shared" si="163"/>
        <v>11969280</v>
      </c>
      <c r="CB146" s="17">
        <f t="shared" si="164"/>
        <v>0</v>
      </c>
      <c r="CC146" s="52">
        <v>3.1</v>
      </c>
      <c r="CD146" s="52">
        <f t="shared" si="165"/>
        <v>3.3679456521739133</v>
      </c>
      <c r="CE146" s="244">
        <f t="shared" si="223"/>
        <v>178.41355297826087</v>
      </c>
      <c r="CF146" s="396">
        <f t="shared" si="166"/>
        <v>14</v>
      </c>
      <c r="CG146" s="17">
        <f t="shared" si="241"/>
        <v>45.991049212173913</v>
      </c>
      <c r="CH146" s="47">
        <f t="shared" si="242"/>
        <v>36.39636480756522</v>
      </c>
      <c r="CJ146" s="186">
        <v>276</v>
      </c>
      <c r="CK146" s="187">
        <v>61.2</v>
      </c>
      <c r="CL146" s="17">
        <f t="shared" si="167"/>
        <v>0</v>
      </c>
      <c r="CM146" s="17">
        <f t="shared" si="168"/>
        <v>2737440</v>
      </c>
      <c r="CN146" s="17">
        <f t="shared" si="169"/>
        <v>13</v>
      </c>
      <c r="CO146" s="17">
        <f t="shared" si="170"/>
        <v>0</v>
      </c>
      <c r="CP146" s="17">
        <f t="shared" si="224"/>
        <v>0</v>
      </c>
      <c r="CQ146" s="17">
        <f t="shared" si="225"/>
        <v>0</v>
      </c>
      <c r="CR146" s="17">
        <f t="shared" si="171"/>
        <v>2550000</v>
      </c>
      <c r="CS146" s="52">
        <f t="shared" si="172"/>
        <v>1</v>
      </c>
      <c r="CT146" s="17">
        <f t="shared" si="226"/>
        <v>33.140719169217384</v>
      </c>
      <c r="CU146" s="17">
        <f t="shared" si="173"/>
        <v>0</v>
      </c>
      <c r="CV146" s="17">
        <f t="shared" si="174"/>
        <v>0</v>
      </c>
      <c r="CW146" s="192">
        <f t="shared" si="175"/>
        <v>3525120</v>
      </c>
      <c r="CX146" s="17">
        <f t="shared" si="176"/>
        <v>8025120</v>
      </c>
      <c r="CY146" s="17">
        <f t="shared" si="177"/>
        <v>0</v>
      </c>
      <c r="CZ146" s="52">
        <v>3.1</v>
      </c>
      <c r="DA146" s="52">
        <f t="shared" si="178"/>
        <v>3.3320543478260869</v>
      </c>
      <c r="DB146" s="244">
        <f t="shared" si="227"/>
        <v>176.51224702173914</v>
      </c>
      <c r="DC146" s="17">
        <f t="shared" si="179"/>
        <v>14</v>
      </c>
      <c r="DD146" s="17">
        <f t="shared" si="243"/>
        <v>18.641654532684782</v>
      </c>
      <c r="DE146" s="47">
        <f t="shared" si="244"/>
        <v>36.008498392434788</v>
      </c>
      <c r="DG146" s="186">
        <v>276</v>
      </c>
      <c r="DH146" s="187">
        <v>61.2</v>
      </c>
      <c r="DI146" s="194">
        <f t="shared" si="180"/>
        <v>826560</v>
      </c>
      <c r="DJ146" s="192">
        <f t="shared" si="181"/>
        <v>936000</v>
      </c>
      <c r="DK146" s="195">
        <f t="shared" si="182"/>
        <v>1762560</v>
      </c>
      <c r="DL146" s="20">
        <f t="shared" si="183"/>
        <v>187440</v>
      </c>
      <c r="DM146" s="20">
        <f t="shared" si="184"/>
        <v>1</v>
      </c>
      <c r="DN146" s="20">
        <f t="shared" si="185"/>
        <v>0</v>
      </c>
      <c r="DO146" s="20">
        <f t="shared" si="228"/>
        <v>1762560</v>
      </c>
      <c r="DP146" s="20">
        <f t="shared" si="229"/>
        <v>9.7260264000000003</v>
      </c>
      <c r="DQ146" s="20">
        <f t="shared" si="186"/>
        <v>1950000</v>
      </c>
      <c r="DR146" s="51">
        <f t="shared" si="187"/>
        <v>1</v>
      </c>
      <c r="DS146" s="20">
        <f t="shared" si="230"/>
        <v>1.8387864000000003</v>
      </c>
      <c r="DT146" s="20">
        <f t="shared" si="188"/>
        <v>0</v>
      </c>
      <c r="DU146" s="20">
        <f t="shared" si="189"/>
        <v>0</v>
      </c>
      <c r="DV146" s="194">
        <f t="shared" si="190"/>
        <v>3525120</v>
      </c>
      <c r="DW146" s="195">
        <f t="shared" si="191"/>
        <v>1872000</v>
      </c>
      <c r="DX146" s="17">
        <f t="shared" si="192"/>
        <v>5475120</v>
      </c>
      <c r="DY146" s="17">
        <f t="shared" si="193"/>
        <v>0</v>
      </c>
      <c r="DZ146" s="52">
        <v>2.7</v>
      </c>
      <c r="EA146" s="52">
        <f t="shared" si="194"/>
        <v>2.7</v>
      </c>
      <c r="EB146" s="244">
        <f t="shared" si="231"/>
        <v>143.02980000000002</v>
      </c>
      <c r="EC146" s="17">
        <f t="shared" si="195"/>
        <v>10</v>
      </c>
      <c r="ED146" s="17">
        <f t="shared" si="245"/>
        <v>1.0343173500000002</v>
      </c>
      <c r="EE146" s="47">
        <f t="shared" si="246"/>
        <v>29.178079200000006</v>
      </c>
      <c r="EF146" s="225"/>
      <c r="EG146" s="186">
        <v>276</v>
      </c>
      <c r="EH146" s="187">
        <v>28.7</v>
      </c>
      <c r="EI146" s="192">
        <f t="shared" si="196"/>
        <v>826560</v>
      </c>
      <c r="EJ146" s="17">
        <f t="shared" si="197"/>
        <v>826560</v>
      </c>
      <c r="EK146" s="17">
        <f t="shared" si="232"/>
        <v>0</v>
      </c>
      <c r="EL146" s="188">
        <f t="shared" si="198"/>
        <v>1653120</v>
      </c>
      <c r="EM146" s="17">
        <f t="shared" si="199"/>
        <v>1653120</v>
      </c>
      <c r="EN146" s="17">
        <f t="shared" si="200"/>
        <v>0</v>
      </c>
      <c r="EO146" s="52">
        <v>3.9</v>
      </c>
      <c r="EP146" s="52">
        <f t="shared" si="201"/>
        <v>3.4</v>
      </c>
      <c r="EQ146" s="244">
        <f t="shared" si="233"/>
        <v>162.10043999999999</v>
      </c>
      <c r="ER146" s="17">
        <f t="shared" si="202"/>
        <v>2</v>
      </c>
      <c r="ES146" s="47">
        <f t="shared" si="234"/>
        <v>17.2306764</v>
      </c>
      <c r="ET146" s="388"/>
      <c r="EU146" s="186">
        <v>276</v>
      </c>
      <c r="EV146" s="187">
        <v>35.700000000000003</v>
      </c>
      <c r="EW146" s="192">
        <f t="shared" si="203"/>
        <v>3084480.0000000005</v>
      </c>
      <c r="EX146" s="10">
        <f t="shared" si="204"/>
        <v>3084480.0000000005</v>
      </c>
      <c r="EY146" s="10">
        <f t="shared" si="205"/>
        <v>0</v>
      </c>
      <c r="EZ146" s="10">
        <v>6.1</v>
      </c>
      <c r="FA146" s="244">
        <f t="shared" si="235"/>
        <v>290.82726000000002</v>
      </c>
      <c r="FB146" s="17">
        <f t="shared" si="206"/>
        <v>3</v>
      </c>
      <c r="FC146" s="47">
        <f t="shared" si="236"/>
        <v>38.453826600000014</v>
      </c>
      <c r="FD146" s="388"/>
      <c r="FE146" s="186">
        <v>276</v>
      </c>
      <c r="FF146" s="206">
        <f t="shared" si="207"/>
        <v>49.224999999999994</v>
      </c>
      <c r="FG146" s="31">
        <f t="shared" si="208"/>
        <v>12.417782913792001</v>
      </c>
      <c r="FH146" s="31">
        <f t="shared" si="209"/>
        <v>302.52410624036037</v>
      </c>
      <c r="FI146" s="31">
        <f t="shared" si="210"/>
        <v>170.16980976020272</v>
      </c>
      <c r="FJ146" s="31">
        <f t="shared" si="211"/>
        <v>243.15092614137603</v>
      </c>
      <c r="FK146" s="425">
        <f t="shared" si="237"/>
        <v>1356.2820491328</v>
      </c>
      <c r="FZ146" s="229"/>
      <c r="GA146" s="229"/>
      <c r="GB146" s="229"/>
      <c r="GC146" s="229"/>
      <c r="GD146" s="229"/>
      <c r="GE146" s="229"/>
      <c r="GF146" s="229"/>
      <c r="GG146" s="229"/>
      <c r="GH146" s="229"/>
      <c r="GI146" s="229"/>
      <c r="GJ146" s="229"/>
      <c r="GK146" s="229"/>
      <c r="GL146" s="229"/>
    </row>
    <row r="147" spans="1:194" x14ac:dyDescent="0.3">
      <c r="A147" s="250"/>
      <c r="B147" s="248"/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29"/>
      <c r="N147" s="245"/>
      <c r="P147" s="186">
        <v>275</v>
      </c>
      <c r="Q147" s="187">
        <v>71.900000000000006</v>
      </c>
      <c r="R147" s="199">
        <f t="shared" si="124"/>
        <v>0</v>
      </c>
      <c r="S147" s="188">
        <f t="shared" si="125"/>
        <v>293760.00000000006</v>
      </c>
      <c r="T147" s="200">
        <f t="shared" si="126"/>
        <v>293760.00000000006</v>
      </c>
      <c r="U147" s="17">
        <f t="shared" si="127"/>
        <v>7349760</v>
      </c>
      <c r="V147" s="17">
        <f t="shared" si="128"/>
        <v>22</v>
      </c>
      <c r="W147" s="17">
        <f t="shared" si="129"/>
        <v>0</v>
      </c>
      <c r="X147" s="17">
        <f t="shared" si="212"/>
        <v>293760</v>
      </c>
      <c r="Y147" s="17">
        <f t="shared" si="130"/>
        <v>2.7186381112320004</v>
      </c>
      <c r="Z147" s="17">
        <f t="shared" si="131"/>
        <v>961920</v>
      </c>
      <c r="AA147" s="52">
        <f t="shared" si="132"/>
        <v>0.25651200000000002</v>
      </c>
      <c r="AB147" s="17">
        <f t="shared" si="133"/>
        <v>120.92312784076802</v>
      </c>
      <c r="AC147" s="17">
        <f t="shared" si="134"/>
        <v>0</v>
      </c>
      <c r="AD147" s="17">
        <f t="shared" si="135"/>
        <v>0</v>
      </c>
      <c r="AE147" s="194">
        <f t="shared" si="136"/>
        <v>4141440.0000000005</v>
      </c>
      <c r="AF147" s="195">
        <f t="shared" si="137"/>
        <v>587520.00000000047</v>
      </c>
      <c r="AG147" s="17">
        <f t="shared" si="138"/>
        <v>13561920</v>
      </c>
      <c r="AH147" s="17">
        <f t="shared" si="213"/>
        <v>0</v>
      </c>
      <c r="AI147" s="52">
        <v>4.4000000000000004</v>
      </c>
      <c r="AJ147" s="52">
        <f t="shared" si="214"/>
        <v>4.5282560000000007</v>
      </c>
      <c r="AK147" s="244">
        <f t="shared" si="215"/>
        <v>263.86781667840006</v>
      </c>
      <c r="AL147" s="17">
        <f t="shared" si="139"/>
        <v>16</v>
      </c>
      <c r="AM147" s="17">
        <f t="shared" si="140"/>
        <v>68.019259410432014</v>
      </c>
      <c r="AN147" s="47">
        <f t="shared" si="238"/>
        <v>57.491200058112021</v>
      </c>
      <c r="AO147" s="244"/>
      <c r="AP147" s="186">
        <v>275</v>
      </c>
      <c r="AQ147" s="187">
        <v>61.7</v>
      </c>
      <c r="AR147" s="188">
        <f t="shared" si="141"/>
        <v>0</v>
      </c>
      <c r="AS147" s="17">
        <f t="shared" si="142"/>
        <v>6681600</v>
      </c>
      <c r="AT147" s="17">
        <f t="shared" si="143"/>
        <v>20</v>
      </c>
      <c r="AU147" s="17">
        <f t="shared" si="144"/>
        <v>0</v>
      </c>
      <c r="AV147" s="17">
        <f t="shared" si="216"/>
        <v>0</v>
      </c>
      <c r="AW147" s="17">
        <f t="shared" si="217"/>
        <v>0</v>
      </c>
      <c r="AX147" s="17">
        <f t="shared" si="145"/>
        <v>0</v>
      </c>
      <c r="AY147" s="52">
        <f t="shared" si="146"/>
        <v>0</v>
      </c>
      <c r="AZ147" s="17">
        <f t="shared" si="218"/>
        <v>64.860539781119996</v>
      </c>
      <c r="BA147" s="17">
        <f t="shared" si="147"/>
        <v>0</v>
      </c>
      <c r="BB147" s="17">
        <f t="shared" si="148"/>
        <v>0</v>
      </c>
      <c r="BC147" s="192">
        <f t="shared" si="149"/>
        <v>3553920</v>
      </c>
      <c r="BD147" s="17">
        <f t="shared" si="150"/>
        <v>12012480</v>
      </c>
      <c r="BE147" s="17">
        <f t="shared" si="151"/>
        <v>0</v>
      </c>
      <c r="BF147" s="52">
        <v>2.8</v>
      </c>
      <c r="BG147" s="52">
        <f t="shared" si="152"/>
        <v>2.6717439999999999</v>
      </c>
      <c r="BH147" s="244">
        <f t="shared" si="219"/>
        <v>141.53296665599999</v>
      </c>
      <c r="BI147" s="17">
        <f t="shared" si="153"/>
        <v>14</v>
      </c>
      <c r="BJ147" s="17">
        <f t="shared" si="239"/>
        <v>36.484053626879998</v>
      </c>
      <c r="BK147" s="47">
        <f t="shared" si="240"/>
        <v>29.108613475584008</v>
      </c>
      <c r="BL147" s="225"/>
      <c r="BM147" s="186">
        <v>275</v>
      </c>
      <c r="BN147" s="187">
        <v>61.7</v>
      </c>
      <c r="BO147" s="188">
        <f t="shared" si="154"/>
        <v>0</v>
      </c>
      <c r="BP147" s="17">
        <f t="shared" si="155"/>
        <v>6681600</v>
      </c>
      <c r="BQ147" s="17">
        <f t="shared" si="156"/>
        <v>20</v>
      </c>
      <c r="BR147" s="17">
        <f t="shared" si="157"/>
        <v>0</v>
      </c>
      <c r="BS147" s="17">
        <f t="shared" si="220"/>
        <v>0</v>
      </c>
      <c r="BT147" s="17">
        <f t="shared" si="221"/>
        <v>0</v>
      </c>
      <c r="BU147" s="17">
        <f t="shared" si="158"/>
        <v>3958560</v>
      </c>
      <c r="BV147" s="52">
        <f t="shared" si="159"/>
        <v>0.53784782608695647</v>
      </c>
      <c r="BW147" s="17">
        <f t="shared" si="222"/>
        <v>81.785613996521747</v>
      </c>
      <c r="BX147" s="17">
        <f t="shared" si="160"/>
        <v>0</v>
      </c>
      <c r="BY147" s="17">
        <f t="shared" si="161"/>
        <v>0</v>
      </c>
      <c r="BZ147" s="192">
        <f t="shared" si="162"/>
        <v>3553920</v>
      </c>
      <c r="CA147" s="17">
        <f t="shared" si="163"/>
        <v>12012480</v>
      </c>
      <c r="CB147" s="17">
        <f t="shared" si="164"/>
        <v>0</v>
      </c>
      <c r="CC147" s="52">
        <v>3.1</v>
      </c>
      <c r="CD147" s="52">
        <f t="shared" si="165"/>
        <v>3.3689239130434783</v>
      </c>
      <c r="CE147" s="244">
        <f t="shared" si="223"/>
        <v>178.46537536956524</v>
      </c>
      <c r="CF147" s="396">
        <f t="shared" si="166"/>
        <v>14</v>
      </c>
      <c r="CG147" s="17">
        <f t="shared" si="241"/>
        <v>46.004407873043483</v>
      </c>
      <c r="CH147" s="47">
        <f t="shared" si="242"/>
        <v>36.704378867673924</v>
      </c>
      <c r="CJ147" s="186">
        <v>275</v>
      </c>
      <c r="CK147" s="187">
        <v>61.7</v>
      </c>
      <c r="CL147" s="17">
        <f t="shared" si="167"/>
        <v>0</v>
      </c>
      <c r="CM147" s="17">
        <f t="shared" si="168"/>
        <v>2723040</v>
      </c>
      <c r="CN147" s="17">
        <f t="shared" si="169"/>
        <v>13</v>
      </c>
      <c r="CO147" s="17">
        <f t="shared" si="170"/>
        <v>0</v>
      </c>
      <c r="CP147" s="17">
        <f t="shared" si="224"/>
        <v>0</v>
      </c>
      <c r="CQ147" s="17">
        <f t="shared" si="225"/>
        <v>0</v>
      </c>
      <c r="CR147" s="17">
        <f t="shared" si="171"/>
        <v>2550000</v>
      </c>
      <c r="CS147" s="52">
        <f t="shared" si="172"/>
        <v>1</v>
      </c>
      <c r="CT147" s="17">
        <f t="shared" si="226"/>
        <v>32.956707454434785</v>
      </c>
      <c r="CU147" s="17">
        <f t="shared" si="173"/>
        <v>0</v>
      </c>
      <c r="CV147" s="17">
        <f t="shared" si="174"/>
        <v>0</v>
      </c>
      <c r="CW147" s="192">
        <f t="shared" si="175"/>
        <v>3553920</v>
      </c>
      <c r="CX147" s="17">
        <f t="shared" si="176"/>
        <v>8053920</v>
      </c>
      <c r="CY147" s="17">
        <f t="shared" si="177"/>
        <v>0</v>
      </c>
      <c r="CZ147" s="52">
        <v>3.1</v>
      </c>
      <c r="DA147" s="52">
        <f t="shared" si="178"/>
        <v>3.3310760869565219</v>
      </c>
      <c r="DB147" s="244">
        <f t="shared" si="227"/>
        <v>176.4604246304348</v>
      </c>
      <c r="DC147" s="17">
        <f t="shared" si="179"/>
        <v>14</v>
      </c>
      <c r="DD147" s="17">
        <f t="shared" si="243"/>
        <v>18.538147943119565</v>
      </c>
      <c r="DE147" s="47">
        <f t="shared" si="244"/>
        <v>36.2920273323261</v>
      </c>
      <c r="DG147" s="186">
        <v>275</v>
      </c>
      <c r="DH147" s="187">
        <v>61.7</v>
      </c>
      <c r="DI147" s="194">
        <f t="shared" si="180"/>
        <v>852480</v>
      </c>
      <c r="DJ147" s="192">
        <f t="shared" si="181"/>
        <v>924480</v>
      </c>
      <c r="DK147" s="195">
        <f t="shared" si="182"/>
        <v>1776960</v>
      </c>
      <c r="DL147" s="20">
        <f t="shared" si="183"/>
        <v>173040</v>
      </c>
      <c r="DM147" s="20">
        <f t="shared" si="184"/>
        <v>1</v>
      </c>
      <c r="DN147" s="20">
        <f t="shared" si="185"/>
        <v>0</v>
      </c>
      <c r="DO147" s="20">
        <f t="shared" si="228"/>
        <v>1776960</v>
      </c>
      <c r="DP147" s="20">
        <f t="shared" si="229"/>
        <v>9.8054874000000005</v>
      </c>
      <c r="DQ147" s="20">
        <f t="shared" si="186"/>
        <v>1950000</v>
      </c>
      <c r="DR147" s="51">
        <f t="shared" si="187"/>
        <v>1</v>
      </c>
      <c r="DS147" s="20">
        <f t="shared" si="230"/>
        <v>1.6975224</v>
      </c>
      <c r="DT147" s="20">
        <f t="shared" si="188"/>
        <v>0</v>
      </c>
      <c r="DU147" s="20">
        <f t="shared" si="189"/>
        <v>0</v>
      </c>
      <c r="DV147" s="194">
        <f t="shared" si="190"/>
        <v>3553920</v>
      </c>
      <c r="DW147" s="195">
        <f t="shared" si="191"/>
        <v>1848960</v>
      </c>
      <c r="DX147" s="17">
        <f t="shared" si="192"/>
        <v>5503920</v>
      </c>
      <c r="DY147" s="17">
        <f t="shared" si="193"/>
        <v>0</v>
      </c>
      <c r="DZ147" s="52">
        <v>2.7</v>
      </c>
      <c r="EA147" s="52">
        <f t="shared" si="194"/>
        <v>2.7</v>
      </c>
      <c r="EB147" s="244">
        <f t="shared" si="231"/>
        <v>143.02980000000002</v>
      </c>
      <c r="EC147" s="17">
        <f t="shared" si="195"/>
        <v>10</v>
      </c>
      <c r="ED147" s="17">
        <f t="shared" si="245"/>
        <v>0.95485635000000013</v>
      </c>
      <c r="EE147" s="47">
        <f t="shared" si="246"/>
        <v>29.416462200000009</v>
      </c>
      <c r="EF147" s="225"/>
      <c r="EG147" s="186">
        <v>275</v>
      </c>
      <c r="EH147" s="187">
        <v>29.6</v>
      </c>
      <c r="EI147" s="192">
        <f t="shared" si="196"/>
        <v>852480</v>
      </c>
      <c r="EJ147" s="17">
        <f t="shared" si="197"/>
        <v>852480</v>
      </c>
      <c r="EK147" s="17">
        <f t="shared" si="232"/>
        <v>0</v>
      </c>
      <c r="EL147" s="188">
        <f t="shared" si="198"/>
        <v>1704960</v>
      </c>
      <c r="EM147" s="17">
        <f t="shared" si="199"/>
        <v>1704960</v>
      </c>
      <c r="EN147" s="17">
        <f t="shared" si="200"/>
        <v>0</v>
      </c>
      <c r="EO147" s="52">
        <v>3.9</v>
      </c>
      <c r="EP147" s="52">
        <f t="shared" si="201"/>
        <v>3.4</v>
      </c>
      <c r="EQ147" s="244">
        <f t="shared" si="233"/>
        <v>162.10043999999999</v>
      </c>
      <c r="ER147" s="17">
        <f t="shared" si="202"/>
        <v>2</v>
      </c>
      <c r="ES147" s="47">
        <f t="shared" si="234"/>
        <v>17.7710112</v>
      </c>
      <c r="ET147" s="388"/>
      <c r="EU147" s="186">
        <v>275</v>
      </c>
      <c r="EV147" s="187">
        <v>36.5</v>
      </c>
      <c r="EW147" s="192">
        <f t="shared" si="203"/>
        <v>3153600</v>
      </c>
      <c r="EX147" s="10">
        <f t="shared" si="204"/>
        <v>3153600</v>
      </c>
      <c r="EY147" s="10">
        <f t="shared" si="205"/>
        <v>0</v>
      </c>
      <c r="EZ147" s="10">
        <v>6.1</v>
      </c>
      <c r="FA147" s="244">
        <f t="shared" si="235"/>
        <v>290.82726000000002</v>
      </c>
      <c r="FB147" s="17">
        <f t="shared" si="206"/>
        <v>3</v>
      </c>
      <c r="FC147" s="47">
        <f t="shared" si="236"/>
        <v>39.315537000000006</v>
      </c>
      <c r="FD147" s="388"/>
      <c r="FE147" s="186">
        <v>275</v>
      </c>
      <c r="FF147" s="206">
        <f t="shared" si="207"/>
        <v>49.925000000000004</v>
      </c>
      <c r="FG147" s="31">
        <f t="shared" si="208"/>
        <v>12.524125511232</v>
      </c>
      <c r="FH147" s="31">
        <f t="shared" si="209"/>
        <v>302.22351147284456</v>
      </c>
      <c r="FI147" s="31">
        <f t="shared" si="210"/>
        <v>170.00072520347504</v>
      </c>
      <c r="FJ147" s="31">
        <f t="shared" si="211"/>
        <v>246.09923013369607</v>
      </c>
      <c r="FK147" s="425">
        <f t="shared" si="237"/>
        <v>1356.2840833344001</v>
      </c>
      <c r="FZ147" s="229"/>
      <c r="GA147" s="229"/>
      <c r="GB147" s="229"/>
      <c r="GC147" s="229"/>
      <c r="GD147" s="229"/>
      <c r="GE147" s="229"/>
      <c r="GF147" s="229"/>
      <c r="GG147" s="229"/>
      <c r="GH147" s="229"/>
      <c r="GI147" s="229"/>
      <c r="GJ147" s="229"/>
      <c r="GK147" s="229"/>
      <c r="GL147" s="229"/>
    </row>
    <row r="148" spans="1:194" x14ac:dyDescent="0.3">
      <c r="A148" s="250"/>
      <c r="B148" s="248"/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29"/>
      <c r="N148" s="245"/>
      <c r="P148" s="186">
        <v>274</v>
      </c>
      <c r="Q148" s="187">
        <v>73.099999999999994</v>
      </c>
      <c r="R148" s="199">
        <f t="shared" si="124"/>
        <v>0</v>
      </c>
      <c r="S148" s="188">
        <f t="shared" si="125"/>
        <v>311039.99999999994</v>
      </c>
      <c r="T148" s="200">
        <f t="shared" si="126"/>
        <v>311039.99999999994</v>
      </c>
      <c r="U148" s="17">
        <f t="shared" si="127"/>
        <v>7349760</v>
      </c>
      <c r="V148" s="17">
        <f t="shared" si="128"/>
        <v>22</v>
      </c>
      <c r="W148" s="17">
        <f t="shared" si="129"/>
        <v>0</v>
      </c>
      <c r="X148" s="17">
        <f t="shared" si="212"/>
        <v>311040</v>
      </c>
      <c r="Y148" s="17">
        <f t="shared" si="130"/>
        <v>2.8800226252800001</v>
      </c>
      <c r="Z148" s="17">
        <f t="shared" si="131"/>
        <v>979200</v>
      </c>
      <c r="AA148" s="52">
        <f t="shared" si="132"/>
        <v>0.26112000000000002</v>
      </c>
      <c r="AB148" s="17">
        <f t="shared" si="133"/>
        <v>120.98465415168002</v>
      </c>
      <c r="AC148" s="17">
        <f t="shared" si="134"/>
        <v>0</v>
      </c>
      <c r="AD148" s="17">
        <f t="shared" si="135"/>
        <v>0</v>
      </c>
      <c r="AE148" s="194">
        <f t="shared" si="136"/>
        <v>4210560</v>
      </c>
      <c r="AF148" s="195">
        <f t="shared" si="137"/>
        <v>622080</v>
      </c>
      <c r="AG148" s="17">
        <f t="shared" si="138"/>
        <v>13665600</v>
      </c>
      <c r="AH148" s="17">
        <f t="shared" si="213"/>
        <v>0</v>
      </c>
      <c r="AI148" s="52">
        <v>4.4000000000000004</v>
      </c>
      <c r="AJ148" s="52">
        <f t="shared" si="214"/>
        <v>4.5305600000000004</v>
      </c>
      <c r="AK148" s="244">
        <f t="shared" si="215"/>
        <v>264.00207398400005</v>
      </c>
      <c r="AL148" s="17">
        <f t="shared" si="139"/>
        <v>16</v>
      </c>
      <c r="AM148" s="17">
        <f t="shared" si="140"/>
        <v>68.053867960320019</v>
      </c>
      <c r="AN148" s="47">
        <f t="shared" si="238"/>
        <v>58.480459418880002</v>
      </c>
      <c r="AO148" s="244"/>
      <c r="AP148" s="186">
        <v>274</v>
      </c>
      <c r="AQ148" s="187">
        <v>62.3</v>
      </c>
      <c r="AR148" s="188">
        <f t="shared" si="141"/>
        <v>0</v>
      </c>
      <c r="AS148" s="17">
        <f t="shared" si="142"/>
        <v>6681600</v>
      </c>
      <c r="AT148" s="17">
        <f t="shared" si="143"/>
        <v>20</v>
      </c>
      <c r="AU148" s="17">
        <f t="shared" si="144"/>
        <v>0</v>
      </c>
      <c r="AV148" s="17">
        <f t="shared" si="216"/>
        <v>0</v>
      </c>
      <c r="AW148" s="17">
        <f t="shared" si="217"/>
        <v>0</v>
      </c>
      <c r="AX148" s="17">
        <f t="shared" si="145"/>
        <v>0</v>
      </c>
      <c r="AY148" s="52">
        <f t="shared" si="146"/>
        <v>0</v>
      </c>
      <c r="AZ148" s="17">
        <f t="shared" si="218"/>
        <v>64.8046067712</v>
      </c>
      <c r="BA148" s="17">
        <f t="shared" si="147"/>
        <v>0</v>
      </c>
      <c r="BB148" s="17">
        <f t="shared" si="148"/>
        <v>0</v>
      </c>
      <c r="BC148" s="192">
        <f t="shared" si="149"/>
        <v>3588480</v>
      </c>
      <c r="BD148" s="17">
        <f t="shared" si="150"/>
        <v>12064320</v>
      </c>
      <c r="BE148" s="17">
        <f t="shared" si="151"/>
        <v>0</v>
      </c>
      <c r="BF148" s="52">
        <v>2.8</v>
      </c>
      <c r="BG148" s="52">
        <f t="shared" si="152"/>
        <v>2.6694399999999998</v>
      </c>
      <c r="BH148" s="244">
        <f t="shared" si="219"/>
        <v>141.41091455999998</v>
      </c>
      <c r="BI148" s="17">
        <f t="shared" si="153"/>
        <v>14</v>
      </c>
      <c r="BJ148" s="17">
        <f t="shared" si="239"/>
        <v>36.452591308800002</v>
      </c>
      <c r="BK148" s="47">
        <f t="shared" si="240"/>
        <v>29.366333256959994</v>
      </c>
      <c r="BL148" s="225"/>
      <c r="BM148" s="186">
        <v>274</v>
      </c>
      <c r="BN148" s="187">
        <v>62.3</v>
      </c>
      <c r="BO148" s="188">
        <f t="shared" si="154"/>
        <v>0</v>
      </c>
      <c r="BP148" s="17">
        <f t="shared" si="155"/>
        <v>6681600</v>
      </c>
      <c r="BQ148" s="17">
        <f t="shared" si="156"/>
        <v>20</v>
      </c>
      <c r="BR148" s="17">
        <f t="shared" si="157"/>
        <v>0</v>
      </c>
      <c r="BS148" s="17">
        <f t="shared" si="220"/>
        <v>0</v>
      </c>
      <c r="BT148" s="17">
        <f t="shared" si="221"/>
        <v>0</v>
      </c>
      <c r="BU148" s="17">
        <f t="shared" si="158"/>
        <v>3975840</v>
      </c>
      <c r="BV148" s="52">
        <f t="shared" si="159"/>
        <v>0.54019565217391308</v>
      </c>
      <c r="BW148" s="17">
        <f t="shared" si="222"/>
        <v>81.81411247304348</v>
      </c>
      <c r="BX148" s="17">
        <f t="shared" si="160"/>
        <v>0</v>
      </c>
      <c r="BY148" s="17">
        <f t="shared" si="161"/>
        <v>0</v>
      </c>
      <c r="BZ148" s="192">
        <f t="shared" si="162"/>
        <v>3588480</v>
      </c>
      <c r="CA148" s="17">
        <f t="shared" si="163"/>
        <v>12064320</v>
      </c>
      <c r="CB148" s="17">
        <f t="shared" si="164"/>
        <v>0</v>
      </c>
      <c r="CC148" s="52">
        <v>3.1</v>
      </c>
      <c r="CD148" s="52">
        <f t="shared" si="165"/>
        <v>3.3700978260869565</v>
      </c>
      <c r="CE148" s="244">
        <f t="shared" si="223"/>
        <v>178.52756223913042</v>
      </c>
      <c r="CF148" s="396">
        <f t="shared" si="166"/>
        <v>14</v>
      </c>
      <c r="CG148" s="17">
        <f t="shared" si="241"/>
        <v>46.020438266086963</v>
      </c>
      <c r="CH148" s="47">
        <f t="shared" si="242"/>
        <v>37.074223758326085</v>
      </c>
      <c r="CJ148" s="186">
        <v>274</v>
      </c>
      <c r="CK148" s="187">
        <v>62.3</v>
      </c>
      <c r="CL148" s="17">
        <f t="shared" si="167"/>
        <v>0</v>
      </c>
      <c r="CM148" s="17">
        <f t="shared" si="168"/>
        <v>2705760</v>
      </c>
      <c r="CN148" s="17">
        <f t="shared" si="169"/>
        <v>13</v>
      </c>
      <c r="CO148" s="17">
        <f t="shared" si="170"/>
        <v>0</v>
      </c>
      <c r="CP148" s="17">
        <f t="shared" si="224"/>
        <v>0</v>
      </c>
      <c r="CQ148" s="17">
        <f t="shared" si="225"/>
        <v>0</v>
      </c>
      <c r="CR148" s="17">
        <f t="shared" si="171"/>
        <v>2550000</v>
      </c>
      <c r="CS148" s="52">
        <f t="shared" si="172"/>
        <v>1</v>
      </c>
      <c r="CT148" s="17">
        <f t="shared" si="226"/>
        <v>32.736028518782611</v>
      </c>
      <c r="CU148" s="17">
        <f t="shared" si="173"/>
        <v>0</v>
      </c>
      <c r="CV148" s="17">
        <f t="shared" si="174"/>
        <v>0</v>
      </c>
      <c r="CW148" s="192">
        <f t="shared" si="175"/>
        <v>3588480</v>
      </c>
      <c r="CX148" s="17">
        <f t="shared" si="176"/>
        <v>8088480</v>
      </c>
      <c r="CY148" s="17">
        <f t="shared" si="177"/>
        <v>0</v>
      </c>
      <c r="CZ148" s="52">
        <v>3.1</v>
      </c>
      <c r="DA148" s="52">
        <f t="shared" si="178"/>
        <v>3.3299021739130437</v>
      </c>
      <c r="DB148" s="244">
        <f t="shared" si="227"/>
        <v>176.39823776086959</v>
      </c>
      <c r="DC148" s="17">
        <f t="shared" si="179"/>
        <v>15</v>
      </c>
      <c r="DD148" s="17">
        <f t="shared" si="243"/>
        <v>18.41401604181522</v>
      </c>
      <c r="DE148" s="47">
        <f t="shared" si="244"/>
        <v>36.632034041673911</v>
      </c>
      <c r="DG148" s="186">
        <v>274</v>
      </c>
      <c r="DH148" s="187">
        <v>62.3</v>
      </c>
      <c r="DI148" s="194">
        <f t="shared" si="180"/>
        <v>864000</v>
      </c>
      <c r="DJ148" s="192">
        <f t="shared" si="181"/>
        <v>930239.99999999988</v>
      </c>
      <c r="DK148" s="195">
        <f t="shared" si="182"/>
        <v>1794240</v>
      </c>
      <c r="DL148" s="20">
        <f t="shared" si="183"/>
        <v>155760</v>
      </c>
      <c r="DM148" s="20">
        <f t="shared" si="184"/>
        <v>1</v>
      </c>
      <c r="DN148" s="20">
        <f t="shared" si="185"/>
        <v>0</v>
      </c>
      <c r="DO148" s="20">
        <f t="shared" si="228"/>
        <v>1794240</v>
      </c>
      <c r="DP148" s="20">
        <f t="shared" si="229"/>
        <v>9.9008406000000022</v>
      </c>
      <c r="DQ148" s="20">
        <f t="shared" si="186"/>
        <v>1950000</v>
      </c>
      <c r="DR148" s="51">
        <f t="shared" si="187"/>
        <v>1</v>
      </c>
      <c r="DS148" s="20">
        <f t="shared" si="230"/>
        <v>1.5280056000000002</v>
      </c>
      <c r="DT148" s="20">
        <f t="shared" si="188"/>
        <v>0</v>
      </c>
      <c r="DU148" s="20">
        <f t="shared" si="189"/>
        <v>0</v>
      </c>
      <c r="DV148" s="194">
        <f t="shared" si="190"/>
        <v>3588480</v>
      </c>
      <c r="DW148" s="195">
        <f t="shared" si="191"/>
        <v>1860479.9999999998</v>
      </c>
      <c r="DX148" s="17">
        <f t="shared" si="192"/>
        <v>5538480</v>
      </c>
      <c r="DY148" s="17">
        <f t="shared" si="193"/>
        <v>0</v>
      </c>
      <c r="DZ148" s="52">
        <v>2.7</v>
      </c>
      <c r="EA148" s="52">
        <f t="shared" si="194"/>
        <v>2.7</v>
      </c>
      <c r="EB148" s="244">
        <f t="shared" si="231"/>
        <v>143.02980000000002</v>
      </c>
      <c r="EC148" s="17">
        <f t="shared" si="195"/>
        <v>10</v>
      </c>
      <c r="ED148" s="17">
        <f t="shared" si="245"/>
        <v>0.8595031500000001</v>
      </c>
      <c r="EE148" s="47">
        <f t="shared" si="246"/>
        <v>29.7025218</v>
      </c>
      <c r="EF148" s="225"/>
      <c r="EG148" s="186">
        <v>274</v>
      </c>
      <c r="EH148" s="187">
        <v>30</v>
      </c>
      <c r="EI148" s="192">
        <f t="shared" si="196"/>
        <v>864000</v>
      </c>
      <c r="EJ148" s="17">
        <f t="shared" si="197"/>
        <v>864000</v>
      </c>
      <c r="EK148" s="17">
        <f t="shared" si="232"/>
        <v>0</v>
      </c>
      <c r="EL148" s="188">
        <f t="shared" si="198"/>
        <v>1728000</v>
      </c>
      <c r="EM148" s="17">
        <f t="shared" si="199"/>
        <v>1728000</v>
      </c>
      <c r="EN148" s="17">
        <f t="shared" si="200"/>
        <v>0</v>
      </c>
      <c r="EO148" s="52">
        <v>3.9</v>
      </c>
      <c r="EP148" s="52">
        <f t="shared" si="201"/>
        <v>3.4</v>
      </c>
      <c r="EQ148" s="244">
        <f t="shared" si="233"/>
        <v>162.10043999999999</v>
      </c>
      <c r="ER148" s="17">
        <f t="shared" si="202"/>
        <v>2</v>
      </c>
      <c r="ES148" s="47">
        <f t="shared" si="234"/>
        <v>18.011160000000004</v>
      </c>
      <c r="ET148" s="388"/>
      <c r="EU148" s="186">
        <v>274</v>
      </c>
      <c r="EV148" s="187">
        <v>36.9</v>
      </c>
      <c r="EW148" s="192">
        <f t="shared" si="203"/>
        <v>3188160</v>
      </c>
      <c r="EX148" s="10">
        <f t="shared" si="204"/>
        <v>3188160</v>
      </c>
      <c r="EY148" s="10">
        <f t="shared" si="205"/>
        <v>0</v>
      </c>
      <c r="EZ148" s="10">
        <v>6.1</v>
      </c>
      <c r="FA148" s="244">
        <f t="shared" si="235"/>
        <v>290.82726000000002</v>
      </c>
      <c r="FB148" s="17">
        <f t="shared" si="206"/>
        <v>3</v>
      </c>
      <c r="FC148" s="47">
        <f t="shared" si="236"/>
        <v>39.746392200000003</v>
      </c>
      <c r="FD148" s="388"/>
      <c r="FE148" s="186">
        <v>274</v>
      </c>
      <c r="FF148" s="206">
        <f t="shared" si="207"/>
        <v>50.574999999999996</v>
      </c>
      <c r="FG148" s="31">
        <f t="shared" si="208"/>
        <v>12.780863225280003</v>
      </c>
      <c r="FH148" s="31">
        <f t="shared" si="209"/>
        <v>301.8674075147062</v>
      </c>
      <c r="FI148" s="31">
        <f t="shared" si="210"/>
        <v>169.8004167270222</v>
      </c>
      <c r="FJ148" s="31">
        <f t="shared" si="211"/>
        <v>249.01312447584002</v>
      </c>
      <c r="FK148" s="425">
        <f t="shared" si="237"/>
        <v>1356.2962885440002</v>
      </c>
      <c r="FZ148" s="229"/>
      <c r="GA148" s="229"/>
      <c r="GB148" s="229"/>
      <c r="GC148" s="229"/>
      <c r="GD148" s="229"/>
      <c r="GE148" s="229"/>
      <c r="GF148" s="229"/>
      <c r="GG148" s="229"/>
      <c r="GH148" s="229"/>
      <c r="GI148" s="229"/>
      <c r="GJ148" s="229"/>
      <c r="GK148" s="229"/>
      <c r="GL148" s="229"/>
    </row>
    <row r="149" spans="1:194" x14ac:dyDescent="0.3">
      <c r="A149" s="250"/>
      <c r="B149" s="248"/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29"/>
      <c r="N149" s="245"/>
      <c r="P149" s="186">
        <v>273</v>
      </c>
      <c r="Q149" s="187">
        <v>73.5</v>
      </c>
      <c r="R149" s="199">
        <f t="shared" si="124"/>
        <v>0</v>
      </c>
      <c r="S149" s="188">
        <f t="shared" si="125"/>
        <v>293760.00000000006</v>
      </c>
      <c r="T149" s="200">
        <f t="shared" si="126"/>
        <v>293760.00000000006</v>
      </c>
      <c r="U149" s="17">
        <f t="shared" si="127"/>
        <v>7349760</v>
      </c>
      <c r="V149" s="17">
        <f t="shared" si="128"/>
        <v>22</v>
      </c>
      <c r="W149" s="17">
        <f t="shared" si="129"/>
        <v>0</v>
      </c>
      <c r="X149" s="17">
        <f t="shared" si="212"/>
        <v>293760</v>
      </c>
      <c r="Y149" s="17">
        <f t="shared" si="130"/>
        <v>2.7186381112320004</v>
      </c>
      <c r="Z149" s="17">
        <f t="shared" si="131"/>
        <v>961920</v>
      </c>
      <c r="AA149" s="52">
        <f t="shared" si="132"/>
        <v>0.25651200000000002</v>
      </c>
      <c r="AB149" s="17">
        <f t="shared" si="133"/>
        <v>120.92312784076802</v>
      </c>
      <c r="AC149" s="17">
        <f t="shared" si="134"/>
        <v>0</v>
      </c>
      <c r="AD149" s="17">
        <f t="shared" si="135"/>
        <v>0</v>
      </c>
      <c r="AE149" s="194">
        <f t="shared" si="136"/>
        <v>4233600</v>
      </c>
      <c r="AF149" s="195">
        <f t="shared" si="137"/>
        <v>587520</v>
      </c>
      <c r="AG149" s="17">
        <f t="shared" si="138"/>
        <v>13700160</v>
      </c>
      <c r="AH149" s="17">
        <f t="shared" si="213"/>
        <v>0</v>
      </c>
      <c r="AI149" s="52">
        <v>4.4000000000000004</v>
      </c>
      <c r="AJ149" s="52">
        <f t="shared" si="214"/>
        <v>4.5282560000000007</v>
      </c>
      <c r="AK149" s="244">
        <f t="shared" si="215"/>
        <v>263.86781667840006</v>
      </c>
      <c r="AL149" s="17">
        <f t="shared" si="139"/>
        <v>16</v>
      </c>
      <c r="AM149" s="17">
        <f t="shared" si="140"/>
        <v>68.019259410432014</v>
      </c>
      <c r="AN149" s="47">
        <f t="shared" si="238"/>
        <v>58.770559169280013</v>
      </c>
      <c r="AO149" s="244"/>
      <c r="AP149" s="186">
        <v>273</v>
      </c>
      <c r="AQ149" s="187">
        <v>63.3</v>
      </c>
      <c r="AR149" s="188">
        <f t="shared" si="141"/>
        <v>0</v>
      </c>
      <c r="AS149" s="17">
        <f t="shared" si="142"/>
        <v>6681600</v>
      </c>
      <c r="AT149" s="17">
        <f t="shared" si="143"/>
        <v>20</v>
      </c>
      <c r="AU149" s="17">
        <f t="shared" si="144"/>
        <v>0</v>
      </c>
      <c r="AV149" s="17">
        <f t="shared" si="216"/>
        <v>0</v>
      </c>
      <c r="AW149" s="17">
        <f t="shared" si="217"/>
        <v>0</v>
      </c>
      <c r="AX149" s="17">
        <f t="shared" si="145"/>
        <v>0</v>
      </c>
      <c r="AY149" s="52">
        <f t="shared" si="146"/>
        <v>0</v>
      </c>
      <c r="AZ149" s="17">
        <f t="shared" si="218"/>
        <v>64.860539781119996</v>
      </c>
      <c r="BA149" s="17">
        <f t="shared" si="147"/>
        <v>0</v>
      </c>
      <c r="BB149" s="17">
        <f t="shared" si="148"/>
        <v>0</v>
      </c>
      <c r="BC149" s="192">
        <f t="shared" si="149"/>
        <v>3646080</v>
      </c>
      <c r="BD149" s="17">
        <f t="shared" si="150"/>
        <v>12150720</v>
      </c>
      <c r="BE149" s="17">
        <f t="shared" si="151"/>
        <v>0</v>
      </c>
      <c r="BF149" s="52">
        <v>2.8</v>
      </c>
      <c r="BG149" s="52">
        <f t="shared" si="152"/>
        <v>2.6717439999999999</v>
      </c>
      <c r="BH149" s="244">
        <f t="shared" si="219"/>
        <v>141.53296665599999</v>
      </c>
      <c r="BI149" s="17">
        <f t="shared" si="153"/>
        <v>15</v>
      </c>
      <c r="BJ149" s="17">
        <f t="shared" si="239"/>
        <v>36.484053626879998</v>
      </c>
      <c r="BK149" s="47">
        <f t="shared" si="240"/>
        <v>29.863455964415998</v>
      </c>
      <c r="BL149" s="225"/>
      <c r="BM149" s="186">
        <v>273</v>
      </c>
      <c r="BN149" s="187">
        <v>63.3</v>
      </c>
      <c r="BO149" s="188">
        <f t="shared" si="154"/>
        <v>0</v>
      </c>
      <c r="BP149" s="17">
        <f t="shared" si="155"/>
        <v>6681600</v>
      </c>
      <c r="BQ149" s="17">
        <f t="shared" si="156"/>
        <v>20</v>
      </c>
      <c r="BR149" s="17">
        <f t="shared" si="157"/>
        <v>0</v>
      </c>
      <c r="BS149" s="17">
        <f t="shared" si="220"/>
        <v>0</v>
      </c>
      <c r="BT149" s="17">
        <f t="shared" si="221"/>
        <v>0</v>
      </c>
      <c r="BU149" s="17">
        <f t="shared" si="158"/>
        <v>4004640</v>
      </c>
      <c r="BV149" s="52">
        <f t="shared" si="159"/>
        <v>0.5441086956521739</v>
      </c>
      <c r="BW149" s="17">
        <f t="shared" si="222"/>
        <v>81.861609933913044</v>
      </c>
      <c r="BX149" s="17">
        <f t="shared" si="160"/>
        <v>0</v>
      </c>
      <c r="BY149" s="17">
        <f t="shared" si="161"/>
        <v>0</v>
      </c>
      <c r="BZ149" s="192">
        <f t="shared" si="162"/>
        <v>3646080</v>
      </c>
      <c r="CA149" s="17">
        <f t="shared" si="163"/>
        <v>12150720</v>
      </c>
      <c r="CB149" s="17">
        <f t="shared" si="164"/>
        <v>0</v>
      </c>
      <c r="CC149" s="52">
        <v>3.1</v>
      </c>
      <c r="CD149" s="52">
        <f t="shared" si="165"/>
        <v>3.3720543478260869</v>
      </c>
      <c r="CE149" s="244">
        <f t="shared" si="223"/>
        <v>178.63120702173913</v>
      </c>
      <c r="CF149" s="396">
        <f t="shared" si="166"/>
        <v>15</v>
      </c>
      <c r="CG149" s="17">
        <f t="shared" si="241"/>
        <v>46.047155587826083</v>
      </c>
      <c r="CH149" s="47">
        <f t="shared" si="242"/>
        <v>37.691184681586954</v>
      </c>
      <c r="CJ149" s="186">
        <v>273</v>
      </c>
      <c r="CK149" s="187">
        <v>63.3</v>
      </c>
      <c r="CL149" s="17">
        <f t="shared" si="167"/>
        <v>0</v>
      </c>
      <c r="CM149" s="17">
        <f t="shared" si="168"/>
        <v>2676960</v>
      </c>
      <c r="CN149" s="17">
        <f t="shared" si="169"/>
        <v>13</v>
      </c>
      <c r="CO149" s="17">
        <f t="shared" si="170"/>
        <v>0</v>
      </c>
      <c r="CP149" s="17">
        <f t="shared" si="224"/>
        <v>0</v>
      </c>
      <c r="CQ149" s="17">
        <f t="shared" si="225"/>
        <v>0</v>
      </c>
      <c r="CR149" s="17">
        <f t="shared" si="171"/>
        <v>2550000</v>
      </c>
      <c r="CS149" s="52">
        <f t="shared" si="172"/>
        <v>1</v>
      </c>
      <c r="CT149" s="17">
        <f t="shared" si="226"/>
        <v>32.368557861391309</v>
      </c>
      <c r="CU149" s="17">
        <f t="shared" si="173"/>
        <v>0</v>
      </c>
      <c r="CV149" s="17">
        <f t="shared" si="174"/>
        <v>0</v>
      </c>
      <c r="CW149" s="192">
        <f t="shared" si="175"/>
        <v>3646080</v>
      </c>
      <c r="CX149" s="17">
        <f t="shared" si="176"/>
        <v>8146080</v>
      </c>
      <c r="CY149" s="17">
        <f t="shared" si="177"/>
        <v>0</v>
      </c>
      <c r="CZ149" s="52">
        <v>3.1</v>
      </c>
      <c r="DA149" s="52">
        <f t="shared" si="178"/>
        <v>3.3279456521739132</v>
      </c>
      <c r="DB149" s="244">
        <f t="shared" si="227"/>
        <v>176.29459297826088</v>
      </c>
      <c r="DC149" s="17">
        <f t="shared" si="179"/>
        <v>15</v>
      </c>
      <c r="DD149" s="17">
        <f t="shared" si="243"/>
        <v>18.207313797032615</v>
      </c>
      <c r="DE149" s="47">
        <f t="shared" si="244"/>
        <v>37.198159118413045</v>
      </c>
      <c r="DG149" s="186">
        <v>273</v>
      </c>
      <c r="DH149" s="187">
        <v>63.3</v>
      </c>
      <c r="DI149" s="194">
        <f t="shared" si="180"/>
        <v>884160</v>
      </c>
      <c r="DJ149" s="192">
        <f t="shared" si="181"/>
        <v>938879.99999999988</v>
      </c>
      <c r="DK149" s="195">
        <f t="shared" si="182"/>
        <v>1823040</v>
      </c>
      <c r="DL149" s="20">
        <f t="shared" si="183"/>
        <v>126960</v>
      </c>
      <c r="DM149" s="20">
        <f t="shared" si="184"/>
        <v>1</v>
      </c>
      <c r="DN149" s="20">
        <f t="shared" si="185"/>
        <v>0</v>
      </c>
      <c r="DO149" s="20">
        <f t="shared" si="228"/>
        <v>1823040</v>
      </c>
      <c r="DP149" s="20">
        <f t="shared" si="229"/>
        <v>10.059762600000001</v>
      </c>
      <c r="DQ149" s="20">
        <f t="shared" si="186"/>
        <v>1950000</v>
      </c>
      <c r="DR149" s="51">
        <f t="shared" si="187"/>
        <v>1</v>
      </c>
      <c r="DS149" s="20">
        <f t="shared" si="230"/>
        <v>1.2454776000000001</v>
      </c>
      <c r="DT149" s="20">
        <f t="shared" si="188"/>
        <v>0</v>
      </c>
      <c r="DU149" s="20">
        <f t="shared" si="189"/>
        <v>0</v>
      </c>
      <c r="DV149" s="194">
        <f t="shared" si="190"/>
        <v>3646080</v>
      </c>
      <c r="DW149" s="195">
        <f t="shared" si="191"/>
        <v>1877759.9999999998</v>
      </c>
      <c r="DX149" s="17">
        <f t="shared" si="192"/>
        <v>5596080</v>
      </c>
      <c r="DY149" s="17">
        <f t="shared" si="193"/>
        <v>0</v>
      </c>
      <c r="DZ149" s="52">
        <v>2.7</v>
      </c>
      <c r="EA149" s="52">
        <f t="shared" si="194"/>
        <v>2.7</v>
      </c>
      <c r="EB149" s="244">
        <f t="shared" si="231"/>
        <v>143.02980000000002</v>
      </c>
      <c r="EC149" s="17">
        <f t="shared" si="195"/>
        <v>10</v>
      </c>
      <c r="ED149" s="17">
        <f t="shared" si="245"/>
        <v>0.7005811500000001</v>
      </c>
      <c r="EE149" s="47">
        <f t="shared" si="246"/>
        <v>30.179287799999997</v>
      </c>
      <c r="EF149" s="225"/>
      <c r="EG149" s="186">
        <v>273</v>
      </c>
      <c r="EH149" s="187">
        <v>30.7</v>
      </c>
      <c r="EI149" s="192">
        <f t="shared" si="196"/>
        <v>884160</v>
      </c>
      <c r="EJ149" s="17">
        <f t="shared" si="197"/>
        <v>884160</v>
      </c>
      <c r="EK149" s="17">
        <f t="shared" si="232"/>
        <v>0</v>
      </c>
      <c r="EL149" s="188">
        <f t="shared" si="198"/>
        <v>1768320</v>
      </c>
      <c r="EM149" s="17">
        <f t="shared" si="199"/>
        <v>1768320</v>
      </c>
      <c r="EN149" s="17">
        <f t="shared" si="200"/>
        <v>0</v>
      </c>
      <c r="EO149" s="52">
        <v>3.9</v>
      </c>
      <c r="EP149" s="52">
        <f t="shared" si="201"/>
        <v>3.4</v>
      </c>
      <c r="EQ149" s="244">
        <f t="shared" si="233"/>
        <v>162.10043999999999</v>
      </c>
      <c r="ER149" s="17">
        <f t="shared" si="202"/>
        <v>3</v>
      </c>
      <c r="ES149" s="47">
        <f t="shared" si="234"/>
        <v>18.4314204</v>
      </c>
      <c r="ET149" s="388"/>
      <c r="EU149" s="186">
        <v>273</v>
      </c>
      <c r="EV149" s="187">
        <v>37.6</v>
      </c>
      <c r="EW149" s="192">
        <f t="shared" si="203"/>
        <v>3248640</v>
      </c>
      <c r="EX149" s="10">
        <f t="shared" si="204"/>
        <v>3248640</v>
      </c>
      <c r="EY149" s="10">
        <f t="shared" si="205"/>
        <v>0</v>
      </c>
      <c r="EZ149" s="10">
        <v>6.1</v>
      </c>
      <c r="FA149" s="244">
        <f t="shared" si="235"/>
        <v>290.82726000000002</v>
      </c>
      <c r="FB149" s="17">
        <f t="shared" si="206"/>
        <v>3</v>
      </c>
      <c r="FC149" s="47">
        <f t="shared" si="236"/>
        <v>40.500388800000003</v>
      </c>
      <c r="FD149" s="388"/>
      <c r="FE149" s="186">
        <v>273</v>
      </c>
      <c r="FF149" s="206">
        <f t="shared" si="207"/>
        <v>51.274999999999999</v>
      </c>
      <c r="FG149" s="31">
        <f t="shared" si="208"/>
        <v>12.778400711232001</v>
      </c>
      <c r="FH149" s="31">
        <f t="shared" si="209"/>
        <v>301.25931301719237</v>
      </c>
      <c r="FI149" s="31">
        <f t="shared" si="210"/>
        <v>169.4583635721707</v>
      </c>
      <c r="FJ149" s="31">
        <f t="shared" si="211"/>
        <v>252.63445593369599</v>
      </c>
      <c r="FK149" s="425">
        <f t="shared" si="237"/>
        <v>1356.2840833344001</v>
      </c>
      <c r="FZ149" s="229"/>
      <c r="GA149" s="229"/>
      <c r="GB149" s="229"/>
      <c r="GC149" s="229"/>
      <c r="GD149" s="229"/>
      <c r="GE149" s="229"/>
      <c r="GF149" s="229"/>
      <c r="GG149" s="229"/>
      <c r="GH149" s="229"/>
      <c r="GI149" s="229"/>
      <c r="GJ149" s="229"/>
      <c r="GK149" s="229"/>
      <c r="GL149" s="229"/>
    </row>
    <row r="150" spans="1:194" x14ac:dyDescent="0.3">
      <c r="A150" s="250"/>
      <c r="B150" s="248"/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29"/>
      <c r="N150" s="245"/>
      <c r="P150" s="186">
        <v>272</v>
      </c>
      <c r="Q150" s="187">
        <v>74.400000000000006</v>
      </c>
      <c r="R150" s="199">
        <f t="shared" si="124"/>
        <v>0</v>
      </c>
      <c r="S150" s="188">
        <f t="shared" si="125"/>
        <v>299520.00000000017</v>
      </c>
      <c r="T150" s="200">
        <f t="shared" si="126"/>
        <v>299520.00000000017</v>
      </c>
      <c r="U150" s="17">
        <f t="shared" si="127"/>
        <v>7349760</v>
      </c>
      <c r="V150" s="17">
        <f t="shared" si="128"/>
        <v>22</v>
      </c>
      <c r="W150" s="17">
        <f t="shared" si="129"/>
        <v>0</v>
      </c>
      <c r="X150" s="17">
        <f t="shared" si="212"/>
        <v>299520</v>
      </c>
      <c r="Y150" s="17">
        <f t="shared" si="130"/>
        <v>2.7724148674560003</v>
      </c>
      <c r="Z150" s="17">
        <f t="shared" si="131"/>
        <v>967680</v>
      </c>
      <c r="AA150" s="52">
        <f t="shared" si="132"/>
        <v>0.258048</v>
      </c>
      <c r="AB150" s="17">
        <f t="shared" si="133"/>
        <v>120.94363661107201</v>
      </c>
      <c r="AC150" s="17">
        <f t="shared" si="134"/>
        <v>0</v>
      </c>
      <c r="AD150" s="17">
        <f t="shared" si="135"/>
        <v>0</v>
      </c>
      <c r="AE150" s="194">
        <f t="shared" si="136"/>
        <v>4285440</v>
      </c>
      <c r="AF150" s="195">
        <f t="shared" si="137"/>
        <v>599040</v>
      </c>
      <c r="AG150" s="17">
        <f t="shared" si="138"/>
        <v>13777920</v>
      </c>
      <c r="AH150" s="17">
        <f t="shared" si="213"/>
        <v>0</v>
      </c>
      <c r="AI150" s="52">
        <v>4.4000000000000004</v>
      </c>
      <c r="AJ150" s="52">
        <f t="shared" si="214"/>
        <v>4.5290240000000006</v>
      </c>
      <c r="AK150" s="244">
        <f t="shared" si="215"/>
        <v>263.91256911360006</v>
      </c>
      <c r="AL150" s="17">
        <f t="shared" si="139"/>
        <v>16</v>
      </c>
      <c r="AM150" s="17">
        <f t="shared" si="140"/>
        <v>68.030795593728001</v>
      </c>
      <c r="AN150" s="47">
        <f t="shared" si="238"/>
        <v>59.500288309248006</v>
      </c>
      <c r="AO150" s="244"/>
      <c r="AP150" s="186">
        <v>272</v>
      </c>
      <c r="AQ150" s="187">
        <v>64</v>
      </c>
      <c r="AR150" s="188">
        <f t="shared" si="141"/>
        <v>0</v>
      </c>
      <c r="AS150" s="17">
        <f t="shared" si="142"/>
        <v>6681600</v>
      </c>
      <c r="AT150" s="17">
        <f t="shared" si="143"/>
        <v>20</v>
      </c>
      <c r="AU150" s="17">
        <f t="shared" si="144"/>
        <v>0</v>
      </c>
      <c r="AV150" s="17">
        <f t="shared" si="216"/>
        <v>0</v>
      </c>
      <c r="AW150" s="17">
        <f t="shared" si="217"/>
        <v>0</v>
      </c>
      <c r="AX150" s="17">
        <f t="shared" si="145"/>
        <v>0</v>
      </c>
      <c r="AY150" s="52">
        <f t="shared" si="146"/>
        <v>0</v>
      </c>
      <c r="AZ150" s="17">
        <f t="shared" si="218"/>
        <v>64.841895444480002</v>
      </c>
      <c r="BA150" s="17">
        <f t="shared" si="147"/>
        <v>0</v>
      </c>
      <c r="BB150" s="17">
        <f t="shared" si="148"/>
        <v>0</v>
      </c>
      <c r="BC150" s="192">
        <f t="shared" si="149"/>
        <v>3686400</v>
      </c>
      <c r="BD150" s="17">
        <f t="shared" si="150"/>
        <v>12211200</v>
      </c>
      <c r="BE150" s="17">
        <f t="shared" si="151"/>
        <v>0</v>
      </c>
      <c r="BF150" s="52">
        <v>2.8</v>
      </c>
      <c r="BG150" s="52">
        <f t="shared" si="152"/>
        <v>2.670976</v>
      </c>
      <c r="BH150" s="244">
        <f t="shared" si="219"/>
        <v>141.49228262400001</v>
      </c>
      <c r="BI150" s="17">
        <f t="shared" si="153"/>
        <v>15</v>
      </c>
      <c r="BJ150" s="17">
        <f t="shared" si="239"/>
        <v>36.473566187519999</v>
      </c>
      <c r="BK150" s="47">
        <f t="shared" si="240"/>
        <v>30.185020293120004</v>
      </c>
      <c r="BL150" s="225"/>
      <c r="BM150" s="186">
        <v>272</v>
      </c>
      <c r="BN150" s="187">
        <v>64</v>
      </c>
      <c r="BO150" s="188">
        <f t="shared" si="154"/>
        <v>0</v>
      </c>
      <c r="BP150" s="17">
        <f t="shared" si="155"/>
        <v>6681600</v>
      </c>
      <c r="BQ150" s="17">
        <f t="shared" si="156"/>
        <v>20</v>
      </c>
      <c r="BR150" s="17">
        <f t="shared" si="157"/>
        <v>0</v>
      </c>
      <c r="BS150" s="17">
        <f t="shared" si="220"/>
        <v>0</v>
      </c>
      <c r="BT150" s="17">
        <f t="shared" si="221"/>
        <v>0</v>
      </c>
      <c r="BU150" s="17">
        <f t="shared" si="158"/>
        <v>4024800</v>
      </c>
      <c r="BV150" s="52">
        <f t="shared" si="159"/>
        <v>0.54684782608695648</v>
      </c>
      <c r="BW150" s="17">
        <f t="shared" si="222"/>
        <v>81.894858156521749</v>
      </c>
      <c r="BX150" s="17">
        <f t="shared" si="160"/>
        <v>0</v>
      </c>
      <c r="BY150" s="17">
        <f t="shared" si="161"/>
        <v>0</v>
      </c>
      <c r="BZ150" s="192">
        <f t="shared" si="162"/>
        <v>3686400</v>
      </c>
      <c r="CA150" s="17">
        <f t="shared" si="163"/>
        <v>12211200</v>
      </c>
      <c r="CB150" s="17">
        <f t="shared" si="164"/>
        <v>0</v>
      </c>
      <c r="CC150" s="52">
        <v>3.1</v>
      </c>
      <c r="CD150" s="52">
        <f t="shared" si="165"/>
        <v>3.3734239130434784</v>
      </c>
      <c r="CE150" s="244">
        <f t="shared" si="223"/>
        <v>178.70375836956524</v>
      </c>
      <c r="CF150" s="396">
        <f t="shared" si="166"/>
        <v>15</v>
      </c>
      <c r="CG150" s="17">
        <f t="shared" si="241"/>
        <v>46.065857713043478</v>
      </c>
      <c r="CH150" s="47">
        <f t="shared" si="242"/>
        <v>38.123468452173917</v>
      </c>
      <c r="CJ150" s="186">
        <v>272</v>
      </c>
      <c r="CK150" s="187">
        <v>64</v>
      </c>
      <c r="CL150" s="17">
        <f t="shared" si="167"/>
        <v>0</v>
      </c>
      <c r="CM150" s="17">
        <f t="shared" si="168"/>
        <v>2656800</v>
      </c>
      <c r="CN150" s="17">
        <f t="shared" si="169"/>
        <v>12</v>
      </c>
      <c r="CO150" s="17">
        <f t="shared" si="170"/>
        <v>0</v>
      </c>
      <c r="CP150" s="17">
        <f t="shared" si="224"/>
        <v>0</v>
      </c>
      <c r="CQ150" s="17">
        <f t="shared" si="225"/>
        <v>0</v>
      </c>
      <c r="CR150" s="17">
        <f t="shared" si="171"/>
        <v>2550000</v>
      </c>
      <c r="CS150" s="52">
        <f t="shared" si="172"/>
        <v>1</v>
      </c>
      <c r="CT150" s="17">
        <f t="shared" si="226"/>
        <v>32.111572030434786</v>
      </c>
      <c r="CU150" s="17">
        <f t="shared" si="173"/>
        <v>0</v>
      </c>
      <c r="CV150" s="17">
        <f t="shared" si="174"/>
        <v>0</v>
      </c>
      <c r="CW150" s="192">
        <f t="shared" si="175"/>
        <v>3686400</v>
      </c>
      <c r="CX150" s="17">
        <f t="shared" si="176"/>
        <v>8186400</v>
      </c>
      <c r="CY150" s="17">
        <f t="shared" si="177"/>
        <v>0</v>
      </c>
      <c r="CZ150" s="52">
        <v>3.1</v>
      </c>
      <c r="DA150" s="52">
        <f t="shared" si="178"/>
        <v>3.3265760869565217</v>
      </c>
      <c r="DB150" s="244">
        <f t="shared" si="227"/>
        <v>176.22204163043477</v>
      </c>
      <c r="DC150" s="17">
        <f t="shared" si="179"/>
        <v>15</v>
      </c>
      <c r="DD150" s="17">
        <f t="shared" si="243"/>
        <v>18.062759267119571</v>
      </c>
      <c r="DE150" s="47">
        <f t="shared" si="244"/>
        <v>37.594035547826088</v>
      </c>
      <c r="DG150" s="186">
        <v>272</v>
      </c>
      <c r="DH150" s="187">
        <v>64</v>
      </c>
      <c r="DI150" s="194">
        <f t="shared" si="180"/>
        <v>904320</v>
      </c>
      <c r="DJ150" s="192">
        <f t="shared" si="181"/>
        <v>938880</v>
      </c>
      <c r="DK150" s="195">
        <f t="shared" si="182"/>
        <v>1843200</v>
      </c>
      <c r="DL150" s="20">
        <f t="shared" si="183"/>
        <v>106800</v>
      </c>
      <c r="DM150" s="20">
        <f t="shared" si="184"/>
        <v>1</v>
      </c>
      <c r="DN150" s="20">
        <f t="shared" si="185"/>
        <v>0</v>
      </c>
      <c r="DO150" s="20">
        <f t="shared" si="228"/>
        <v>1843200</v>
      </c>
      <c r="DP150" s="20">
        <f t="shared" si="229"/>
        <v>10.171008</v>
      </c>
      <c r="DQ150" s="20">
        <f t="shared" si="186"/>
        <v>1950000</v>
      </c>
      <c r="DR150" s="51">
        <f t="shared" si="187"/>
        <v>1</v>
      </c>
      <c r="DS150" s="20">
        <f t="shared" si="230"/>
        <v>1.0477080000000003</v>
      </c>
      <c r="DT150" s="20">
        <f t="shared" si="188"/>
        <v>0</v>
      </c>
      <c r="DU150" s="20">
        <f t="shared" si="189"/>
        <v>0</v>
      </c>
      <c r="DV150" s="194">
        <f t="shared" si="190"/>
        <v>3686400</v>
      </c>
      <c r="DW150" s="195">
        <f t="shared" si="191"/>
        <v>1877760</v>
      </c>
      <c r="DX150" s="17">
        <f t="shared" si="192"/>
        <v>5636400</v>
      </c>
      <c r="DY150" s="17">
        <f t="shared" si="193"/>
        <v>0</v>
      </c>
      <c r="DZ150" s="52">
        <v>2.7</v>
      </c>
      <c r="EA150" s="52">
        <f t="shared" si="194"/>
        <v>2.7</v>
      </c>
      <c r="EB150" s="244">
        <f t="shared" si="231"/>
        <v>143.02980000000002</v>
      </c>
      <c r="EC150" s="17">
        <f t="shared" si="195"/>
        <v>10</v>
      </c>
      <c r="ED150" s="17">
        <f t="shared" si="245"/>
        <v>0.58933575000000005</v>
      </c>
      <c r="EE150" s="47">
        <f t="shared" si="246"/>
        <v>30.513024000000005</v>
      </c>
      <c r="EF150" s="225"/>
      <c r="EG150" s="186">
        <v>272</v>
      </c>
      <c r="EH150" s="187">
        <v>31.4</v>
      </c>
      <c r="EI150" s="192">
        <f t="shared" si="196"/>
        <v>904320</v>
      </c>
      <c r="EJ150" s="17">
        <f t="shared" si="197"/>
        <v>904320</v>
      </c>
      <c r="EK150" s="17">
        <f t="shared" si="232"/>
        <v>0</v>
      </c>
      <c r="EL150" s="188">
        <f t="shared" si="198"/>
        <v>1808640</v>
      </c>
      <c r="EM150" s="17">
        <f t="shared" si="199"/>
        <v>1808640</v>
      </c>
      <c r="EN150" s="17">
        <f t="shared" si="200"/>
        <v>0</v>
      </c>
      <c r="EO150" s="52">
        <v>3.9</v>
      </c>
      <c r="EP150" s="52">
        <f t="shared" si="201"/>
        <v>3.4</v>
      </c>
      <c r="EQ150" s="244">
        <f t="shared" si="233"/>
        <v>162.10043999999999</v>
      </c>
      <c r="ER150" s="17">
        <f t="shared" si="202"/>
        <v>3</v>
      </c>
      <c r="ES150" s="47">
        <f t="shared" si="234"/>
        <v>18.8516808</v>
      </c>
      <c r="ET150" s="388"/>
      <c r="EU150" s="186">
        <v>272</v>
      </c>
      <c r="EV150" s="187">
        <v>38.200000000000003</v>
      </c>
      <c r="EW150" s="192">
        <f t="shared" si="203"/>
        <v>3300480.0000000005</v>
      </c>
      <c r="EX150" s="10">
        <f t="shared" si="204"/>
        <v>3300480.0000000005</v>
      </c>
      <c r="EY150" s="10">
        <f t="shared" si="205"/>
        <v>0</v>
      </c>
      <c r="EZ150" s="10">
        <v>6.1</v>
      </c>
      <c r="FA150" s="244">
        <f t="shared" si="235"/>
        <v>290.82726000000002</v>
      </c>
      <c r="FB150" s="17">
        <f t="shared" si="206"/>
        <v>3</v>
      </c>
      <c r="FC150" s="47">
        <f t="shared" si="236"/>
        <v>41.146671600000012</v>
      </c>
      <c r="FD150" s="388"/>
      <c r="FE150" s="186">
        <v>272</v>
      </c>
      <c r="FF150" s="206">
        <f t="shared" si="207"/>
        <v>52</v>
      </c>
      <c r="FG150" s="31">
        <f t="shared" si="208"/>
        <v>12.943422867456</v>
      </c>
      <c r="FH150" s="31">
        <f t="shared" si="209"/>
        <v>300.83967024250853</v>
      </c>
      <c r="FI150" s="31">
        <f t="shared" si="210"/>
        <v>169.22231451141104</v>
      </c>
      <c r="FJ150" s="31">
        <f t="shared" si="211"/>
        <v>255.91418900236803</v>
      </c>
      <c r="FK150" s="425">
        <f t="shared" si="237"/>
        <v>1356.2881517376002</v>
      </c>
      <c r="FZ150" s="229"/>
      <c r="GA150" s="229"/>
      <c r="GB150" s="229"/>
      <c r="GC150" s="229"/>
      <c r="GD150" s="229"/>
      <c r="GE150" s="229"/>
      <c r="GF150" s="229"/>
      <c r="GG150" s="229"/>
      <c r="GH150" s="229"/>
      <c r="GI150" s="229"/>
      <c r="GJ150" s="229"/>
      <c r="GK150" s="229"/>
      <c r="GL150" s="229"/>
    </row>
    <row r="151" spans="1:194" x14ac:dyDescent="0.3">
      <c r="A151" s="250"/>
      <c r="B151" s="248"/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29"/>
      <c r="N151" s="245"/>
      <c r="P151" s="186">
        <v>271</v>
      </c>
      <c r="Q151" s="187">
        <v>75.2</v>
      </c>
      <c r="R151" s="199">
        <f t="shared" si="124"/>
        <v>0</v>
      </c>
      <c r="S151" s="188">
        <f t="shared" si="125"/>
        <v>302400</v>
      </c>
      <c r="T151" s="200">
        <f t="shared" si="126"/>
        <v>302400</v>
      </c>
      <c r="U151" s="17">
        <f t="shared" si="127"/>
        <v>7349760</v>
      </c>
      <c r="V151" s="17">
        <f t="shared" si="128"/>
        <v>22</v>
      </c>
      <c r="W151" s="17">
        <f t="shared" si="129"/>
        <v>0</v>
      </c>
      <c r="X151" s="17">
        <f t="shared" si="212"/>
        <v>302400</v>
      </c>
      <c r="Y151" s="17">
        <f t="shared" si="130"/>
        <v>2.7993100262400001</v>
      </c>
      <c r="Z151" s="17">
        <f t="shared" si="131"/>
        <v>970560</v>
      </c>
      <c r="AA151" s="52">
        <f t="shared" si="132"/>
        <v>0.25881599999999999</v>
      </c>
      <c r="AB151" s="17">
        <f t="shared" si="133"/>
        <v>120.95389099622402</v>
      </c>
      <c r="AC151" s="17">
        <f t="shared" si="134"/>
        <v>0</v>
      </c>
      <c r="AD151" s="17">
        <f t="shared" si="135"/>
        <v>0</v>
      </c>
      <c r="AE151" s="194">
        <f t="shared" si="136"/>
        <v>4331520</v>
      </c>
      <c r="AF151" s="195">
        <f t="shared" si="137"/>
        <v>604800</v>
      </c>
      <c r="AG151" s="17">
        <f t="shared" si="138"/>
        <v>13847040</v>
      </c>
      <c r="AH151" s="17">
        <f t="shared" si="213"/>
        <v>0</v>
      </c>
      <c r="AI151" s="52">
        <v>4.4000000000000004</v>
      </c>
      <c r="AJ151" s="52">
        <f t="shared" si="214"/>
        <v>4.5294080000000001</v>
      </c>
      <c r="AK151" s="244">
        <f t="shared" si="215"/>
        <v>263.93494533120003</v>
      </c>
      <c r="AL151" s="17">
        <f t="shared" si="139"/>
        <v>17</v>
      </c>
      <c r="AM151" s="17">
        <f t="shared" si="140"/>
        <v>68.036563685376009</v>
      </c>
      <c r="AN151" s="47">
        <f t="shared" si="238"/>
        <v>60.145175420928012</v>
      </c>
      <c r="AO151" s="244"/>
      <c r="AP151" s="186">
        <v>271</v>
      </c>
      <c r="AQ151" s="187">
        <v>64.7</v>
      </c>
      <c r="AR151" s="188">
        <f t="shared" si="141"/>
        <v>0</v>
      </c>
      <c r="AS151" s="17">
        <f t="shared" si="142"/>
        <v>6681600</v>
      </c>
      <c r="AT151" s="17">
        <f t="shared" si="143"/>
        <v>20</v>
      </c>
      <c r="AU151" s="17">
        <f t="shared" si="144"/>
        <v>0</v>
      </c>
      <c r="AV151" s="17">
        <f t="shared" si="216"/>
        <v>0</v>
      </c>
      <c r="AW151" s="17">
        <f t="shared" si="217"/>
        <v>0</v>
      </c>
      <c r="AX151" s="17">
        <f t="shared" si="145"/>
        <v>0</v>
      </c>
      <c r="AY151" s="52">
        <f t="shared" si="146"/>
        <v>0</v>
      </c>
      <c r="AZ151" s="17">
        <f t="shared" si="218"/>
        <v>64.832573276159991</v>
      </c>
      <c r="BA151" s="17">
        <f t="shared" si="147"/>
        <v>0</v>
      </c>
      <c r="BB151" s="17">
        <f t="shared" si="148"/>
        <v>0</v>
      </c>
      <c r="BC151" s="192">
        <f t="shared" si="149"/>
        <v>3726720</v>
      </c>
      <c r="BD151" s="17">
        <f t="shared" si="150"/>
        <v>12271680</v>
      </c>
      <c r="BE151" s="17">
        <f t="shared" si="151"/>
        <v>0</v>
      </c>
      <c r="BF151" s="52">
        <v>2.8</v>
      </c>
      <c r="BG151" s="52">
        <f t="shared" si="152"/>
        <v>2.6705919999999996</v>
      </c>
      <c r="BH151" s="244">
        <f t="shared" si="219"/>
        <v>141.47194060799998</v>
      </c>
      <c r="BI151" s="17">
        <f t="shared" si="153"/>
        <v>15</v>
      </c>
      <c r="BJ151" s="17">
        <f t="shared" si="239"/>
        <v>36.468322467839997</v>
      </c>
      <c r="BK151" s="47">
        <f t="shared" si="240"/>
        <v>30.510781857792001</v>
      </c>
      <c r="BL151" s="225"/>
      <c r="BM151" s="186">
        <v>271</v>
      </c>
      <c r="BN151" s="187">
        <v>64.7</v>
      </c>
      <c r="BO151" s="188">
        <f t="shared" si="154"/>
        <v>0</v>
      </c>
      <c r="BP151" s="17">
        <f t="shared" si="155"/>
        <v>6681600</v>
      </c>
      <c r="BQ151" s="17">
        <f t="shared" si="156"/>
        <v>20</v>
      </c>
      <c r="BR151" s="17">
        <f t="shared" si="157"/>
        <v>0</v>
      </c>
      <c r="BS151" s="17">
        <f t="shared" si="220"/>
        <v>0</v>
      </c>
      <c r="BT151" s="17">
        <f t="shared" si="221"/>
        <v>0</v>
      </c>
      <c r="BU151" s="17">
        <f t="shared" si="158"/>
        <v>4044960</v>
      </c>
      <c r="BV151" s="52">
        <f t="shared" si="159"/>
        <v>0.54958695652173917</v>
      </c>
      <c r="BW151" s="17">
        <f t="shared" si="222"/>
        <v>81.928106379130426</v>
      </c>
      <c r="BX151" s="17">
        <f t="shared" si="160"/>
        <v>0</v>
      </c>
      <c r="BY151" s="17">
        <f t="shared" si="161"/>
        <v>0</v>
      </c>
      <c r="BZ151" s="192">
        <f t="shared" si="162"/>
        <v>3726720</v>
      </c>
      <c r="CA151" s="17">
        <f t="shared" si="163"/>
        <v>12271680</v>
      </c>
      <c r="CB151" s="17">
        <f t="shared" si="164"/>
        <v>0</v>
      </c>
      <c r="CC151" s="52">
        <v>3.1</v>
      </c>
      <c r="CD151" s="52">
        <f t="shared" si="165"/>
        <v>3.3747934782608695</v>
      </c>
      <c r="CE151" s="244">
        <f t="shared" si="223"/>
        <v>178.77630971739129</v>
      </c>
      <c r="CF151" s="396">
        <f t="shared" si="166"/>
        <v>15</v>
      </c>
      <c r="CG151" s="17">
        <f t="shared" si="241"/>
        <v>46.084559838260873</v>
      </c>
      <c r="CH151" s="47">
        <f t="shared" si="242"/>
        <v>38.556090795717395</v>
      </c>
      <c r="CJ151" s="186">
        <v>271</v>
      </c>
      <c r="CK151" s="187">
        <v>64.7</v>
      </c>
      <c r="CL151" s="17">
        <f t="shared" si="167"/>
        <v>0</v>
      </c>
      <c r="CM151" s="17">
        <f t="shared" si="168"/>
        <v>2636640</v>
      </c>
      <c r="CN151" s="17">
        <f t="shared" si="169"/>
        <v>12</v>
      </c>
      <c r="CO151" s="17">
        <f t="shared" si="170"/>
        <v>0</v>
      </c>
      <c r="CP151" s="17">
        <f t="shared" si="224"/>
        <v>0</v>
      </c>
      <c r="CQ151" s="17">
        <f t="shared" si="225"/>
        <v>0</v>
      </c>
      <c r="CR151" s="17">
        <f t="shared" si="171"/>
        <v>2550000</v>
      </c>
      <c r="CS151" s="52">
        <f t="shared" si="172"/>
        <v>1</v>
      </c>
      <c r="CT151" s="17">
        <f t="shared" si="226"/>
        <v>31.854786835304349</v>
      </c>
      <c r="CU151" s="17">
        <f t="shared" si="173"/>
        <v>0</v>
      </c>
      <c r="CV151" s="17">
        <f t="shared" si="174"/>
        <v>0</v>
      </c>
      <c r="CW151" s="192">
        <f t="shared" si="175"/>
        <v>3726720</v>
      </c>
      <c r="CX151" s="17">
        <f t="shared" si="176"/>
        <v>8226720</v>
      </c>
      <c r="CY151" s="17">
        <f t="shared" si="177"/>
        <v>0</v>
      </c>
      <c r="CZ151" s="52">
        <v>3.1</v>
      </c>
      <c r="DA151" s="52">
        <f t="shared" si="178"/>
        <v>3.3252065217391307</v>
      </c>
      <c r="DB151" s="244">
        <f t="shared" si="227"/>
        <v>176.14949028260872</v>
      </c>
      <c r="DC151" s="17">
        <f t="shared" si="179"/>
        <v>15</v>
      </c>
      <c r="DD151" s="17">
        <f t="shared" si="243"/>
        <v>17.918317594858699</v>
      </c>
      <c r="DE151" s="47">
        <f t="shared" si="244"/>
        <v>37.989573404282623</v>
      </c>
      <c r="DG151" s="186">
        <v>271</v>
      </c>
      <c r="DH151" s="187">
        <v>64.7</v>
      </c>
      <c r="DI151" s="194">
        <f t="shared" si="180"/>
        <v>930239.99999999988</v>
      </c>
      <c r="DJ151" s="192">
        <f t="shared" si="181"/>
        <v>933120.00000000012</v>
      </c>
      <c r="DK151" s="195">
        <f t="shared" si="182"/>
        <v>1863360</v>
      </c>
      <c r="DL151" s="20">
        <f t="shared" si="183"/>
        <v>86640</v>
      </c>
      <c r="DM151" s="20">
        <f t="shared" si="184"/>
        <v>1</v>
      </c>
      <c r="DN151" s="20">
        <f t="shared" si="185"/>
        <v>0</v>
      </c>
      <c r="DO151" s="20">
        <f t="shared" si="228"/>
        <v>1863360</v>
      </c>
      <c r="DP151" s="20">
        <f t="shared" si="229"/>
        <v>10.282253400000002</v>
      </c>
      <c r="DQ151" s="20">
        <f t="shared" si="186"/>
        <v>1950000</v>
      </c>
      <c r="DR151" s="51">
        <f t="shared" si="187"/>
        <v>1</v>
      </c>
      <c r="DS151" s="20">
        <f t="shared" si="230"/>
        <v>0.84993840000000009</v>
      </c>
      <c r="DT151" s="20">
        <f t="shared" si="188"/>
        <v>0</v>
      </c>
      <c r="DU151" s="20">
        <f t="shared" si="189"/>
        <v>0</v>
      </c>
      <c r="DV151" s="194">
        <f t="shared" si="190"/>
        <v>3726720</v>
      </c>
      <c r="DW151" s="195">
        <f t="shared" si="191"/>
        <v>1866240.0000000002</v>
      </c>
      <c r="DX151" s="17">
        <f t="shared" si="192"/>
        <v>5676720</v>
      </c>
      <c r="DY151" s="17">
        <f t="shared" si="193"/>
        <v>0</v>
      </c>
      <c r="DZ151" s="52">
        <v>2.7</v>
      </c>
      <c r="EA151" s="52">
        <f t="shared" si="194"/>
        <v>2.7</v>
      </c>
      <c r="EB151" s="244">
        <f t="shared" si="231"/>
        <v>143.02980000000002</v>
      </c>
      <c r="EC151" s="17">
        <f t="shared" si="195"/>
        <v>10</v>
      </c>
      <c r="ED151" s="17">
        <f t="shared" si="245"/>
        <v>0.47809035000000005</v>
      </c>
      <c r="EE151" s="47">
        <f t="shared" si="246"/>
        <v>30.846760200000009</v>
      </c>
      <c r="EF151" s="225"/>
      <c r="EG151" s="186">
        <v>271</v>
      </c>
      <c r="EH151" s="187">
        <v>32.299999999999997</v>
      </c>
      <c r="EI151" s="192">
        <f t="shared" si="196"/>
        <v>930239.99999999988</v>
      </c>
      <c r="EJ151" s="17">
        <f t="shared" si="197"/>
        <v>930239.99999999988</v>
      </c>
      <c r="EK151" s="17">
        <f t="shared" si="232"/>
        <v>0</v>
      </c>
      <c r="EL151" s="188">
        <f t="shared" si="198"/>
        <v>1860479.9999999998</v>
      </c>
      <c r="EM151" s="17">
        <f t="shared" si="199"/>
        <v>1860479.9999999998</v>
      </c>
      <c r="EN151" s="17">
        <f t="shared" si="200"/>
        <v>0</v>
      </c>
      <c r="EO151" s="52">
        <v>3.9</v>
      </c>
      <c r="EP151" s="52">
        <f t="shared" si="201"/>
        <v>3.4</v>
      </c>
      <c r="EQ151" s="244">
        <f t="shared" si="233"/>
        <v>162.10043999999999</v>
      </c>
      <c r="ER151" s="17">
        <f t="shared" si="202"/>
        <v>3</v>
      </c>
      <c r="ES151" s="47">
        <f t="shared" si="234"/>
        <v>19.392015599999993</v>
      </c>
      <c r="ET151" s="388"/>
      <c r="EU151" s="186">
        <v>271</v>
      </c>
      <c r="EV151" s="187">
        <v>39.1</v>
      </c>
      <c r="EW151" s="192">
        <f t="shared" si="203"/>
        <v>3378240</v>
      </c>
      <c r="EX151" s="10">
        <f t="shared" si="204"/>
        <v>3378240</v>
      </c>
      <c r="EY151" s="10">
        <f t="shared" si="205"/>
        <v>0</v>
      </c>
      <c r="EZ151" s="10">
        <v>6.1</v>
      </c>
      <c r="FA151" s="244">
        <f t="shared" si="235"/>
        <v>290.82726000000002</v>
      </c>
      <c r="FB151" s="17">
        <f t="shared" si="206"/>
        <v>3</v>
      </c>
      <c r="FC151" s="47">
        <f t="shared" si="236"/>
        <v>42.116095799999997</v>
      </c>
      <c r="FD151" s="388"/>
      <c r="FE151" s="186">
        <v>271</v>
      </c>
      <c r="FF151" s="206">
        <f t="shared" si="207"/>
        <v>52.824999999999996</v>
      </c>
      <c r="FG151" s="31">
        <f t="shared" si="208"/>
        <v>13.081563426240002</v>
      </c>
      <c r="FH151" s="31">
        <f t="shared" si="209"/>
        <v>300.41929588681882</v>
      </c>
      <c r="FI151" s="31">
        <f t="shared" si="210"/>
        <v>168.98585393633559</v>
      </c>
      <c r="FJ151" s="31">
        <f t="shared" si="211"/>
        <v>259.55649307872</v>
      </c>
      <c r="FK151" s="425">
        <f t="shared" si="237"/>
        <v>1356.2901859392</v>
      </c>
      <c r="FZ151" s="229"/>
      <c r="GA151" s="229"/>
      <c r="GB151" s="229"/>
      <c r="GC151" s="229"/>
      <c r="GD151" s="229"/>
      <c r="GE151" s="229"/>
      <c r="GF151" s="229"/>
      <c r="GG151" s="229"/>
      <c r="GH151" s="229"/>
      <c r="GI151" s="229"/>
      <c r="GJ151" s="229"/>
      <c r="GK151" s="229"/>
      <c r="GL151" s="229"/>
    </row>
    <row r="152" spans="1:194" x14ac:dyDescent="0.3">
      <c r="A152" s="250"/>
      <c r="B152" s="248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29"/>
      <c r="N152" s="245"/>
      <c r="P152" s="186">
        <v>270</v>
      </c>
      <c r="Q152" s="187">
        <v>75.7</v>
      </c>
      <c r="R152" s="199">
        <f t="shared" si="124"/>
        <v>0</v>
      </c>
      <c r="S152" s="188">
        <f t="shared" si="125"/>
        <v>290880.00000000023</v>
      </c>
      <c r="T152" s="200">
        <f t="shared" si="126"/>
        <v>290880.00000000023</v>
      </c>
      <c r="U152" s="17">
        <f t="shared" si="127"/>
        <v>7349760</v>
      </c>
      <c r="V152" s="17">
        <f t="shared" si="128"/>
        <v>22</v>
      </c>
      <c r="W152" s="17">
        <f t="shared" si="129"/>
        <v>0</v>
      </c>
      <c r="X152" s="17">
        <f t="shared" si="212"/>
        <v>290880</v>
      </c>
      <c r="Y152" s="17">
        <f t="shared" si="130"/>
        <v>2.6917565137920003</v>
      </c>
      <c r="Z152" s="17">
        <f t="shared" si="131"/>
        <v>959040</v>
      </c>
      <c r="AA152" s="52">
        <f t="shared" si="132"/>
        <v>0.25574400000000003</v>
      </c>
      <c r="AB152" s="17">
        <f t="shared" si="133"/>
        <v>120.91287345561602</v>
      </c>
      <c r="AC152" s="17">
        <f t="shared" si="134"/>
        <v>0</v>
      </c>
      <c r="AD152" s="17">
        <f t="shared" si="135"/>
        <v>0</v>
      </c>
      <c r="AE152" s="194">
        <f t="shared" si="136"/>
        <v>4360320</v>
      </c>
      <c r="AF152" s="195">
        <f t="shared" si="137"/>
        <v>581760.00000000047</v>
      </c>
      <c r="AG152" s="17">
        <f t="shared" si="138"/>
        <v>13890240</v>
      </c>
      <c r="AH152" s="17">
        <f t="shared" si="213"/>
        <v>0</v>
      </c>
      <c r="AI152" s="52">
        <v>4.4000000000000004</v>
      </c>
      <c r="AJ152" s="52">
        <f t="shared" si="214"/>
        <v>4.5278720000000003</v>
      </c>
      <c r="AK152" s="244">
        <f t="shared" si="215"/>
        <v>263.84544046080009</v>
      </c>
      <c r="AL152" s="17">
        <f t="shared" si="139"/>
        <v>17</v>
      </c>
      <c r="AM152" s="17">
        <f t="shared" si="140"/>
        <v>68.01349131878402</v>
      </c>
      <c r="AN152" s="47">
        <f t="shared" si="238"/>
        <v>60.524544978431997</v>
      </c>
      <c r="AO152" s="244"/>
      <c r="AP152" s="186">
        <v>270</v>
      </c>
      <c r="AQ152" s="187">
        <v>65.599999999999994</v>
      </c>
      <c r="AR152" s="188">
        <f t="shared" si="141"/>
        <v>0</v>
      </c>
      <c r="AS152" s="17">
        <f t="shared" si="142"/>
        <v>6681600</v>
      </c>
      <c r="AT152" s="17">
        <f t="shared" si="143"/>
        <v>20</v>
      </c>
      <c r="AU152" s="17">
        <f t="shared" si="144"/>
        <v>0</v>
      </c>
      <c r="AV152" s="17">
        <f t="shared" si="216"/>
        <v>0</v>
      </c>
      <c r="AW152" s="17">
        <f t="shared" si="217"/>
        <v>0</v>
      </c>
      <c r="AX152" s="17">
        <f t="shared" si="145"/>
        <v>0</v>
      </c>
      <c r="AY152" s="52">
        <f t="shared" si="146"/>
        <v>0</v>
      </c>
      <c r="AZ152" s="17">
        <f t="shared" si="218"/>
        <v>64.869861949439994</v>
      </c>
      <c r="BA152" s="17">
        <f t="shared" si="147"/>
        <v>0</v>
      </c>
      <c r="BB152" s="17">
        <f t="shared" si="148"/>
        <v>0</v>
      </c>
      <c r="BC152" s="192">
        <f t="shared" si="149"/>
        <v>3778559.9999999995</v>
      </c>
      <c r="BD152" s="17">
        <f t="shared" si="150"/>
        <v>12349440</v>
      </c>
      <c r="BE152" s="17">
        <f t="shared" si="151"/>
        <v>0</v>
      </c>
      <c r="BF152" s="52">
        <v>2.8</v>
      </c>
      <c r="BG152" s="52">
        <f t="shared" si="152"/>
        <v>2.6721279999999998</v>
      </c>
      <c r="BH152" s="244">
        <f t="shared" si="219"/>
        <v>141.55330867199999</v>
      </c>
      <c r="BI152" s="17">
        <f t="shared" si="153"/>
        <v>15</v>
      </c>
      <c r="BJ152" s="17">
        <f t="shared" si="239"/>
        <v>36.489297346560001</v>
      </c>
      <c r="BK152" s="47">
        <f t="shared" si="240"/>
        <v>30.952990162943998</v>
      </c>
      <c r="BL152" s="225"/>
      <c r="BM152" s="186">
        <v>270</v>
      </c>
      <c r="BN152" s="187">
        <v>65.599999999999994</v>
      </c>
      <c r="BO152" s="188">
        <f t="shared" si="154"/>
        <v>0</v>
      </c>
      <c r="BP152" s="17">
        <f t="shared" si="155"/>
        <v>6681600</v>
      </c>
      <c r="BQ152" s="17">
        <f t="shared" si="156"/>
        <v>20</v>
      </c>
      <c r="BR152" s="17">
        <f t="shared" si="157"/>
        <v>0</v>
      </c>
      <c r="BS152" s="17">
        <f t="shared" si="220"/>
        <v>0</v>
      </c>
      <c r="BT152" s="17">
        <f t="shared" si="221"/>
        <v>0</v>
      </c>
      <c r="BU152" s="17">
        <f t="shared" si="158"/>
        <v>4070880</v>
      </c>
      <c r="BV152" s="52">
        <f t="shared" si="159"/>
        <v>0.55310869565217391</v>
      </c>
      <c r="BW152" s="17">
        <f t="shared" si="222"/>
        <v>81.970854093913047</v>
      </c>
      <c r="BX152" s="17">
        <f t="shared" si="160"/>
        <v>0</v>
      </c>
      <c r="BY152" s="17">
        <f t="shared" si="161"/>
        <v>0</v>
      </c>
      <c r="BZ152" s="192">
        <f t="shared" si="162"/>
        <v>3778559.9999999995</v>
      </c>
      <c r="CA152" s="17">
        <f t="shared" si="163"/>
        <v>12349440</v>
      </c>
      <c r="CB152" s="17">
        <f t="shared" si="164"/>
        <v>0</v>
      </c>
      <c r="CC152" s="52">
        <v>3.1</v>
      </c>
      <c r="CD152" s="52">
        <f t="shared" si="165"/>
        <v>3.3765543478260871</v>
      </c>
      <c r="CE152" s="244">
        <f t="shared" si="223"/>
        <v>178.86959002173913</v>
      </c>
      <c r="CF152" s="396">
        <f t="shared" si="166"/>
        <v>15</v>
      </c>
      <c r="CG152" s="17">
        <f t="shared" si="241"/>
        <v>46.108605427826092</v>
      </c>
      <c r="CH152" s="47">
        <f t="shared" si="242"/>
        <v>39.112817018086965</v>
      </c>
      <c r="CJ152" s="186">
        <v>270</v>
      </c>
      <c r="CK152" s="187">
        <v>65.599999999999994</v>
      </c>
      <c r="CL152" s="17">
        <f t="shared" si="167"/>
        <v>0</v>
      </c>
      <c r="CM152" s="17">
        <f t="shared" si="168"/>
        <v>2610720</v>
      </c>
      <c r="CN152" s="17">
        <f t="shared" si="169"/>
        <v>12</v>
      </c>
      <c r="CO152" s="17">
        <f t="shared" si="170"/>
        <v>0</v>
      </c>
      <c r="CP152" s="17">
        <f t="shared" si="224"/>
        <v>0</v>
      </c>
      <c r="CQ152" s="17">
        <f t="shared" si="225"/>
        <v>0</v>
      </c>
      <c r="CR152" s="17">
        <f t="shared" si="171"/>
        <v>2550000</v>
      </c>
      <c r="CS152" s="52">
        <f t="shared" si="172"/>
        <v>1</v>
      </c>
      <c r="CT152" s="17">
        <f t="shared" si="226"/>
        <v>31.524929253391306</v>
      </c>
      <c r="CU152" s="17">
        <f t="shared" si="173"/>
        <v>0</v>
      </c>
      <c r="CV152" s="17">
        <f t="shared" si="174"/>
        <v>0</v>
      </c>
      <c r="CW152" s="192">
        <f t="shared" si="175"/>
        <v>3778559.9999999995</v>
      </c>
      <c r="CX152" s="17">
        <f t="shared" si="176"/>
        <v>8278560</v>
      </c>
      <c r="CY152" s="17">
        <f t="shared" si="177"/>
        <v>0</v>
      </c>
      <c r="CZ152" s="52">
        <v>3.1</v>
      </c>
      <c r="DA152" s="52">
        <f t="shared" si="178"/>
        <v>3.3234456521739131</v>
      </c>
      <c r="DB152" s="244">
        <f t="shared" si="227"/>
        <v>176.05620997826088</v>
      </c>
      <c r="DC152" s="17">
        <f t="shared" si="179"/>
        <v>15</v>
      </c>
      <c r="DD152" s="17">
        <f t="shared" si="243"/>
        <v>17.732772705032609</v>
      </c>
      <c r="DE152" s="47">
        <f t="shared" si="244"/>
        <v>38.497624581913051</v>
      </c>
      <c r="DG152" s="186">
        <v>270</v>
      </c>
      <c r="DH152" s="187">
        <v>65.599999999999994</v>
      </c>
      <c r="DI152" s="194">
        <f t="shared" si="180"/>
        <v>953280</v>
      </c>
      <c r="DJ152" s="192">
        <f t="shared" si="181"/>
        <v>935999.99999999977</v>
      </c>
      <c r="DK152" s="195">
        <f t="shared" si="182"/>
        <v>1889279.9999999998</v>
      </c>
      <c r="DL152" s="20">
        <f t="shared" si="183"/>
        <v>60720.000000000233</v>
      </c>
      <c r="DM152" s="20">
        <f t="shared" si="184"/>
        <v>1</v>
      </c>
      <c r="DN152" s="20">
        <f t="shared" si="185"/>
        <v>0</v>
      </c>
      <c r="DO152" s="20">
        <f t="shared" si="228"/>
        <v>1889279.9999999998</v>
      </c>
      <c r="DP152" s="20">
        <f t="shared" si="229"/>
        <v>10.425283200000001</v>
      </c>
      <c r="DQ152" s="20">
        <f t="shared" si="186"/>
        <v>1950000</v>
      </c>
      <c r="DR152" s="51">
        <f t="shared" si="187"/>
        <v>1</v>
      </c>
      <c r="DS152" s="20">
        <f t="shared" si="230"/>
        <v>0.59566320000000239</v>
      </c>
      <c r="DT152" s="20">
        <f t="shared" si="188"/>
        <v>0</v>
      </c>
      <c r="DU152" s="20">
        <f t="shared" si="189"/>
        <v>0</v>
      </c>
      <c r="DV152" s="194">
        <f t="shared" si="190"/>
        <v>3778559.9999999995</v>
      </c>
      <c r="DW152" s="195">
        <f t="shared" si="191"/>
        <v>1871999.9999999995</v>
      </c>
      <c r="DX152" s="17">
        <f t="shared" si="192"/>
        <v>5728560</v>
      </c>
      <c r="DY152" s="17">
        <f t="shared" si="193"/>
        <v>0</v>
      </c>
      <c r="DZ152" s="52">
        <v>2.7</v>
      </c>
      <c r="EA152" s="52">
        <f t="shared" si="194"/>
        <v>2.7</v>
      </c>
      <c r="EB152" s="244">
        <f t="shared" si="231"/>
        <v>143.02980000000002</v>
      </c>
      <c r="EC152" s="17">
        <f t="shared" si="195"/>
        <v>10</v>
      </c>
      <c r="ED152" s="17">
        <f t="shared" si="245"/>
        <v>0.33506055000000134</v>
      </c>
      <c r="EE152" s="47">
        <f t="shared" si="246"/>
        <v>31.275849600000004</v>
      </c>
      <c r="EF152" s="225"/>
      <c r="EG152" s="186">
        <v>270</v>
      </c>
      <c r="EH152" s="187">
        <v>33.1</v>
      </c>
      <c r="EI152" s="192">
        <f t="shared" si="196"/>
        <v>953280</v>
      </c>
      <c r="EJ152" s="17">
        <f t="shared" si="197"/>
        <v>953280</v>
      </c>
      <c r="EK152" s="17">
        <f t="shared" si="232"/>
        <v>0</v>
      </c>
      <c r="EL152" s="188">
        <f t="shared" si="198"/>
        <v>1906560</v>
      </c>
      <c r="EM152" s="17">
        <f t="shared" si="199"/>
        <v>1906560</v>
      </c>
      <c r="EN152" s="17">
        <f t="shared" si="200"/>
        <v>0</v>
      </c>
      <c r="EO152" s="52">
        <v>3.9</v>
      </c>
      <c r="EP152" s="52">
        <f t="shared" si="201"/>
        <v>3.4</v>
      </c>
      <c r="EQ152" s="244">
        <f t="shared" si="233"/>
        <v>162.10043999999999</v>
      </c>
      <c r="ER152" s="17">
        <f t="shared" si="202"/>
        <v>3</v>
      </c>
      <c r="ES152" s="47">
        <f t="shared" si="234"/>
        <v>19.872313200000001</v>
      </c>
      <c r="ET152" s="388"/>
      <c r="EU152" s="186">
        <v>270</v>
      </c>
      <c r="EV152" s="187">
        <v>39.799999999999997</v>
      </c>
      <c r="EW152" s="192">
        <f t="shared" si="203"/>
        <v>3438719.9999999995</v>
      </c>
      <c r="EX152" s="10">
        <f t="shared" si="204"/>
        <v>3438719.9999999995</v>
      </c>
      <c r="EY152" s="10">
        <f t="shared" si="205"/>
        <v>0</v>
      </c>
      <c r="EZ152" s="10">
        <v>6</v>
      </c>
      <c r="FA152" s="244">
        <f t="shared" si="235"/>
        <v>286.05959999999999</v>
      </c>
      <c r="FB152" s="17">
        <f t="shared" si="206"/>
        <v>3</v>
      </c>
      <c r="FC152" s="47">
        <f t="shared" si="236"/>
        <v>42.167303999999994</v>
      </c>
      <c r="FD152" s="388"/>
      <c r="FE152" s="186">
        <v>270</v>
      </c>
      <c r="FF152" s="206">
        <f t="shared" si="207"/>
        <v>53.55</v>
      </c>
      <c r="FG152" s="31">
        <f t="shared" si="208"/>
        <v>13.117039713792002</v>
      </c>
      <c r="FH152" s="31">
        <f t="shared" si="209"/>
        <v>299.87418195236035</v>
      </c>
      <c r="FI152" s="31">
        <f t="shared" si="210"/>
        <v>168.67922734820272</v>
      </c>
      <c r="FJ152" s="31">
        <f t="shared" si="211"/>
        <v>262.40344354137602</v>
      </c>
      <c r="FK152" s="425">
        <f t="shared" si="237"/>
        <v>1351.5143891328</v>
      </c>
      <c r="FZ152" s="229"/>
      <c r="GA152" s="229"/>
      <c r="GB152" s="229"/>
      <c r="GC152" s="229"/>
      <c r="GD152" s="229"/>
      <c r="GE152" s="229"/>
      <c r="GF152" s="229"/>
      <c r="GG152" s="229"/>
      <c r="GH152" s="229"/>
      <c r="GI152" s="229"/>
      <c r="GJ152" s="229"/>
      <c r="GK152" s="229"/>
      <c r="GL152" s="229"/>
    </row>
    <row r="153" spans="1:194" x14ac:dyDescent="0.3">
      <c r="A153" s="250"/>
      <c r="B153" s="248"/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29"/>
      <c r="N153" s="245"/>
      <c r="P153" s="186">
        <v>269</v>
      </c>
      <c r="Q153" s="187">
        <v>76.8</v>
      </c>
      <c r="R153" s="199">
        <f t="shared" si="124"/>
        <v>0</v>
      </c>
      <c r="S153" s="188">
        <f t="shared" si="125"/>
        <v>305279.99999999983</v>
      </c>
      <c r="T153" s="200">
        <f t="shared" si="126"/>
        <v>305279.99999999983</v>
      </c>
      <c r="U153" s="17">
        <f t="shared" si="127"/>
        <v>7349760</v>
      </c>
      <c r="V153" s="17">
        <f t="shared" si="128"/>
        <v>22</v>
      </c>
      <c r="W153" s="17">
        <f t="shared" si="129"/>
        <v>0</v>
      </c>
      <c r="X153" s="17">
        <f t="shared" si="212"/>
        <v>305280</v>
      </c>
      <c r="Y153" s="17">
        <f t="shared" si="130"/>
        <v>2.8262097054719999</v>
      </c>
      <c r="Z153" s="17">
        <f t="shared" si="131"/>
        <v>973440</v>
      </c>
      <c r="AA153" s="52">
        <f t="shared" si="132"/>
        <v>0.25958399999999998</v>
      </c>
      <c r="AB153" s="17">
        <f t="shared" si="133"/>
        <v>120.96414538137603</v>
      </c>
      <c r="AC153" s="17">
        <f t="shared" si="134"/>
        <v>0</v>
      </c>
      <c r="AD153" s="17">
        <f t="shared" si="135"/>
        <v>0</v>
      </c>
      <c r="AE153" s="194">
        <f t="shared" si="136"/>
        <v>4423680</v>
      </c>
      <c r="AF153" s="195">
        <f t="shared" si="137"/>
        <v>610560</v>
      </c>
      <c r="AG153" s="17">
        <f t="shared" si="138"/>
        <v>13985280</v>
      </c>
      <c r="AH153" s="17">
        <f t="shared" si="213"/>
        <v>0</v>
      </c>
      <c r="AI153" s="52">
        <v>4.4000000000000004</v>
      </c>
      <c r="AJ153" s="52">
        <f t="shared" si="214"/>
        <v>4.5297920000000005</v>
      </c>
      <c r="AK153" s="244">
        <f t="shared" si="215"/>
        <v>263.95732154880011</v>
      </c>
      <c r="AL153" s="17">
        <f t="shared" si="139"/>
        <v>17</v>
      </c>
      <c r="AM153" s="17">
        <f t="shared" si="140"/>
        <v>68.042331777024003</v>
      </c>
      <c r="AN153" s="47">
        <f t="shared" si="238"/>
        <v>61.430067560448009</v>
      </c>
      <c r="AO153" s="244"/>
      <c r="AP153" s="186">
        <v>269</v>
      </c>
      <c r="AQ153" s="187">
        <v>66.2</v>
      </c>
      <c r="AR153" s="188">
        <f t="shared" si="141"/>
        <v>0</v>
      </c>
      <c r="AS153" s="17">
        <f t="shared" si="142"/>
        <v>6681600</v>
      </c>
      <c r="AT153" s="17">
        <f t="shared" si="143"/>
        <v>20</v>
      </c>
      <c r="AU153" s="17">
        <f t="shared" si="144"/>
        <v>0</v>
      </c>
      <c r="AV153" s="17">
        <f t="shared" si="216"/>
        <v>0</v>
      </c>
      <c r="AW153" s="17">
        <f t="shared" si="217"/>
        <v>0</v>
      </c>
      <c r="AX153" s="17">
        <f t="shared" si="145"/>
        <v>0</v>
      </c>
      <c r="AY153" s="52">
        <f t="shared" si="146"/>
        <v>0</v>
      </c>
      <c r="AZ153" s="17">
        <f t="shared" si="218"/>
        <v>64.823251107839994</v>
      </c>
      <c r="BA153" s="17">
        <f t="shared" si="147"/>
        <v>0</v>
      </c>
      <c r="BB153" s="17">
        <f t="shared" si="148"/>
        <v>0</v>
      </c>
      <c r="BC153" s="192">
        <f t="shared" si="149"/>
        <v>3813120</v>
      </c>
      <c r="BD153" s="17">
        <f t="shared" si="150"/>
        <v>12401280</v>
      </c>
      <c r="BE153" s="17">
        <f t="shared" si="151"/>
        <v>0</v>
      </c>
      <c r="BF153" s="52">
        <v>2.8</v>
      </c>
      <c r="BG153" s="52">
        <f t="shared" si="152"/>
        <v>2.6702079999999997</v>
      </c>
      <c r="BH153" s="244">
        <f t="shared" si="219"/>
        <v>141.45159859199998</v>
      </c>
      <c r="BI153" s="17">
        <f t="shared" si="153"/>
        <v>15</v>
      </c>
      <c r="BJ153" s="17">
        <f t="shared" si="239"/>
        <v>36.463078748160001</v>
      </c>
      <c r="BK153" s="47">
        <f t="shared" si="240"/>
        <v>31.213652755967999</v>
      </c>
      <c r="BL153" s="225"/>
      <c r="BM153" s="186">
        <v>269</v>
      </c>
      <c r="BN153" s="187">
        <v>66.2</v>
      </c>
      <c r="BO153" s="188">
        <f t="shared" si="154"/>
        <v>0</v>
      </c>
      <c r="BP153" s="17">
        <f t="shared" si="155"/>
        <v>6681600</v>
      </c>
      <c r="BQ153" s="17">
        <f t="shared" si="156"/>
        <v>20</v>
      </c>
      <c r="BR153" s="17">
        <f t="shared" si="157"/>
        <v>0</v>
      </c>
      <c r="BS153" s="17">
        <f t="shared" si="220"/>
        <v>0</v>
      </c>
      <c r="BT153" s="17">
        <f t="shared" si="221"/>
        <v>0</v>
      </c>
      <c r="BU153" s="17">
        <f t="shared" si="158"/>
        <v>4088160</v>
      </c>
      <c r="BV153" s="52">
        <f t="shared" si="159"/>
        <v>0.5554565217391304</v>
      </c>
      <c r="BW153" s="17">
        <f t="shared" si="222"/>
        <v>81.99935257043478</v>
      </c>
      <c r="BX153" s="17">
        <f t="shared" si="160"/>
        <v>0</v>
      </c>
      <c r="BY153" s="17">
        <f t="shared" si="161"/>
        <v>0</v>
      </c>
      <c r="BZ153" s="192">
        <f t="shared" si="162"/>
        <v>3813120</v>
      </c>
      <c r="CA153" s="17">
        <f t="shared" si="163"/>
        <v>12401280</v>
      </c>
      <c r="CB153" s="17">
        <f t="shared" si="164"/>
        <v>0</v>
      </c>
      <c r="CC153" s="52">
        <v>3.1</v>
      </c>
      <c r="CD153" s="52">
        <f t="shared" si="165"/>
        <v>3.3777282608695653</v>
      </c>
      <c r="CE153" s="244">
        <f t="shared" si="223"/>
        <v>178.93177689130437</v>
      </c>
      <c r="CF153" s="396">
        <f t="shared" si="166"/>
        <v>15</v>
      </c>
      <c r="CG153" s="17">
        <f t="shared" si="241"/>
        <v>46.124635820869564</v>
      </c>
      <c r="CH153" s="47">
        <f t="shared" si="242"/>
        <v>39.484278767347831</v>
      </c>
      <c r="CJ153" s="186">
        <v>269</v>
      </c>
      <c r="CK153" s="187">
        <v>66.2</v>
      </c>
      <c r="CL153" s="17">
        <f t="shared" si="167"/>
        <v>0</v>
      </c>
      <c r="CM153" s="17">
        <f t="shared" si="168"/>
        <v>2593440</v>
      </c>
      <c r="CN153" s="17">
        <f t="shared" si="169"/>
        <v>12</v>
      </c>
      <c r="CO153" s="17">
        <f t="shared" si="170"/>
        <v>0</v>
      </c>
      <c r="CP153" s="17">
        <f t="shared" si="224"/>
        <v>0</v>
      </c>
      <c r="CQ153" s="17">
        <f t="shared" si="225"/>
        <v>0</v>
      </c>
      <c r="CR153" s="17">
        <f t="shared" si="171"/>
        <v>2550000</v>
      </c>
      <c r="CS153" s="52">
        <f t="shared" si="172"/>
        <v>1</v>
      </c>
      <c r="CT153" s="17">
        <f t="shared" si="226"/>
        <v>31.305208456173915</v>
      </c>
      <c r="CU153" s="17">
        <f t="shared" si="173"/>
        <v>0</v>
      </c>
      <c r="CV153" s="17">
        <f t="shared" si="174"/>
        <v>0</v>
      </c>
      <c r="CW153" s="192">
        <f t="shared" si="175"/>
        <v>3813120</v>
      </c>
      <c r="CX153" s="17">
        <f t="shared" si="176"/>
        <v>8313120</v>
      </c>
      <c r="CY153" s="17">
        <f t="shared" si="177"/>
        <v>0</v>
      </c>
      <c r="CZ153" s="52">
        <v>3.1</v>
      </c>
      <c r="DA153" s="52">
        <f t="shared" si="178"/>
        <v>3.3222717391304348</v>
      </c>
      <c r="DB153" s="244">
        <f t="shared" si="227"/>
        <v>175.99402310869564</v>
      </c>
      <c r="DC153" s="17">
        <f t="shared" si="179"/>
        <v>15</v>
      </c>
      <c r="DD153" s="17">
        <f t="shared" si="243"/>
        <v>17.609179756597825</v>
      </c>
      <c r="DE153" s="47">
        <f t="shared" si="244"/>
        <v>38.836014432652178</v>
      </c>
      <c r="DG153" s="186">
        <v>269</v>
      </c>
      <c r="DH153" s="187">
        <v>66.2</v>
      </c>
      <c r="DI153" s="194">
        <f t="shared" si="180"/>
        <v>970560.00000000012</v>
      </c>
      <c r="DJ153" s="192">
        <f t="shared" si="181"/>
        <v>936000</v>
      </c>
      <c r="DK153" s="195">
        <f t="shared" si="182"/>
        <v>1906560</v>
      </c>
      <c r="DL153" s="20">
        <f t="shared" si="183"/>
        <v>43440</v>
      </c>
      <c r="DM153" s="20">
        <f t="shared" si="184"/>
        <v>1</v>
      </c>
      <c r="DN153" s="20">
        <f t="shared" si="185"/>
        <v>0</v>
      </c>
      <c r="DO153" s="20">
        <f t="shared" si="228"/>
        <v>1906560</v>
      </c>
      <c r="DP153" s="20">
        <f t="shared" si="229"/>
        <v>10.520636400000003</v>
      </c>
      <c r="DQ153" s="20">
        <f t="shared" si="186"/>
        <v>1950000</v>
      </c>
      <c r="DR153" s="51">
        <f t="shared" si="187"/>
        <v>1</v>
      </c>
      <c r="DS153" s="20">
        <f t="shared" si="230"/>
        <v>0.42614640000000009</v>
      </c>
      <c r="DT153" s="20">
        <f t="shared" si="188"/>
        <v>0</v>
      </c>
      <c r="DU153" s="20">
        <f t="shared" si="189"/>
        <v>0</v>
      </c>
      <c r="DV153" s="194">
        <f t="shared" si="190"/>
        <v>3813120</v>
      </c>
      <c r="DW153" s="195">
        <f t="shared" si="191"/>
        <v>1872000</v>
      </c>
      <c r="DX153" s="17">
        <f t="shared" si="192"/>
        <v>5763120</v>
      </c>
      <c r="DY153" s="17">
        <f t="shared" si="193"/>
        <v>0</v>
      </c>
      <c r="DZ153" s="52">
        <v>2.7</v>
      </c>
      <c r="EA153" s="52">
        <f t="shared" si="194"/>
        <v>2.7</v>
      </c>
      <c r="EB153" s="244">
        <f t="shared" si="231"/>
        <v>143.02980000000002</v>
      </c>
      <c r="EC153" s="17">
        <f t="shared" si="195"/>
        <v>11</v>
      </c>
      <c r="ED153" s="17">
        <f t="shared" si="245"/>
        <v>0.23970735000000004</v>
      </c>
      <c r="EE153" s="47">
        <f t="shared" si="246"/>
        <v>31.561909200000006</v>
      </c>
      <c r="EF153" s="225"/>
      <c r="EG153" s="186">
        <v>269</v>
      </c>
      <c r="EH153" s="187">
        <v>33.700000000000003</v>
      </c>
      <c r="EI153" s="192">
        <f t="shared" si="196"/>
        <v>970560.00000000012</v>
      </c>
      <c r="EJ153" s="17">
        <f t="shared" si="197"/>
        <v>970560.00000000012</v>
      </c>
      <c r="EK153" s="17">
        <f t="shared" si="232"/>
        <v>0</v>
      </c>
      <c r="EL153" s="188">
        <f t="shared" si="198"/>
        <v>1941120.0000000002</v>
      </c>
      <c r="EM153" s="17">
        <f t="shared" si="199"/>
        <v>1941120.0000000002</v>
      </c>
      <c r="EN153" s="17">
        <f t="shared" si="200"/>
        <v>0</v>
      </c>
      <c r="EO153" s="52">
        <v>3.9</v>
      </c>
      <c r="EP153" s="52">
        <f t="shared" si="201"/>
        <v>3.4</v>
      </c>
      <c r="EQ153" s="244">
        <f t="shared" si="233"/>
        <v>162.10043999999999</v>
      </c>
      <c r="ER153" s="17">
        <f t="shared" si="202"/>
        <v>3</v>
      </c>
      <c r="ES153" s="47">
        <f t="shared" si="234"/>
        <v>20.232536400000004</v>
      </c>
      <c r="ET153" s="388"/>
      <c r="EU153" s="186">
        <v>269</v>
      </c>
      <c r="EV153" s="187">
        <v>40.4</v>
      </c>
      <c r="EW153" s="192">
        <f t="shared" si="203"/>
        <v>3490560</v>
      </c>
      <c r="EX153" s="10">
        <f t="shared" si="204"/>
        <v>3490560</v>
      </c>
      <c r="EY153" s="10">
        <f t="shared" si="205"/>
        <v>0</v>
      </c>
      <c r="EZ153" s="10">
        <v>6</v>
      </c>
      <c r="FA153" s="244">
        <f t="shared" si="235"/>
        <v>286.05959999999999</v>
      </c>
      <c r="FB153" s="17">
        <f t="shared" si="206"/>
        <v>3</v>
      </c>
      <c r="FC153" s="47">
        <f t="shared" si="236"/>
        <v>42.802992000000003</v>
      </c>
      <c r="FD153" s="388"/>
      <c r="FE153" s="186">
        <v>269</v>
      </c>
      <c r="FF153" s="206">
        <f t="shared" si="207"/>
        <v>54.274999999999999</v>
      </c>
      <c r="FG153" s="31">
        <f t="shared" si="208"/>
        <v>13.346846105472002</v>
      </c>
      <c r="FH153" s="31">
        <f t="shared" si="209"/>
        <v>299.51810391582467</v>
      </c>
      <c r="FI153" s="31">
        <f t="shared" si="210"/>
        <v>168.4789334526514</v>
      </c>
      <c r="FJ153" s="31">
        <f t="shared" si="211"/>
        <v>265.56145111641604</v>
      </c>
      <c r="FK153" s="425">
        <f t="shared" si="237"/>
        <v>1351.5245601408001</v>
      </c>
      <c r="FZ153" s="229"/>
      <c r="GA153" s="229"/>
      <c r="GB153" s="229"/>
      <c r="GC153" s="229"/>
      <c r="GD153" s="229"/>
      <c r="GE153" s="229"/>
      <c r="GF153" s="229"/>
      <c r="GG153" s="229"/>
      <c r="GH153" s="229"/>
      <c r="GI153" s="229"/>
      <c r="GJ153" s="229"/>
      <c r="GK153" s="229"/>
      <c r="GL153" s="229"/>
    </row>
    <row r="154" spans="1:194" x14ac:dyDescent="0.3">
      <c r="A154" s="250"/>
      <c r="B154" s="248"/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29"/>
      <c r="N154" s="245"/>
      <c r="P154" s="186">
        <v>268</v>
      </c>
      <c r="Q154" s="187">
        <v>77.8</v>
      </c>
      <c r="R154" s="199">
        <f t="shared" si="124"/>
        <v>0</v>
      </c>
      <c r="S154" s="188">
        <f t="shared" si="125"/>
        <v>311039.99999999994</v>
      </c>
      <c r="T154" s="200">
        <f t="shared" si="126"/>
        <v>311039.99999999994</v>
      </c>
      <c r="U154" s="17">
        <f t="shared" si="127"/>
        <v>7349760</v>
      </c>
      <c r="V154" s="17">
        <f t="shared" si="128"/>
        <v>22</v>
      </c>
      <c r="W154" s="17">
        <f t="shared" si="129"/>
        <v>0</v>
      </c>
      <c r="X154" s="17">
        <f t="shared" si="212"/>
        <v>311040</v>
      </c>
      <c r="Y154" s="17">
        <f t="shared" si="130"/>
        <v>2.8800226252800001</v>
      </c>
      <c r="Z154" s="17">
        <f t="shared" si="131"/>
        <v>979200</v>
      </c>
      <c r="AA154" s="52">
        <f t="shared" si="132"/>
        <v>0.26112000000000002</v>
      </c>
      <c r="AB154" s="17">
        <f t="shared" si="133"/>
        <v>120.98465415168002</v>
      </c>
      <c r="AC154" s="17">
        <f t="shared" si="134"/>
        <v>0</v>
      </c>
      <c r="AD154" s="17">
        <f t="shared" si="135"/>
        <v>0</v>
      </c>
      <c r="AE154" s="194">
        <f t="shared" si="136"/>
        <v>4481280</v>
      </c>
      <c r="AF154" s="195">
        <f t="shared" si="137"/>
        <v>622080</v>
      </c>
      <c r="AG154" s="17">
        <f t="shared" si="138"/>
        <v>14071680</v>
      </c>
      <c r="AH154" s="17">
        <f t="shared" si="213"/>
        <v>0</v>
      </c>
      <c r="AI154" s="52">
        <v>4.4000000000000004</v>
      </c>
      <c r="AJ154" s="52">
        <f t="shared" si="214"/>
        <v>4.5305600000000004</v>
      </c>
      <c r="AK154" s="244">
        <f t="shared" si="215"/>
        <v>264.00207398400005</v>
      </c>
      <c r="AL154" s="17">
        <f t="shared" si="139"/>
        <v>17</v>
      </c>
      <c r="AM154" s="17">
        <f t="shared" si="140"/>
        <v>68.053867960320019</v>
      </c>
      <c r="AN154" s="47">
        <f t="shared" si="238"/>
        <v>62.240488957440007</v>
      </c>
      <c r="AO154" s="244"/>
      <c r="AP154" s="186">
        <v>268</v>
      </c>
      <c r="AQ154" s="187">
        <v>67</v>
      </c>
      <c r="AR154" s="188">
        <f t="shared" si="141"/>
        <v>0</v>
      </c>
      <c r="AS154" s="17">
        <f t="shared" si="142"/>
        <v>6681600</v>
      </c>
      <c r="AT154" s="17">
        <f t="shared" si="143"/>
        <v>20</v>
      </c>
      <c r="AU154" s="17">
        <f t="shared" si="144"/>
        <v>0</v>
      </c>
      <c r="AV154" s="17">
        <f t="shared" si="216"/>
        <v>0</v>
      </c>
      <c r="AW154" s="17">
        <f t="shared" si="217"/>
        <v>0</v>
      </c>
      <c r="AX154" s="17">
        <f t="shared" si="145"/>
        <v>0</v>
      </c>
      <c r="AY154" s="52">
        <f t="shared" si="146"/>
        <v>0</v>
      </c>
      <c r="AZ154" s="17">
        <f t="shared" si="218"/>
        <v>64.8046067712</v>
      </c>
      <c r="BA154" s="17">
        <f t="shared" si="147"/>
        <v>0</v>
      </c>
      <c r="BB154" s="17">
        <f t="shared" si="148"/>
        <v>0</v>
      </c>
      <c r="BC154" s="192">
        <f t="shared" si="149"/>
        <v>3859200</v>
      </c>
      <c r="BD154" s="17">
        <f t="shared" si="150"/>
        <v>12470400</v>
      </c>
      <c r="BE154" s="17">
        <f t="shared" si="151"/>
        <v>0</v>
      </c>
      <c r="BF154" s="52">
        <v>2.8</v>
      </c>
      <c r="BG154" s="52">
        <f t="shared" si="152"/>
        <v>2.6694399999999998</v>
      </c>
      <c r="BH154" s="244">
        <f t="shared" si="219"/>
        <v>141.41091455999998</v>
      </c>
      <c r="BI154" s="17">
        <f t="shared" si="153"/>
        <v>15</v>
      </c>
      <c r="BJ154" s="17">
        <f t="shared" si="239"/>
        <v>36.452591308800002</v>
      </c>
      <c r="BK154" s="47">
        <f t="shared" si="240"/>
        <v>31.581770918400004</v>
      </c>
      <c r="BL154" s="225"/>
      <c r="BM154" s="186">
        <v>268</v>
      </c>
      <c r="BN154" s="187">
        <v>67</v>
      </c>
      <c r="BO154" s="188">
        <f t="shared" si="154"/>
        <v>0</v>
      </c>
      <c r="BP154" s="17">
        <f t="shared" si="155"/>
        <v>6681600</v>
      </c>
      <c r="BQ154" s="17">
        <f t="shared" si="156"/>
        <v>20</v>
      </c>
      <c r="BR154" s="17">
        <f t="shared" si="157"/>
        <v>0</v>
      </c>
      <c r="BS154" s="17">
        <f t="shared" si="220"/>
        <v>0</v>
      </c>
      <c r="BT154" s="17">
        <f t="shared" si="221"/>
        <v>0</v>
      </c>
      <c r="BU154" s="17">
        <f t="shared" si="158"/>
        <v>4111200</v>
      </c>
      <c r="BV154" s="52">
        <f t="shared" si="159"/>
        <v>0.55858695652173918</v>
      </c>
      <c r="BW154" s="17">
        <f t="shared" si="222"/>
        <v>82.037350539130429</v>
      </c>
      <c r="BX154" s="17">
        <f t="shared" si="160"/>
        <v>0</v>
      </c>
      <c r="BY154" s="17">
        <f t="shared" si="161"/>
        <v>0</v>
      </c>
      <c r="BZ154" s="192">
        <f t="shared" si="162"/>
        <v>3859200</v>
      </c>
      <c r="CA154" s="17">
        <f t="shared" si="163"/>
        <v>12470400</v>
      </c>
      <c r="CB154" s="17">
        <f t="shared" si="164"/>
        <v>0</v>
      </c>
      <c r="CC154" s="52">
        <v>3.1</v>
      </c>
      <c r="CD154" s="52">
        <f t="shared" si="165"/>
        <v>3.3792934782608697</v>
      </c>
      <c r="CE154" s="244">
        <f t="shared" si="223"/>
        <v>179.01469271739131</v>
      </c>
      <c r="CF154" s="396">
        <f t="shared" si="166"/>
        <v>15</v>
      </c>
      <c r="CG154" s="17">
        <f t="shared" si="241"/>
        <v>46.146009678260867</v>
      </c>
      <c r="CH154" s="47">
        <f t="shared" si="242"/>
        <v>39.979948040217401</v>
      </c>
      <c r="CJ154" s="186">
        <v>268</v>
      </c>
      <c r="CK154" s="187">
        <v>67</v>
      </c>
      <c r="CL154" s="17">
        <f t="shared" si="167"/>
        <v>0</v>
      </c>
      <c r="CM154" s="17">
        <f t="shared" si="168"/>
        <v>2570400</v>
      </c>
      <c r="CN154" s="17">
        <f t="shared" si="169"/>
        <v>12</v>
      </c>
      <c r="CO154" s="17">
        <f t="shared" si="170"/>
        <v>0</v>
      </c>
      <c r="CP154" s="17">
        <f t="shared" si="224"/>
        <v>0</v>
      </c>
      <c r="CQ154" s="17">
        <f t="shared" si="225"/>
        <v>0</v>
      </c>
      <c r="CR154" s="17">
        <f t="shared" si="171"/>
        <v>2550000</v>
      </c>
      <c r="CS154" s="52">
        <f t="shared" si="172"/>
        <v>1</v>
      </c>
      <c r="CT154" s="17">
        <f t="shared" si="226"/>
        <v>31.012476691304347</v>
      </c>
      <c r="CU154" s="17">
        <f t="shared" si="173"/>
        <v>0</v>
      </c>
      <c r="CV154" s="17">
        <f t="shared" si="174"/>
        <v>0</v>
      </c>
      <c r="CW154" s="192">
        <f t="shared" si="175"/>
        <v>3859200</v>
      </c>
      <c r="CX154" s="17">
        <f t="shared" si="176"/>
        <v>8359200</v>
      </c>
      <c r="CY154" s="17">
        <f t="shared" si="177"/>
        <v>0</v>
      </c>
      <c r="CZ154" s="52">
        <v>3.1</v>
      </c>
      <c r="DA154" s="52">
        <f t="shared" si="178"/>
        <v>3.3207065217391305</v>
      </c>
      <c r="DB154" s="244">
        <f t="shared" si="227"/>
        <v>175.9111072826087</v>
      </c>
      <c r="DC154" s="17">
        <f t="shared" si="179"/>
        <v>15</v>
      </c>
      <c r="DD154" s="17">
        <f t="shared" si="243"/>
        <v>17.444518138858694</v>
      </c>
      <c r="DE154" s="47">
        <f t="shared" si="244"/>
        <v>39.286813959782613</v>
      </c>
      <c r="DG154" s="186">
        <v>268</v>
      </c>
      <c r="DH154" s="187">
        <v>67</v>
      </c>
      <c r="DI154" s="194">
        <f t="shared" si="180"/>
        <v>987839.99999999988</v>
      </c>
      <c r="DJ154" s="192">
        <f t="shared" si="181"/>
        <v>941760.00000000012</v>
      </c>
      <c r="DK154" s="195">
        <f t="shared" si="182"/>
        <v>1929600</v>
      </c>
      <c r="DL154" s="20">
        <f t="shared" si="183"/>
        <v>20400</v>
      </c>
      <c r="DM154" s="20">
        <f t="shared" si="184"/>
        <v>1</v>
      </c>
      <c r="DN154" s="20">
        <f t="shared" si="185"/>
        <v>0</v>
      </c>
      <c r="DO154" s="20">
        <f t="shared" si="228"/>
        <v>1929600</v>
      </c>
      <c r="DP154" s="20">
        <f t="shared" si="229"/>
        <v>10.647774000000002</v>
      </c>
      <c r="DQ154" s="20">
        <f t="shared" si="186"/>
        <v>1950000</v>
      </c>
      <c r="DR154" s="51">
        <f t="shared" si="187"/>
        <v>1</v>
      </c>
      <c r="DS154" s="20">
        <f t="shared" si="230"/>
        <v>0.20012400000000002</v>
      </c>
      <c r="DT154" s="20">
        <f t="shared" si="188"/>
        <v>0</v>
      </c>
      <c r="DU154" s="20">
        <f t="shared" si="189"/>
        <v>0</v>
      </c>
      <c r="DV154" s="194">
        <f t="shared" si="190"/>
        <v>3859200</v>
      </c>
      <c r="DW154" s="195">
        <f t="shared" si="191"/>
        <v>1883520.0000000002</v>
      </c>
      <c r="DX154" s="17">
        <f t="shared" si="192"/>
        <v>5809200</v>
      </c>
      <c r="DY154" s="17">
        <f t="shared" si="193"/>
        <v>0</v>
      </c>
      <c r="DZ154" s="52">
        <v>2.7</v>
      </c>
      <c r="EA154" s="52">
        <f t="shared" si="194"/>
        <v>2.7</v>
      </c>
      <c r="EB154" s="244">
        <f t="shared" si="231"/>
        <v>143.02980000000002</v>
      </c>
      <c r="EC154" s="17">
        <f t="shared" si="195"/>
        <v>11</v>
      </c>
      <c r="ED154" s="17">
        <f t="shared" si="245"/>
        <v>0.11256975000000002</v>
      </c>
      <c r="EE154" s="47">
        <f t="shared" si="246"/>
        <v>31.943322000000009</v>
      </c>
      <c r="EF154" s="225"/>
      <c r="EG154" s="186">
        <v>268</v>
      </c>
      <c r="EH154" s="187">
        <v>34.299999999999997</v>
      </c>
      <c r="EI154" s="192">
        <f t="shared" si="196"/>
        <v>987839.99999999988</v>
      </c>
      <c r="EJ154" s="17">
        <f t="shared" si="197"/>
        <v>987839.99999999988</v>
      </c>
      <c r="EK154" s="17">
        <f t="shared" si="232"/>
        <v>0</v>
      </c>
      <c r="EL154" s="188">
        <f t="shared" si="198"/>
        <v>1975679.9999999998</v>
      </c>
      <c r="EM154" s="17">
        <f t="shared" si="199"/>
        <v>1975679.9999999998</v>
      </c>
      <c r="EN154" s="17">
        <f t="shared" si="200"/>
        <v>0</v>
      </c>
      <c r="EO154" s="52">
        <v>3.9</v>
      </c>
      <c r="EP154" s="52">
        <f t="shared" si="201"/>
        <v>3.4</v>
      </c>
      <c r="EQ154" s="244">
        <f t="shared" si="233"/>
        <v>162.10043999999999</v>
      </c>
      <c r="ER154" s="17">
        <f t="shared" si="202"/>
        <v>3</v>
      </c>
      <c r="ES154" s="47">
        <f t="shared" si="234"/>
        <v>20.592759599999997</v>
      </c>
      <c r="ET154" s="388"/>
      <c r="EU154" s="186">
        <v>268</v>
      </c>
      <c r="EV154" s="187">
        <v>40.9</v>
      </c>
      <c r="EW154" s="192">
        <f t="shared" si="203"/>
        <v>3533760</v>
      </c>
      <c r="EX154" s="10">
        <f t="shared" si="204"/>
        <v>3533760</v>
      </c>
      <c r="EY154" s="10">
        <f t="shared" si="205"/>
        <v>0</v>
      </c>
      <c r="EZ154" s="10">
        <v>6</v>
      </c>
      <c r="FA154" s="244">
        <f t="shared" si="235"/>
        <v>286.05959999999999</v>
      </c>
      <c r="FB154" s="17">
        <f t="shared" si="206"/>
        <v>3</v>
      </c>
      <c r="FC154" s="47">
        <f t="shared" si="236"/>
        <v>43.332732000000014</v>
      </c>
      <c r="FD154" s="388"/>
      <c r="FE154" s="186">
        <v>268</v>
      </c>
      <c r="FF154" s="206">
        <f t="shared" si="207"/>
        <v>55.000000000000007</v>
      </c>
      <c r="FG154" s="31">
        <f t="shared" si="208"/>
        <v>13.527796625280002</v>
      </c>
      <c r="FH154" s="31">
        <f t="shared" si="209"/>
        <v>299.03921215331485</v>
      </c>
      <c r="FI154" s="31">
        <f t="shared" si="210"/>
        <v>168.20955683623959</v>
      </c>
      <c r="FJ154" s="31">
        <f t="shared" si="211"/>
        <v>268.95783547584006</v>
      </c>
      <c r="FK154" s="425">
        <f t="shared" si="237"/>
        <v>1351.5286285440002</v>
      </c>
      <c r="FZ154" s="229"/>
      <c r="GA154" s="229"/>
      <c r="GB154" s="229"/>
      <c r="GC154" s="229"/>
      <c r="GD154" s="229"/>
      <c r="GE154" s="229"/>
      <c r="GF154" s="229"/>
      <c r="GG154" s="229"/>
      <c r="GH154" s="229"/>
      <c r="GI154" s="229"/>
      <c r="GJ154" s="229"/>
      <c r="GK154" s="229"/>
      <c r="GL154" s="229"/>
    </row>
    <row r="155" spans="1:194" x14ac:dyDescent="0.3">
      <c r="A155" s="250"/>
      <c r="B155" s="248"/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29"/>
      <c r="N155" s="245"/>
      <c r="P155" s="186">
        <v>267</v>
      </c>
      <c r="Q155" s="187">
        <v>78.7</v>
      </c>
      <c r="R155" s="199">
        <f t="shared" si="124"/>
        <v>0</v>
      </c>
      <c r="S155" s="188">
        <f t="shared" si="125"/>
        <v>319680.00000000023</v>
      </c>
      <c r="T155" s="200">
        <f t="shared" si="126"/>
        <v>319680.00000000023</v>
      </c>
      <c r="U155" s="17">
        <f t="shared" si="127"/>
        <v>7349760</v>
      </c>
      <c r="V155" s="17">
        <f t="shared" si="128"/>
        <v>22</v>
      </c>
      <c r="W155" s="17">
        <f t="shared" si="129"/>
        <v>0</v>
      </c>
      <c r="X155" s="17">
        <f t="shared" si="212"/>
        <v>319680</v>
      </c>
      <c r="Y155" s="17">
        <f t="shared" si="130"/>
        <v>2.9607759083520007</v>
      </c>
      <c r="Z155" s="17">
        <f t="shared" si="131"/>
        <v>987840</v>
      </c>
      <c r="AA155" s="52">
        <f t="shared" si="132"/>
        <v>0.26342399999999999</v>
      </c>
      <c r="AB155" s="17">
        <f t="shared" si="133"/>
        <v>121.01541730713602</v>
      </c>
      <c r="AC155" s="17">
        <f t="shared" si="134"/>
        <v>0</v>
      </c>
      <c r="AD155" s="17">
        <f t="shared" si="135"/>
        <v>0</v>
      </c>
      <c r="AE155" s="194">
        <f t="shared" si="136"/>
        <v>4533120</v>
      </c>
      <c r="AF155" s="195">
        <f t="shared" si="137"/>
        <v>639360.00000000047</v>
      </c>
      <c r="AG155" s="17">
        <f t="shared" si="138"/>
        <v>14149440</v>
      </c>
      <c r="AH155" s="17">
        <f t="shared" si="213"/>
        <v>0</v>
      </c>
      <c r="AI155" s="52">
        <v>4.4000000000000004</v>
      </c>
      <c r="AJ155" s="52">
        <f t="shared" si="214"/>
        <v>4.5317120000000006</v>
      </c>
      <c r="AK155" s="244">
        <f t="shared" si="215"/>
        <v>264.06920263680007</v>
      </c>
      <c r="AL155" s="17">
        <f t="shared" si="139"/>
        <v>17</v>
      </c>
      <c r="AM155" s="17">
        <f t="shared" si="140"/>
        <v>68.071172235264001</v>
      </c>
      <c r="AN155" s="47">
        <f t="shared" si="238"/>
        <v>62.976503780352033</v>
      </c>
      <c r="AO155" s="244"/>
      <c r="AP155" s="186">
        <v>267</v>
      </c>
      <c r="AQ155" s="187">
        <v>67.599999999999994</v>
      </c>
      <c r="AR155" s="188">
        <f t="shared" si="141"/>
        <v>0</v>
      </c>
      <c r="AS155" s="17">
        <f t="shared" si="142"/>
        <v>6681600</v>
      </c>
      <c r="AT155" s="17">
        <f t="shared" si="143"/>
        <v>20</v>
      </c>
      <c r="AU155" s="17">
        <f t="shared" si="144"/>
        <v>0</v>
      </c>
      <c r="AV155" s="17">
        <f t="shared" si="216"/>
        <v>0</v>
      </c>
      <c r="AW155" s="17">
        <f t="shared" si="217"/>
        <v>0</v>
      </c>
      <c r="AX155" s="17">
        <f t="shared" si="145"/>
        <v>0</v>
      </c>
      <c r="AY155" s="52">
        <f t="shared" si="146"/>
        <v>0</v>
      </c>
      <c r="AZ155" s="17">
        <f t="shared" si="218"/>
        <v>64.776640266239994</v>
      </c>
      <c r="BA155" s="17">
        <f t="shared" si="147"/>
        <v>0</v>
      </c>
      <c r="BB155" s="17">
        <f t="shared" si="148"/>
        <v>0</v>
      </c>
      <c r="BC155" s="192">
        <f t="shared" si="149"/>
        <v>3893759.9999999995</v>
      </c>
      <c r="BD155" s="17">
        <f t="shared" si="150"/>
        <v>12522240</v>
      </c>
      <c r="BE155" s="17">
        <f t="shared" si="151"/>
        <v>0</v>
      </c>
      <c r="BF155" s="52">
        <v>2.8</v>
      </c>
      <c r="BG155" s="52">
        <f t="shared" si="152"/>
        <v>2.668288</v>
      </c>
      <c r="BH155" s="244">
        <f t="shared" si="219"/>
        <v>141.34988851200001</v>
      </c>
      <c r="BI155" s="17">
        <f t="shared" si="153"/>
        <v>15</v>
      </c>
      <c r="BJ155" s="17">
        <f t="shared" si="239"/>
        <v>36.436860149760001</v>
      </c>
      <c r="BK155" s="47">
        <f t="shared" si="240"/>
        <v>31.850841544704</v>
      </c>
      <c r="BL155" s="225"/>
      <c r="BM155" s="186">
        <v>267</v>
      </c>
      <c r="BN155" s="187">
        <v>67.599999999999994</v>
      </c>
      <c r="BO155" s="188">
        <f t="shared" si="154"/>
        <v>0</v>
      </c>
      <c r="BP155" s="17">
        <f t="shared" si="155"/>
        <v>6681600</v>
      </c>
      <c r="BQ155" s="17">
        <f t="shared" si="156"/>
        <v>20</v>
      </c>
      <c r="BR155" s="17">
        <f t="shared" si="157"/>
        <v>0</v>
      </c>
      <c r="BS155" s="17">
        <f t="shared" si="220"/>
        <v>0</v>
      </c>
      <c r="BT155" s="17">
        <f t="shared" si="221"/>
        <v>0</v>
      </c>
      <c r="BU155" s="17">
        <f t="shared" si="158"/>
        <v>4128480</v>
      </c>
      <c r="BV155" s="52">
        <f t="shared" si="159"/>
        <v>0.56093478260869567</v>
      </c>
      <c r="BW155" s="17">
        <f t="shared" si="222"/>
        <v>82.065849015652191</v>
      </c>
      <c r="BX155" s="17">
        <f t="shared" si="160"/>
        <v>0</v>
      </c>
      <c r="BY155" s="17">
        <f t="shared" si="161"/>
        <v>0</v>
      </c>
      <c r="BZ155" s="192">
        <f t="shared" si="162"/>
        <v>3893759.9999999995</v>
      </c>
      <c r="CA155" s="17">
        <f t="shared" si="163"/>
        <v>12522240</v>
      </c>
      <c r="CB155" s="17">
        <f t="shared" si="164"/>
        <v>0</v>
      </c>
      <c r="CC155" s="52">
        <v>3.1</v>
      </c>
      <c r="CD155" s="52">
        <f t="shared" si="165"/>
        <v>3.3804673913043479</v>
      </c>
      <c r="CE155" s="244">
        <f t="shared" si="223"/>
        <v>179.07687958695652</v>
      </c>
      <c r="CF155" s="396">
        <f t="shared" si="166"/>
        <v>15</v>
      </c>
      <c r="CG155" s="17">
        <f t="shared" si="241"/>
        <v>46.162040071304354</v>
      </c>
      <c r="CH155" s="47">
        <f t="shared" si="242"/>
        <v>40.351990200260865</v>
      </c>
      <c r="CJ155" s="186">
        <v>267</v>
      </c>
      <c r="CK155" s="187">
        <v>67.599999999999994</v>
      </c>
      <c r="CL155" s="17">
        <f t="shared" si="167"/>
        <v>0</v>
      </c>
      <c r="CM155" s="17">
        <f t="shared" si="168"/>
        <v>2553120</v>
      </c>
      <c r="CN155" s="17">
        <f t="shared" si="169"/>
        <v>12</v>
      </c>
      <c r="CO155" s="17">
        <f t="shared" si="170"/>
        <v>0</v>
      </c>
      <c r="CP155" s="17">
        <f t="shared" si="224"/>
        <v>0</v>
      </c>
      <c r="CQ155" s="17">
        <f t="shared" si="225"/>
        <v>0</v>
      </c>
      <c r="CR155" s="17">
        <f t="shared" si="171"/>
        <v>2550000</v>
      </c>
      <c r="CS155" s="52">
        <f t="shared" si="172"/>
        <v>1</v>
      </c>
      <c r="CT155" s="17">
        <f t="shared" si="226"/>
        <v>30.793099841217394</v>
      </c>
      <c r="CU155" s="17">
        <f t="shared" si="173"/>
        <v>0</v>
      </c>
      <c r="CV155" s="17">
        <f t="shared" si="174"/>
        <v>0</v>
      </c>
      <c r="CW155" s="192">
        <f t="shared" si="175"/>
        <v>3893759.9999999995</v>
      </c>
      <c r="CX155" s="17">
        <f t="shared" si="176"/>
        <v>8393760</v>
      </c>
      <c r="CY155" s="17">
        <f t="shared" si="177"/>
        <v>0</v>
      </c>
      <c r="CZ155" s="52">
        <v>3.1</v>
      </c>
      <c r="DA155" s="52">
        <f t="shared" si="178"/>
        <v>3.3195326086956523</v>
      </c>
      <c r="DB155" s="244">
        <f t="shared" si="227"/>
        <v>175.84892041304349</v>
      </c>
      <c r="DC155" s="17">
        <f t="shared" si="179"/>
        <v>15</v>
      </c>
      <c r="DD155" s="17">
        <f t="shared" si="243"/>
        <v>17.321118660684785</v>
      </c>
      <c r="DE155" s="47">
        <f t="shared" si="244"/>
        <v>39.624623399739129</v>
      </c>
      <c r="DG155" s="186">
        <v>267</v>
      </c>
      <c r="DH155" s="187">
        <v>67.599999999999994</v>
      </c>
      <c r="DI155" s="194">
        <f t="shared" si="180"/>
        <v>1005120</v>
      </c>
      <c r="DJ155" s="192">
        <f t="shared" si="181"/>
        <v>941759.99999999988</v>
      </c>
      <c r="DK155" s="195">
        <f t="shared" si="182"/>
        <v>1946880</v>
      </c>
      <c r="DL155" s="20">
        <f t="shared" si="183"/>
        <v>3120</v>
      </c>
      <c r="DM155" s="20">
        <f t="shared" si="184"/>
        <v>1</v>
      </c>
      <c r="DN155" s="20">
        <f t="shared" si="185"/>
        <v>0</v>
      </c>
      <c r="DO155" s="20">
        <f t="shared" si="228"/>
        <v>1946880</v>
      </c>
      <c r="DP155" s="20">
        <f t="shared" si="229"/>
        <v>10.743127200000004</v>
      </c>
      <c r="DQ155" s="20">
        <f t="shared" si="186"/>
        <v>1950000</v>
      </c>
      <c r="DR155" s="51">
        <f t="shared" si="187"/>
        <v>1</v>
      </c>
      <c r="DS155" s="20">
        <f t="shared" si="230"/>
        <v>3.0607200000000005E-2</v>
      </c>
      <c r="DT155" s="20">
        <f t="shared" si="188"/>
        <v>0</v>
      </c>
      <c r="DU155" s="20">
        <f t="shared" si="189"/>
        <v>0</v>
      </c>
      <c r="DV155" s="194">
        <f t="shared" si="190"/>
        <v>3893759.9999999995</v>
      </c>
      <c r="DW155" s="195">
        <f t="shared" si="191"/>
        <v>1883519.9999999998</v>
      </c>
      <c r="DX155" s="17">
        <f t="shared" si="192"/>
        <v>5843760</v>
      </c>
      <c r="DY155" s="17">
        <f t="shared" si="193"/>
        <v>0</v>
      </c>
      <c r="DZ155" s="52">
        <v>2.7</v>
      </c>
      <c r="EA155" s="52">
        <f t="shared" si="194"/>
        <v>2.7</v>
      </c>
      <c r="EB155" s="244">
        <f t="shared" si="231"/>
        <v>143.02980000000002</v>
      </c>
      <c r="EC155" s="17">
        <f t="shared" si="195"/>
        <v>11</v>
      </c>
      <c r="ED155" s="17">
        <f t="shared" si="245"/>
        <v>1.7216550000000001E-2</v>
      </c>
      <c r="EE155" s="47">
        <f t="shared" si="246"/>
        <v>32.229381600000004</v>
      </c>
      <c r="EF155" s="225"/>
      <c r="EG155" s="186">
        <v>267</v>
      </c>
      <c r="EH155" s="187">
        <v>34.9</v>
      </c>
      <c r="EI155" s="192">
        <f t="shared" si="196"/>
        <v>1005120</v>
      </c>
      <c r="EJ155" s="17">
        <f t="shared" si="197"/>
        <v>1005120</v>
      </c>
      <c r="EK155" s="17">
        <f t="shared" si="232"/>
        <v>0</v>
      </c>
      <c r="EL155" s="188">
        <f t="shared" si="198"/>
        <v>2010240</v>
      </c>
      <c r="EM155" s="17">
        <f t="shared" si="199"/>
        <v>2010240</v>
      </c>
      <c r="EN155" s="17">
        <f t="shared" si="200"/>
        <v>0</v>
      </c>
      <c r="EO155" s="52">
        <v>3.9</v>
      </c>
      <c r="EP155" s="52">
        <f t="shared" si="201"/>
        <v>3.4</v>
      </c>
      <c r="EQ155" s="244">
        <f t="shared" si="233"/>
        <v>162.10043999999999</v>
      </c>
      <c r="ER155" s="17">
        <f t="shared" si="202"/>
        <v>3</v>
      </c>
      <c r="ES155" s="47">
        <f t="shared" si="234"/>
        <v>20.952982800000001</v>
      </c>
      <c r="ET155" s="388"/>
      <c r="EU155" s="186">
        <v>267</v>
      </c>
      <c r="EV155" s="187">
        <v>41.5</v>
      </c>
      <c r="EW155" s="192">
        <f t="shared" si="203"/>
        <v>3585600</v>
      </c>
      <c r="EX155" s="10">
        <f t="shared" si="204"/>
        <v>3585600</v>
      </c>
      <c r="EY155" s="10">
        <f t="shared" si="205"/>
        <v>0</v>
      </c>
      <c r="EZ155" s="10">
        <v>6</v>
      </c>
      <c r="FA155" s="244">
        <f t="shared" si="235"/>
        <v>286.05959999999999</v>
      </c>
      <c r="FB155" s="17">
        <f t="shared" si="206"/>
        <v>3</v>
      </c>
      <c r="FC155" s="47">
        <f t="shared" si="236"/>
        <v>43.968419999999995</v>
      </c>
      <c r="FD155" s="388"/>
      <c r="FE155" s="186">
        <v>267</v>
      </c>
      <c r="FF155" s="206">
        <f t="shared" si="207"/>
        <v>55.675000000000004</v>
      </c>
      <c r="FG155" s="31">
        <f t="shared" si="208"/>
        <v>13.703903108352005</v>
      </c>
      <c r="FH155" s="31">
        <f t="shared" si="209"/>
        <v>298.68161363024558</v>
      </c>
      <c r="FI155" s="31">
        <f t="shared" si="210"/>
        <v>168.00840766701313</v>
      </c>
      <c r="FJ155" s="31">
        <f t="shared" si="211"/>
        <v>271.95474332505603</v>
      </c>
      <c r="FK155" s="425">
        <f t="shared" si="237"/>
        <v>1351.5347311488001</v>
      </c>
      <c r="FZ155" s="229"/>
      <c r="GA155" s="229"/>
      <c r="GB155" s="229"/>
      <c r="GC155" s="229"/>
      <c r="GD155" s="229"/>
      <c r="GE155" s="229"/>
      <c r="GF155" s="229"/>
      <c r="GG155" s="229"/>
      <c r="GH155" s="229"/>
      <c r="GI155" s="229"/>
      <c r="GJ155" s="229"/>
      <c r="GK155" s="229"/>
      <c r="GL155" s="229"/>
    </row>
    <row r="156" spans="1:194" x14ac:dyDescent="0.3">
      <c r="A156" s="250"/>
      <c r="B156" s="248"/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29"/>
      <c r="N156" s="245"/>
      <c r="P156" s="186">
        <v>266</v>
      </c>
      <c r="Q156" s="187">
        <v>79.3</v>
      </c>
      <c r="R156" s="199">
        <f t="shared" si="124"/>
        <v>0</v>
      </c>
      <c r="S156" s="188">
        <f t="shared" si="125"/>
        <v>308160.00000000006</v>
      </c>
      <c r="T156" s="200">
        <f t="shared" si="126"/>
        <v>308160.00000000006</v>
      </c>
      <c r="U156" s="17">
        <f t="shared" si="127"/>
        <v>7349760</v>
      </c>
      <c r="V156" s="17">
        <f t="shared" si="128"/>
        <v>22</v>
      </c>
      <c r="W156" s="17">
        <f t="shared" si="129"/>
        <v>0</v>
      </c>
      <c r="X156" s="17">
        <f t="shared" si="212"/>
        <v>308160</v>
      </c>
      <c r="Y156" s="17">
        <f t="shared" si="130"/>
        <v>2.7901337051519999</v>
      </c>
      <c r="Z156" s="17">
        <f t="shared" si="131"/>
        <v>976320</v>
      </c>
      <c r="AA156" s="52">
        <f t="shared" si="132"/>
        <v>0.26035199999999997</v>
      </c>
      <c r="AB156" s="17">
        <f t="shared" si="133"/>
        <v>118.303986966528</v>
      </c>
      <c r="AC156" s="17">
        <f t="shared" si="134"/>
        <v>0</v>
      </c>
      <c r="AD156" s="17">
        <f t="shared" si="135"/>
        <v>0</v>
      </c>
      <c r="AE156" s="194">
        <f t="shared" si="136"/>
        <v>4567680</v>
      </c>
      <c r="AF156" s="195">
        <f t="shared" si="137"/>
        <v>616320.00000000047</v>
      </c>
      <c r="AG156" s="17">
        <f t="shared" si="138"/>
        <v>14201280</v>
      </c>
      <c r="AH156" s="17">
        <f t="shared" si="213"/>
        <v>0</v>
      </c>
      <c r="AI156" s="52">
        <v>4.3</v>
      </c>
      <c r="AJ156" s="52">
        <f t="shared" si="214"/>
        <v>4.4301759999999994</v>
      </c>
      <c r="AK156" s="244">
        <f t="shared" si="215"/>
        <v>258.15255776640004</v>
      </c>
      <c r="AL156" s="17">
        <f t="shared" si="139"/>
        <v>17</v>
      </c>
      <c r="AM156" s="17">
        <f t="shared" si="140"/>
        <v>66.545992668672</v>
      </c>
      <c r="AN156" s="47">
        <f t="shared" si="238"/>
        <v>62.034841911743996</v>
      </c>
      <c r="AO156" s="244"/>
      <c r="AP156" s="186">
        <v>266</v>
      </c>
      <c r="AQ156" s="187">
        <v>68.599999999999994</v>
      </c>
      <c r="AR156" s="188">
        <f t="shared" si="141"/>
        <v>0</v>
      </c>
      <c r="AS156" s="17">
        <f t="shared" si="142"/>
        <v>6681600</v>
      </c>
      <c r="AT156" s="17">
        <f t="shared" si="143"/>
        <v>20</v>
      </c>
      <c r="AU156" s="17">
        <f t="shared" si="144"/>
        <v>0</v>
      </c>
      <c r="AV156" s="17">
        <f t="shared" si="216"/>
        <v>0</v>
      </c>
      <c r="AW156" s="17">
        <f t="shared" si="217"/>
        <v>0</v>
      </c>
      <c r="AX156" s="17">
        <f t="shared" si="145"/>
        <v>0</v>
      </c>
      <c r="AY156" s="52">
        <f t="shared" si="146"/>
        <v>0</v>
      </c>
      <c r="AZ156" s="17">
        <f t="shared" si="218"/>
        <v>64.813928939519997</v>
      </c>
      <c r="BA156" s="17">
        <f t="shared" si="147"/>
        <v>0</v>
      </c>
      <c r="BB156" s="17">
        <f t="shared" si="148"/>
        <v>0</v>
      </c>
      <c r="BC156" s="192">
        <f t="shared" si="149"/>
        <v>3951359.9999999995</v>
      </c>
      <c r="BD156" s="17">
        <f t="shared" si="150"/>
        <v>12608640</v>
      </c>
      <c r="BE156" s="17">
        <f t="shared" si="151"/>
        <v>0</v>
      </c>
      <c r="BF156" s="52">
        <v>2.8</v>
      </c>
      <c r="BG156" s="52">
        <f t="shared" si="152"/>
        <v>2.6698239999999998</v>
      </c>
      <c r="BH156" s="244">
        <f t="shared" si="219"/>
        <v>141.43125657599998</v>
      </c>
      <c r="BI156" s="17">
        <f t="shared" si="153"/>
        <v>15</v>
      </c>
      <c r="BJ156" s="17">
        <f t="shared" si="239"/>
        <v>36.457835028479998</v>
      </c>
      <c r="BK156" s="47">
        <f t="shared" si="240"/>
        <v>32.340614003711998</v>
      </c>
      <c r="BL156" s="225"/>
      <c r="BM156" s="186">
        <v>266</v>
      </c>
      <c r="BN156" s="187">
        <v>68.599999999999994</v>
      </c>
      <c r="BO156" s="188">
        <f t="shared" si="154"/>
        <v>0</v>
      </c>
      <c r="BP156" s="17">
        <f t="shared" si="155"/>
        <v>6681600</v>
      </c>
      <c r="BQ156" s="17">
        <f t="shared" si="156"/>
        <v>20</v>
      </c>
      <c r="BR156" s="17">
        <f t="shared" si="157"/>
        <v>0</v>
      </c>
      <c r="BS156" s="17">
        <f t="shared" si="220"/>
        <v>0</v>
      </c>
      <c r="BT156" s="17">
        <f t="shared" si="221"/>
        <v>0</v>
      </c>
      <c r="BU156" s="17">
        <f t="shared" si="158"/>
        <v>4157280</v>
      </c>
      <c r="BV156" s="52">
        <f t="shared" si="159"/>
        <v>0.56484782608695649</v>
      </c>
      <c r="BW156" s="17">
        <f t="shared" si="222"/>
        <v>82.113346476521741</v>
      </c>
      <c r="BX156" s="17">
        <f t="shared" si="160"/>
        <v>0</v>
      </c>
      <c r="BY156" s="17">
        <f t="shared" si="161"/>
        <v>0</v>
      </c>
      <c r="BZ156" s="192">
        <f t="shared" si="162"/>
        <v>3951359.9999999995</v>
      </c>
      <c r="CA156" s="17">
        <f t="shared" si="163"/>
        <v>12608640</v>
      </c>
      <c r="CB156" s="17">
        <f t="shared" si="164"/>
        <v>0</v>
      </c>
      <c r="CC156" s="52">
        <v>3.1</v>
      </c>
      <c r="CD156" s="52">
        <f t="shared" si="165"/>
        <v>3.3824239130434783</v>
      </c>
      <c r="CE156" s="244">
        <f t="shared" si="223"/>
        <v>179.18052436956523</v>
      </c>
      <c r="CF156" s="396">
        <f t="shared" si="166"/>
        <v>15</v>
      </c>
      <c r="CG156" s="17">
        <f t="shared" si="241"/>
        <v>46.188757393043481</v>
      </c>
      <c r="CH156" s="47">
        <f t="shared" si="242"/>
        <v>40.972613239173917</v>
      </c>
      <c r="CJ156" s="186">
        <v>266</v>
      </c>
      <c r="CK156" s="187">
        <v>68.599999999999994</v>
      </c>
      <c r="CL156" s="17">
        <f t="shared" si="167"/>
        <v>25680</v>
      </c>
      <c r="CM156" s="17">
        <f t="shared" si="168"/>
        <v>2524320</v>
      </c>
      <c r="CN156" s="17">
        <f t="shared" si="169"/>
        <v>12</v>
      </c>
      <c r="CO156" s="17">
        <f t="shared" si="170"/>
        <v>0</v>
      </c>
      <c r="CP156" s="17">
        <f t="shared" si="224"/>
        <v>25680</v>
      </c>
      <c r="CQ156" s="17">
        <f t="shared" si="225"/>
        <v>0.17411800455978263</v>
      </c>
      <c r="CR156" s="17">
        <f t="shared" si="171"/>
        <v>2550000</v>
      </c>
      <c r="CS156" s="52">
        <f t="shared" si="172"/>
        <v>1</v>
      </c>
      <c r="CT156" s="17">
        <f t="shared" si="226"/>
        <v>30.427799326434791</v>
      </c>
      <c r="CU156" s="17">
        <f t="shared" si="173"/>
        <v>0</v>
      </c>
      <c r="CV156" s="17">
        <f t="shared" si="174"/>
        <v>0</v>
      </c>
      <c r="CW156" s="192">
        <f t="shared" si="175"/>
        <v>3951359.9999999995</v>
      </c>
      <c r="CX156" s="17">
        <f t="shared" si="176"/>
        <v>8451360</v>
      </c>
      <c r="CY156" s="17">
        <f t="shared" si="177"/>
        <v>0</v>
      </c>
      <c r="CZ156" s="52">
        <v>3.1</v>
      </c>
      <c r="DA156" s="52">
        <f t="shared" si="178"/>
        <v>3.3175760869565218</v>
      </c>
      <c r="DB156" s="244">
        <f t="shared" si="227"/>
        <v>175.74527563043478</v>
      </c>
      <c r="DC156" s="17">
        <f t="shared" si="179"/>
        <v>15</v>
      </c>
      <c r="DD156" s="17">
        <f t="shared" si="243"/>
        <v>17.115637121119569</v>
      </c>
      <c r="DE156" s="47">
        <f t="shared" si="244"/>
        <v>40.187086360826093</v>
      </c>
      <c r="DG156" s="186">
        <v>266</v>
      </c>
      <c r="DH156" s="187">
        <v>68.599999999999994</v>
      </c>
      <c r="DI156" s="194">
        <f t="shared" si="180"/>
        <v>1019520</v>
      </c>
      <c r="DJ156" s="192">
        <f t="shared" si="181"/>
        <v>956159.99999999988</v>
      </c>
      <c r="DK156" s="195">
        <f t="shared" si="182"/>
        <v>1975680</v>
      </c>
      <c r="DL156" s="20">
        <f t="shared" si="183"/>
        <v>0</v>
      </c>
      <c r="DM156" s="20">
        <f t="shared" si="184"/>
        <v>0</v>
      </c>
      <c r="DN156" s="20">
        <f t="shared" si="185"/>
        <v>1</v>
      </c>
      <c r="DO156" s="20">
        <f t="shared" si="228"/>
        <v>1950000</v>
      </c>
      <c r="DP156" s="20">
        <f t="shared" si="229"/>
        <v>10.760343750000002</v>
      </c>
      <c r="DQ156" s="20">
        <f t="shared" si="186"/>
        <v>1950000</v>
      </c>
      <c r="DR156" s="51">
        <f t="shared" si="187"/>
        <v>1</v>
      </c>
      <c r="DS156" s="20">
        <f t="shared" si="230"/>
        <v>0</v>
      </c>
      <c r="DT156" s="20">
        <f t="shared" si="188"/>
        <v>25680</v>
      </c>
      <c r="DU156" s="20">
        <f t="shared" si="189"/>
        <v>0</v>
      </c>
      <c r="DV156" s="194">
        <f t="shared" si="190"/>
        <v>3951359.9999999995</v>
      </c>
      <c r="DW156" s="195">
        <f t="shared" si="191"/>
        <v>1912319.9999999998</v>
      </c>
      <c r="DX156" s="17">
        <f t="shared" si="192"/>
        <v>5901360</v>
      </c>
      <c r="DY156" s="17">
        <f t="shared" si="193"/>
        <v>0</v>
      </c>
      <c r="DZ156" s="52">
        <v>2.7</v>
      </c>
      <c r="EA156" s="52">
        <f t="shared" si="194"/>
        <v>2.7</v>
      </c>
      <c r="EB156" s="244">
        <f t="shared" si="231"/>
        <v>143.02980000000002</v>
      </c>
      <c r="EC156" s="17">
        <f t="shared" si="195"/>
        <v>11</v>
      </c>
      <c r="ED156" s="17">
        <f t="shared" si="245"/>
        <v>0</v>
      </c>
      <c r="EE156" s="47">
        <f t="shared" si="246"/>
        <v>32.706147600000001</v>
      </c>
      <c r="EF156" s="225"/>
      <c r="EG156" s="186">
        <v>266</v>
      </c>
      <c r="EH156" s="187">
        <v>35.4</v>
      </c>
      <c r="EI156" s="192">
        <f t="shared" si="196"/>
        <v>1019520</v>
      </c>
      <c r="EJ156" s="17">
        <f t="shared" si="197"/>
        <v>1019520</v>
      </c>
      <c r="EK156" s="17">
        <f t="shared" si="232"/>
        <v>0</v>
      </c>
      <c r="EL156" s="188">
        <f t="shared" si="198"/>
        <v>2039040</v>
      </c>
      <c r="EM156" s="17">
        <f t="shared" si="199"/>
        <v>2039040</v>
      </c>
      <c r="EN156" s="17">
        <f t="shared" si="200"/>
        <v>0</v>
      </c>
      <c r="EO156" s="52">
        <v>3.9</v>
      </c>
      <c r="EP156" s="52">
        <f t="shared" si="201"/>
        <v>3.4</v>
      </c>
      <c r="EQ156" s="244">
        <f t="shared" si="233"/>
        <v>162.10043999999999</v>
      </c>
      <c r="ER156" s="17">
        <f t="shared" si="202"/>
        <v>3</v>
      </c>
      <c r="ES156" s="47">
        <f t="shared" si="234"/>
        <v>21.253168800000001</v>
      </c>
      <c r="ET156" s="388"/>
      <c r="EU156" s="186">
        <v>266</v>
      </c>
      <c r="EV156" s="187">
        <v>42</v>
      </c>
      <c r="EW156" s="192">
        <f t="shared" si="203"/>
        <v>3628800</v>
      </c>
      <c r="EX156" s="10">
        <f t="shared" si="204"/>
        <v>3628800</v>
      </c>
      <c r="EY156" s="10">
        <f t="shared" si="205"/>
        <v>0</v>
      </c>
      <c r="EZ156" s="10">
        <v>6</v>
      </c>
      <c r="FA156" s="244">
        <f t="shared" si="235"/>
        <v>286.05959999999999</v>
      </c>
      <c r="FB156" s="17">
        <f t="shared" si="206"/>
        <v>3</v>
      </c>
      <c r="FC156" s="47">
        <f t="shared" si="236"/>
        <v>44.498160000000006</v>
      </c>
      <c r="FD156" s="388"/>
      <c r="FE156" s="186">
        <v>266</v>
      </c>
      <c r="FF156" s="206">
        <f t="shared" si="207"/>
        <v>56.324999999999996</v>
      </c>
      <c r="FG156" s="31">
        <f t="shared" si="208"/>
        <v>13.724595459711786</v>
      </c>
      <c r="FH156" s="31">
        <f t="shared" si="209"/>
        <v>295.65906170900456</v>
      </c>
      <c r="FI156" s="31">
        <f t="shared" si="210"/>
        <v>166.30822221131504</v>
      </c>
      <c r="FJ156" s="31">
        <f t="shared" si="211"/>
        <v>273.992631915456</v>
      </c>
      <c r="FK156" s="425">
        <f t="shared" si="237"/>
        <v>1345.6994543424</v>
      </c>
      <c r="FZ156" s="229"/>
      <c r="GA156" s="229"/>
      <c r="GB156" s="229"/>
      <c r="GC156" s="229"/>
      <c r="GD156" s="229"/>
      <c r="GE156" s="229"/>
      <c r="GF156" s="229"/>
      <c r="GG156" s="229"/>
      <c r="GH156" s="229"/>
      <c r="GI156" s="229"/>
      <c r="GJ156" s="229"/>
      <c r="GK156" s="229"/>
      <c r="GL156" s="229"/>
    </row>
    <row r="157" spans="1:194" x14ac:dyDescent="0.3">
      <c r="A157" s="250"/>
      <c r="B157" s="248"/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29"/>
      <c r="N157" s="245"/>
      <c r="P157" s="186">
        <v>265</v>
      </c>
      <c r="Q157" s="187">
        <v>80.099999999999994</v>
      </c>
      <c r="R157" s="199">
        <f t="shared" si="124"/>
        <v>0</v>
      </c>
      <c r="S157" s="188">
        <f t="shared" si="125"/>
        <v>308159.99999999965</v>
      </c>
      <c r="T157" s="200">
        <f t="shared" si="126"/>
        <v>308159.99999999965</v>
      </c>
      <c r="U157" s="17">
        <f t="shared" si="127"/>
        <v>7349760</v>
      </c>
      <c r="V157" s="17">
        <f t="shared" si="128"/>
        <v>22</v>
      </c>
      <c r="W157" s="17">
        <f t="shared" si="129"/>
        <v>0</v>
      </c>
      <c r="X157" s="17">
        <f t="shared" si="212"/>
        <v>308160</v>
      </c>
      <c r="Y157" s="17">
        <f t="shared" si="130"/>
        <v>2.7901337051519999</v>
      </c>
      <c r="Z157" s="17">
        <f t="shared" si="131"/>
        <v>976320</v>
      </c>
      <c r="AA157" s="52">
        <f t="shared" si="132"/>
        <v>0.26035199999999997</v>
      </c>
      <c r="AB157" s="17">
        <f t="shared" si="133"/>
        <v>118.303986966528</v>
      </c>
      <c r="AC157" s="17">
        <f t="shared" si="134"/>
        <v>0</v>
      </c>
      <c r="AD157" s="17">
        <f t="shared" si="135"/>
        <v>0</v>
      </c>
      <c r="AE157" s="194">
        <f t="shared" si="136"/>
        <v>4613760</v>
      </c>
      <c r="AF157" s="195">
        <f t="shared" si="137"/>
        <v>616319.99999999953</v>
      </c>
      <c r="AG157" s="17">
        <f t="shared" si="138"/>
        <v>14270400</v>
      </c>
      <c r="AH157" s="17">
        <f t="shared" si="213"/>
        <v>0</v>
      </c>
      <c r="AI157" s="52">
        <v>4.3</v>
      </c>
      <c r="AJ157" s="52">
        <f t="shared" si="214"/>
        <v>4.4301759999999994</v>
      </c>
      <c r="AK157" s="244">
        <f t="shared" si="215"/>
        <v>258.15255776640004</v>
      </c>
      <c r="AL157" s="17">
        <f t="shared" si="139"/>
        <v>17</v>
      </c>
      <c r="AM157" s="17">
        <f t="shared" si="140"/>
        <v>66.545992668672</v>
      </c>
      <c r="AN157" s="47">
        <f t="shared" si="238"/>
        <v>62.660666294207985</v>
      </c>
      <c r="AO157" s="244"/>
      <c r="AP157" s="186">
        <v>265</v>
      </c>
      <c r="AQ157" s="187">
        <v>69.400000000000006</v>
      </c>
      <c r="AR157" s="188">
        <f t="shared" si="141"/>
        <v>0</v>
      </c>
      <c r="AS157" s="17">
        <f t="shared" si="142"/>
        <v>6681600</v>
      </c>
      <c r="AT157" s="17">
        <f t="shared" si="143"/>
        <v>20</v>
      </c>
      <c r="AU157" s="17">
        <f t="shared" si="144"/>
        <v>0</v>
      </c>
      <c r="AV157" s="17">
        <f t="shared" si="216"/>
        <v>0</v>
      </c>
      <c r="AW157" s="17">
        <f t="shared" si="217"/>
        <v>0</v>
      </c>
      <c r="AX157" s="17">
        <f t="shared" si="145"/>
        <v>0</v>
      </c>
      <c r="AY157" s="52">
        <f t="shared" si="146"/>
        <v>0</v>
      </c>
      <c r="AZ157" s="17">
        <f t="shared" si="218"/>
        <v>64.813928939519997</v>
      </c>
      <c r="BA157" s="17">
        <f t="shared" si="147"/>
        <v>0</v>
      </c>
      <c r="BB157" s="17">
        <f t="shared" si="148"/>
        <v>0</v>
      </c>
      <c r="BC157" s="192">
        <f t="shared" si="149"/>
        <v>3997440.0000000005</v>
      </c>
      <c r="BD157" s="17">
        <f t="shared" si="150"/>
        <v>12677760</v>
      </c>
      <c r="BE157" s="17">
        <f t="shared" si="151"/>
        <v>0</v>
      </c>
      <c r="BF157" s="52">
        <v>2.8</v>
      </c>
      <c r="BG157" s="52">
        <f t="shared" si="152"/>
        <v>2.6698239999999998</v>
      </c>
      <c r="BH157" s="244">
        <f t="shared" si="219"/>
        <v>141.43125657599998</v>
      </c>
      <c r="BI157" s="17">
        <f t="shared" si="153"/>
        <v>15</v>
      </c>
      <c r="BJ157" s="17">
        <f t="shared" si="239"/>
        <v>36.457835028479998</v>
      </c>
      <c r="BK157" s="47">
        <f t="shared" si="240"/>
        <v>32.717764021247994</v>
      </c>
      <c r="BL157" s="225"/>
      <c r="BM157" s="186">
        <v>265</v>
      </c>
      <c r="BN157" s="187">
        <v>69.400000000000006</v>
      </c>
      <c r="BO157" s="188">
        <f t="shared" si="154"/>
        <v>0</v>
      </c>
      <c r="BP157" s="17">
        <f t="shared" si="155"/>
        <v>6681600</v>
      </c>
      <c r="BQ157" s="17">
        <f t="shared" si="156"/>
        <v>20</v>
      </c>
      <c r="BR157" s="17">
        <f t="shared" si="157"/>
        <v>0</v>
      </c>
      <c r="BS157" s="17">
        <f t="shared" si="220"/>
        <v>0</v>
      </c>
      <c r="BT157" s="17">
        <f t="shared" si="221"/>
        <v>0</v>
      </c>
      <c r="BU157" s="17">
        <f t="shared" si="158"/>
        <v>4180320</v>
      </c>
      <c r="BV157" s="52">
        <f t="shared" si="159"/>
        <v>0.56797826086956527</v>
      </c>
      <c r="BW157" s="17">
        <f t="shared" si="222"/>
        <v>82.15134444521739</v>
      </c>
      <c r="BX157" s="17">
        <f t="shared" si="160"/>
        <v>0</v>
      </c>
      <c r="BY157" s="17">
        <f t="shared" si="161"/>
        <v>0</v>
      </c>
      <c r="BZ157" s="192">
        <f t="shared" si="162"/>
        <v>3997440.0000000005</v>
      </c>
      <c r="CA157" s="17">
        <f t="shared" si="163"/>
        <v>12677760</v>
      </c>
      <c r="CB157" s="17">
        <f t="shared" si="164"/>
        <v>0</v>
      </c>
      <c r="CC157" s="52">
        <v>3.1</v>
      </c>
      <c r="CD157" s="52">
        <f t="shared" si="165"/>
        <v>3.3839891304347827</v>
      </c>
      <c r="CE157" s="244">
        <f t="shared" si="223"/>
        <v>179.26344019565215</v>
      </c>
      <c r="CF157" s="396">
        <f t="shared" si="166"/>
        <v>15</v>
      </c>
      <c r="CG157" s="17">
        <f t="shared" si="241"/>
        <v>46.210131250434785</v>
      </c>
      <c r="CH157" s="47">
        <f t="shared" si="242"/>
        <v>41.469609165260877</v>
      </c>
      <c r="CJ157" s="186">
        <v>265</v>
      </c>
      <c r="CK157" s="187">
        <v>69.400000000000006</v>
      </c>
      <c r="CL157" s="17">
        <f t="shared" si="167"/>
        <v>48720.000000000233</v>
      </c>
      <c r="CM157" s="17">
        <f t="shared" si="168"/>
        <v>2501280</v>
      </c>
      <c r="CN157" s="17">
        <f t="shared" si="169"/>
        <v>12</v>
      </c>
      <c r="CO157" s="17">
        <f t="shared" si="170"/>
        <v>0</v>
      </c>
      <c r="CP157" s="17">
        <f t="shared" si="224"/>
        <v>48720</v>
      </c>
      <c r="CQ157" s="17">
        <f t="shared" si="225"/>
        <v>0.33018017629891305</v>
      </c>
      <c r="CR157" s="17">
        <f t="shared" si="171"/>
        <v>2550000</v>
      </c>
      <c r="CS157" s="52">
        <f t="shared" si="172"/>
        <v>1</v>
      </c>
      <c r="CT157" s="17">
        <f t="shared" si="226"/>
        <v>30.135853726434782</v>
      </c>
      <c r="CU157" s="17">
        <f t="shared" si="173"/>
        <v>0</v>
      </c>
      <c r="CV157" s="17">
        <f t="shared" si="174"/>
        <v>0</v>
      </c>
      <c r="CW157" s="192">
        <f t="shared" si="175"/>
        <v>3997440.0000000005</v>
      </c>
      <c r="CX157" s="17">
        <f t="shared" si="176"/>
        <v>8497440</v>
      </c>
      <c r="CY157" s="17">
        <f t="shared" si="177"/>
        <v>0</v>
      </c>
      <c r="CZ157" s="52">
        <v>3.1</v>
      </c>
      <c r="DA157" s="52">
        <f t="shared" si="178"/>
        <v>3.3160108695652175</v>
      </c>
      <c r="DB157" s="244">
        <f t="shared" si="227"/>
        <v>175.66235980434783</v>
      </c>
      <c r="DC157" s="17">
        <f t="shared" si="179"/>
        <v>15</v>
      </c>
      <c r="DD157" s="17">
        <f t="shared" si="243"/>
        <v>16.951417721119569</v>
      </c>
      <c r="DE157" s="47">
        <f t="shared" si="244"/>
        <v>40.636559234739131</v>
      </c>
      <c r="DG157" s="186">
        <v>265</v>
      </c>
      <c r="DH157" s="187">
        <v>69.400000000000006</v>
      </c>
      <c r="DI157" s="194">
        <f t="shared" si="180"/>
        <v>1033920</v>
      </c>
      <c r="DJ157" s="192">
        <f t="shared" si="181"/>
        <v>964800.00000000023</v>
      </c>
      <c r="DK157" s="195">
        <f t="shared" si="182"/>
        <v>1998720.0000000002</v>
      </c>
      <c r="DL157" s="20">
        <f t="shared" si="183"/>
        <v>0</v>
      </c>
      <c r="DM157" s="20">
        <f t="shared" si="184"/>
        <v>0</v>
      </c>
      <c r="DN157" s="20">
        <f t="shared" si="185"/>
        <v>1</v>
      </c>
      <c r="DO157" s="20">
        <f t="shared" si="228"/>
        <v>1950000</v>
      </c>
      <c r="DP157" s="20">
        <f t="shared" si="229"/>
        <v>10.760343750000002</v>
      </c>
      <c r="DQ157" s="20">
        <f t="shared" si="186"/>
        <v>1950000</v>
      </c>
      <c r="DR157" s="51">
        <f t="shared" si="187"/>
        <v>1</v>
      </c>
      <c r="DS157" s="20">
        <f t="shared" si="230"/>
        <v>0</v>
      </c>
      <c r="DT157" s="20">
        <f t="shared" si="188"/>
        <v>48720.000000000233</v>
      </c>
      <c r="DU157" s="20">
        <f t="shared" si="189"/>
        <v>0</v>
      </c>
      <c r="DV157" s="194">
        <f t="shared" si="190"/>
        <v>3997440.0000000005</v>
      </c>
      <c r="DW157" s="195">
        <f t="shared" si="191"/>
        <v>1929600.0000000005</v>
      </c>
      <c r="DX157" s="17">
        <f t="shared" si="192"/>
        <v>5947440</v>
      </c>
      <c r="DY157" s="17">
        <f t="shared" si="193"/>
        <v>0</v>
      </c>
      <c r="DZ157" s="52">
        <v>2.7</v>
      </c>
      <c r="EA157" s="52">
        <f t="shared" si="194"/>
        <v>2.7</v>
      </c>
      <c r="EB157" s="244">
        <f t="shared" si="231"/>
        <v>143.02980000000002</v>
      </c>
      <c r="EC157" s="17">
        <f t="shared" si="195"/>
        <v>11</v>
      </c>
      <c r="ED157" s="17">
        <f t="shared" si="245"/>
        <v>0</v>
      </c>
      <c r="EE157" s="47">
        <f t="shared" si="246"/>
        <v>33.087560400000001</v>
      </c>
      <c r="EF157" s="225"/>
      <c r="EG157" s="186">
        <v>265</v>
      </c>
      <c r="EH157" s="187">
        <v>35.9</v>
      </c>
      <c r="EI157" s="192">
        <f t="shared" si="196"/>
        <v>1033920</v>
      </c>
      <c r="EJ157" s="17">
        <f t="shared" si="197"/>
        <v>1033920</v>
      </c>
      <c r="EK157" s="17">
        <f t="shared" si="232"/>
        <v>0</v>
      </c>
      <c r="EL157" s="188">
        <f t="shared" si="198"/>
        <v>2067840</v>
      </c>
      <c r="EM157" s="17">
        <f t="shared" si="199"/>
        <v>2067840</v>
      </c>
      <c r="EN157" s="17">
        <f t="shared" si="200"/>
        <v>0</v>
      </c>
      <c r="EO157" s="52">
        <v>3.9</v>
      </c>
      <c r="EP157" s="52">
        <f t="shared" si="201"/>
        <v>3.4</v>
      </c>
      <c r="EQ157" s="244">
        <f t="shared" si="233"/>
        <v>162.10043999999999</v>
      </c>
      <c r="ER157" s="17">
        <f t="shared" si="202"/>
        <v>3</v>
      </c>
      <c r="ES157" s="47">
        <f t="shared" si="234"/>
        <v>21.553354800000001</v>
      </c>
      <c r="ET157" s="388"/>
      <c r="EU157" s="186">
        <v>265</v>
      </c>
      <c r="EV157" s="187">
        <v>42.4</v>
      </c>
      <c r="EW157" s="192">
        <f t="shared" si="203"/>
        <v>3663360</v>
      </c>
      <c r="EX157" s="10">
        <f t="shared" si="204"/>
        <v>3663360</v>
      </c>
      <c r="EY157" s="10">
        <f t="shared" si="205"/>
        <v>0</v>
      </c>
      <c r="EZ157" s="10">
        <v>6</v>
      </c>
      <c r="FA157" s="244">
        <f t="shared" si="235"/>
        <v>286.05959999999999</v>
      </c>
      <c r="FB157" s="17">
        <f t="shared" si="206"/>
        <v>3</v>
      </c>
      <c r="FC157" s="47">
        <f t="shared" si="236"/>
        <v>44.921952000000005</v>
      </c>
      <c r="FD157" s="388"/>
      <c r="FE157" s="186">
        <v>265</v>
      </c>
      <c r="FF157" s="206">
        <f t="shared" si="207"/>
        <v>56.95</v>
      </c>
      <c r="FG157" s="31">
        <f t="shared" si="208"/>
        <v>13.880657631450916</v>
      </c>
      <c r="FH157" s="31">
        <f t="shared" si="209"/>
        <v>295.40511407770015</v>
      </c>
      <c r="FI157" s="31">
        <f t="shared" si="210"/>
        <v>166.16537666870636</v>
      </c>
      <c r="FJ157" s="31">
        <f t="shared" si="211"/>
        <v>277.04746591545597</v>
      </c>
      <c r="FK157" s="425">
        <f t="shared" si="237"/>
        <v>1345.6994543424</v>
      </c>
      <c r="FZ157" s="229"/>
      <c r="GA157" s="229"/>
      <c r="GB157" s="229"/>
      <c r="GC157" s="229"/>
      <c r="GD157" s="229"/>
      <c r="GE157" s="229"/>
      <c r="GF157" s="229"/>
      <c r="GG157" s="229"/>
      <c r="GH157" s="229"/>
      <c r="GI157" s="229"/>
      <c r="GJ157" s="229"/>
      <c r="GK157" s="229"/>
      <c r="GL157" s="229"/>
    </row>
    <row r="158" spans="1:194" x14ac:dyDescent="0.3">
      <c r="A158" s="250"/>
      <c r="B158" s="248"/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29"/>
      <c r="N158" s="245"/>
      <c r="P158" s="186">
        <v>264</v>
      </c>
      <c r="Q158" s="187">
        <v>81</v>
      </c>
      <c r="R158" s="199">
        <f t="shared" si="124"/>
        <v>0</v>
      </c>
      <c r="S158" s="188">
        <f t="shared" si="125"/>
        <v>316800</v>
      </c>
      <c r="T158" s="200">
        <f t="shared" si="126"/>
        <v>316800</v>
      </c>
      <c r="U158" s="17">
        <f t="shared" si="127"/>
        <v>7349760</v>
      </c>
      <c r="V158" s="17">
        <f t="shared" si="128"/>
        <v>22</v>
      </c>
      <c r="W158" s="17">
        <f t="shared" si="129"/>
        <v>0</v>
      </c>
      <c r="X158" s="17">
        <f t="shared" si="212"/>
        <v>316800</v>
      </c>
      <c r="Y158" s="17">
        <f t="shared" si="130"/>
        <v>2.86910762688</v>
      </c>
      <c r="Z158" s="17">
        <f t="shared" si="131"/>
        <v>984960</v>
      </c>
      <c r="AA158" s="52">
        <f t="shared" si="132"/>
        <v>0.262656</v>
      </c>
      <c r="AB158" s="17">
        <f t="shared" si="133"/>
        <v>118.334750121984</v>
      </c>
      <c r="AC158" s="17">
        <f t="shared" si="134"/>
        <v>0</v>
      </c>
      <c r="AD158" s="17">
        <f t="shared" si="135"/>
        <v>0</v>
      </c>
      <c r="AE158" s="194">
        <f t="shared" si="136"/>
        <v>4665600</v>
      </c>
      <c r="AF158" s="195">
        <f t="shared" si="137"/>
        <v>633600</v>
      </c>
      <c r="AG158" s="17">
        <f t="shared" si="138"/>
        <v>14348160</v>
      </c>
      <c r="AH158" s="17">
        <f t="shared" si="213"/>
        <v>0</v>
      </c>
      <c r="AI158" s="52">
        <v>4.3</v>
      </c>
      <c r="AJ158" s="52">
        <f t="shared" si="214"/>
        <v>4.4313279999999997</v>
      </c>
      <c r="AK158" s="244">
        <f t="shared" si="215"/>
        <v>258.21968641920006</v>
      </c>
      <c r="AL158" s="17">
        <f t="shared" si="139"/>
        <v>17</v>
      </c>
      <c r="AM158" s="17">
        <f t="shared" si="140"/>
        <v>66.56329694361601</v>
      </c>
      <c r="AN158" s="47">
        <f t="shared" si="238"/>
        <v>63.38119575743999</v>
      </c>
      <c r="AO158" s="244"/>
      <c r="AP158" s="186">
        <v>264</v>
      </c>
      <c r="AQ158" s="187">
        <v>70</v>
      </c>
      <c r="AR158" s="188">
        <f t="shared" si="141"/>
        <v>0</v>
      </c>
      <c r="AS158" s="17">
        <f t="shared" si="142"/>
        <v>6681600</v>
      </c>
      <c r="AT158" s="17">
        <f t="shared" si="143"/>
        <v>20</v>
      </c>
      <c r="AU158" s="17">
        <f t="shared" si="144"/>
        <v>0</v>
      </c>
      <c r="AV158" s="17">
        <f t="shared" si="216"/>
        <v>0</v>
      </c>
      <c r="AW158" s="17">
        <f t="shared" si="217"/>
        <v>0</v>
      </c>
      <c r="AX158" s="17">
        <f t="shared" si="145"/>
        <v>0</v>
      </c>
      <c r="AY158" s="52">
        <f t="shared" si="146"/>
        <v>0</v>
      </c>
      <c r="AZ158" s="17">
        <f t="shared" si="218"/>
        <v>64.785962434560005</v>
      </c>
      <c r="BA158" s="17">
        <f t="shared" si="147"/>
        <v>0</v>
      </c>
      <c r="BB158" s="17">
        <f t="shared" si="148"/>
        <v>0</v>
      </c>
      <c r="BC158" s="192">
        <f t="shared" si="149"/>
        <v>4032000</v>
      </c>
      <c r="BD158" s="17">
        <f t="shared" si="150"/>
        <v>12729600</v>
      </c>
      <c r="BE158" s="17">
        <f t="shared" si="151"/>
        <v>0</v>
      </c>
      <c r="BF158" s="52">
        <v>2.8</v>
      </c>
      <c r="BG158" s="52">
        <f t="shared" si="152"/>
        <v>2.6686719999999999</v>
      </c>
      <c r="BH158" s="244">
        <f t="shared" si="219"/>
        <v>141.37023052800001</v>
      </c>
      <c r="BI158" s="17">
        <f t="shared" si="153"/>
        <v>15</v>
      </c>
      <c r="BJ158" s="17">
        <f t="shared" si="239"/>
        <v>36.442103869440004</v>
      </c>
      <c r="BK158" s="47">
        <f t="shared" si="240"/>
        <v>32.986387123199997</v>
      </c>
      <c r="BL158" s="225"/>
      <c r="BM158" s="186">
        <v>264</v>
      </c>
      <c r="BN158" s="187">
        <v>70</v>
      </c>
      <c r="BO158" s="188">
        <f t="shared" si="154"/>
        <v>0</v>
      </c>
      <c r="BP158" s="17">
        <f t="shared" si="155"/>
        <v>6681600</v>
      </c>
      <c r="BQ158" s="17">
        <f t="shared" si="156"/>
        <v>20</v>
      </c>
      <c r="BR158" s="17">
        <f t="shared" si="157"/>
        <v>0</v>
      </c>
      <c r="BS158" s="17">
        <f t="shared" si="220"/>
        <v>0</v>
      </c>
      <c r="BT158" s="17">
        <f t="shared" si="221"/>
        <v>0</v>
      </c>
      <c r="BU158" s="17">
        <f t="shared" si="158"/>
        <v>4197600</v>
      </c>
      <c r="BV158" s="52">
        <f t="shared" si="159"/>
        <v>0.57032608695652176</v>
      </c>
      <c r="BW158" s="17">
        <f t="shared" si="222"/>
        <v>82.179842921739137</v>
      </c>
      <c r="BX158" s="17">
        <f t="shared" si="160"/>
        <v>0</v>
      </c>
      <c r="BY158" s="17">
        <f t="shared" si="161"/>
        <v>0</v>
      </c>
      <c r="BZ158" s="192">
        <f t="shared" si="162"/>
        <v>4032000</v>
      </c>
      <c r="CA158" s="17">
        <f t="shared" si="163"/>
        <v>12729600</v>
      </c>
      <c r="CB158" s="17">
        <f t="shared" si="164"/>
        <v>0</v>
      </c>
      <c r="CC158" s="52">
        <v>3.1</v>
      </c>
      <c r="CD158" s="52">
        <f t="shared" si="165"/>
        <v>3.3851630434782609</v>
      </c>
      <c r="CE158" s="244">
        <f t="shared" si="223"/>
        <v>179.32562706521739</v>
      </c>
      <c r="CF158" s="396">
        <f t="shared" si="166"/>
        <v>15</v>
      </c>
      <c r="CG158" s="17">
        <f t="shared" si="241"/>
        <v>46.226161643478264</v>
      </c>
      <c r="CH158" s="47">
        <f t="shared" si="242"/>
        <v>41.842646315217387</v>
      </c>
      <c r="CJ158" s="186">
        <v>264</v>
      </c>
      <c r="CK158" s="187">
        <v>70</v>
      </c>
      <c r="CL158" s="17">
        <f t="shared" si="167"/>
        <v>66000</v>
      </c>
      <c r="CM158" s="17">
        <f t="shared" si="168"/>
        <v>2484000</v>
      </c>
      <c r="CN158" s="17">
        <f t="shared" si="169"/>
        <v>12</v>
      </c>
      <c r="CO158" s="17">
        <f t="shared" si="170"/>
        <v>0</v>
      </c>
      <c r="CP158" s="17">
        <f t="shared" si="224"/>
        <v>66000</v>
      </c>
      <c r="CQ158" s="17">
        <f t="shared" si="225"/>
        <v>0.44713006997282606</v>
      </c>
      <c r="CR158" s="17">
        <f t="shared" si="171"/>
        <v>2550000</v>
      </c>
      <c r="CS158" s="52">
        <f t="shared" si="172"/>
        <v>1</v>
      </c>
      <c r="CT158" s="17">
        <f t="shared" si="226"/>
        <v>29.917066500000004</v>
      </c>
      <c r="CU158" s="17">
        <f t="shared" si="173"/>
        <v>0</v>
      </c>
      <c r="CV158" s="17">
        <f t="shared" si="174"/>
        <v>0</v>
      </c>
      <c r="CW158" s="192">
        <f t="shared" si="175"/>
        <v>4032000</v>
      </c>
      <c r="CX158" s="17">
        <f t="shared" si="176"/>
        <v>8532000</v>
      </c>
      <c r="CY158" s="17">
        <f t="shared" si="177"/>
        <v>0</v>
      </c>
      <c r="CZ158" s="52">
        <v>3.1</v>
      </c>
      <c r="DA158" s="52">
        <f t="shared" si="178"/>
        <v>3.3148369565217393</v>
      </c>
      <c r="DB158" s="244">
        <f t="shared" si="227"/>
        <v>175.60017293478262</v>
      </c>
      <c r="DC158" s="17">
        <f t="shared" si="179"/>
        <v>15</v>
      </c>
      <c r="DD158" s="17">
        <f t="shared" si="243"/>
        <v>16.828349906250004</v>
      </c>
      <c r="DE158" s="47">
        <f t="shared" si="244"/>
        <v>40.973373684782608</v>
      </c>
      <c r="DG158" s="186">
        <v>264</v>
      </c>
      <c r="DH158" s="187">
        <v>70</v>
      </c>
      <c r="DI158" s="194">
        <f t="shared" si="180"/>
        <v>1056960</v>
      </c>
      <c r="DJ158" s="192">
        <f t="shared" si="181"/>
        <v>959039.99999999988</v>
      </c>
      <c r="DK158" s="195">
        <f t="shared" si="182"/>
        <v>2016000</v>
      </c>
      <c r="DL158" s="20">
        <f t="shared" si="183"/>
        <v>0</v>
      </c>
      <c r="DM158" s="20">
        <f t="shared" si="184"/>
        <v>0</v>
      </c>
      <c r="DN158" s="20">
        <f t="shared" si="185"/>
        <v>1</v>
      </c>
      <c r="DO158" s="20">
        <f t="shared" si="228"/>
        <v>1950000</v>
      </c>
      <c r="DP158" s="20">
        <f t="shared" si="229"/>
        <v>10.760343750000002</v>
      </c>
      <c r="DQ158" s="20">
        <f t="shared" si="186"/>
        <v>1950000</v>
      </c>
      <c r="DR158" s="51">
        <f t="shared" si="187"/>
        <v>1</v>
      </c>
      <c r="DS158" s="20">
        <f t="shared" si="230"/>
        <v>0</v>
      </c>
      <c r="DT158" s="20">
        <f t="shared" si="188"/>
        <v>66000</v>
      </c>
      <c r="DU158" s="20">
        <f t="shared" si="189"/>
        <v>0</v>
      </c>
      <c r="DV158" s="194">
        <f t="shared" si="190"/>
        <v>4032000</v>
      </c>
      <c r="DW158" s="195">
        <f t="shared" si="191"/>
        <v>1918079.9999999998</v>
      </c>
      <c r="DX158" s="17">
        <f t="shared" si="192"/>
        <v>5982000</v>
      </c>
      <c r="DY158" s="17">
        <f t="shared" si="193"/>
        <v>0</v>
      </c>
      <c r="DZ158" s="52">
        <v>2.7</v>
      </c>
      <c r="EA158" s="52">
        <f t="shared" si="194"/>
        <v>2.7</v>
      </c>
      <c r="EB158" s="244">
        <f t="shared" si="231"/>
        <v>143.02980000000002</v>
      </c>
      <c r="EC158" s="17">
        <f t="shared" si="195"/>
        <v>11</v>
      </c>
      <c r="ED158" s="17">
        <f t="shared" si="245"/>
        <v>0</v>
      </c>
      <c r="EE158" s="47">
        <f t="shared" si="246"/>
        <v>33.373619999999995</v>
      </c>
      <c r="EF158" s="225"/>
      <c r="EG158" s="186">
        <v>264</v>
      </c>
      <c r="EH158" s="187">
        <v>36.700000000000003</v>
      </c>
      <c r="EI158" s="192">
        <f t="shared" si="196"/>
        <v>1056960</v>
      </c>
      <c r="EJ158" s="17">
        <f t="shared" si="197"/>
        <v>1056960</v>
      </c>
      <c r="EK158" s="17">
        <f t="shared" si="232"/>
        <v>0</v>
      </c>
      <c r="EL158" s="188">
        <f t="shared" si="198"/>
        <v>2113920</v>
      </c>
      <c r="EM158" s="17">
        <f t="shared" si="199"/>
        <v>2113920</v>
      </c>
      <c r="EN158" s="17">
        <f t="shared" si="200"/>
        <v>0</v>
      </c>
      <c r="EO158" s="52">
        <v>3.9</v>
      </c>
      <c r="EP158" s="52">
        <f t="shared" si="201"/>
        <v>3.4</v>
      </c>
      <c r="EQ158" s="244">
        <f t="shared" si="233"/>
        <v>162.10043999999999</v>
      </c>
      <c r="ER158" s="17">
        <f t="shared" si="202"/>
        <v>3</v>
      </c>
      <c r="ES158" s="47">
        <f t="shared" si="234"/>
        <v>22.033652399999994</v>
      </c>
      <c r="ET158" s="388"/>
      <c r="EU158" s="186">
        <v>264</v>
      </c>
      <c r="EV158" s="187">
        <v>43.2</v>
      </c>
      <c r="EW158" s="192">
        <f t="shared" si="203"/>
        <v>3732480.0000000005</v>
      </c>
      <c r="EX158" s="10">
        <f t="shared" si="204"/>
        <v>3732480.0000000005</v>
      </c>
      <c r="EY158" s="10">
        <f t="shared" si="205"/>
        <v>0</v>
      </c>
      <c r="EZ158" s="10">
        <v>6</v>
      </c>
      <c r="FA158" s="244">
        <f t="shared" si="235"/>
        <v>286.05959999999999</v>
      </c>
      <c r="FB158" s="17">
        <f t="shared" si="206"/>
        <v>3</v>
      </c>
      <c r="FC158" s="47">
        <f t="shared" si="236"/>
        <v>45.769536000000009</v>
      </c>
      <c r="FD158" s="388"/>
      <c r="FE158" s="186">
        <v>264</v>
      </c>
      <c r="FF158" s="206">
        <f t="shared" si="207"/>
        <v>57.724999999999994</v>
      </c>
      <c r="FG158" s="31">
        <f t="shared" si="208"/>
        <v>14.076581446852828</v>
      </c>
      <c r="FH158" s="31">
        <f t="shared" si="209"/>
        <v>295.21762197828309</v>
      </c>
      <c r="FI158" s="31">
        <f t="shared" si="210"/>
        <v>166.05991236278427</v>
      </c>
      <c r="FJ158" s="31">
        <f t="shared" si="211"/>
        <v>280.36041128063999</v>
      </c>
      <c r="FK158" s="425">
        <f t="shared" si="237"/>
        <v>1345.7055569472002</v>
      </c>
      <c r="FZ158" s="229"/>
      <c r="GA158" s="229"/>
      <c r="GB158" s="229"/>
      <c r="GC158" s="229"/>
      <c r="GD158" s="229"/>
      <c r="GE158" s="229"/>
      <c r="GF158" s="229"/>
      <c r="GG158" s="229"/>
      <c r="GH158" s="229"/>
      <c r="GI158" s="229"/>
      <c r="GJ158" s="229"/>
      <c r="GK158" s="229"/>
      <c r="GL158" s="229"/>
    </row>
    <row r="159" spans="1:194" x14ac:dyDescent="0.3">
      <c r="A159" s="250"/>
      <c r="B159" s="248"/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29"/>
      <c r="N159" s="245"/>
      <c r="P159" s="186">
        <v>263</v>
      </c>
      <c r="Q159" s="187">
        <v>81.8</v>
      </c>
      <c r="R159" s="199">
        <f t="shared" si="124"/>
        <v>0</v>
      </c>
      <c r="S159" s="188">
        <f t="shared" si="125"/>
        <v>322560.00000000006</v>
      </c>
      <c r="T159" s="200">
        <f t="shared" si="126"/>
        <v>322560.00000000006</v>
      </c>
      <c r="U159" s="17">
        <f t="shared" si="127"/>
        <v>7349760</v>
      </c>
      <c r="V159" s="17">
        <f t="shared" si="128"/>
        <v>22</v>
      </c>
      <c r="W159" s="17">
        <f t="shared" si="129"/>
        <v>0</v>
      </c>
      <c r="X159" s="17">
        <f t="shared" si="212"/>
        <v>322560</v>
      </c>
      <c r="Y159" s="17">
        <f t="shared" si="130"/>
        <v>2.9217795102719997</v>
      </c>
      <c r="Z159" s="17">
        <f t="shared" si="131"/>
        <v>990720</v>
      </c>
      <c r="AA159" s="52">
        <f t="shared" si="132"/>
        <v>0.26419199999999998</v>
      </c>
      <c r="AB159" s="17">
        <f t="shared" si="133"/>
        <v>118.35525889228801</v>
      </c>
      <c r="AC159" s="17">
        <f t="shared" si="134"/>
        <v>0</v>
      </c>
      <c r="AD159" s="17">
        <f t="shared" si="135"/>
        <v>0</v>
      </c>
      <c r="AE159" s="194">
        <f t="shared" si="136"/>
        <v>4711680</v>
      </c>
      <c r="AF159" s="195">
        <f t="shared" si="137"/>
        <v>645120.00000000047</v>
      </c>
      <c r="AG159" s="17">
        <f t="shared" si="138"/>
        <v>14417280</v>
      </c>
      <c r="AH159" s="17">
        <f t="shared" si="213"/>
        <v>0</v>
      </c>
      <c r="AI159" s="52">
        <v>4.3</v>
      </c>
      <c r="AJ159" s="52">
        <f t="shared" si="214"/>
        <v>4.4320959999999996</v>
      </c>
      <c r="AK159" s="244">
        <f t="shared" si="215"/>
        <v>258.2644388544</v>
      </c>
      <c r="AL159" s="17">
        <f t="shared" si="139"/>
        <v>17</v>
      </c>
      <c r="AM159" s="17">
        <f t="shared" si="140"/>
        <v>66.574833126912011</v>
      </c>
      <c r="AN159" s="47">
        <f t="shared" si="238"/>
        <v>64.018276055423982</v>
      </c>
      <c r="AO159" s="244"/>
      <c r="AP159" s="186">
        <v>263</v>
      </c>
      <c r="AQ159" s="187">
        <v>70.599999999999994</v>
      </c>
      <c r="AR159" s="188">
        <f t="shared" si="141"/>
        <v>0</v>
      </c>
      <c r="AS159" s="17">
        <f t="shared" si="142"/>
        <v>6681600</v>
      </c>
      <c r="AT159" s="17">
        <f t="shared" si="143"/>
        <v>20</v>
      </c>
      <c r="AU159" s="17">
        <f t="shared" si="144"/>
        <v>0</v>
      </c>
      <c r="AV159" s="17">
        <f t="shared" si="216"/>
        <v>0</v>
      </c>
      <c r="AW159" s="17">
        <f t="shared" si="217"/>
        <v>0</v>
      </c>
      <c r="AX159" s="17">
        <f t="shared" si="145"/>
        <v>0</v>
      </c>
      <c r="AY159" s="52">
        <f t="shared" si="146"/>
        <v>0</v>
      </c>
      <c r="AZ159" s="17">
        <f t="shared" si="218"/>
        <v>64.767318097920011</v>
      </c>
      <c r="BA159" s="17">
        <f t="shared" si="147"/>
        <v>0</v>
      </c>
      <c r="BB159" s="17">
        <f t="shared" si="148"/>
        <v>0</v>
      </c>
      <c r="BC159" s="192">
        <f t="shared" si="149"/>
        <v>4066559.9999999995</v>
      </c>
      <c r="BD159" s="17">
        <f t="shared" si="150"/>
        <v>12781440</v>
      </c>
      <c r="BE159" s="17">
        <f t="shared" si="151"/>
        <v>0</v>
      </c>
      <c r="BF159" s="52">
        <v>2.8</v>
      </c>
      <c r="BG159" s="52">
        <f t="shared" si="152"/>
        <v>2.6679040000000001</v>
      </c>
      <c r="BH159" s="244">
        <f t="shared" si="219"/>
        <v>141.32954649600001</v>
      </c>
      <c r="BI159" s="17">
        <f t="shared" si="153"/>
        <v>15</v>
      </c>
      <c r="BJ159" s="17">
        <f t="shared" si="239"/>
        <v>36.431616430079998</v>
      </c>
      <c r="BK159" s="47">
        <f t="shared" si="240"/>
        <v>33.259553275392001</v>
      </c>
      <c r="BL159" s="225"/>
      <c r="BM159" s="186">
        <v>263</v>
      </c>
      <c r="BN159" s="187">
        <v>70.599999999999994</v>
      </c>
      <c r="BO159" s="188">
        <f t="shared" si="154"/>
        <v>0</v>
      </c>
      <c r="BP159" s="17">
        <f t="shared" si="155"/>
        <v>6681600</v>
      </c>
      <c r="BQ159" s="17">
        <f t="shared" si="156"/>
        <v>20</v>
      </c>
      <c r="BR159" s="17">
        <f t="shared" si="157"/>
        <v>0</v>
      </c>
      <c r="BS159" s="17">
        <f t="shared" si="220"/>
        <v>0</v>
      </c>
      <c r="BT159" s="17">
        <f t="shared" si="221"/>
        <v>0</v>
      </c>
      <c r="BU159" s="17">
        <f t="shared" si="158"/>
        <v>4214880</v>
      </c>
      <c r="BV159" s="52">
        <f t="shared" si="159"/>
        <v>0.57267391304347826</v>
      </c>
      <c r="BW159" s="17">
        <f t="shared" si="222"/>
        <v>82.20834139826087</v>
      </c>
      <c r="BX159" s="17">
        <f t="shared" si="160"/>
        <v>0</v>
      </c>
      <c r="BY159" s="17">
        <f t="shared" si="161"/>
        <v>0</v>
      </c>
      <c r="BZ159" s="192">
        <f t="shared" si="162"/>
        <v>4066559.9999999995</v>
      </c>
      <c r="CA159" s="17">
        <f t="shared" si="163"/>
        <v>12781440</v>
      </c>
      <c r="CB159" s="17">
        <f t="shared" si="164"/>
        <v>0</v>
      </c>
      <c r="CC159" s="52">
        <v>3.1</v>
      </c>
      <c r="CD159" s="52">
        <f t="shared" si="165"/>
        <v>3.3863369565217392</v>
      </c>
      <c r="CE159" s="244">
        <f t="shared" si="223"/>
        <v>179.3878139347826</v>
      </c>
      <c r="CF159" s="396">
        <f t="shared" si="166"/>
        <v>15</v>
      </c>
      <c r="CG159" s="17">
        <f t="shared" si="241"/>
        <v>46.242192036521743</v>
      </c>
      <c r="CH159" s="47">
        <f t="shared" si="242"/>
        <v>42.21593221265217</v>
      </c>
      <c r="CJ159" s="186">
        <v>263</v>
      </c>
      <c r="CK159" s="187">
        <v>70.599999999999994</v>
      </c>
      <c r="CL159" s="17">
        <f t="shared" si="167"/>
        <v>83279.999999999767</v>
      </c>
      <c r="CM159" s="17">
        <f t="shared" si="168"/>
        <v>2466720</v>
      </c>
      <c r="CN159" s="17">
        <f t="shared" si="169"/>
        <v>12</v>
      </c>
      <c r="CO159" s="17">
        <f t="shared" si="170"/>
        <v>0</v>
      </c>
      <c r="CP159" s="17">
        <f t="shared" si="224"/>
        <v>83280</v>
      </c>
      <c r="CQ159" s="17">
        <f t="shared" si="225"/>
        <v>0.56399704782065219</v>
      </c>
      <c r="CR159" s="17">
        <f t="shared" si="171"/>
        <v>2550000</v>
      </c>
      <c r="CS159" s="52">
        <f t="shared" si="172"/>
        <v>1</v>
      </c>
      <c r="CT159" s="17">
        <f t="shared" si="226"/>
        <v>29.698426679478263</v>
      </c>
      <c r="CU159" s="17">
        <f t="shared" si="173"/>
        <v>0</v>
      </c>
      <c r="CV159" s="17">
        <f t="shared" si="174"/>
        <v>0</v>
      </c>
      <c r="CW159" s="192">
        <f t="shared" si="175"/>
        <v>4066559.9999999995</v>
      </c>
      <c r="CX159" s="17">
        <f t="shared" si="176"/>
        <v>8566560</v>
      </c>
      <c r="CY159" s="17">
        <f t="shared" si="177"/>
        <v>0</v>
      </c>
      <c r="CZ159" s="52">
        <v>3.1</v>
      </c>
      <c r="DA159" s="52">
        <f t="shared" si="178"/>
        <v>3.313663043478261</v>
      </c>
      <c r="DB159" s="244">
        <f t="shared" si="227"/>
        <v>175.53798606521738</v>
      </c>
      <c r="DC159" s="17">
        <f t="shared" si="179"/>
        <v>15</v>
      </c>
      <c r="DD159" s="17">
        <f t="shared" si="243"/>
        <v>16.705365007206524</v>
      </c>
      <c r="DE159" s="47">
        <f t="shared" si="244"/>
        <v>41.309939387347825</v>
      </c>
      <c r="DG159" s="186">
        <v>263</v>
      </c>
      <c r="DH159" s="187">
        <v>70.599999999999994</v>
      </c>
      <c r="DI159" s="194">
        <f t="shared" si="180"/>
        <v>1071360</v>
      </c>
      <c r="DJ159" s="192">
        <f t="shared" si="181"/>
        <v>961919.99999999977</v>
      </c>
      <c r="DK159" s="195">
        <f t="shared" si="182"/>
        <v>2033279.9999999998</v>
      </c>
      <c r="DL159" s="20">
        <f t="shared" si="183"/>
        <v>0</v>
      </c>
      <c r="DM159" s="20">
        <f t="shared" si="184"/>
        <v>0</v>
      </c>
      <c r="DN159" s="20">
        <f t="shared" si="185"/>
        <v>1</v>
      </c>
      <c r="DO159" s="20">
        <f t="shared" si="228"/>
        <v>1950000</v>
      </c>
      <c r="DP159" s="20">
        <f t="shared" si="229"/>
        <v>10.760343750000002</v>
      </c>
      <c r="DQ159" s="20">
        <f t="shared" si="186"/>
        <v>1950000</v>
      </c>
      <c r="DR159" s="51">
        <f t="shared" si="187"/>
        <v>1</v>
      </c>
      <c r="DS159" s="20">
        <f t="shared" si="230"/>
        <v>0</v>
      </c>
      <c r="DT159" s="20">
        <f t="shared" si="188"/>
        <v>83279.999999999767</v>
      </c>
      <c r="DU159" s="20">
        <f t="shared" si="189"/>
        <v>0</v>
      </c>
      <c r="DV159" s="194">
        <f t="shared" si="190"/>
        <v>4066559.9999999995</v>
      </c>
      <c r="DW159" s="195">
        <f t="shared" si="191"/>
        <v>1923839.9999999995</v>
      </c>
      <c r="DX159" s="17">
        <f t="shared" si="192"/>
        <v>6016560</v>
      </c>
      <c r="DY159" s="17">
        <f t="shared" si="193"/>
        <v>0</v>
      </c>
      <c r="DZ159" s="52">
        <v>2.7</v>
      </c>
      <c r="EA159" s="52">
        <f t="shared" si="194"/>
        <v>2.7</v>
      </c>
      <c r="EB159" s="244">
        <f t="shared" si="231"/>
        <v>143.02980000000002</v>
      </c>
      <c r="EC159" s="17">
        <f t="shared" si="195"/>
        <v>11</v>
      </c>
      <c r="ED159" s="17">
        <f t="shared" si="245"/>
        <v>0</v>
      </c>
      <c r="EE159" s="47">
        <f t="shared" si="246"/>
        <v>33.659679599999997</v>
      </c>
      <c r="EF159" s="225"/>
      <c r="EG159" s="186">
        <v>263</v>
      </c>
      <c r="EH159" s="187">
        <v>37.200000000000003</v>
      </c>
      <c r="EI159" s="192">
        <f t="shared" si="196"/>
        <v>1071360</v>
      </c>
      <c r="EJ159" s="17">
        <f t="shared" si="197"/>
        <v>1071360</v>
      </c>
      <c r="EK159" s="17">
        <f t="shared" si="232"/>
        <v>0</v>
      </c>
      <c r="EL159" s="188">
        <f t="shared" si="198"/>
        <v>2142720</v>
      </c>
      <c r="EM159" s="17">
        <f t="shared" si="199"/>
        <v>2142720</v>
      </c>
      <c r="EN159" s="17">
        <f t="shared" si="200"/>
        <v>0</v>
      </c>
      <c r="EO159" s="52">
        <v>3.9</v>
      </c>
      <c r="EP159" s="52">
        <f t="shared" si="201"/>
        <v>3.4</v>
      </c>
      <c r="EQ159" s="244">
        <f t="shared" si="233"/>
        <v>162.10043999999999</v>
      </c>
      <c r="ER159" s="17">
        <f t="shared" si="202"/>
        <v>3</v>
      </c>
      <c r="ES159" s="47">
        <f t="shared" si="234"/>
        <v>22.333838400000001</v>
      </c>
      <c r="ET159" s="388"/>
      <c r="EU159" s="186">
        <v>263</v>
      </c>
      <c r="EV159" s="187">
        <v>43.6</v>
      </c>
      <c r="EW159" s="192">
        <f t="shared" si="203"/>
        <v>3767040</v>
      </c>
      <c r="EX159" s="10">
        <f t="shared" si="204"/>
        <v>3767040</v>
      </c>
      <c r="EY159" s="10">
        <f t="shared" si="205"/>
        <v>0</v>
      </c>
      <c r="EZ159" s="10">
        <v>6</v>
      </c>
      <c r="FA159" s="244">
        <f t="shared" si="235"/>
        <v>286.05959999999999</v>
      </c>
      <c r="FB159" s="17">
        <f t="shared" si="206"/>
        <v>3</v>
      </c>
      <c r="FC159" s="47">
        <f t="shared" si="236"/>
        <v>46.193328000000008</v>
      </c>
      <c r="FD159" s="388"/>
      <c r="FE159" s="186">
        <v>263</v>
      </c>
      <c r="FF159" s="206">
        <f t="shared" si="207"/>
        <v>58.29999999999999</v>
      </c>
      <c r="FG159" s="31">
        <f t="shared" si="208"/>
        <v>14.246120308092653</v>
      </c>
      <c r="FH159" s="31">
        <f t="shared" si="209"/>
        <v>295.02934506794713</v>
      </c>
      <c r="FI159" s="31">
        <f t="shared" si="210"/>
        <v>165.95400660072028</v>
      </c>
      <c r="FJ159" s="31">
        <f t="shared" si="211"/>
        <v>282.99054693081598</v>
      </c>
      <c r="FK159" s="425">
        <f t="shared" si="237"/>
        <v>1345.7096253504001</v>
      </c>
      <c r="FZ159" s="229"/>
      <c r="GA159" s="229"/>
      <c r="GB159" s="229"/>
      <c r="GC159" s="229"/>
      <c r="GD159" s="229"/>
      <c r="GE159" s="229"/>
      <c r="GF159" s="229"/>
      <c r="GG159" s="229"/>
      <c r="GH159" s="229"/>
      <c r="GI159" s="229"/>
      <c r="GJ159" s="229"/>
      <c r="GK159" s="229"/>
      <c r="GL159" s="229"/>
    </row>
    <row r="160" spans="1:194" x14ac:dyDescent="0.3">
      <c r="A160" s="250"/>
      <c r="B160" s="248"/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29"/>
      <c r="N160" s="245"/>
      <c r="P160" s="186">
        <v>262</v>
      </c>
      <c r="Q160" s="187">
        <v>82.6</v>
      </c>
      <c r="R160" s="199">
        <f t="shared" si="124"/>
        <v>0</v>
      </c>
      <c r="S160" s="188">
        <f t="shared" si="125"/>
        <v>322559.99999999965</v>
      </c>
      <c r="T160" s="200">
        <f t="shared" si="126"/>
        <v>322559.99999999965</v>
      </c>
      <c r="U160" s="17">
        <f t="shared" si="127"/>
        <v>7349760</v>
      </c>
      <c r="V160" s="17">
        <f t="shared" si="128"/>
        <v>22</v>
      </c>
      <c r="W160" s="17">
        <f t="shared" si="129"/>
        <v>0</v>
      </c>
      <c r="X160" s="17">
        <f t="shared" si="212"/>
        <v>322560</v>
      </c>
      <c r="Y160" s="17">
        <f t="shared" si="130"/>
        <v>2.9217795102719997</v>
      </c>
      <c r="Z160" s="17">
        <f t="shared" si="131"/>
        <v>990720</v>
      </c>
      <c r="AA160" s="52">
        <f t="shared" si="132"/>
        <v>0.26419199999999998</v>
      </c>
      <c r="AB160" s="17">
        <f t="shared" si="133"/>
        <v>118.35525889228801</v>
      </c>
      <c r="AC160" s="17">
        <f t="shared" si="134"/>
        <v>0</v>
      </c>
      <c r="AD160" s="17">
        <f t="shared" si="135"/>
        <v>0</v>
      </c>
      <c r="AE160" s="194">
        <f t="shared" si="136"/>
        <v>4757760</v>
      </c>
      <c r="AF160" s="195">
        <f t="shared" si="137"/>
        <v>645119.99999999953</v>
      </c>
      <c r="AG160" s="17">
        <f t="shared" si="138"/>
        <v>14486400</v>
      </c>
      <c r="AH160" s="17">
        <f t="shared" si="213"/>
        <v>0</v>
      </c>
      <c r="AI160" s="52">
        <v>4.3</v>
      </c>
      <c r="AJ160" s="52">
        <f t="shared" si="214"/>
        <v>4.4320959999999996</v>
      </c>
      <c r="AK160" s="244">
        <f t="shared" si="215"/>
        <v>258.2644388544</v>
      </c>
      <c r="AL160" s="17">
        <f t="shared" si="139"/>
        <v>17</v>
      </c>
      <c r="AM160" s="17">
        <f t="shared" si="140"/>
        <v>66.574833126912011</v>
      </c>
      <c r="AN160" s="47">
        <f t="shared" si="238"/>
        <v>64.644371664768002</v>
      </c>
      <c r="AO160" s="244"/>
      <c r="AP160" s="186">
        <v>262</v>
      </c>
      <c r="AQ160" s="187">
        <v>71.400000000000006</v>
      </c>
      <c r="AR160" s="188">
        <f t="shared" si="141"/>
        <v>0</v>
      </c>
      <c r="AS160" s="17">
        <f t="shared" si="142"/>
        <v>6681600</v>
      </c>
      <c r="AT160" s="17">
        <f t="shared" si="143"/>
        <v>20</v>
      </c>
      <c r="AU160" s="17">
        <f t="shared" si="144"/>
        <v>0</v>
      </c>
      <c r="AV160" s="17">
        <f t="shared" si="216"/>
        <v>0</v>
      </c>
      <c r="AW160" s="17">
        <f t="shared" si="217"/>
        <v>0</v>
      </c>
      <c r="AX160" s="17">
        <f t="shared" si="145"/>
        <v>0</v>
      </c>
      <c r="AY160" s="52">
        <f t="shared" si="146"/>
        <v>0</v>
      </c>
      <c r="AZ160" s="17">
        <f t="shared" si="218"/>
        <v>64.767318097920011</v>
      </c>
      <c r="BA160" s="17">
        <f t="shared" si="147"/>
        <v>0</v>
      </c>
      <c r="BB160" s="17">
        <f t="shared" si="148"/>
        <v>0</v>
      </c>
      <c r="BC160" s="192">
        <f t="shared" si="149"/>
        <v>4112640.0000000005</v>
      </c>
      <c r="BD160" s="17">
        <f t="shared" si="150"/>
        <v>12850560</v>
      </c>
      <c r="BE160" s="17">
        <f t="shared" si="151"/>
        <v>0</v>
      </c>
      <c r="BF160" s="52">
        <v>2.8</v>
      </c>
      <c r="BG160" s="52">
        <f t="shared" si="152"/>
        <v>2.6679040000000001</v>
      </c>
      <c r="BH160" s="244">
        <f t="shared" si="219"/>
        <v>141.32954649600001</v>
      </c>
      <c r="BI160" s="17">
        <f t="shared" si="153"/>
        <v>15</v>
      </c>
      <c r="BJ160" s="17">
        <f t="shared" si="239"/>
        <v>36.431616430079998</v>
      </c>
      <c r="BK160" s="47">
        <f t="shared" si="240"/>
        <v>33.636432066048002</v>
      </c>
      <c r="BL160" s="225"/>
      <c r="BM160" s="186">
        <v>262</v>
      </c>
      <c r="BN160" s="187">
        <v>71.400000000000006</v>
      </c>
      <c r="BO160" s="188">
        <f t="shared" si="154"/>
        <v>0</v>
      </c>
      <c r="BP160" s="17">
        <f t="shared" si="155"/>
        <v>6681600</v>
      </c>
      <c r="BQ160" s="17">
        <f t="shared" si="156"/>
        <v>20</v>
      </c>
      <c r="BR160" s="17">
        <f t="shared" si="157"/>
        <v>0</v>
      </c>
      <c r="BS160" s="17">
        <f t="shared" si="220"/>
        <v>0</v>
      </c>
      <c r="BT160" s="17">
        <f t="shared" si="221"/>
        <v>0</v>
      </c>
      <c r="BU160" s="17">
        <f t="shared" si="158"/>
        <v>4237920</v>
      </c>
      <c r="BV160" s="52">
        <f t="shared" si="159"/>
        <v>0.57580434782608692</v>
      </c>
      <c r="BW160" s="17">
        <f t="shared" si="222"/>
        <v>82.246339366956533</v>
      </c>
      <c r="BX160" s="17">
        <f t="shared" si="160"/>
        <v>0</v>
      </c>
      <c r="BY160" s="17">
        <f t="shared" si="161"/>
        <v>0</v>
      </c>
      <c r="BZ160" s="192">
        <f t="shared" si="162"/>
        <v>4112640.0000000005</v>
      </c>
      <c r="CA160" s="17">
        <f t="shared" si="163"/>
        <v>12850560</v>
      </c>
      <c r="CB160" s="17">
        <f t="shared" si="164"/>
        <v>0</v>
      </c>
      <c r="CC160" s="52">
        <v>3.1</v>
      </c>
      <c r="CD160" s="52">
        <f t="shared" si="165"/>
        <v>3.3879021739130435</v>
      </c>
      <c r="CE160" s="244">
        <f t="shared" si="223"/>
        <v>179.47072976086957</v>
      </c>
      <c r="CF160" s="396">
        <f t="shared" si="166"/>
        <v>15</v>
      </c>
      <c r="CG160" s="17">
        <f t="shared" si="241"/>
        <v>46.263565893913047</v>
      </c>
      <c r="CH160" s="47">
        <f t="shared" si="242"/>
        <v>42.714033683086953</v>
      </c>
      <c r="CJ160" s="186">
        <v>262</v>
      </c>
      <c r="CK160" s="187">
        <v>71.400000000000006</v>
      </c>
      <c r="CL160" s="17">
        <f t="shared" si="167"/>
        <v>106320</v>
      </c>
      <c r="CM160" s="17">
        <f t="shared" si="168"/>
        <v>2443680</v>
      </c>
      <c r="CN160" s="17">
        <f t="shared" si="169"/>
        <v>11</v>
      </c>
      <c r="CO160" s="17">
        <f t="shared" si="170"/>
        <v>0</v>
      </c>
      <c r="CP160" s="17">
        <f t="shared" si="224"/>
        <v>106320</v>
      </c>
      <c r="CQ160" s="17">
        <f t="shared" si="225"/>
        <v>0.71969070477717412</v>
      </c>
      <c r="CR160" s="17">
        <f t="shared" si="171"/>
        <v>2550000</v>
      </c>
      <c r="CS160" s="52">
        <f t="shared" si="172"/>
        <v>1</v>
      </c>
      <c r="CT160" s="17">
        <f t="shared" si="226"/>
        <v>29.407136216869567</v>
      </c>
      <c r="CU160" s="17">
        <f t="shared" si="173"/>
        <v>0</v>
      </c>
      <c r="CV160" s="17">
        <f t="shared" si="174"/>
        <v>0</v>
      </c>
      <c r="CW160" s="192">
        <f t="shared" si="175"/>
        <v>4112640.0000000005</v>
      </c>
      <c r="CX160" s="17">
        <f t="shared" si="176"/>
        <v>8612640</v>
      </c>
      <c r="CY160" s="17">
        <f t="shared" si="177"/>
        <v>0</v>
      </c>
      <c r="CZ160" s="52">
        <v>3.1</v>
      </c>
      <c r="DA160" s="52">
        <f t="shared" si="178"/>
        <v>3.3120978260869567</v>
      </c>
      <c r="DB160" s="244">
        <f t="shared" si="227"/>
        <v>175.45507023913046</v>
      </c>
      <c r="DC160" s="17">
        <f t="shared" si="179"/>
        <v>15</v>
      </c>
      <c r="DD160" s="17">
        <f t="shared" si="243"/>
        <v>16.541514121989131</v>
      </c>
      <c r="DE160" s="47">
        <f t="shared" si="244"/>
        <v>41.758306716913047</v>
      </c>
      <c r="DG160" s="186">
        <v>262</v>
      </c>
      <c r="DH160" s="187">
        <v>71.400000000000006</v>
      </c>
      <c r="DI160" s="194">
        <f t="shared" si="180"/>
        <v>1082880</v>
      </c>
      <c r="DJ160" s="192">
        <f t="shared" si="181"/>
        <v>973440.00000000012</v>
      </c>
      <c r="DK160" s="195">
        <f t="shared" si="182"/>
        <v>2056320</v>
      </c>
      <c r="DL160" s="20">
        <f t="shared" si="183"/>
        <v>0</v>
      </c>
      <c r="DM160" s="20">
        <f t="shared" si="184"/>
        <v>0</v>
      </c>
      <c r="DN160" s="20">
        <f t="shared" si="185"/>
        <v>1</v>
      </c>
      <c r="DO160" s="20">
        <f t="shared" si="228"/>
        <v>1950000</v>
      </c>
      <c r="DP160" s="20">
        <f t="shared" si="229"/>
        <v>10.760343750000002</v>
      </c>
      <c r="DQ160" s="20">
        <f t="shared" si="186"/>
        <v>1950000</v>
      </c>
      <c r="DR160" s="51">
        <f t="shared" si="187"/>
        <v>1</v>
      </c>
      <c r="DS160" s="20">
        <f t="shared" si="230"/>
        <v>0</v>
      </c>
      <c r="DT160" s="20">
        <f t="shared" si="188"/>
        <v>106320</v>
      </c>
      <c r="DU160" s="20">
        <f t="shared" si="189"/>
        <v>0</v>
      </c>
      <c r="DV160" s="194">
        <f t="shared" si="190"/>
        <v>4112640.0000000005</v>
      </c>
      <c r="DW160" s="195">
        <f t="shared" si="191"/>
        <v>1946880.0000000002</v>
      </c>
      <c r="DX160" s="17">
        <f t="shared" si="192"/>
        <v>6062640</v>
      </c>
      <c r="DY160" s="17">
        <f t="shared" si="193"/>
        <v>0</v>
      </c>
      <c r="DZ160" s="52">
        <v>2.7</v>
      </c>
      <c r="EA160" s="52">
        <f t="shared" si="194"/>
        <v>2.7</v>
      </c>
      <c r="EB160" s="244">
        <f t="shared" si="231"/>
        <v>143.02980000000002</v>
      </c>
      <c r="EC160" s="17">
        <f t="shared" si="195"/>
        <v>11</v>
      </c>
      <c r="ED160" s="17">
        <f t="shared" si="245"/>
        <v>0</v>
      </c>
      <c r="EE160" s="47">
        <f t="shared" si="246"/>
        <v>34.041092400000004</v>
      </c>
      <c r="EF160" s="225"/>
      <c r="EG160" s="186">
        <v>262</v>
      </c>
      <c r="EH160" s="187">
        <v>37.6</v>
      </c>
      <c r="EI160" s="192">
        <f t="shared" si="196"/>
        <v>1082880</v>
      </c>
      <c r="EJ160" s="17">
        <f t="shared" si="197"/>
        <v>1082880</v>
      </c>
      <c r="EK160" s="17">
        <f t="shared" si="232"/>
        <v>0</v>
      </c>
      <c r="EL160" s="188">
        <f t="shared" si="198"/>
        <v>2165760</v>
      </c>
      <c r="EM160" s="17">
        <f t="shared" si="199"/>
        <v>2165760</v>
      </c>
      <c r="EN160" s="17">
        <f t="shared" si="200"/>
        <v>0</v>
      </c>
      <c r="EO160" s="52">
        <v>3.9</v>
      </c>
      <c r="EP160" s="52">
        <f t="shared" si="201"/>
        <v>3.4</v>
      </c>
      <c r="EQ160" s="244">
        <f t="shared" si="233"/>
        <v>162.10043999999999</v>
      </c>
      <c r="ER160" s="17">
        <f t="shared" si="202"/>
        <v>3</v>
      </c>
      <c r="ES160" s="47">
        <f t="shared" si="234"/>
        <v>22.573987200000001</v>
      </c>
      <c r="ET160" s="388"/>
      <c r="EU160" s="186">
        <v>262</v>
      </c>
      <c r="EV160" s="187">
        <v>44</v>
      </c>
      <c r="EW160" s="192">
        <f t="shared" si="203"/>
        <v>3801600</v>
      </c>
      <c r="EX160" s="10">
        <f t="shared" si="204"/>
        <v>3801600</v>
      </c>
      <c r="EY160" s="10">
        <f t="shared" si="205"/>
        <v>0</v>
      </c>
      <c r="EZ160" s="10">
        <v>6</v>
      </c>
      <c r="FA160" s="244">
        <f t="shared" si="235"/>
        <v>286.05959999999999</v>
      </c>
      <c r="FB160" s="17">
        <f t="shared" si="206"/>
        <v>3</v>
      </c>
      <c r="FC160" s="47">
        <f t="shared" si="236"/>
        <v>46.61712</v>
      </c>
      <c r="FD160" s="388"/>
      <c r="FE160" s="186">
        <v>262</v>
      </c>
      <c r="FF160" s="206">
        <f t="shared" si="207"/>
        <v>58.9</v>
      </c>
      <c r="FG160" s="31">
        <f t="shared" si="208"/>
        <v>14.401813965049175</v>
      </c>
      <c r="FH160" s="31">
        <f t="shared" si="209"/>
        <v>294.77605257403411</v>
      </c>
      <c r="FI160" s="31">
        <f t="shared" si="210"/>
        <v>165.81152957289419</v>
      </c>
      <c r="FJ160" s="31">
        <f t="shared" si="211"/>
        <v>285.985343730816</v>
      </c>
      <c r="FK160" s="425">
        <f t="shared" si="237"/>
        <v>1345.7096253504001</v>
      </c>
      <c r="FZ160" s="229"/>
      <c r="GA160" s="229"/>
      <c r="GB160" s="229"/>
      <c r="GC160" s="229"/>
      <c r="GD160" s="229"/>
      <c r="GE160" s="229"/>
      <c r="GF160" s="229"/>
      <c r="GG160" s="229"/>
      <c r="GH160" s="229"/>
      <c r="GI160" s="229"/>
      <c r="GJ160" s="229"/>
      <c r="GK160" s="229"/>
      <c r="GL160" s="229"/>
    </row>
    <row r="161" spans="1:194" x14ac:dyDescent="0.3">
      <c r="A161" s="250"/>
      <c r="B161" s="248"/>
      <c r="C161" s="245"/>
      <c r="D161" s="245"/>
      <c r="E161" s="245"/>
      <c r="F161" s="245"/>
      <c r="G161" s="245"/>
      <c r="H161" s="245"/>
      <c r="I161" s="245"/>
      <c r="J161" s="245"/>
      <c r="K161" s="245"/>
      <c r="L161" s="245"/>
      <c r="M161" s="229"/>
      <c r="N161" s="245"/>
      <c r="P161" s="186">
        <v>261</v>
      </c>
      <c r="Q161" s="187">
        <v>83.4</v>
      </c>
      <c r="R161" s="199">
        <f t="shared" si="124"/>
        <v>0</v>
      </c>
      <c r="S161" s="188">
        <f t="shared" si="125"/>
        <v>325440.00000000035</v>
      </c>
      <c r="T161" s="200">
        <f t="shared" si="126"/>
        <v>325440.00000000035</v>
      </c>
      <c r="U161" s="17">
        <f t="shared" si="127"/>
        <v>7349760</v>
      </c>
      <c r="V161" s="17">
        <f t="shared" si="128"/>
        <v>22</v>
      </c>
      <c r="W161" s="17">
        <f t="shared" si="129"/>
        <v>0</v>
      </c>
      <c r="X161" s="17">
        <f t="shared" si="212"/>
        <v>325440</v>
      </c>
      <c r="Y161" s="17">
        <f t="shared" si="130"/>
        <v>2.9481222326399998</v>
      </c>
      <c r="Z161" s="17">
        <f t="shared" si="131"/>
        <v>993600</v>
      </c>
      <c r="AA161" s="52">
        <f t="shared" si="132"/>
        <v>0.26495999999999997</v>
      </c>
      <c r="AB161" s="17">
        <f t="shared" si="133"/>
        <v>118.36551327744</v>
      </c>
      <c r="AC161" s="17">
        <f t="shared" si="134"/>
        <v>0</v>
      </c>
      <c r="AD161" s="17">
        <f t="shared" si="135"/>
        <v>0</v>
      </c>
      <c r="AE161" s="194">
        <f t="shared" si="136"/>
        <v>4803840</v>
      </c>
      <c r="AF161" s="195">
        <f t="shared" si="137"/>
        <v>650880.00000000047</v>
      </c>
      <c r="AG161" s="17">
        <f t="shared" si="138"/>
        <v>14555520</v>
      </c>
      <c r="AH161" s="17">
        <f t="shared" si="213"/>
        <v>0</v>
      </c>
      <c r="AI161" s="52">
        <v>4.3</v>
      </c>
      <c r="AJ161" s="52">
        <f t="shared" si="214"/>
        <v>4.43248</v>
      </c>
      <c r="AK161" s="244">
        <f t="shared" si="215"/>
        <v>258.28681507200002</v>
      </c>
      <c r="AL161" s="17">
        <f t="shared" si="139"/>
        <v>17</v>
      </c>
      <c r="AM161" s="17">
        <f t="shared" si="140"/>
        <v>66.580601218559991</v>
      </c>
      <c r="AN161" s="47">
        <f t="shared" si="238"/>
        <v>65.276122354560002</v>
      </c>
      <c r="AO161" s="244"/>
      <c r="AP161" s="186">
        <v>261</v>
      </c>
      <c r="AQ161" s="187">
        <v>72.099999999999994</v>
      </c>
      <c r="AR161" s="188">
        <f t="shared" si="141"/>
        <v>0</v>
      </c>
      <c r="AS161" s="17">
        <f t="shared" si="142"/>
        <v>6681600</v>
      </c>
      <c r="AT161" s="17">
        <f t="shared" si="143"/>
        <v>20</v>
      </c>
      <c r="AU161" s="17">
        <f t="shared" si="144"/>
        <v>0</v>
      </c>
      <c r="AV161" s="17">
        <f t="shared" si="216"/>
        <v>0</v>
      </c>
      <c r="AW161" s="17">
        <f t="shared" si="217"/>
        <v>0</v>
      </c>
      <c r="AX161" s="17">
        <f t="shared" si="145"/>
        <v>0</v>
      </c>
      <c r="AY161" s="52">
        <f t="shared" si="146"/>
        <v>0</v>
      </c>
      <c r="AZ161" s="17">
        <f t="shared" si="218"/>
        <v>64.7579959296</v>
      </c>
      <c r="BA161" s="17">
        <f t="shared" si="147"/>
        <v>0</v>
      </c>
      <c r="BB161" s="17">
        <f t="shared" si="148"/>
        <v>0</v>
      </c>
      <c r="BC161" s="192">
        <f t="shared" si="149"/>
        <v>4152959.9999999995</v>
      </c>
      <c r="BD161" s="17">
        <f t="shared" si="150"/>
        <v>12911040</v>
      </c>
      <c r="BE161" s="17">
        <f t="shared" si="151"/>
        <v>0</v>
      </c>
      <c r="BF161" s="52">
        <v>2.8</v>
      </c>
      <c r="BG161" s="52">
        <f t="shared" si="152"/>
        <v>2.6675199999999997</v>
      </c>
      <c r="BH161" s="244">
        <f t="shared" si="219"/>
        <v>141.30920447999998</v>
      </c>
      <c r="BI161" s="17">
        <f t="shared" si="153"/>
        <v>15</v>
      </c>
      <c r="BJ161" s="17">
        <f t="shared" si="239"/>
        <v>36.426372710399988</v>
      </c>
      <c r="BK161" s="47">
        <f t="shared" si="240"/>
        <v>33.961312143359997</v>
      </c>
      <c r="BL161" s="225"/>
      <c r="BM161" s="186">
        <v>261</v>
      </c>
      <c r="BN161" s="187">
        <v>72.099999999999994</v>
      </c>
      <c r="BO161" s="188">
        <f t="shared" si="154"/>
        <v>0</v>
      </c>
      <c r="BP161" s="17">
        <f t="shared" si="155"/>
        <v>6681600</v>
      </c>
      <c r="BQ161" s="17">
        <f t="shared" si="156"/>
        <v>20</v>
      </c>
      <c r="BR161" s="17">
        <f t="shared" si="157"/>
        <v>0</v>
      </c>
      <c r="BS161" s="17">
        <f t="shared" si="220"/>
        <v>0</v>
      </c>
      <c r="BT161" s="17">
        <f t="shared" si="221"/>
        <v>0</v>
      </c>
      <c r="BU161" s="17">
        <f t="shared" si="158"/>
        <v>4258080</v>
      </c>
      <c r="BV161" s="52">
        <f t="shared" si="159"/>
        <v>0.5785434782608696</v>
      </c>
      <c r="BW161" s="17">
        <f t="shared" si="222"/>
        <v>82.279587589565224</v>
      </c>
      <c r="BX161" s="17">
        <f t="shared" si="160"/>
        <v>0</v>
      </c>
      <c r="BY161" s="17">
        <f t="shared" si="161"/>
        <v>0</v>
      </c>
      <c r="BZ161" s="192">
        <f t="shared" si="162"/>
        <v>4152959.9999999995</v>
      </c>
      <c r="CA161" s="17">
        <f t="shared" si="163"/>
        <v>12911040</v>
      </c>
      <c r="CB161" s="17">
        <f t="shared" si="164"/>
        <v>0</v>
      </c>
      <c r="CC161" s="52">
        <v>3.1</v>
      </c>
      <c r="CD161" s="52">
        <f t="shared" si="165"/>
        <v>3.389271739130435</v>
      </c>
      <c r="CE161" s="244">
        <f t="shared" si="223"/>
        <v>179.54328110869568</v>
      </c>
      <c r="CF161" s="396">
        <f t="shared" si="166"/>
        <v>15</v>
      </c>
      <c r="CG161" s="17">
        <f t="shared" si="241"/>
        <v>46.282268019130441</v>
      </c>
      <c r="CH161" s="47">
        <f t="shared" si="242"/>
        <v>43.15023522645653</v>
      </c>
      <c r="CJ161" s="186">
        <v>261</v>
      </c>
      <c r="CK161" s="187">
        <v>72.099999999999994</v>
      </c>
      <c r="CL161" s="17">
        <f t="shared" si="167"/>
        <v>126479.99999999977</v>
      </c>
      <c r="CM161" s="17">
        <f t="shared" si="168"/>
        <v>2423520</v>
      </c>
      <c r="CN161" s="17">
        <f t="shared" si="169"/>
        <v>11</v>
      </c>
      <c r="CO161" s="17">
        <f t="shared" si="170"/>
        <v>0</v>
      </c>
      <c r="CP161" s="17">
        <f t="shared" si="224"/>
        <v>126480</v>
      </c>
      <c r="CQ161" s="17">
        <f t="shared" si="225"/>
        <v>0.8558017357010872</v>
      </c>
      <c r="CR161" s="17">
        <f t="shared" si="171"/>
        <v>2550000</v>
      </c>
      <c r="CS161" s="52">
        <f t="shared" si="172"/>
        <v>1</v>
      </c>
      <c r="CT161" s="17">
        <f t="shared" si="226"/>
        <v>29.152472029043476</v>
      </c>
      <c r="CU161" s="17">
        <f t="shared" si="173"/>
        <v>0</v>
      </c>
      <c r="CV161" s="17">
        <f t="shared" si="174"/>
        <v>0</v>
      </c>
      <c r="CW161" s="192">
        <f t="shared" si="175"/>
        <v>4152959.9999999995</v>
      </c>
      <c r="CX161" s="17">
        <f t="shared" si="176"/>
        <v>8652960</v>
      </c>
      <c r="CY161" s="17">
        <f t="shared" si="177"/>
        <v>0</v>
      </c>
      <c r="CZ161" s="52">
        <v>3.1</v>
      </c>
      <c r="DA161" s="52">
        <f t="shared" si="178"/>
        <v>3.3107282608695652</v>
      </c>
      <c r="DB161" s="244">
        <f t="shared" si="227"/>
        <v>175.38251889130436</v>
      </c>
      <c r="DC161" s="17">
        <f t="shared" si="179"/>
        <v>16</v>
      </c>
      <c r="DD161" s="17">
        <f t="shared" si="243"/>
        <v>16.398265516336956</v>
      </c>
      <c r="DE161" s="47">
        <f t="shared" si="244"/>
        <v>42.150265373543476</v>
      </c>
      <c r="DG161" s="186">
        <v>261</v>
      </c>
      <c r="DH161" s="187">
        <v>72.099999999999994</v>
      </c>
      <c r="DI161" s="194">
        <f t="shared" si="180"/>
        <v>1100160</v>
      </c>
      <c r="DJ161" s="192">
        <f t="shared" si="181"/>
        <v>976319.99999999977</v>
      </c>
      <c r="DK161" s="195">
        <f t="shared" si="182"/>
        <v>2076479.9999999998</v>
      </c>
      <c r="DL161" s="20">
        <f t="shared" si="183"/>
        <v>0</v>
      </c>
      <c r="DM161" s="20">
        <f t="shared" si="184"/>
        <v>0</v>
      </c>
      <c r="DN161" s="20">
        <f t="shared" si="185"/>
        <v>1</v>
      </c>
      <c r="DO161" s="20">
        <f t="shared" si="228"/>
        <v>1950000</v>
      </c>
      <c r="DP161" s="20">
        <f t="shared" si="229"/>
        <v>10.760343750000002</v>
      </c>
      <c r="DQ161" s="20">
        <f t="shared" si="186"/>
        <v>1950000</v>
      </c>
      <c r="DR161" s="51">
        <f t="shared" si="187"/>
        <v>1</v>
      </c>
      <c r="DS161" s="20">
        <f t="shared" si="230"/>
        <v>0</v>
      </c>
      <c r="DT161" s="20">
        <f t="shared" si="188"/>
        <v>126479.99999999977</v>
      </c>
      <c r="DU161" s="20">
        <f t="shared" si="189"/>
        <v>0</v>
      </c>
      <c r="DV161" s="194">
        <f t="shared" si="190"/>
        <v>4152959.9999999995</v>
      </c>
      <c r="DW161" s="195">
        <f t="shared" si="191"/>
        <v>1952639.9999999995</v>
      </c>
      <c r="DX161" s="17">
        <f t="shared" si="192"/>
        <v>6102960</v>
      </c>
      <c r="DY161" s="17">
        <f t="shared" si="193"/>
        <v>0</v>
      </c>
      <c r="DZ161" s="52">
        <v>2.7</v>
      </c>
      <c r="EA161" s="52">
        <f t="shared" si="194"/>
        <v>2.7</v>
      </c>
      <c r="EB161" s="244">
        <f t="shared" si="231"/>
        <v>143.02980000000002</v>
      </c>
      <c r="EC161" s="17">
        <f t="shared" si="195"/>
        <v>11</v>
      </c>
      <c r="ED161" s="17">
        <f t="shared" si="245"/>
        <v>0</v>
      </c>
      <c r="EE161" s="47">
        <f t="shared" si="246"/>
        <v>34.374828600000001</v>
      </c>
      <c r="EF161" s="225"/>
      <c r="EG161" s="186">
        <v>261</v>
      </c>
      <c r="EH161" s="187">
        <v>38.200000000000003</v>
      </c>
      <c r="EI161" s="192">
        <f t="shared" si="196"/>
        <v>1100160</v>
      </c>
      <c r="EJ161" s="17">
        <f t="shared" si="197"/>
        <v>1100160</v>
      </c>
      <c r="EK161" s="17">
        <f t="shared" si="232"/>
        <v>0</v>
      </c>
      <c r="EL161" s="188">
        <f t="shared" si="198"/>
        <v>2200320</v>
      </c>
      <c r="EM161" s="17">
        <f t="shared" si="199"/>
        <v>2200320</v>
      </c>
      <c r="EN161" s="17">
        <f t="shared" si="200"/>
        <v>0</v>
      </c>
      <c r="EO161" s="52">
        <v>3.9</v>
      </c>
      <c r="EP161" s="52">
        <f t="shared" si="201"/>
        <v>3.4</v>
      </c>
      <c r="EQ161" s="244">
        <f t="shared" si="233"/>
        <v>162.10043999999999</v>
      </c>
      <c r="ER161" s="17">
        <f t="shared" si="202"/>
        <v>3</v>
      </c>
      <c r="ES161" s="47">
        <f t="shared" si="234"/>
        <v>22.934210400000005</v>
      </c>
      <c r="ET161" s="388"/>
      <c r="EU161" s="186">
        <v>261</v>
      </c>
      <c r="EV161" s="187">
        <v>44.5</v>
      </c>
      <c r="EW161" s="192">
        <f t="shared" si="203"/>
        <v>3844800</v>
      </c>
      <c r="EX161" s="10">
        <f t="shared" si="204"/>
        <v>3844800</v>
      </c>
      <c r="EY161" s="10">
        <f t="shared" si="205"/>
        <v>0</v>
      </c>
      <c r="EZ161" s="10">
        <v>6</v>
      </c>
      <c r="FA161" s="244">
        <f t="shared" si="235"/>
        <v>286.05959999999999</v>
      </c>
      <c r="FB161" s="17">
        <f t="shared" si="206"/>
        <v>3</v>
      </c>
      <c r="FC161" s="47">
        <f t="shared" si="236"/>
        <v>47.146859999999997</v>
      </c>
      <c r="FD161" s="388"/>
      <c r="FE161" s="186">
        <v>261</v>
      </c>
      <c r="FF161" s="206">
        <f t="shared" si="207"/>
        <v>59.55</v>
      </c>
      <c r="FG161" s="31">
        <f t="shared" si="208"/>
        <v>14.564267718341089</v>
      </c>
      <c r="FH161" s="31">
        <f t="shared" si="209"/>
        <v>294.55556882564866</v>
      </c>
      <c r="FI161" s="31">
        <f t="shared" si="210"/>
        <v>165.68750746442737</v>
      </c>
      <c r="FJ161" s="31">
        <f t="shared" si="211"/>
        <v>288.99383409792</v>
      </c>
      <c r="FK161" s="425">
        <f t="shared" si="237"/>
        <v>1345.7116595520001</v>
      </c>
      <c r="FZ161" s="229"/>
      <c r="GA161" s="229"/>
      <c r="GB161" s="229"/>
      <c r="GC161" s="229"/>
      <c r="GD161" s="229"/>
      <c r="GE161" s="229"/>
      <c r="GF161" s="229"/>
      <c r="GG161" s="229"/>
      <c r="GH161" s="229"/>
      <c r="GI161" s="229"/>
      <c r="GJ161" s="229"/>
      <c r="GK161" s="229"/>
      <c r="GL161" s="229"/>
    </row>
    <row r="162" spans="1:194" x14ac:dyDescent="0.3">
      <c r="A162" s="250"/>
      <c r="B162" s="248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  <c r="M162" s="229"/>
      <c r="N162" s="245"/>
      <c r="P162" s="186">
        <v>260</v>
      </c>
      <c r="Q162" s="187">
        <v>84</v>
      </c>
      <c r="R162" s="199">
        <f t="shared" si="124"/>
        <v>0</v>
      </c>
      <c r="S162" s="188">
        <f t="shared" si="125"/>
        <v>328320.00000000017</v>
      </c>
      <c r="T162" s="200">
        <f t="shared" si="126"/>
        <v>328320.00000000017</v>
      </c>
      <c r="U162" s="17">
        <f t="shared" si="127"/>
        <v>7349760</v>
      </c>
      <c r="V162" s="17">
        <f t="shared" si="128"/>
        <v>22</v>
      </c>
      <c r="W162" s="17">
        <f t="shared" si="129"/>
        <v>0</v>
      </c>
      <c r="X162" s="17">
        <f t="shared" si="212"/>
        <v>328320</v>
      </c>
      <c r="Y162" s="17">
        <f t="shared" si="130"/>
        <v>2.9744694754559995</v>
      </c>
      <c r="Z162" s="17">
        <f t="shared" si="131"/>
        <v>996480</v>
      </c>
      <c r="AA162" s="52">
        <f t="shared" si="132"/>
        <v>0.26572800000000002</v>
      </c>
      <c r="AB162" s="17">
        <f t="shared" si="133"/>
        <v>118.375767662592</v>
      </c>
      <c r="AC162" s="17">
        <f t="shared" si="134"/>
        <v>0</v>
      </c>
      <c r="AD162" s="17">
        <f t="shared" si="135"/>
        <v>0</v>
      </c>
      <c r="AE162" s="194">
        <f t="shared" si="136"/>
        <v>4838400</v>
      </c>
      <c r="AF162" s="195">
        <f t="shared" si="137"/>
        <v>656640.00000000047</v>
      </c>
      <c r="AG162" s="17">
        <f t="shared" si="138"/>
        <v>14607360</v>
      </c>
      <c r="AH162" s="17">
        <f t="shared" si="213"/>
        <v>0</v>
      </c>
      <c r="AI162" s="52">
        <v>4.3</v>
      </c>
      <c r="AJ162" s="52">
        <f t="shared" si="214"/>
        <v>4.4328639999999995</v>
      </c>
      <c r="AK162" s="244">
        <f t="shared" si="215"/>
        <v>258.30919128959999</v>
      </c>
      <c r="AL162" s="17">
        <f t="shared" si="139"/>
        <v>17</v>
      </c>
      <c r="AM162" s="17">
        <f t="shared" si="140"/>
        <v>66.586369310207999</v>
      </c>
      <c r="AN162" s="47">
        <f t="shared" si="238"/>
        <v>65.751430510079999</v>
      </c>
      <c r="AO162" s="244"/>
      <c r="AP162" s="186">
        <v>260</v>
      </c>
      <c r="AQ162" s="187">
        <v>72.599999999999994</v>
      </c>
      <c r="AR162" s="188">
        <f t="shared" si="141"/>
        <v>0</v>
      </c>
      <c r="AS162" s="17">
        <f t="shared" si="142"/>
        <v>6681600</v>
      </c>
      <c r="AT162" s="17">
        <f t="shared" si="143"/>
        <v>20</v>
      </c>
      <c r="AU162" s="17">
        <f t="shared" si="144"/>
        <v>0</v>
      </c>
      <c r="AV162" s="17">
        <f t="shared" si="216"/>
        <v>0</v>
      </c>
      <c r="AW162" s="17">
        <f t="shared" si="217"/>
        <v>0</v>
      </c>
      <c r="AX162" s="17">
        <f t="shared" si="145"/>
        <v>0</v>
      </c>
      <c r="AY162" s="52">
        <f t="shared" si="146"/>
        <v>0</v>
      </c>
      <c r="AZ162" s="17">
        <f t="shared" si="218"/>
        <v>64.748673761279989</v>
      </c>
      <c r="BA162" s="17">
        <f t="shared" si="147"/>
        <v>0</v>
      </c>
      <c r="BB162" s="17">
        <f t="shared" si="148"/>
        <v>0</v>
      </c>
      <c r="BC162" s="192">
        <f t="shared" si="149"/>
        <v>4181759.9999999995</v>
      </c>
      <c r="BD162" s="17">
        <f t="shared" si="150"/>
        <v>12954240</v>
      </c>
      <c r="BE162" s="17">
        <f t="shared" si="151"/>
        <v>0</v>
      </c>
      <c r="BF162" s="52">
        <v>2.8</v>
      </c>
      <c r="BG162" s="52">
        <f t="shared" si="152"/>
        <v>2.6671359999999997</v>
      </c>
      <c r="BH162" s="244">
        <f t="shared" si="219"/>
        <v>141.28886246399998</v>
      </c>
      <c r="BI162" s="17">
        <f t="shared" si="153"/>
        <v>15</v>
      </c>
      <c r="BJ162" s="17">
        <f t="shared" si="239"/>
        <v>36.42112899072</v>
      </c>
      <c r="BK162" s="47">
        <f t="shared" si="240"/>
        <v>34.191904716288001</v>
      </c>
      <c r="BL162" s="225"/>
      <c r="BM162" s="186">
        <v>260</v>
      </c>
      <c r="BN162" s="187">
        <v>72.599999999999994</v>
      </c>
      <c r="BO162" s="188">
        <f t="shared" si="154"/>
        <v>0</v>
      </c>
      <c r="BP162" s="17">
        <f t="shared" si="155"/>
        <v>6681600</v>
      </c>
      <c r="BQ162" s="17">
        <f t="shared" si="156"/>
        <v>20</v>
      </c>
      <c r="BR162" s="17">
        <f t="shared" si="157"/>
        <v>0</v>
      </c>
      <c r="BS162" s="17">
        <f t="shared" si="220"/>
        <v>0</v>
      </c>
      <c r="BT162" s="17">
        <f t="shared" si="221"/>
        <v>0</v>
      </c>
      <c r="BU162" s="17">
        <f t="shared" si="158"/>
        <v>4272480</v>
      </c>
      <c r="BV162" s="52">
        <f t="shared" si="159"/>
        <v>0.58050000000000002</v>
      </c>
      <c r="BW162" s="17">
        <f t="shared" si="222"/>
        <v>82.30333632</v>
      </c>
      <c r="BX162" s="17">
        <f t="shared" si="160"/>
        <v>0</v>
      </c>
      <c r="BY162" s="17">
        <f t="shared" si="161"/>
        <v>0</v>
      </c>
      <c r="BZ162" s="192">
        <f t="shared" si="162"/>
        <v>4181759.9999999995</v>
      </c>
      <c r="CA162" s="17">
        <f t="shared" si="163"/>
        <v>12954240</v>
      </c>
      <c r="CB162" s="17">
        <f t="shared" si="164"/>
        <v>0</v>
      </c>
      <c r="CC162" s="52">
        <v>3.1</v>
      </c>
      <c r="CD162" s="52">
        <f t="shared" si="165"/>
        <v>3.39025</v>
      </c>
      <c r="CE162" s="244">
        <f t="shared" si="223"/>
        <v>179.59510349999999</v>
      </c>
      <c r="CF162" s="396">
        <f t="shared" si="166"/>
        <v>15</v>
      </c>
      <c r="CG162" s="17">
        <f t="shared" si="241"/>
        <v>46.295626679999998</v>
      </c>
      <c r="CH162" s="47">
        <f t="shared" si="242"/>
        <v>43.462015047000001</v>
      </c>
      <c r="CJ162" s="186">
        <v>260</v>
      </c>
      <c r="CK162" s="187">
        <v>72.599999999999994</v>
      </c>
      <c r="CL162" s="17">
        <f t="shared" si="167"/>
        <v>140880</v>
      </c>
      <c r="CM162" s="17">
        <f t="shared" si="168"/>
        <v>2409120</v>
      </c>
      <c r="CN162" s="17">
        <f t="shared" si="169"/>
        <v>11</v>
      </c>
      <c r="CO162" s="17">
        <f t="shared" si="170"/>
        <v>0</v>
      </c>
      <c r="CP162" s="17">
        <f t="shared" si="224"/>
        <v>140880</v>
      </c>
      <c r="CQ162" s="17">
        <f t="shared" si="225"/>
        <v>0.952954804125</v>
      </c>
      <c r="CR162" s="17">
        <f t="shared" si="171"/>
        <v>2550000</v>
      </c>
      <c r="CS162" s="52">
        <f t="shared" si="172"/>
        <v>1</v>
      </c>
      <c r="CT162" s="17">
        <f t="shared" si="226"/>
        <v>28.970691876000007</v>
      </c>
      <c r="CU162" s="17">
        <f t="shared" si="173"/>
        <v>0</v>
      </c>
      <c r="CV162" s="17">
        <f t="shared" si="174"/>
        <v>0</v>
      </c>
      <c r="CW162" s="192">
        <f t="shared" si="175"/>
        <v>4181759.9999999995</v>
      </c>
      <c r="CX162" s="17">
        <f t="shared" si="176"/>
        <v>8681760</v>
      </c>
      <c r="CY162" s="17">
        <f t="shared" si="177"/>
        <v>0</v>
      </c>
      <c r="CZ162" s="52">
        <v>3.1</v>
      </c>
      <c r="DA162" s="52">
        <f t="shared" si="178"/>
        <v>3.3097500000000002</v>
      </c>
      <c r="DB162" s="244">
        <f t="shared" si="227"/>
        <v>175.33069649999999</v>
      </c>
      <c r="DC162" s="17">
        <f t="shared" si="179"/>
        <v>16</v>
      </c>
      <c r="DD162" s="17">
        <f t="shared" si="243"/>
        <v>16.296014180250005</v>
      </c>
      <c r="DE162" s="47">
        <f t="shared" si="244"/>
        <v>42.430028553000007</v>
      </c>
      <c r="DG162" s="186">
        <v>260</v>
      </c>
      <c r="DH162" s="187">
        <v>72.599999999999994</v>
      </c>
      <c r="DI162" s="194">
        <f t="shared" si="180"/>
        <v>1117440</v>
      </c>
      <c r="DJ162" s="192">
        <f t="shared" si="181"/>
        <v>973439.99999999988</v>
      </c>
      <c r="DK162" s="195">
        <f t="shared" si="182"/>
        <v>2090880</v>
      </c>
      <c r="DL162" s="20">
        <f t="shared" si="183"/>
        <v>0</v>
      </c>
      <c r="DM162" s="20">
        <f t="shared" si="184"/>
        <v>0</v>
      </c>
      <c r="DN162" s="20">
        <f t="shared" si="185"/>
        <v>1</v>
      </c>
      <c r="DO162" s="20">
        <f t="shared" si="228"/>
        <v>1950000</v>
      </c>
      <c r="DP162" s="20">
        <f t="shared" si="229"/>
        <v>10.760343750000002</v>
      </c>
      <c r="DQ162" s="20">
        <f t="shared" si="186"/>
        <v>1950000</v>
      </c>
      <c r="DR162" s="51">
        <f t="shared" si="187"/>
        <v>1</v>
      </c>
      <c r="DS162" s="20">
        <f t="shared" si="230"/>
        <v>0</v>
      </c>
      <c r="DT162" s="20">
        <f t="shared" si="188"/>
        <v>140880</v>
      </c>
      <c r="DU162" s="20">
        <f t="shared" si="189"/>
        <v>0</v>
      </c>
      <c r="DV162" s="194">
        <f t="shared" si="190"/>
        <v>4181759.9999999995</v>
      </c>
      <c r="DW162" s="195">
        <f t="shared" si="191"/>
        <v>1946879.9999999998</v>
      </c>
      <c r="DX162" s="17">
        <f t="shared" si="192"/>
        <v>6131760</v>
      </c>
      <c r="DY162" s="17">
        <f t="shared" si="193"/>
        <v>0</v>
      </c>
      <c r="DZ162" s="52">
        <v>2.7</v>
      </c>
      <c r="EA162" s="52">
        <f t="shared" si="194"/>
        <v>2.7</v>
      </c>
      <c r="EB162" s="244">
        <f t="shared" si="231"/>
        <v>143.02980000000002</v>
      </c>
      <c r="EC162" s="17">
        <f t="shared" si="195"/>
        <v>11</v>
      </c>
      <c r="ED162" s="17">
        <f t="shared" si="245"/>
        <v>0</v>
      </c>
      <c r="EE162" s="47">
        <f t="shared" si="246"/>
        <v>34.6132116</v>
      </c>
      <c r="EF162" s="225"/>
      <c r="EG162" s="186">
        <v>260</v>
      </c>
      <c r="EH162" s="187">
        <v>38.799999999999997</v>
      </c>
      <c r="EI162" s="192">
        <f t="shared" si="196"/>
        <v>1117440</v>
      </c>
      <c r="EJ162" s="17">
        <f t="shared" si="197"/>
        <v>1117440</v>
      </c>
      <c r="EK162" s="17">
        <f t="shared" si="232"/>
        <v>0</v>
      </c>
      <c r="EL162" s="188">
        <f t="shared" si="198"/>
        <v>2234880</v>
      </c>
      <c r="EM162" s="17">
        <f t="shared" si="199"/>
        <v>2234880</v>
      </c>
      <c r="EN162" s="17">
        <f t="shared" si="200"/>
        <v>0</v>
      </c>
      <c r="EO162" s="52">
        <v>3.9</v>
      </c>
      <c r="EP162" s="52">
        <f t="shared" si="201"/>
        <v>3.4</v>
      </c>
      <c r="EQ162" s="244">
        <f t="shared" si="233"/>
        <v>162.10043999999999</v>
      </c>
      <c r="ER162" s="17">
        <f t="shared" si="202"/>
        <v>3</v>
      </c>
      <c r="ES162" s="47">
        <f t="shared" si="234"/>
        <v>23.294433600000001</v>
      </c>
      <c r="ET162" s="388"/>
      <c r="EU162" s="186">
        <v>260</v>
      </c>
      <c r="EV162" s="187">
        <v>45.1</v>
      </c>
      <c r="EW162" s="192">
        <f t="shared" si="203"/>
        <v>3896640</v>
      </c>
      <c r="EX162" s="10">
        <f t="shared" si="204"/>
        <v>3896640</v>
      </c>
      <c r="EY162" s="10">
        <f t="shared" si="205"/>
        <v>0</v>
      </c>
      <c r="EZ162" s="10">
        <v>6</v>
      </c>
      <c r="FA162" s="244">
        <f t="shared" si="235"/>
        <v>286.05959999999999</v>
      </c>
      <c r="FB162" s="17">
        <f t="shared" si="206"/>
        <v>4</v>
      </c>
      <c r="FC162" s="47">
        <f t="shared" si="236"/>
        <v>47.782548000000013</v>
      </c>
      <c r="FD162" s="388"/>
      <c r="FE162" s="186">
        <v>260</v>
      </c>
      <c r="FF162" s="206">
        <f t="shared" si="207"/>
        <v>60.124999999999993</v>
      </c>
      <c r="FG162" s="31">
        <f t="shared" si="208"/>
        <v>14.687768029581001</v>
      </c>
      <c r="FH162" s="31">
        <f t="shared" si="209"/>
        <v>294.39846961987195</v>
      </c>
      <c r="FI162" s="31">
        <f t="shared" si="210"/>
        <v>165.59913916117802</v>
      </c>
      <c r="FJ162" s="31">
        <f t="shared" si="211"/>
        <v>291.52557202636797</v>
      </c>
      <c r="FK162" s="425">
        <f t="shared" si="237"/>
        <v>1345.7136937536</v>
      </c>
      <c r="FZ162" s="229"/>
      <c r="GA162" s="229"/>
      <c r="GB162" s="229"/>
      <c r="GC162" s="229"/>
      <c r="GD162" s="229"/>
      <c r="GE162" s="229"/>
      <c r="GF162" s="229"/>
      <c r="GG162" s="229"/>
      <c r="GH162" s="229"/>
      <c r="GI162" s="229"/>
      <c r="GJ162" s="229"/>
      <c r="GK162" s="229"/>
      <c r="GL162" s="229"/>
    </row>
    <row r="163" spans="1:194" x14ac:dyDescent="0.3">
      <c r="A163" s="250"/>
      <c r="B163" s="248"/>
      <c r="C163" s="245"/>
      <c r="D163" s="245"/>
      <c r="E163" s="245"/>
      <c r="F163" s="245"/>
      <c r="G163" s="245"/>
      <c r="H163" s="245"/>
      <c r="I163" s="245"/>
      <c r="J163" s="245"/>
      <c r="K163" s="245"/>
      <c r="L163" s="245"/>
      <c r="M163" s="229"/>
      <c r="N163" s="245"/>
      <c r="P163" s="186">
        <v>259</v>
      </c>
      <c r="Q163" s="187">
        <v>85</v>
      </c>
      <c r="R163" s="199">
        <f t="shared" si="124"/>
        <v>0</v>
      </c>
      <c r="S163" s="188">
        <f t="shared" si="125"/>
        <v>334079.99999999983</v>
      </c>
      <c r="T163" s="200">
        <f t="shared" si="126"/>
        <v>334079.99999999983</v>
      </c>
      <c r="U163" s="17">
        <f t="shared" si="127"/>
        <v>7349760</v>
      </c>
      <c r="V163" s="17">
        <f t="shared" si="128"/>
        <v>22</v>
      </c>
      <c r="W163" s="17">
        <f t="shared" si="129"/>
        <v>0</v>
      </c>
      <c r="X163" s="17">
        <f t="shared" si="212"/>
        <v>334080</v>
      </c>
      <c r="Y163" s="17">
        <f t="shared" si="130"/>
        <v>3.0271775224320003</v>
      </c>
      <c r="Z163" s="17">
        <f t="shared" si="131"/>
        <v>1002240</v>
      </c>
      <c r="AA163" s="52">
        <f t="shared" si="132"/>
        <v>0.267264</v>
      </c>
      <c r="AB163" s="17">
        <f t="shared" si="133"/>
        <v>118.39627643289602</v>
      </c>
      <c r="AC163" s="17">
        <f t="shared" si="134"/>
        <v>0</v>
      </c>
      <c r="AD163" s="17">
        <f t="shared" si="135"/>
        <v>0</v>
      </c>
      <c r="AE163" s="194">
        <f t="shared" si="136"/>
        <v>4896000</v>
      </c>
      <c r="AF163" s="195">
        <f t="shared" si="137"/>
        <v>668160</v>
      </c>
      <c r="AG163" s="17">
        <f t="shared" si="138"/>
        <v>14693760</v>
      </c>
      <c r="AH163" s="17">
        <f t="shared" si="213"/>
        <v>0</v>
      </c>
      <c r="AI163" s="52">
        <v>4.3</v>
      </c>
      <c r="AJ163" s="52">
        <f t="shared" si="214"/>
        <v>4.4336320000000002</v>
      </c>
      <c r="AK163" s="244">
        <f t="shared" si="215"/>
        <v>258.35394372480005</v>
      </c>
      <c r="AL163" s="17">
        <f t="shared" si="139"/>
        <v>18</v>
      </c>
      <c r="AM163" s="17">
        <f t="shared" si="140"/>
        <v>66.597905493504001</v>
      </c>
      <c r="AN163" s="47">
        <f t="shared" si="238"/>
        <v>66.545712777600016</v>
      </c>
      <c r="AO163" s="244"/>
      <c r="AP163" s="186">
        <v>259</v>
      </c>
      <c r="AQ163" s="187">
        <v>73.400000000000006</v>
      </c>
      <c r="AR163" s="188">
        <f t="shared" si="141"/>
        <v>0</v>
      </c>
      <c r="AS163" s="17">
        <f t="shared" si="142"/>
        <v>6681600</v>
      </c>
      <c r="AT163" s="17">
        <f t="shared" si="143"/>
        <v>20</v>
      </c>
      <c r="AU163" s="17">
        <f t="shared" si="144"/>
        <v>0</v>
      </c>
      <c r="AV163" s="17">
        <f t="shared" si="216"/>
        <v>0</v>
      </c>
      <c r="AW163" s="17">
        <f t="shared" si="217"/>
        <v>0</v>
      </c>
      <c r="AX163" s="17">
        <f t="shared" si="145"/>
        <v>0</v>
      </c>
      <c r="AY163" s="52">
        <f t="shared" si="146"/>
        <v>0</v>
      </c>
      <c r="AZ163" s="17">
        <f t="shared" si="218"/>
        <v>64.730029424639994</v>
      </c>
      <c r="BA163" s="17">
        <f t="shared" si="147"/>
        <v>0</v>
      </c>
      <c r="BB163" s="17">
        <f t="shared" si="148"/>
        <v>0</v>
      </c>
      <c r="BC163" s="192">
        <f t="shared" si="149"/>
        <v>4227840</v>
      </c>
      <c r="BD163" s="17">
        <f t="shared" si="150"/>
        <v>13023360</v>
      </c>
      <c r="BE163" s="17">
        <f t="shared" si="151"/>
        <v>0</v>
      </c>
      <c r="BF163" s="52">
        <v>2.8</v>
      </c>
      <c r="BG163" s="52">
        <f t="shared" si="152"/>
        <v>2.6663679999999998</v>
      </c>
      <c r="BH163" s="244">
        <f t="shared" si="219"/>
        <v>141.24817843199997</v>
      </c>
      <c r="BI163" s="17">
        <f t="shared" si="153"/>
        <v>16</v>
      </c>
      <c r="BJ163" s="17">
        <f t="shared" si="239"/>
        <v>36.410641551360001</v>
      </c>
      <c r="BK163" s="47">
        <f t="shared" si="240"/>
        <v>34.558720989696006</v>
      </c>
      <c r="BL163" s="225"/>
      <c r="BM163" s="186">
        <v>259</v>
      </c>
      <c r="BN163" s="187">
        <v>73.400000000000006</v>
      </c>
      <c r="BO163" s="188">
        <f t="shared" si="154"/>
        <v>0</v>
      </c>
      <c r="BP163" s="17">
        <f t="shared" si="155"/>
        <v>6681600</v>
      </c>
      <c r="BQ163" s="17">
        <f t="shared" si="156"/>
        <v>20</v>
      </c>
      <c r="BR163" s="17">
        <f t="shared" si="157"/>
        <v>0</v>
      </c>
      <c r="BS163" s="17">
        <f t="shared" si="220"/>
        <v>0</v>
      </c>
      <c r="BT163" s="17">
        <f t="shared" si="221"/>
        <v>0</v>
      </c>
      <c r="BU163" s="17">
        <f t="shared" si="158"/>
        <v>4295520</v>
      </c>
      <c r="BV163" s="52">
        <f t="shared" si="159"/>
        <v>0.58363043478260868</v>
      </c>
      <c r="BW163" s="17">
        <f t="shared" si="222"/>
        <v>82.341334288695649</v>
      </c>
      <c r="BX163" s="17">
        <f t="shared" si="160"/>
        <v>0</v>
      </c>
      <c r="BY163" s="17">
        <f t="shared" si="161"/>
        <v>0</v>
      </c>
      <c r="BZ163" s="192">
        <f t="shared" si="162"/>
        <v>4227840</v>
      </c>
      <c r="CA163" s="17">
        <f t="shared" si="163"/>
        <v>13023360</v>
      </c>
      <c r="CB163" s="17">
        <f t="shared" si="164"/>
        <v>0</v>
      </c>
      <c r="CC163" s="52">
        <v>3.1</v>
      </c>
      <c r="CD163" s="52">
        <f t="shared" si="165"/>
        <v>3.3918152173913043</v>
      </c>
      <c r="CE163" s="244">
        <f t="shared" si="223"/>
        <v>179.67801932608697</v>
      </c>
      <c r="CF163" s="396">
        <f t="shared" si="166"/>
        <v>16</v>
      </c>
      <c r="CG163" s="17">
        <f t="shared" si="241"/>
        <v>46.317000537391301</v>
      </c>
      <c r="CH163" s="47">
        <f t="shared" si="242"/>
        <v>43.961222061782614</v>
      </c>
      <c r="CJ163" s="186">
        <v>259</v>
      </c>
      <c r="CK163" s="187">
        <v>73.400000000000006</v>
      </c>
      <c r="CL163" s="17">
        <f t="shared" si="167"/>
        <v>163920</v>
      </c>
      <c r="CM163" s="17">
        <f t="shared" si="168"/>
        <v>2386080</v>
      </c>
      <c r="CN163" s="17">
        <f t="shared" si="169"/>
        <v>11</v>
      </c>
      <c r="CO163" s="17">
        <f t="shared" si="170"/>
        <v>0</v>
      </c>
      <c r="CP163" s="17">
        <f t="shared" si="224"/>
        <v>163920</v>
      </c>
      <c r="CQ163" s="17">
        <f t="shared" si="225"/>
        <v>1.108279946298913</v>
      </c>
      <c r="CR163" s="17">
        <f t="shared" si="171"/>
        <v>2550000</v>
      </c>
      <c r="CS163" s="52">
        <f t="shared" si="172"/>
        <v>1</v>
      </c>
      <c r="CT163" s="17">
        <f t="shared" si="226"/>
        <v>28.680056550782609</v>
      </c>
      <c r="CU163" s="17">
        <f t="shared" si="173"/>
        <v>0</v>
      </c>
      <c r="CV163" s="17">
        <f t="shared" si="174"/>
        <v>0</v>
      </c>
      <c r="CW163" s="192">
        <f t="shared" si="175"/>
        <v>4227840</v>
      </c>
      <c r="CX163" s="17">
        <f t="shared" si="176"/>
        <v>8727840</v>
      </c>
      <c r="CY163" s="17">
        <f t="shared" si="177"/>
        <v>0</v>
      </c>
      <c r="CZ163" s="52">
        <v>3.1</v>
      </c>
      <c r="DA163" s="52">
        <f t="shared" si="178"/>
        <v>3.3081847826086959</v>
      </c>
      <c r="DB163" s="244">
        <f t="shared" si="227"/>
        <v>175.24778067391307</v>
      </c>
      <c r="DC163" s="17">
        <f t="shared" si="179"/>
        <v>16</v>
      </c>
      <c r="DD163" s="17">
        <f t="shared" si="243"/>
        <v>16.13253180981522</v>
      </c>
      <c r="DE163" s="47">
        <f t="shared" si="244"/>
        <v>42.877290338217399</v>
      </c>
      <c r="DG163" s="186">
        <v>259</v>
      </c>
      <c r="DH163" s="187">
        <v>73.400000000000006</v>
      </c>
      <c r="DI163" s="194">
        <f t="shared" si="180"/>
        <v>1134720</v>
      </c>
      <c r="DJ163" s="192">
        <f t="shared" si="181"/>
        <v>979200.00000000023</v>
      </c>
      <c r="DK163" s="195">
        <f t="shared" si="182"/>
        <v>2113920</v>
      </c>
      <c r="DL163" s="20">
        <f t="shared" si="183"/>
        <v>0</v>
      </c>
      <c r="DM163" s="20">
        <f t="shared" si="184"/>
        <v>0</v>
      </c>
      <c r="DN163" s="20">
        <f t="shared" si="185"/>
        <v>1</v>
      </c>
      <c r="DO163" s="20">
        <f t="shared" si="228"/>
        <v>1950000</v>
      </c>
      <c r="DP163" s="20">
        <f t="shared" si="229"/>
        <v>10.760343750000002</v>
      </c>
      <c r="DQ163" s="20">
        <f t="shared" si="186"/>
        <v>1950000</v>
      </c>
      <c r="DR163" s="51">
        <f t="shared" si="187"/>
        <v>1</v>
      </c>
      <c r="DS163" s="20">
        <f t="shared" si="230"/>
        <v>0</v>
      </c>
      <c r="DT163" s="20">
        <f t="shared" si="188"/>
        <v>163920</v>
      </c>
      <c r="DU163" s="20">
        <f t="shared" si="189"/>
        <v>0</v>
      </c>
      <c r="DV163" s="194">
        <f t="shared" si="190"/>
        <v>4227840</v>
      </c>
      <c r="DW163" s="195">
        <f t="shared" si="191"/>
        <v>1958400.0000000005</v>
      </c>
      <c r="DX163" s="17">
        <f t="shared" si="192"/>
        <v>6177840</v>
      </c>
      <c r="DY163" s="17">
        <f t="shared" si="193"/>
        <v>0</v>
      </c>
      <c r="DZ163" s="52">
        <v>2.7</v>
      </c>
      <c r="EA163" s="52">
        <f t="shared" si="194"/>
        <v>2.7</v>
      </c>
      <c r="EB163" s="244">
        <f t="shared" si="231"/>
        <v>143.02980000000002</v>
      </c>
      <c r="EC163" s="17">
        <f t="shared" si="195"/>
        <v>11</v>
      </c>
      <c r="ED163" s="17">
        <f t="shared" si="245"/>
        <v>0</v>
      </c>
      <c r="EE163" s="47">
        <f t="shared" si="246"/>
        <v>34.994624400000006</v>
      </c>
      <c r="EF163" s="225"/>
      <c r="EG163" s="186">
        <v>259</v>
      </c>
      <c r="EH163" s="187">
        <v>39.4</v>
      </c>
      <c r="EI163" s="192">
        <f t="shared" si="196"/>
        <v>1134720</v>
      </c>
      <c r="EJ163" s="17">
        <f t="shared" si="197"/>
        <v>1134720</v>
      </c>
      <c r="EK163" s="17">
        <f t="shared" si="232"/>
        <v>0</v>
      </c>
      <c r="EL163" s="188">
        <f t="shared" si="198"/>
        <v>2269440</v>
      </c>
      <c r="EM163" s="17">
        <f t="shared" si="199"/>
        <v>2269440</v>
      </c>
      <c r="EN163" s="17">
        <f t="shared" si="200"/>
        <v>0</v>
      </c>
      <c r="EO163" s="52">
        <v>3.9</v>
      </c>
      <c r="EP163" s="52">
        <f t="shared" si="201"/>
        <v>3.4</v>
      </c>
      <c r="EQ163" s="244">
        <f t="shared" si="233"/>
        <v>162.10043999999999</v>
      </c>
      <c r="ER163" s="17">
        <f t="shared" si="202"/>
        <v>3</v>
      </c>
      <c r="ES163" s="47">
        <f t="shared" si="234"/>
        <v>23.654656800000005</v>
      </c>
      <c r="ET163" s="388"/>
      <c r="EU163" s="186">
        <v>259</v>
      </c>
      <c r="EV163" s="187">
        <v>45.6</v>
      </c>
      <c r="EW163" s="192">
        <f t="shared" si="203"/>
        <v>3939840</v>
      </c>
      <c r="EX163" s="10">
        <f t="shared" si="204"/>
        <v>3939840</v>
      </c>
      <c r="EY163" s="10">
        <f t="shared" si="205"/>
        <v>0</v>
      </c>
      <c r="EZ163" s="10">
        <v>6</v>
      </c>
      <c r="FA163" s="244">
        <f t="shared" si="235"/>
        <v>286.05959999999999</v>
      </c>
      <c r="FB163" s="17">
        <f t="shared" si="206"/>
        <v>4</v>
      </c>
      <c r="FC163" s="47">
        <f t="shared" si="236"/>
        <v>48.312288000000017</v>
      </c>
      <c r="FD163" s="388"/>
      <c r="FE163" s="186">
        <v>259</v>
      </c>
      <c r="FF163" s="206">
        <f t="shared" si="207"/>
        <v>60.85</v>
      </c>
      <c r="FG163" s="31">
        <f t="shared" si="208"/>
        <v>14.895801218730917</v>
      </c>
      <c r="FH163" s="31">
        <f t="shared" si="209"/>
        <v>294.14769669701423</v>
      </c>
      <c r="FI163" s="31">
        <f t="shared" si="210"/>
        <v>165.45807939207052</v>
      </c>
      <c r="FJ163" s="31">
        <f t="shared" si="211"/>
        <v>294.90451536729609</v>
      </c>
      <c r="FK163" s="425">
        <f t="shared" si="237"/>
        <v>1345.7177621568001</v>
      </c>
      <c r="FZ163" s="229"/>
      <c r="GA163" s="229"/>
      <c r="GB163" s="229"/>
      <c r="GC163" s="229"/>
      <c r="GD163" s="229"/>
      <c r="GE163" s="229"/>
      <c r="GF163" s="229"/>
      <c r="GG163" s="229"/>
      <c r="GH163" s="229"/>
      <c r="GI163" s="229"/>
      <c r="GJ163" s="229"/>
      <c r="GK163" s="229"/>
      <c r="GL163" s="229"/>
    </row>
    <row r="164" spans="1:194" x14ac:dyDescent="0.3">
      <c r="A164" s="250"/>
      <c r="B164" s="248"/>
      <c r="C164" s="245"/>
      <c r="D164" s="245"/>
      <c r="E164" s="245"/>
      <c r="F164" s="245"/>
      <c r="G164" s="245"/>
      <c r="H164" s="245"/>
      <c r="I164" s="245"/>
      <c r="J164" s="245"/>
      <c r="K164" s="245"/>
      <c r="L164" s="245"/>
      <c r="M164" s="229"/>
      <c r="N164" s="245"/>
      <c r="P164" s="186">
        <v>258</v>
      </c>
      <c r="Q164" s="187">
        <v>85.7</v>
      </c>
      <c r="R164" s="199">
        <f t="shared" si="124"/>
        <v>0</v>
      </c>
      <c r="S164" s="188">
        <f t="shared" si="125"/>
        <v>322560.00000000006</v>
      </c>
      <c r="T164" s="200">
        <f t="shared" si="126"/>
        <v>322560.00000000006</v>
      </c>
      <c r="U164" s="17">
        <f t="shared" si="127"/>
        <v>7349760</v>
      </c>
      <c r="V164" s="17">
        <f t="shared" si="128"/>
        <v>22</v>
      </c>
      <c r="W164" s="17">
        <f t="shared" si="129"/>
        <v>0</v>
      </c>
      <c r="X164" s="17">
        <f t="shared" si="212"/>
        <v>322560</v>
      </c>
      <c r="Y164" s="17">
        <f t="shared" si="130"/>
        <v>2.9217795102719997</v>
      </c>
      <c r="Z164" s="17">
        <f t="shared" si="131"/>
        <v>990720</v>
      </c>
      <c r="AA164" s="52">
        <f t="shared" si="132"/>
        <v>0.26419199999999998</v>
      </c>
      <c r="AB164" s="17">
        <f t="shared" si="133"/>
        <v>118.35525889228801</v>
      </c>
      <c r="AC164" s="17">
        <f t="shared" si="134"/>
        <v>0</v>
      </c>
      <c r="AD164" s="17">
        <f t="shared" si="135"/>
        <v>0</v>
      </c>
      <c r="AE164" s="194">
        <f t="shared" si="136"/>
        <v>4936320</v>
      </c>
      <c r="AF164" s="195">
        <f t="shared" si="137"/>
        <v>645120</v>
      </c>
      <c r="AG164" s="17">
        <f t="shared" si="138"/>
        <v>14754240</v>
      </c>
      <c r="AH164" s="17">
        <f t="shared" si="213"/>
        <v>0</v>
      </c>
      <c r="AI164" s="52">
        <v>4.3</v>
      </c>
      <c r="AJ164" s="52">
        <f t="shared" si="214"/>
        <v>4.4320959999999996</v>
      </c>
      <c r="AK164" s="244">
        <f t="shared" si="215"/>
        <v>258.2644388544</v>
      </c>
      <c r="AL164" s="17">
        <f t="shared" si="139"/>
        <v>18</v>
      </c>
      <c r="AM164" s="17">
        <f t="shared" si="140"/>
        <v>66.574833126912011</v>
      </c>
      <c r="AN164" s="47">
        <f t="shared" si="238"/>
        <v>67.070492150976008</v>
      </c>
      <c r="AO164" s="244"/>
      <c r="AP164" s="186">
        <v>258</v>
      </c>
      <c r="AQ164" s="187">
        <v>74.5</v>
      </c>
      <c r="AR164" s="188">
        <f t="shared" si="141"/>
        <v>0</v>
      </c>
      <c r="AS164" s="17">
        <f t="shared" si="142"/>
        <v>6681600</v>
      </c>
      <c r="AT164" s="17">
        <f t="shared" si="143"/>
        <v>20</v>
      </c>
      <c r="AU164" s="17">
        <f t="shared" si="144"/>
        <v>0</v>
      </c>
      <c r="AV164" s="17">
        <f t="shared" si="216"/>
        <v>0</v>
      </c>
      <c r="AW164" s="17">
        <f t="shared" si="217"/>
        <v>0</v>
      </c>
      <c r="AX164" s="17">
        <f t="shared" si="145"/>
        <v>0</v>
      </c>
      <c r="AY164" s="52">
        <f t="shared" si="146"/>
        <v>0</v>
      </c>
      <c r="AZ164" s="17">
        <f t="shared" si="218"/>
        <v>64.767318097920011</v>
      </c>
      <c r="BA164" s="17">
        <f t="shared" si="147"/>
        <v>0</v>
      </c>
      <c r="BB164" s="17">
        <f t="shared" si="148"/>
        <v>0</v>
      </c>
      <c r="BC164" s="192">
        <f t="shared" si="149"/>
        <v>4291200</v>
      </c>
      <c r="BD164" s="17">
        <f t="shared" si="150"/>
        <v>13118400</v>
      </c>
      <c r="BE164" s="17">
        <f t="shared" si="151"/>
        <v>0</v>
      </c>
      <c r="BF164" s="52">
        <v>2.8</v>
      </c>
      <c r="BG164" s="52">
        <f t="shared" si="152"/>
        <v>2.6679040000000001</v>
      </c>
      <c r="BH164" s="244">
        <f t="shared" si="219"/>
        <v>141.32954649600001</v>
      </c>
      <c r="BI164" s="17">
        <f t="shared" si="153"/>
        <v>16</v>
      </c>
      <c r="BJ164" s="17">
        <f t="shared" si="239"/>
        <v>36.431616430079998</v>
      </c>
      <c r="BK164" s="47">
        <f t="shared" si="240"/>
        <v>35.096837379840004</v>
      </c>
      <c r="BL164" s="225"/>
      <c r="BM164" s="186">
        <v>258</v>
      </c>
      <c r="BN164" s="187">
        <v>74.5</v>
      </c>
      <c r="BO164" s="188">
        <f t="shared" si="154"/>
        <v>0</v>
      </c>
      <c r="BP164" s="17">
        <f t="shared" si="155"/>
        <v>6681600</v>
      </c>
      <c r="BQ164" s="17">
        <f t="shared" si="156"/>
        <v>20</v>
      </c>
      <c r="BR164" s="17">
        <f t="shared" si="157"/>
        <v>0</v>
      </c>
      <c r="BS164" s="17">
        <f t="shared" si="220"/>
        <v>0</v>
      </c>
      <c r="BT164" s="17">
        <f t="shared" si="221"/>
        <v>0</v>
      </c>
      <c r="BU164" s="17">
        <f t="shared" si="158"/>
        <v>4327200</v>
      </c>
      <c r="BV164" s="52">
        <f t="shared" si="159"/>
        <v>0.58793478260869569</v>
      </c>
      <c r="BW164" s="17">
        <f t="shared" si="222"/>
        <v>82.393581495652185</v>
      </c>
      <c r="BX164" s="17">
        <f t="shared" si="160"/>
        <v>0</v>
      </c>
      <c r="BY164" s="17">
        <f t="shared" si="161"/>
        <v>0</v>
      </c>
      <c r="BZ164" s="192">
        <f t="shared" si="162"/>
        <v>4291200</v>
      </c>
      <c r="CA164" s="17">
        <f t="shared" si="163"/>
        <v>13118400</v>
      </c>
      <c r="CB164" s="17">
        <f t="shared" si="164"/>
        <v>0</v>
      </c>
      <c r="CC164" s="52">
        <v>3.1</v>
      </c>
      <c r="CD164" s="52">
        <f t="shared" si="165"/>
        <v>3.393967391304348</v>
      </c>
      <c r="CE164" s="244">
        <f t="shared" si="223"/>
        <v>179.79202858695652</v>
      </c>
      <c r="CF164" s="396">
        <f t="shared" si="166"/>
        <v>16</v>
      </c>
      <c r="CG164" s="17">
        <f t="shared" si="241"/>
        <v>46.346389591304352</v>
      </c>
      <c r="CH164" s="47">
        <f t="shared" si="242"/>
        <v>44.648353765760881</v>
      </c>
      <c r="CJ164" s="186">
        <v>258</v>
      </c>
      <c r="CK164" s="187">
        <v>74.5</v>
      </c>
      <c r="CL164" s="17">
        <f t="shared" si="167"/>
        <v>195600</v>
      </c>
      <c r="CM164" s="17">
        <f t="shared" si="168"/>
        <v>2354400</v>
      </c>
      <c r="CN164" s="17">
        <f t="shared" si="169"/>
        <v>11</v>
      </c>
      <c r="CO164" s="17">
        <f t="shared" si="170"/>
        <v>0</v>
      </c>
      <c r="CP164" s="17">
        <f t="shared" si="224"/>
        <v>195600</v>
      </c>
      <c r="CQ164" s="17">
        <f t="shared" si="225"/>
        <v>1.3216113305706527</v>
      </c>
      <c r="CR164" s="17">
        <f t="shared" si="171"/>
        <v>2550000</v>
      </c>
      <c r="CS164" s="52">
        <f t="shared" si="172"/>
        <v>1</v>
      </c>
      <c r="CT164" s="17">
        <f t="shared" si="226"/>
        <v>28.280860865217399</v>
      </c>
      <c r="CU164" s="17">
        <f t="shared" si="173"/>
        <v>0</v>
      </c>
      <c r="CV164" s="17">
        <f t="shared" si="174"/>
        <v>0</v>
      </c>
      <c r="CW164" s="192">
        <f t="shared" si="175"/>
        <v>4291200</v>
      </c>
      <c r="CX164" s="17">
        <f t="shared" si="176"/>
        <v>8791200</v>
      </c>
      <c r="CY164" s="17">
        <f t="shared" si="177"/>
        <v>0</v>
      </c>
      <c r="CZ164" s="52">
        <v>3.1</v>
      </c>
      <c r="DA164" s="52">
        <f t="shared" si="178"/>
        <v>3.3060326086956522</v>
      </c>
      <c r="DB164" s="244">
        <f t="shared" si="227"/>
        <v>175.13377141304349</v>
      </c>
      <c r="DC164" s="17">
        <f t="shared" si="179"/>
        <v>16</v>
      </c>
      <c r="DD164" s="17">
        <f t="shared" si="243"/>
        <v>15.907984236684785</v>
      </c>
      <c r="DE164" s="47">
        <f t="shared" si="244"/>
        <v>43.491553234239134</v>
      </c>
      <c r="DG164" s="186">
        <v>258</v>
      </c>
      <c r="DH164" s="187">
        <v>74.5</v>
      </c>
      <c r="DI164" s="194">
        <f t="shared" si="180"/>
        <v>1149120</v>
      </c>
      <c r="DJ164" s="192">
        <f t="shared" si="181"/>
        <v>996480</v>
      </c>
      <c r="DK164" s="195">
        <f t="shared" si="182"/>
        <v>2145600</v>
      </c>
      <c r="DL164" s="20">
        <f t="shared" si="183"/>
        <v>0</v>
      </c>
      <c r="DM164" s="20">
        <f t="shared" si="184"/>
        <v>0</v>
      </c>
      <c r="DN164" s="20">
        <f t="shared" si="185"/>
        <v>1</v>
      </c>
      <c r="DO164" s="20">
        <f t="shared" si="228"/>
        <v>1950000</v>
      </c>
      <c r="DP164" s="20">
        <f t="shared" si="229"/>
        <v>10.760343750000002</v>
      </c>
      <c r="DQ164" s="20">
        <f t="shared" si="186"/>
        <v>1950000</v>
      </c>
      <c r="DR164" s="51">
        <f t="shared" si="187"/>
        <v>1</v>
      </c>
      <c r="DS164" s="20">
        <f t="shared" si="230"/>
        <v>0</v>
      </c>
      <c r="DT164" s="20">
        <f t="shared" si="188"/>
        <v>195600</v>
      </c>
      <c r="DU164" s="20">
        <f t="shared" si="189"/>
        <v>0</v>
      </c>
      <c r="DV164" s="194">
        <f t="shared" si="190"/>
        <v>4291200</v>
      </c>
      <c r="DW164" s="195">
        <f t="shared" si="191"/>
        <v>1992960</v>
      </c>
      <c r="DX164" s="17">
        <f t="shared" si="192"/>
        <v>6241200</v>
      </c>
      <c r="DY164" s="17">
        <f t="shared" si="193"/>
        <v>0</v>
      </c>
      <c r="DZ164" s="52">
        <v>2.7</v>
      </c>
      <c r="EA164" s="52">
        <f t="shared" si="194"/>
        <v>2.7</v>
      </c>
      <c r="EB164" s="244">
        <f t="shared" si="231"/>
        <v>143.02980000000002</v>
      </c>
      <c r="EC164" s="17">
        <f t="shared" si="195"/>
        <v>11</v>
      </c>
      <c r="ED164" s="17">
        <f t="shared" si="245"/>
        <v>0</v>
      </c>
      <c r="EE164" s="47">
        <f t="shared" si="246"/>
        <v>35.519067000000007</v>
      </c>
      <c r="EF164" s="225"/>
      <c r="EG164" s="186">
        <v>258</v>
      </c>
      <c r="EH164" s="187">
        <v>39.9</v>
      </c>
      <c r="EI164" s="192">
        <f t="shared" si="196"/>
        <v>1149120</v>
      </c>
      <c r="EJ164" s="17">
        <f t="shared" si="197"/>
        <v>1149120</v>
      </c>
      <c r="EK164" s="17">
        <f t="shared" si="232"/>
        <v>0</v>
      </c>
      <c r="EL164" s="188">
        <f t="shared" si="198"/>
        <v>2298240</v>
      </c>
      <c r="EM164" s="17">
        <f t="shared" si="199"/>
        <v>2298240</v>
      </c>
      <c r="EN164" s="17">
        <f t="shared" si="200"/>
        <v>0</v>
      </c>
      <c r="EO164" s="52">
        <v>3.9</v>
      </c>
      <c r="EP164" s="52">
        <f t="shared" si="201"/>
        <v>3.4</v>
      </c>
      <c r="EQ164" s="244">
        <f t="shared" si="233"/>
        <v>162.10043999999999</v>
      </c>
      <c r="ER164" s="17">
        <f t="shared" si="202"/>
        <v>3</v>
      </c>
      <c r="ES164" s="47">
        <f t="shared" si="234"/>
        <v>23.954842800000002</v>
      </c>
      <c r="ET164" s="388"/>
      <c r="EU164" s="186">
        <v>258</v>
      </c>
      <c r="EV164" s="187">
        <v>46</v>
      </c>
      <c r="EW164" s="192">
        <f t="shared" si="203"/>
        <v>3974400</v>
      </c>
      <c r="EX164" s="10">
        <f t="shared" si="204"/>
        <v>3974400</v>
      </c>
      <c r="EY164" s="10">
        <f t="shared" si="205"/>
        <v>0</v>
      </c>
      <c r="EZ164" s="10">
        <v>6</v>
      </c>
      <c r="FA164" s="244">
        <f t="shared" si="235"/>
        <v>286.05959999999999</v>
      </c>
      <c r="FB164" s="17">
        <f t="shared" si="206"/>
        <v>4</v>
      </c>
      <c r="FC164" s="47">
        <f t="shared" si="236"/>
        <v>48.736080000000008</v>
      </c>
      <c r="FD164" s="388"/>
      <c r="FE164" s="186">
        <v>258</v>
      </c>
      <c r="FF164" s="206">
        <f t="shared" si="207"/>
        <v>61.524999999999999</v>
      </c>
      <c r="FG164" s="31">
        <f t="shared" si="208"/>
        <v>15.003734590842654</v>
      </c>
      <c r="FH164" s="31">
        <f t="shared" si="209"/>
        <v>293.79701935107761</v>
      </c>
      <c r="FI164" s="31">
        <f t="shared" si="210"/>
        <v>165.26082338498117</v>
      </c>
      <c r="FJ164" s="31">
        <f t="shared" si="211"/>
        <v>298.51722633081602</v>
      </c>
      <c r="FK164" s="425">
        <f t="shared" si="237"/>
        <v>1345.7096253504001</v>
      </c>
      <c r="FZ164" s="229"/>
      <c r="GA164" s="229"/>
      <c r="GB164" s="229"/>
      <c r="GC164" s="229"/>
      <c r="GD164" s="229"/>
      <c r="GE164" s="229"/>
      <c r="GF164" s="229"/>
      <c r="GG164" s="229"/>
      <c r="GH164" s="229"/>
      <c r="GI164" s="229"/>
      <c r="GJ164" s="229"/>
      <c r="GK164" s="229"/>
      <c r="GL164" s="229"/>
    </row>
    <row r="165" spans="1:194" x14ac:dyDescent="0.3">
      <c r="A165" s="250"/>
      <c r="B165" s="248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  <c r="M165" s="229"/>
      <c r="N165" s="245"/>
      <c r="P165" s="186">
        <v>257</v>
      </c>
      <c r="Q165" s="187">
        <v>86.5</v>
      </c>
      <c r="R165" s="199">
        <f t="shared" si="124"/>
        <v>0</v>
      </c>
      <c r="S165" s="188">
        <f t="shared" si="125"/>
        <v>325439.99999999994</v>
      </c>
      <c r="T165" s="200">
        <f t="shared" si="126"/>
        <v>325439.99999999994</v>
      </c>
      <c r="U165" s="17">
        <f t="shared" si="127"/>
        <v>7349760</v>
      </c>
      <c r="V165" s="17">
        <f t="shared" si="128"/>
        <v>22</v>
      </c>
      <c r="W165" s="17">
        <f t="shared" si="129"/>
        <v>0</v>
      </c>
      <c r="X165" s="17">
        <f t="shared" si="212"/>
        <v>325440</v>
      </c>
      <c r="Y165" s="17">
        <f t="shared" si="130"/>
        <v>2.9481222326399998</v>
      </c>
      <c r="Z165" s="17">
        <f t="shared" si="131"/>
        <v>993600</v>
      </c>
      <c r="AA165" s="52">
        <f t="shared" si="132"/>
        <v>0.26495999999999997</v>
      </c>
      <c r="AB165" s="17">
        <f t="shared" si="133"/>
        <v>118.36551327744</v>
      </c>
      <c r="AC165" s="17">
        <f t="shared" si="134"/>
        <v>0</v>
      </c>
      <c r="AD165" s="17">
        <f t="shared" si="135"/>
        <v>0</v>
      </c>
      <c r="AE165" s="194">
        <f t="shared" si="136"/>
        <v>4982400</v>
      </c>
      <c r="AF165" s="195">
        <f t="shared" si="137"/>
        <v>650880</v>
      </c>
      <c r="AG165" s="17">
        <f t="shared" si="138"/>
        <v>14823360</v>
      </c>
      <c r="AH165" s="17">
        <f t="shared" si="213"/>
        <v>0</v>
      </c>
      <c r="AI165" s="52">
        <v>4.3</v>
      </c>
      <c r="AJ165" s="52">
        <f t="shared" si="214"/>
        <v>4.43248</v>
      </c>
      <c r="AK165" s="244">
        <f t="shared" si="215"/>
        <v>258.28681507200002</v>
      </c>
      <c r="AL165" s="17">
        <f t="shared" si="139"/>
        <v>18</v>
      </c>
      <c r="AM165" s="17">
        <f t="shared" si="140"/>
        <v>66.580601218559991</v>
      </c>
      <c r="AN165" s="47">
        <f t="shared" si="238"/>
        <v>67.702453041600009</v>
      </c>
      <c r="AO165" s="244"/>
      <c r="AP165" s="186">
        <v>257</v>
      </c>
      <c r="AQ165" s="187">
        <v>75.2</v>
      </c>
      <c r="AR165" s="188">
        <f t="shared" si="141"/>
        <v>0</v>
      </c>
      <c r="AS165" s="17">
        <f t="shared" si="142"/>
        <v>6681600</v>
      </c>
      <c r="AT165" s="17">
        <f t="shared" si="143"/>
        <v>20</v>
      </c>
      <c r="AU165" s="17">
        <f t="shared" si="144"/>
        <v>0</v>
      </c>
      <c r="AV165" s="17">
        <f t="shared" si="216"/>
        <v>0</v>
      </c>
      <c r="AW165" s="17">
        <f t="shared" si="217"/>
        <v>0</v>
      </c>
      <c r="AX165" s="17">
        <f t="shared" si="145"/>
        <v>0</v>
      </c>
      <c r="AY165" s="52">
        <f t="shared" si="146"/>
        <v>0</v>
      </c>
      <c r="AZ165" s="17">
        <f t="shared" si="218"/>
        <v>64.7579959296</v>
      </c>
      <c r="BA165" s="17">
        <f t="shared" si="147"/>
        <v>0</v>
      </c>
      <c r="BB165" s="17">
        <f t="shared" si="148"/>
        <v>0</v>
      </c>
      <c r="BC165" s="192">
        <f t="shared" si="149"/>
        <v>4331520</v>
      </c>
      <c r="BD165" s="17">
        <f t="shared" si="150"/>
        <v>13178880</v>
      </c>
      <c r="BE165" s="17">
        <f t="shared" si="151"/>
        <v>0</v>
      </c>
      <c r="BF165" s="52">
        <v>2.8</v>
      </c>
      <c r="BG165" s="52">
        <f t="shared" si="152"/>
        <v>2.6675199999999997</v>
      </c>
      <c r="BH165" s="244">
        <f t="shared" si="219"/>
        <v>141.30920447999998</v>
      </c>
      <c r="BI165" s="17">
        <f t="shared" si="153"/>
        <v>16</v>
      </c>
      <c r="BJ165" s="17">
        <f t="shared" si="239"/>
        <v>36.426372710399988</v>
      </c>
      <c r="BK165" s="47">
        <f t="shared" si="240"/>
        <v>35.421507256319998</v>
      </c>
      <c r="BL165" s="225"/>
      <c r="BM165" s="186">
        <v>257</v>
      </c>
      <c r="BN165" s="187">
        <v>75.2</v>
      </c>
      <c r="BO165" s="188">
        <f t="shared" si="154"/>
        <v>0</v>
      </c>
      <c r="BP165" s="17">
        <f t="shared" si="155"/>
        <v>6681600</v>
      </c>
      <c r="BQ165" s="17">
        <f t="shared" si="156"/>
        <v>20</v>
      </c>
      <c r="BR165" s="17">
        <f t="shared" si="157"/>
        <v>0</v>
      </c>
      <c r="BS165" s="17">
        <f t="shared" si="220"/>
        <v>0</v>
      </c>
      <c r="BT165" s="17">
        <f t="shared" si="221"/>
        <v>0</v>
      </c>
      <c r="BU165" s="17">
        <f t="shared" si="158"/>
        <v>4347360</v>
      </c>
      <c r="BV165" s="52">
        <f t="shared" si="159"/>
        <v>0.59067391304347827</v>
      </c>
      <c r="BW165" s="17">
        <f t="shared" si="222"/>
        <v>82.426829718260862</v>
      </c>
      <c r="BX165" s="17">
        <f t="shared" si="160"/>
        <v>0</v>
      </c>
      <c r="BY165" s="17">
        <f t="shared" si="161"/>
        <v>0</v>
      </c>
      <c r="BZ165" s="192">
        <f t="shared" si="162"/>
        <v>4331520</v>
      </c>
      <c r="CA165" s="17">
        <f t="shared" si="163"/>
        <v>13178880</v>
      </c>
      <c r="CB165" s="17">
        <f t="shared" si="164"/>
        <v>0</v>
      </c>
      <c r="CC165" s="52">
        <v>3.1</v>
      </c>
      <c r="CD165" s="52">
        <f t="shared" si="165"/>
        <v>3.3953369565217391</v>
      </c>
      <c r="CE165" s="244">
        <f t="shared" si="223"/>
        <v>179.86457993478263</v>
      </c>
      <c r="CF165" s="396">
        <f t="shared" si="166"/>
        <v>16</v>
      </c>
      <c r="CG165" s="17">
        <f t="shared" si="241"/>
        <v>46.365091716521739</v>
      </c>
      <c r="CH165" s="47">
        <f t="shared" si="242"/>
        <v>45.086054703652181</v>
      </c>
      <c r="CJ165" s="186">
        <v>257</v>
      </c>
      <c r="CK165" s="187">
        <v>75.2</v>
      </c>
      <c r="CL165" s="17">
        <f t="shared" si="167"/>
        <v>215760</v>
      </c>
      <c r="CM165" s="17">
        <f t="shared" si="168"/>
        <v>2334240</v>
      </c>
      <c r="CN165" s="17">
        <f t="shared" si="169"/>
        <v>11</v>
      </c>
      <c r="CO165" s="17">
        <f t="shared" si="170"/>
        <v>0</v>
      </c>
      <c r="CP165" s="17">
        <f t="shared" si="224"/>
        <v>215760</v>
      </c>
      <c r="CQ165" s="17">
        <f t="shared" si="225"/>
        <v>1.4572225633206524</v>
      </c>
      <c r="CR165" s="17">
        <f t="shared" si="171"/>
        <v>2550000</v>
      </c>
      <c r="CS165" s="52">
        <f t="shared" si="172"/>
        <v>1</v>
      </c>
      <c r="CT165" s="17">
        <f t="shared" si="226"/>
        <v>28.027085207478262</v>
      </c>
      <c r="CU165" s="17">
        <f t="shared" si="173"/>
        <v>0</v>
      </c>
      <c r="CV165" s="17">
        <f t="shared" si="174"/>
        <v>0</v>
      </c>
      <c r="CW165" s="192">
        <f t="shared" si="175"/>
        <v>4331520</v>
      </c>
      <c r="CX165" s="17">
        <f t="shared" si="176"/>
        <v>8831520</v>
      </c>
      <c r="CY165" s="17">
        <f t="shared" si="177"/>
        <v>0</v>
      </c>
      <c r="CZ165" s="52">
        <v>3.1</v>
      </c>
      <c r="DA165" s="52">
        <f t="shared" si="178"/>
        <v>3.3046630434782611</v>
      </c>
      <c r="DB165" s="244">
        <f t="shared" si="227"/>
        <v>175.06122006521741</v>
      </c>
      <c r="DC165" s="17">
        <f t="shared" si="179"/>
        <v>16</v>
      </c>
      <c r="DD165" s="17">
        <f t="shared" si="243"/>
        <v>15.765235429206525</v>
      </c>
      <c r="DE165" s="47">
        <f t="shared" si="244"/>
        <v>43.882012496347841</v>
      </c>
      <c r="DG165" s="186">
        <v>257</v>
      </c>
      <c r="DH165" s="187">
        <v>75.2</v>
      </c>
      <c r="DI165" s="194">
        <f t="shared" si="180"/>
        <v>1169280</v>
      </c>
      <c r="DJ165" s="192">
        <f t="shared" si="181"/>
        <v>996480</v>
      </c>
      <c r="DK165" s="195">
        <f t="shared" si="182"/>
        <v>2165760</v>
      </c>
      <c r="DL165" s="20">
        <f t="shared" si="183"/>
        <v>0</v>
      </c>
      <c r="DM165" s="20">
        <f t="shared" si="184"/>
        <v>0</v>
      </c>
      <c r="DN165" s="20">
        <f t="shared" si="185"/>
        <v>1</v>
      </c>
      <c r="DO165" s="20">
        <f t="shared" si="228"/>
        <v>1950000</v>
      </c>
      <c r="DP165" s="20">
        <f t="shared" si="229"/>
        <v>10.760343750000002</v>
      </c>
      <c r="DQ165" s="20">
        <f t="shared" si="186"/>
        <v>1950000</v>
      </c>
      <c r="DR165" s="51">
        <f t="shared" si="187"/>
        <v>1</v>
      </c>
      <c r="DS165" s="20">
        <f t="shared" si="230"/>
        <v>0</v>
      </c>
      <c r="DT165" s="20">
        <f t="shared" si="188"/>
        <v>215760</v>
      </c>
      <c r="DU165" s="20">
        <f t="shared" si="189"/>
        <v>0</v>
      </c>
      <c r="DV165" s="194">
        <f t="shared" si="190"/>
        <v>4331520</v>
      </c>
      <c r="DW165" s="195">
        <f t="shared" si="191"/>
        <v>1992960</v>
      </c>
      <c r="DX165" s="17">
        <f t="shared" si="192"/>
        <v>6281520</v>
      </c>
      <c r="DY165" s="17">
        <f t="shared" si="193"/>
        <v>0</v>
      </c>
      <c r="DZ165" s="52">
        <v>2.7</v>
      </c>
      <c r="EA165" s="52">
        <f t="shared" si="194"/>
        <v>2.7</v>
      </c>
      <c r="EB165" s="244">
        <f t="shared" si="231"/>
        <v>143.02980000000002</v>
      </c>
      <c r="EC165" s="17">
        <f t="shared" si="195"/>
        <v>11</v>
      </c>
      <c r="ED165" s="17">
        <f t="shared" si="245"/>
        <v>0</v>
      </c>
      <c r="EE165" s="47">
        <f t="shared" si="246"/>
        <v>35.852803200000011</v>
      </c>
      <c r="EF165" s="225"/>
      <c r="EG165" s="186">
        <v>257</v>
      </c>
      <c r="EH165" s="187">
        <v>40.6</v>
      </c>
      <c r="EI165" s="192">
        <f t="shared" si="196"/>
        <v>1169280</v>
      </c>
      <c r="EJ165" s="17">
        <f t="shared" si="197"/>
        <v>1169280</v>
      </c>
      <c r="EK165" s="17">
        <f t="shared" si="232"/>
        <v>0</v>
      </c>
      <c r="EL165" s="188">
        <f t="shared" si="198"/>
        <v>2338560</v>
      </c>
      <c r="EM165" s="17">
        <f t="shared" si="199"/>
        <v>2338560</v>
      </c>
      <c r="EN165" s="17">
        <f t="shared" si="200"/>
        <v>0</v>
      </c>
      <c r="EO165" s="52">
        <v>3.9</v>
      </c>
      <c r="EP165" s="52">
        <f t="shared" si="201"/>
        <v>3.4</v>
      </c>
      <c r="EQ165" s="244">
        <f t="shared" si="233"/>
        <v>162.10043999999999</v>
      </c>
      <c r="ER165" s="17">
        <f t="shared" si="202"/>
        <v>3</v>
      </c>
      <c r="ES165" s="47">
        <f t="shared" si="234"/>
        <v>24.375103199999998</v>
      </c>
      <c r="ET165" s="388"/>
      <c r="EU165" s="186">
        <v>257</v>
      </c>
      <c r="EV165" s="187">
        <v>46.7</v>
      </c>
      <c r="EW165" s="192">
        <f t="shared" si="203"/>
        <v>4034880.0000000005</v>
      </c>
      <c r="EX165" s="10">
        <f t="shared" si="204"/>
        <v>4034880.0000000005</v>
      </c>
      <c r="EY165" s="10">
        <f t="shared" si="205"/>
        <v>0</v>
      </c>
      <c r="EZ165" s="10">
        <v>6</v>
      </c>
      <c r="FA165" s="244">
        <f t="shared" si="235"/>
        <v>286.05959999999999</v>
      </c>
      <c r="FB165" s="17">
        <f t="shared" si="206"/>
        <v>4</v>
      </c>
      <c r="FC165" s="47">
        <f t="shared" si="236"/>
        <v>49.477716000000015</v>
      </c>
      <c r="FD165" s="388"/>
      <c r="FE165" s="186">
        <v>257</v>
      </c>
      <c r="FF165" s="206">
        <f t="shared" si="207"/>
        <v>62.25</v>
      </c>
      <c r="FG165" s="31">
        <f t="shared" si="208"/>
        <v>15.165688545960656</v>
      </c>
      <c r="FH165" s="31">
        <f t="shared" si="209"/>
        <v>293.57742413277913</v>
      </c>
      <c r="FI165" s="31">
        <f t="shared" si="210"/>
        <v>165.13730107468822</v>
      </c>
      <c r="FJ165" s="31">
        <f t="shared" si="211"/>
        <v>301.79764989792</v>
      </c>
      <c r="FK165" s="425">
        <f t="shared" si="237"/>
        <v>1345.7116595520001</v>
      </c>
      <c r="FZ165" s="229"/>
      <c r="GA165" s="229"/>
      <c r="GB165" s="229"/>
      <c r="GC165" s="229"/>
      <c r="GD165" s="229"/>
      <c r="GE165" s="229"/>
      <c r="GF165" s="229"/>
      <c r="GG165" s="229"/>
      <c r="GH165" s="229"/>
      <c r="GI165" s="229"/>
      <c r="GJ165" s="229"/>
      <c r="GK165" s="229"/>
      <c r="GL165" s="229"/>
    </row>
    <row r="166" spans="1:194" x14ac:dyDescent="0.3">
      <c r="A166" s="250"/>
      <c r="B166" s="248"/>
      <c r="C166" s="245"/>
      <c r="D166" s="245"/>
      <c r="E166" s="245"/>
      <c r="F166" s="245"/>
      <c r="G166" s="245"/>
      <c r="H166" s="245"/>
      <c r="I166" s="245"/>
      <c r="J166" s="245"/>
      <c r="K166" s="245"/>
      <c r="L166" s="245"/>
      <c r="M166" s="229"/>
      <c r="N166" s="245"/>
      <c r="P166" s="186">
        <v>256</v>
      </c>
      <c r="Q166" s="187">
        <v>87.7</v>
      </c>
      <c r="R166" s="199">
        <f t="shared" si="124"/>
        <v>0</v>
      </c>
      <c r="S166" s="188">
        <f t="shared" si="125"/>
        <v>328320.00000000017</v>
      </c>
      <c r="T166" s="200">
        <f t="shared" si="126"/>
        <v>328320.00000000017</v>
      </c>
      <c r="U166" s="17">
        <f t="shared" si="127"/>
        <v>7349760</v>
      </c>
      <c r="V166" s="17">
        <f t="shared" si="128"/>
        <v>22</v>
      </c>
      <c r="W166" s="17">
        <f t="shared" si="129"/>
        <v>0</v>
      </c>
      <c r="X166" s="17">
        <f t="shared" si="212"/>
        <v>328320</v>
      </c>
      <c r="Y166" s="17">
        <f t="shared" si="130"/>
        <v>2.9744694754559995</v>
      </c>
      <c r="Z166" s="17">
        <f t="shared" si="131"/>
        <v>996480</v>
      </c>
      <c r="AA166" s="52">
        <f t="shared" si="132"/>
        <v>0.26572800000000002</v>
      </c>
      <c r="AB166" s="17">
        <f t="shared" si="133"/>
        <v>118.375767662592</v>
      </c>
      <c r="AC166" s="17">
        <f t="shared" si="134"/>
        <v>0</v>
      </c>
      <c r="AD166" s="17">
        <f t="shared" si="135"/>
        <v>0</v>
      </c>
      <c r="AE166" s="194">
        <f t="shared" si="136"/>
        <v>5051520</v>
      </c>
      <c r="AF166" s="195">
        <f t="shared" si="137"/>
        <v>656640</v>
      </c>
      <c r="AG166" s="17">
        <f t="shared" si="138"/>
        <v>14927040</v>
      </c>
      <c r="AH166" s="17">
        <f t="shared" si="213"/>
        <v>0</v>
      </c>
      <c r="AI166" s="52">
        <v>4.3</v>
      </c>
      <c r="AJ166" s="52">
        <f t="shared" si="214"/>
        <v>4.4328639999999995</v>
      </c>
      <c r="AK166" s="244">
        <f t="shared" si="215"/>
        <v>258.30919128959999</v>
      </c>
      <c r="AL166" s="17">
        <f t="shared" si="139"/>
        <v>18</v>
      </c>
      <c r="AM166" s="17">
        <f t="shared" si="140"/>
        <v>66.586369310207999</v>
      </c>
      <c r="AN166" s="47">
        <f t="shared" si="238"/>
        <v>68.647624473023996</v>
      </c>
      <c r="AO166" s="244"/>
      <c r="AP166" s="186">
        <v>256</v>
      </c>
      <c r="AQ166" s="187">
        <v>76.3</v>
      </c>
      <c r="AR166" s="188">
        <f t="shared" si="141"/>
        <v>0</v>
      </c>
      <c r="AS166" s="17">
        <f t="shared" si="142"/>
        <v>6681600</v>
      </c>
      <c r="AT166" s="17">
        <f t="shared" si="143"/>
        <v>20</v>
      </c>
      <c r="AU166" s="17">
        <f t="shared" si="144"/>
        <v>0</v>
      </c>
      <c r="AV166" s="17">
        <f t="shared" si="216"/>
        <v>0</v>
      </c>
      <c r="AW166" s="17">
        <f t="shared" si="217"/>
        <v>0</v>
      </c>
      <c r="AX166" s="17">
        <f t="shared" si="145"/>
        <v>0</v>
      </c>
      <c r="AY166" s="52">
        <f t="shared" si="146"/>
        <v>0</v>
      </c>
      <c r="AZ166" s="17">
        <f t="shared" si="218"/>
        <v>64.748673761279989</v>
      </c>
      <c r="BA166" s="17">
        <f t="shared" si="147"/>
        <v>0</v>
      </c>
      <c r="BB166" s="17">
        <f t="shared" si="148"/>
        <v>0</v>
      </c>
      <c r="BC166" s="192">
        <f t="shared" si="149"/>
        <v>4394880</v>
      </c>
      <c r="BD166" s="17">
        <f t="shared" si="150"/>
        <v>13273920</v>
      </c>
      <c r="BE166" s="17">
        <f t="shared" si="151"/>
        <v>0</v>
      </c>
      <c r="BF166" s="52">
        <v>2.8</v>
      </c>
      <c r="BG166" s="52">
        <f t="shared" si="152"/>
        <v>2.6671359999999997</v>
      </c>
      <c r="BH166" s="244">
        <f t="shared" si="219"/>
        <v>141.28886246399998</v>
      </c>
      <c r="BI166" s="17">
        <f t="shared" si="153"/>
        <v>16</v>
      </c>
      <c r="BJ166" s="17">
        <f t="shared" si="239"/>
        <v>36.42112899072</v>
      </c>
      <c r="BK166" s="47">
        <f t="shared" si="240"/>
        <v>35.934467353343997</v>
      </c>
      <c r="BL166" s="225"/>
      <c r="BM166" s="186">
        <v>256</v>
      </c>
      <c r="BN166" s="187">
        <v>76.3</v>
      </c>
      <c r="BO166" s="188">
        <f t="shared" si="154"/>
        <v>0</v>
      </c>
      <c r="BP166" s="17">
        <f t="shared" si="155"/>
        <v>6681600</v>
      </c>
      <c r="BQ166" s="17">
        <f t="shared" si="156"/>
        <v>20</v>
      </c>
      <c r="BR166" s="17">
        <f t="shared" si="157"/>
        <v>0</v>
      </c>
      <c r="BS166" s="17">
        <f t="shared" si="220"/>
        <v>0</v>
      </c>
      <c r="BT166" s="17">
        <f t="shared" si="221"/>
        <v>0</v>
      </c>
      <c r="BU166" s="17">
        <f t="shared" si="158"/>
        <v>4379040</v>
      </c>
      <c r="BV166" s="52">
        <f t="shared" si="159"/>
        <v>0.59497826086956518</v>
      </c>
      <c r="BW166" s="17">
        <f t="shared" si="222"/>
        <v>82.479076925217399</v>
      </c>
      <c r="BX166" s="17">
        <f t="shared" si="160"/>
        <v>0</v>
      </c>
      <c r="BY166" s="17">
        <f t="shared" si="161"/>
        <v>0</v>
      </c>
      <c r="BZ166" s="192">
        <f t="shared" si="162"/>
        <v>4394880</v>
      </c>
      <c r="CA166" s="17">
        <f t="shared" si="163"/>
        <v>13273920</v>
      </c>
      <c r="CB166" s="17">
        <f t="shared" si="164"/>
        <v>0</v>
      </c>
      <c r="CC166" s="52">
        <v>3.1</v>
      </c>
      <c r="CD166" s="52">
        <f t="shared" si="165"/>
        <v>3.3974891304347827</v>
      </c>
      <c r="CE166" s="244">
        <f t="shared" si="223"/>
        <v>179.97858919565221</v>
      </c>
      <c r="CF166" s="396">
        <f t="shared" si="166"/>
        <v>16</v>
      </c>
      <c r="CG166" s="17">
        <f t="shared" si="241"/>
        <v>46.394480770434782</v>
      </c>
      <c r="CH166" s="47">
        <f t="shared" si="242"/>
        <v>45.77455451876088</v>
      </c>
      <c r="CJ166" s="186">
        <v>256</v>
      </c>
      <c r="CK166" s="187">
        <v>76.3</v>
      </c>
      <c r="CL166" s="17">
        <f t="shared" si="167"/>
        <v>247440</v>
      </c>
      <c r="CM166" s="17">
        <f t="shared" si="168"/>
        <v>2302560</v>
      </c>
      <c r="CN166" s="17">
        <f t="shared" si="169"/>
        <v>11</v>
      </c>
      <c r="CO166" s="17">
        <f t="shared" si="170"/>
        <v>0</v>
      </c>
      <c r="CP166" s="17">
        <f t="shared" si="224"/>
        <v>247440</v>
      </c>
      <c r="CQ166" s="17">
        <f t="shared" si="225"/>
        <v>1.6700979105489131</v>
      </c>
      <c r="CR166" s="17">
        <f t="shared" si="171"/>
        <v>2550000</v>
      </c>
      <c r="CS166" s="52">
        <f t="shared" si="172"/>
        <v>1</v>
      </c>
      <c r="CT166" s="17">
        <f t="shared" si="226"/>
        <v>27.62870025443479</v>
      </c>
      <c r="CU166" s="17">
        <f t="shared" si="173"/>
        <v>0</v>
      </c>
      <c r="CV166" s="17">
        <f t="shared" si="174"/>
        <v>0</v>
      </c>
      <c r="CW166" s="192">
        <f t="shared" si="175"/>
        <v>4394880</v>
      </c>
      <c r="CX166" s="17">
        <f t="shared" si="176"/>
        <v>8894880</v>
      </c>
      <c r="CY166" s="17">
        <f t="shared" si="177"/>
        <v>0</v>
      </c>
      <c r="CZ166" s="52">
        <v>3.1</v>
      </c>
      <c r="DA166" s="52">
        <f t="shared" si="178"/>
        <v>3.3025108695652174</v>
      </c>
      <c r="DB166" s="244">
        <f t="shared" si="227"/>
        <v>174.94721080434783</v>
      </c>
      <c r="DC166" s="17">
        <f t="shared" si="179"/>
        <v>16</v>
      </c>
      <c r="DD166" s="17">
        <f t="shared" si="243"/>
        <v>15.541143893119568</v>
      </c>
      <c r="DE166" s="47">
        <f t="shared" si="244"/>
        <v>44.494907281239136</v>
      </c>
      <c r="DG166" s="186">
        <v>256</v>
      </c>
      <c r="DH166" s="187">
        <v>76.3</v>
      </c>
      <c r="DI166" s="194">
        <f t="shared" si="180"/>
        <v>1186560</v>
      </c>
      <c r="DJ166" s="192">
        <f t="shared" si="181"/>
        <v>1010879.9999999999</v>
      </c>
      <c r="DK166" s="195">
        <f t="shared" si="182"/>
        <v>2197440</v>
      </c>
      <c r="DL166" s="20">
        <f t="shared" si="183"/>
        <v>0</v>
      </c>
      <c r="DM166" s="20">
        <f t="shared" si="184"/>
        <v>0</v>
      </c>
      <c r="DN166" s="20">
        <f t="shared" si="185"/>
        <v>1</v>
      </c>
      <c r="DO166" s="20">
        <f t="shared" si="228"/>
        <v>1950000</v>
      </c>
      <c r="DP166" s="20">
        <f t="shared" si="229"/>
        <v>10.760343750000002</v>
      </c>
      <c r="DQ166" s="20">
        <f t="shared" si="186"/>
        <v>1950000</v>
      </c>
      <c r="DR166" s="51">
        <f t="shared" si="187"/>
        <v>1</v>
      </c>
      <c r="DS166" s="20">
        <f t="shared" si="230"/>
        <v>0</v>
      </c>
      <c r="DT166" s="20">
        <f t="shared" si="188"/>
        <v>247440</v>
      </c>
      <c r="DU166" s="20">
        <f t="shared" si="189"/>
        <v>0</v>
      </c>
      <c r="DV166" s="194">
        <f t="shared" si="190"/>
        <v>4394880</v>
      </c>
      <c r="DW166" s="195">
        <f t="shared" si="191"/>
        <v>2021759.9999999998</v>
      </c>
      <c r="DX166" s="17">
        <f t="shared" si="192"/>
        <v>6344880</v>
      </c>
      <c r="DY166" s="17">
        <f t="shared" si="193"/>
        <v>0</v>
      </c>
      <c r="DZ166" s="52">
        <v>2.7</v>
      </c>
      <c r="EA166" s="52">
        <f t="shared" si="194"/>
        <v>2.7</v>
      </c>
      <c r="EB166" s="244">
        <f t="shared" si="231"/>
        <v>143.02980000000002</v>
      </c>
      <c r="EC166" s="17">
        <f t="shared" si="195"/>
        <v>12</v>
      </c>
      <c r="ED166" s="17">
        <f t="shared" si="245"/>
        <v>0</v>
      </c>
      <c r="EE166" s="47">
        <f t="shared" si="246"/>
        <v>36.377245800000004</v>
      </c>
      <c r="EF166" s="225"/>
      <c r="EG166" s="186">
        <v>256</v>
      </c>
      <c r="EH166" s="187">
        <v>41.2</v>
      </c>
      <c r="EI166" s="192">
        <f t="shared" si="196"/>
        <v>1186560</v>
      </c>
      <c r="EJ166" s="17">
        <f t="shared" si="197"/>
        <v>1186560</v>
      </c>
      <c r="EK166" s="17">
        <f t="shared" si="232"/>
        <v>0</v>
      </c>
      <c r="EL166" s="188">
        <f t="shared" si="198"/>
        <v>2373120</v>
      </c>
      <c r="EM166" s="17">
        <f t="shared" si="199"/>
        <v>2373120</v>
      </c>
      <c r="EN166" s="17">
        <f t="shared" si="200"/>
        <v>0</v>
      </c>
      <c r="EO166" s="52">
        <v>3.9</v>
      </c>
      <c r="EP166" s="52">
        <f t="shared" si="201"/>
        <v>3.4</v>
      </c>
      <c r="EQ166" s="244">
        <f t="shared" si="233"/>
        <v>162.10043999999999</v>
      </c>
      <c r="ER166" s="17">
        <f t="shared" si="202"/>
        <v>3</v>
      </c>
      <c r="ES166" s="47">
        <f t="shared" si="234"/>
        <v>24.735326399999998</v>
      </c>
      <c r="ET166" s="388"/>
      <c r="EU166" s="186">
        <v>256</v>
      </c>
      <c r="EV166" s="187">
        <v>47.3</v>
      </c>
      <c r="EW166" s="192">
        <f t="shared" si="203"/>
        <v>4086719.9999999995</v>
      </c>
      <c r="EX166" s="10">
        <f t="shared" si="204"/>
        <v>4086719.9999999995</v>
      </c>
      <c r="EY166" s="10">
        <f t="shared" si="205"/>
        <v>0</v>
      </c>
      <c r="EZ166" s="10">
        <v>6</v>
      </c>
      <c r="FA166" s="244">
        <f t="shared" si="235"/>
        <v>286.05959999999999</v>
      </c>
      <c r="FB166" s="17">
        <f t="shared" si="206"/>
        <v>4</v>
      </c>
      <c r="FC166" s="47">
        <f t="shared" si="236"/>
        <v>50.113403999999996</v>
      </c>
      <c r="FD166" s="388"/>
      <c r="FE166" s="186">
        <v>256</v>
      </c>
      <c r="FF166" s="206">
        <f t="shared" si="207"/>
        <v>63.125</v>
      </c>
      <c r="FG166" s="31">
        <f t="shared" si="208"/>
        <v>15.404911136004916</v>
      </c>
      <c r="FH166" s="31">
        <f t="shared" si="209"/>
        <v>293.23221860352419</v>
      </c>
      <c r="FI166" s="31">
        <f t="shared" si="210"/>
        <v>164.94312296448237</v>
      </c>
      <c r="FJ166" s="31">
        <f t="shared" si="211"/>
        <v>306.07752982636799</v>
      </c>
      <c r="FK166" s="425">
        <f t="shared" si="237"/>
        <v>1345.7136937536</v>
      </c>
      <c r="FZ166" s="229"/>
      <c r="GA166" s="229"/>
      <c r="GB166" s="229"/>
      <c r="GC166" s="229"/>
      <c r="GD166" s="229"/>
      <c r="GE166" s="229"/>
      <c r="GF166" s="229"/>
      <c r="GG166" s="229"/>
      <c r="GH166" s="229"/>
      <c r="GI166" s="229"/>
      <c r="GJ166" s="229"/>
      <c r="GK166" s="229"/>
      <c r="GL166" s="229"/>
    </row>
    <row r="167" spans="1:194" x14ac:dyDescent="0.3">
      <c r="A167" s="250"/>
      <c r="B167" s="248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29"/>
      <c r="N167" s="245"/>
      <c r="P167" s="186">
        <v>255</v>
      </c>
      <c r="Q167" s="187">
        <v>88.5</v>
      </c>
      <c r="R167" s="199">
        <f t="shared" si="124"/>
        <v>0</v>
      </c>
      <c r="S167" s="188">
        <f t="shared" si="125"/>
        <v>334079.99999999983</v>
      </c>
      <c r="T167" s="200">
        <f t="shared" si="126"/>
        <v>334079.99999999983</v>
      </c>
      <c r="U167" s="17">
        <f t="shared" si="127"/>
        <v>7349760</v>
      </c>
      <c r="V167" s="17">
        <f t="shared" si="128"/>
        <v>22</v>
      </c>
      <c r="W167" s="17">
        <f t="shared" si="129"/>
        <v>0</v>
      </c>
      <c r="X167" s="17">
        <f t="shared" si="212"/>
        <v>334080</v>
      </c>
      <c r="Y167" s="17">
        <f t="shared" si="130"/>
        <v>3.0271775224320003</v>
      </c>
      <c r="Z167" s="17">
        <f t="shared" si="131"/>
        <v>1002240</v>
      </c>
      <c r="AA167" s="52">
        <f t="shared" si="132"/>
        <v>0.267264</v>
      </c>
      <c r="AB167" s="17">
        <f t="shared" si="133"/>
        <v>118.39627643289602</v>
      </c>
      <c r="AC167" s="17">
        <f t="shared" si="134"/>
        <v>0</v>
      </c>
      <c r="AD167" s="17">
        <f t="shared" si="135"/>
        <v>0</v>
      </c>
      <c r="AE167" s="194">
        <f t="shared" si="136"/>
        <v>5097600</v>
      </c>
      <c r="AF167" s="195">
        <f t="shared" si="137"/>
        <v>668160</v>
      </c>
      <c r="AG167" s="17">
        <f t="shared" si="138"/>
        <v>14996160</v>
      </c>
      <c r="AH167" s="17">
        <f t="shared" si="213"/>
        <v>0</v>
      </c>
      <c r="AI167" s="52">
        <v>4.3</v>
      </c>
      <c r="AJ167" s="52">
        <f t="shared" si="214"/>
        <v>4.4336320000000002</v>
      </c>
      <c r="AK167" s="244">
        <f t="shared" si="215"/>
        <v>258.35394372480005</v>
      </c>
      <c r="AL167" s="17">
        <f t="shared" si="139"/>
        <v>18</v>
      </c>
      <c r="AM167" s="17">
        <f t="shared" si="140"/>
        <v>66.597905493504001</v>
      </c>
      <c r="AN167" s="47">
        <f t="shared" si="238"/>
        <v>69.285830362560006</v>
      </c>
      <c r="AO167" s="244"/>
      <c r="AP167" s="186">
        <v>255</v>
      </c>
      <c r="AQ167" s="187">
        <v>76.900000000000006</v>
      </c>
      <c r="AR167" s="188">
        <f t="shared" si="141"/>
        <v>0</v>
      </c>
      <c r="AS167" s="17">
        <f t="shared" si="142"/>
        <v>6681600</v>
      </c>
      <c r="AT167" s="17">
        <f t="shared" si="143"/>
        <v>20</v>
      </c>
      <c r="AU167" s="17">
        <f t="shared" si="144"/>
        <v>0</v>
      </c>
      <c r="AV167" s="17">
        <f t="shared" si="216"/>
        <v>0</v>
      </c>
      <c r="AW167" s="17">
        <f t="shared" si="217"/>
        <v>0</v>
      </c>
      <c r="AX167" s="17">
        <f t="shared" si="145"/>
        <v>0</v>
      </c>
      <c r="AY167" s="52">
        <f t="shared" si="146"/>
        <v>0</v>
      </c>
      <c r="AZ167" s="17">
        <f t="shared" si="218"/>
        <v>64.730029424639994</v>
      </c>
      <c r="BA167" s="17">
        <f t="shared" si="147"/>
        <v>0</v>
      </c>
      <c r="BB167" s="17">
        <f t="shared" si="148"/>
        <v>0</v>
      </c>
      <c r="BC167" s="192">
        <f t="shared" si="149"/>
        <v>4429440</v>
      </c>
      <c r="BD167" s="17">
        <f t="shared" si="150"/>
        <v>13325760</v>
      </c>
      <c r="BE167" s="17">
        <f t="shared" si="151"/>
        <v>0</v>
      </c>
      <c r="BF167" s="52">
        <v>2.8</v>
      </c>
      <c r="BG167" s="52">
        <f t="shared" si="152"/>
        <v>2.6663679999999998</v>
      </c>
      <c r="BH167" s="244">
        <f t="shared" si="219"/>
        <v>141.24817843199997</v>
      </c>
      <c r="BI167" s="17">
        <f t="shared" si="153"/>
        <v>16</v>
      </c>
      <c r="BJ167" s="17">
        <f t="shared" si="239"/>
        <v>36.410641551360001</v>
      </c>
      <c r="BK167" s="47">
        <f t="shared" si="240"/>
        <v>36.20661640473601</v>
      </c>
      <c r="BL167" s="225"/>
      <c r="BM167" s="186">
        <v>255</v>
      </c>
      <c r="BN167" s="187">
        <v>76.900000000000006</v>
      </c>
      <c r="BO167" s="188">
        <f t="shared" si="154"/>
        <v>0</v>
      </c>
      <c r="BP167" s="17">
        <f t="shared" si="155"/>
        <v>6681600</v>
      </c>
      <c r="BQ167" s="17">
        <f t="shared" si="156"/>
        <v>20</v>
      </c>
      <c r="BR167" s="17">
        <f t="shared" si="157"/>
        <v>0</v>
      </c>
      <c r="BS167" s="17">
        <f t="shared" si="220"/>
        <v>0</v>
      </c>
      <c r="BT167" s="17">
        <f t="shared" si="221"/>
        <v>0</v>
      </c>
      <c r="BU167" s="17">
        <f t="shared" si="158"/>
        <v>4396320</v>
      </c>
      <c r="BV167" s="52">
        <f t="shared" si="159"/>
        <v>0.59732608695652178</v>
      </c>
      <c r="BW167" s="17">
        <f t="shared" si="222"/>
        <v>82.507575401739146</v>
      </c>
      <c r="BX167" s="17">
        <f t="shared" si="160"/>
        <v>0</v>
      </c>
      <c r="BY167" s="17">
        <f t="shared" si="161"/>
        <v>0</v>
      </c>
      <c r="BZ167" s="192">
        <f t="shared" si="162"/>
        <v>4429440</v>
      </c>
      <c r="CA167" s="17">
        <f t="shared" si="163"/>
        <v>13325760</v>
      </c>
      <c r="CB167" s="17">
        <f t="shared" si="164"/>
        <v>0</v>
      </c>
      <c r="CC167" s="52">
        <v>3.1</v>
      </c>
      <c r="CD167" s="52">
        <f t="shared" si="165"/>
        <v>3.398663043478261</v>
      </c>
      <c r="CE167" s="244">
        <f t="shared" si="223"/>
        <v>180.04077606521739</v>
      </c>
      <c r="CF167" s="396">
        <f t="shared" si="166"/>
        <v>16</v>
      </c>
      <c r="CG167" s="17">
        <f t="shared" si="241"/>
        <v>46.410511163478276</v>
      </c>
      <c r="CH167" s="47">
        <f t="shared" si="242"/>
        <v>46.150452264717401</v>
      </c>
      <c r="CJ167" s="186">
        <v>255</v>
      </c>
      <c r="CK167" s="187">
        <v>76.900000000000006</v>
      </c>
      <c r="CL167" s="17">
        <f t="shared" si="167"/>
        <v>264720</v>
      </c>
      <c r="CM167" s="17">
        <f t="shared" si="168"/>
        <v>2285280</v>
      </c>
      <c r="CN167" s="17">
        <f t="shared" si="169"/>
        <v>11</v>
      </c>
      <c r="CO167" s="17">
        <f t="shared" si="170"/>
        <v>0</v>
      </c>
      <c r="CP167" s="17">
        <f t="shared" si="224"/>
        <v>264720</v>
      </c>
      <c r="CQ167" s="17">
        <f t="shared" si="225"/>
        <v>1.7860942722228264</v>
      </c>
      <c r="CR167" s="17">
        <f t="shared" si="171"/>
        <v>2550000</v>
      </c>
      <c r="CS167" s="52">
        <f t="shared" si="172"/>
        <v>1</v>
      </c>
      <c r="CT167" s="17">
        <f t="shared" si="226"/>
        <v>27.411608196</v>
      </c>
      <c r="CU167" s="17">
        <f t="shared" si="173"/>
        <v>0</v>
      </c>
      <c r="CV167" s="17">
        <f t="shared" si="174"/>
        <v>0</v>
      </c>
      <c r="CW167" s="192">
        <f t="shared" si="175"/>
        <v>4429440</v>
      </c>
      <c r="CX167" s="17">
        <f t="shared" si="176"/>
        <v>8929440</v>
      </c>
      <c r="CY167" s="17">
        <f t="shared" si="177"/>
        <v>0</v>
      </c>
      <c r="CZ167" s="52">
        <v>3.1</v>
      </c>
      <c r="DA167" s="52">
        <f t="shared" si="178"/>
        <v>3.3013369565217392</v>
      </c>
      <c r="DB167" s="244">
        <f t="shared" si="227"/>
        <v>174.88502393478262</v>
      </c>
      <c r="DC167" s="17">
        <f t="shared" si="179"/>
        <v>16</v>
      </c>
      <c r="DD167" s="17">
        <f t="shared" si="243"/>
        <v>15.419029610250002</v>
      </c>
      <c r="DE167" s="47">
        <f t="shared" si="244"/>
        <v>44.828861135282622</v>
      </c>
      <c r="DG167" s="186">
        <v>255</v>
      </c>
      <c r="DH167" s="187">
        <v>76.900000000000006</v>
      </c>
      <c r="DI167" s="194">
        <f t="shared" si="180"/>
        <v>1206720</v>
      </c>
      <c r="DJ167" s="192">
        <f t="shared" si="181"/>
        <v>1008000.0000000002</v>
      </c>
      <c r="DK167" s="195">
        <f t="shared" si="182"/>
        <v>2214720</v>
      </c>
      <c r="DL167" s="20">
        <f t="shared" si="183"/>
        <v>0</v>
      </c>
      <c r="DM167" s="20">
        <f t="shared" si="184"/>
        <v>0</v>
      </c>
      <c r="DN167" s="20">
        <f t="shared" si="185"/>
        <v>1</v>
      </c>
      <c r="DO167" s="20">
        <f t="shared" si="228"/>
        <v>1950000</v>
      </c>
      <c r="DP167" s="20">
        <f t="shared" si="229"/>
        <v>10.760343750000002</v>
      </c>
      <c r="DQ167" s="20">
        <f t="shared" si="186"/>
        <v>1950000</v>
      </c>
      <c r="DR167" s="51">
        <f t="shared" si="187"/>
        <v>1</v>
      </c>
      <c r="DS167" s="20">
        <f t="shared" si="230"/>
        <v>0</v>
      </c>
      <c r="DT167" s="20">
        <f t="shared" si="188"/>
        <v>264720</v>
      </c>
      <c r="DU167" s="20">
        <f t="shared" si="189"/>
        <v>0</v>
      </c>
      <c r="DV167" s="194">
        <f t="shared" si="190"/>
        <v>4429440</v>
      </c>
      <c r="DW167" s="195">
        <f t="shared" si="191"/>
        <v>2016000.0000000005</v>
      </c>
      <c r="DX167" s="17">
        <f t="shared" si="192"/>
        <v>6379440</v>
      </c>
      <c r="DY167" s="17">
        <f t="shared" si="193"/>
        <v>0</v>
      </c>
      <c r="DZ167" s="52">
        <v>2.7</v>
      </c>
      <c r="EA167" s="52">
        <f t="shared" si="194"/>
        <v>2.7</v>
      </c>
      <c r="EB167" s="244">
        <f t="shared" si="231"/>
        <v>143.02980000000002</v>
      </c>
      <c r="EC167" s="17">
        <f t="shared" si="195"/>
        <v>12</v>
      </c>
      <c r="ED167" s="17">
        <f t="shared" si="245"/>
        <v>0</v>
      </c>
      <c r="EE167" s="47">
        <f t="shared" si="246"/>
        <v>36.663305400000013</v>
      </c>
      <c r="EF167" s="225"/>
      <c r="EG167" s="186">
        <v>255</v>
      </c>
      <c r="EH167" s="187">
        <v>41.9</v>
      </c>
      <c r="EI167" s="192">
        <f t="shared" si="196"/>
        <v>1206720</v>
      </c>
      <c r="EJ167" s="17">
        <f t="shared" si="197"/>
        <v>1206720</v>
      </c>
      <c r="EK167" s="17">
        <f t="shared" si="232"/>
        <v>0</v>
      </c>
      <c r="EL167" s="188">
        <f t="shared" si="198"/>
        <v>2413440</v>
      </c>
      <c r="EM167" s="17">
        <f t="shared" si="199"/>
        <v>2413440</v>
      </c>
      <c r="EN167" s="17">
        <f t="shared" si="200"/>
        <v>0</v>
      </c>
      <c r="EO167" s="52">
        <v>3.9</v>
      </c>
      <c r="EP167" s="52">
        <f t="shared" si="201"/>
        <v>3.4</v>
      </c>
      <c r="EQ167" s="244">
        <f t="shared" si="233"/>
        <v>162.10043999999999</v>
      </c>
      <c r="ER167" s="17">
        <f t="shared" si="202"/>
        <v>3</v>
      </c>
      <c r="ES167" s="47">
        <f t="shared" si="234"/>
        <v>25.155586800000005</v>
      </c>
      <c r="ET167" s="388"/>
      <c r="EU167" s="186">
        <v>255</v>
      </c>
      <c r="EV167" s="187">
        <v>47.9</v>
      </c>
      <c r="EW167" s="192">
        <f t="shared" si="203"/>
        <v>4138560</v>
      </c>
      <c r="EX167" s="10">
        <f t="shared" si="204"/>
        <v>4138560</v>
      </c>
      <c r="EY167" s="10">
        <f t="shared" si="205"/>
        <v>0</v>
      </c>
      <c r="EZ167" s="10">
        <v>5.9</v>
      </c>
      <c r="FA167" s="244">
        <f t="shared" si="235"/>
        <v>281.29194000000001</v>
      </c>
      <c r="FB167" s="17">
        <f t="shared" si="206"/>
        <v>4</v>
      </c>
      <c r="FC167" s="47">
        <f t="shared" si="236"/>
        <v>49.903273800000001</v>
      </c>
      <c r="FD167" s="388"/>
      <c r="FE167" s="186">
        <v>255</v>
      </c>
      <c r="FF167" s="206">
        <f t="shared" si="207"/>
        <v>63.800000000000004</v>
      </c>
      <c r="FG167" s="31">
        <f t="shared" si="208"/>
        <v>15.573615544654828</v>
      </c>
      <c r="FH167" s="31">
        <f t="shared" si="209"/>
        <v>293.04548945527512</v>
      </c>
      <c r="FI167" s="31">
        <f t="shared" si="210"/>
        <v>164.83808781859227</v>
      </c>
      <c r="FJ167" s="31">
        <f t="shared" si="211"/>
        <v>308.19392616729607</v>
      </c>
      <c r="FK167" s="425">
        <f t="shared" si="237"/>
        <v>1340.9501021568001</v>
      </c>
      <c r="FZ167" s="229"/>
      <c r="GA167" s="229"/>
      <c r="GB167" s="229"/>
      <c r="GC167" s="229"/>
      <c r="GD167" s="229"/>
      <c r="GE167" s="229"/>
      <c r="GF167" s="229"/>
      <c r="GG167" s="229"/>
      <c r="GH167" s="229"/>
      <c r="GI167" s="229"/>
      <c r="GJ167" s="229"/>
      <c r="GK167" s="229"/>
      <c r="GL167" s="229"/>
    </row>
    <row r="168" spans="1:194" x14ac:dyDescent="0.3">
      <c r="A168" s="250"/>
      <c r="B168" s="248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29"/>
      <c r="N168" s="245"/>
      <c r="P168" s="186">
        <v>254</v>
      </c>
      <c r="Q168" s="187">
        <v>89.1</v>
      </c>
      <c r="R168" s="199">
        <f t="shared" si="124"/>
        <v>0</v>
      </c>
      <c r="S168" s="188">
        <f t="shared" si="125"/>
        <v>334079.99999999983</v>
      </c>
      <c r="T168" s="200">
        <f t="shared" si="126"/>
        <v>334079.99999999983</v>
      </c>
      <c r="U168" s="17">
        <f t="shared" si="127"/>
        <v>7349760</v>
      </c>
      <c r="V168" s="17">
        <f t="shared" si="128"/>
        <v>22</v>
      </c>
      <c r="W168" s="17">
        <f t="shared" si="129"/>
        <v>0</v>
      </c>
      <c r="X168" s="17">
        <f t="shared" si="212"/>
        <v>334080</v>
      </c>
      <c r="Y168" s="17">
        <f t="shared" si="130"/>
        <v>3.0271775224320003</v>
      </c>
      <c r="Z168" s="17">
        <f t="shared" si="131"/>
        <v>1002240</v>
      </c>
      <c r="AA168" s="52">
        <f t="shared" si="132"/>
        <v>0.267264</v>
      </c>
      <c r="AB168" s="17">
        <f t="shared" si="133"/>
        <v>118.39627643289602</v>
      </c>
      <c r="AC168" s="17">
        <f t="shared" si="134"/>
        <v>0</v>
      </c>
      <c r="AD168" s="17">
        <f t="shared" si="135"/>
        <v>0</v>
      </c>
      <c r="AE168" s="194">
        <f t="shared" si="136"/>
        <v>5132160</v>
      </c>
      <c r="AF168" s="195">
        <f t="shared" si="137"/>
        <v>668160</v>
      </c>
      <c r="AG168" s="17">
        <f t="shared" si="138"/>
        <v>15048000</v>
      </c>
      <c r="AH168" s="17">
        <f t="shared" si="213"/>
        <v>0</v>
      </c>
      <c r="AI168" s="52">
        <v>4.3</v>
      </c>
      <c r="AJ168" s="52">
        <f t="shared" si="214"/>
        <v>4.4336320000000002</v>
      </c>
      <c r="AK168" s="244">
        <f t="shared" si="215"/>
        <v>258.35394372480005</v>
      </c>
      <c r="AL168" s="17">
        <f t="shared" si="139"/>
        <v>18</v>
      </c>
      <c r="AM168" s="17">
        <f t="shared" si="140"/>
        <v>66.597905493504001</v>
      </c>
      <c r="AN168" s="47">
        <f t="shared" si="238"/>
        <v>69.755564805695997</v>
      </c>
      <c r="AO168" s="244"/>
      <c r="AP168" s="186">
        <v>254</v>
      </c>
      <c r="AQ168" s="187">
        <v>77.5</v>
      </c>
      <c r="AR168" s="188">
        <f t="shared" si="141"/>
        <v>0</v>
      </c>
      <c r="AS168" s="17">
        <f t="shared" si="142"/>
        <v>6681600</v>
      </c>
      <c r="AT168" s="17">
        <f t="shared" si="143"/>
        <v>20</v>
      </c>
      <c r="AU168" s="17">
        <f t="shared" si="144"/>
        <v>0</v>
      </c>
      <c r="AV168" s="17">
        <f t="shared" si="216"/>
        <v>0</v>
      </c>
      <c r="AW168" s="17">
        <f t="shared" si="217"/>
        <v>0</v>
      </c>
      <c r="AX168" s="17">
        <f t="shared" si="145"/>
        <v>0</v>
      </c>
      <c r="AY168" s="52">
        <f t="shared" si="146"/>
        <v>0</v>
      </c>
      <c r="AZ168" s="17">
        <f t="shared" si="218"/>
        <v>64.730029424639994</v>
      </c>
      <c r="BA168" s="17">
        <f t="shared" si="147"/>
        <v>0</v>
      </c>
      <c r="BB168" s="17">
        <f t="shared" si="148"/>
        <v>0</v>
      </c>
      <c r="BC168" s="192">
        <f t="shared" si="149"/>
        <v>4464000</v>
      </c>
      <c r="BD168" s="17">
        <f t="shared" si="150"/>
        <v>13377600</v>
      </c>
      <c r="BE168" s="17">
        <f t="shared" si="151"/>
        <v>0</v>
      </c>
      <c r="BF168" s="52">
        <v>2.8</v>
      </c>
      <c r="BG168" s="52">
        <f t="shared" si="152"/>
        <v>2.6663679999999998</v>
      </c>
      <c r="BH168" s="244">
        <f t="shared" si="219"/>
        <v>141.24817843199997</v>
      </c>
      <c r="BI168" s="17">
        <f t="shared" si="153"/>
        <v>16</v>
      </c>
      <c r="BJ168" s="17">
        <f t="shared" si="239"/>
        <v>36.410641551360001</v>
      </c>
      <c r="BK168" s="47">
        <f t="shared" si="240"/>
        <v>36.489112761599998</v>
      </c>
      <c r="BL168" s="225"/>
      <c r="BM168" s="186">
        <v>254</v>
      </c>
      <c r="BN168" s="187">
        <v>77.5</v>
      </c>
      <c r="BO168" s="188">
        <f t="shared" si="154"/>
        <v>0</v>
      </c>
      <c r="BP168" s="17">
        <f t="shared" si="155"/>
        <v>6681600</v>
      </c>
      <c r="BQ168" s="17">
        <f t="shared" si="156"/>
        <v>20</v>
      </c>
      <c r="BR168" s="17">
        <f t="shared" si="157"/>
        <v>0</v>
      </c>
      <c r="BS168" s="17">
        <f t="shared" si="220"/>
        <v>0</v>
      </c>
      <c r="BT168" s="17">
        <f t="shared" si="221"/>
        <v>0</v>
      </c>
      <c r="BU168" s="17">
        <f t="shared" si="158"/>
        <v>4413600</v>
      </c>
      <c r="BV168" s="52">
        <f t="shared" si="159"/>
        <v>0.59967391304347828</v>
      </c>
      <c r="BW168" s="17">
        <f t="shared" si="222"/>
        <v>82.536073878260865</v>
      </c>
      <c r="BX168" s="17">
        <f t="shared" si="160"/>
        <v>0</v>
      </c>
      <c r="BY168" s="17">
        <f t="shared" si="161"/>
        <v>0</v>
      </c>
      <c r="BZ168" s="192">
        <f t="shared" si="162"/>
        <v>4464000</v>
      </c>
      <c r="CA168" s="17">
        <f t="shared" si="163"/>
        <v>13377600</v>
      </c>
      <c r="CB168" s="17">
        <f t="shared" si="164"/>
        <v>0</v>
      </c>
      <c r="CC168" s="52">
        <v>3.1</v>
      </c>
      <c r="CD168" s="52">
        <f t="shared" si="165"/>
        <v>3.3998369565217392</v>
      </c>
      <c r="CE168" s="244">
        <f t="shared" si="223"/>
        <v>180.10296293478262</v>
      </c>
      <c r="CF168" s="396">
        <f t="shared" si="166"/>
        <v>16</v>
      </c>
      <c r="CG168" s="17">
        <f t="shared" si="241"/>
        <v>46.426541556521741</v>
      </c>
      <c r="CH168" s="47">
        <f t="shared" si="242"/>
        <v>46.526598758152183</v>
      </c>
      <c r="CJ168" s="186">
        <v>254</v>
      </c>
      <c r="CK168" s="187">
        <v>77.5</v>
      </c>
      <c r="CL168" s="17">
        <f t="shared" si="167"/>
        <v>282000</v>
      </c>
      <c r="CM168" s="17">
        <f t="shared" si="168"/>
        <v>2268000</v>
      </c>
      <c r="CN168" s="17">
        <f t="shared" si="169"/>
        <v>11</v>
      </c>
      <c r="CO168" s="17">
        <f t="shared" si="170"/>
        <v>0</v>
      </c>
      <c r="CP168" s="17">
        <f t="shared" si="224"/>
        <v>282000</v>
      </c>
      <c r="CQ168" s="17">
        <f t="shared" si="225"/>
        <v>1.8443739680706526</v>
      </c>
      <c r="CR168" s="17">
        <f t="shared" si="171"/>
        <v>2550000</v>
      </c>
      <c r="CS168" s="52">
        <f t="shared" si="172"/>
        <v>1</v>
      </c>
      <c r="CT168" s="17">
        <f t="shared" si="226"/>
        <v>26.37062354347826</v>
      </c>
      <c r="CU168" s="17">
        <f t="shared" si="173"/>
        <v>0</v>
      </c>
      <c r="CV168" s="17">
        <f t="shared" si="174"/>
        <v>0</v>
      </c>
      <c r="CW168" s="192">
        <f t="shared" si="175"/>
        <v>4464000</v>
      </c>
      <c r="CX168" s="17">
        <f t="shared" si="176"/>
        <v>8964000</v>
      </c>
      <c r="CY168" s="17">
        <f t="shared" si="177"/>
        <v>0</v>
      </c>
      <c r="CZ168" s="52">
        <v>3</v>
      </c>
      <c r="DA168" s="52">
        <f t="shared" si="178"/>
        <v>3.2001630434782609</v>
      </c>
      <c r="DB168" s="244">
        <f t="shared" si="227"/>
        <v>169.52543706521737</v>
      </c>
      <c r="DC168" s="17">
        <f t="shared" si="179"/>
        <v>16</v>
      </c>
      <c r="DD168" s="17">
        <f t="shared" si="243"/>
        <v>14.833475743206524</v>
      </c>
      <c r="DE168" s="47">
        <f t="shared" si="244"/>
        <v>43.794071241847838</v>
      </c>
      <c r="DG168" s="186">
        <v>254</v>
      </c>
      <c r="DH168" s="187">
        <v>77.5</v>
      </c>
      <c r="DI168" s="194">
        <f t="shared" si="180"/>
        <v>1224000</v>
      </c>
      <c r="DJ168" s="192">
        <f t="shared" si="181"/>
        <v>1008000</v>
      </c>
      <c r="DK168" s="195">
        <f t="shared" si="182"/>
        <v>2232000</v>
      </c>
      <c r="DL168" s="20">
        <f t="shared" si="183"/>
        <v>0</v>
      </c>
      <c r="DM168" s="20">
        <f t="shared" si="184"/>
        <v>0</v>
      </c>
      <c r="DN168" s="20">
        <f t="shared" si="185"/>
        <v>1</v>
      </c>
      <c r="DO168" s="20">
        <f t="shared" si="228"/>
        <v>1950000</v>
      </c>
      <c r="DP168" s="20">
        <f t="shared" si="229"/>
        <v>10.760343750000002</v>
      </c>
      <c r="DQ168" s="20">
        <f t="shared" si="186"/>
        <v>1950000</v>
      </c>
      <c r="DR168" s="51">
        <f t="shared" si="187"/>
        <v>1</v>
      </c>
      <c r="DS168" s="20">
        <f t="shared" si="230"/>
        <v>0</v>
      </c>
      <c r="DT168" s="20">
        <f t="shared" si="188"/>
        <v>282000</v>
      </c>
      <c r="DU168" s="20">
        <f t="shared" si="189"/>
        <v>0</v>
      </c>
      <c r="DV168" s="194">
        <f t="shared" si="190"/>
        <v>4464000</v>
      </c>
      <c r="DW168" s="195">
        <f t="shared" si="191"/>
        <v>2016000</v>
      </c>
      <c r="DX168" s="17">
        <f t="shared" si="192"/>
        <v>6414000</v>
      </c>
      <c r="DY168" s="17">
        <f t="shared" si="193"/>
        <v>0</v>
      </c>
      <c r="DZ168" s="52">
        <v>2.7</v>
      </c>
      <c r="EA168" s="52">
        <f t="shared" si="194"/>
        <v>2.7</v>
      </c>
      <c r="EB168" s="244">
        <f t="shared" si="231"/>
        <v>143.02980000000002</v>
      </c>
      <c r="EC168" s="17">
        <f t="shared" si="195"/>
        <v>12</v>
      </c>
      <c r="ED168" s="17">
        <f t="shared" si="245"/>
        <v>0</v>
      </c>
      <c r="EE168" s="47">
        <f t="shared" si="246"/>
        <v>36.949365000000014</v>
      </c>
      <c r="EF168" s="225"/>
      <c r="EG168" s="186">
        <v>254</v>
      </c>
      <c r="EH168" s="187">
        <v>42.5</v>
      </c>
      <c r="EI168" s="192">
        <f t="shared" si="196"/>
        <v>1224000</v>
      </c>
      <c r="EJ168" s="17">
        <f t="shared" si="197"/>
        <v>1224000</v>
      </c>
      <c r="EK168" s="17">
        <f t="shared" si="232"/>
        <v>0</v>
      </c>
      <c r="EL168" s="188">
        <f t="shared" si="198"/>
        <v>2448000</v>
      </c>
      <c r="EM168" s="17">
        <f t="shared" si="199"/>
        <v>2448000</v>
      </c>
      <c r="EN168" s="17">
        <f t="shared" si="200"/>
        <v>0</v>
      </c>
      <c r="EO168" s="52">
        <v>3.9</v>
      </c>
      <c r="EP168" s="52">
        <f t="shared" si="201"/>
        <v>3.4</v>
      </c>
      <c r="EQ168" s="244">
        <f t="shared" si="233"/>
        <v>162.10043999999999</v>
      </c>
      <c r="ER168" s="17">
        <f t="shared" si="202"/>
        <v>3</v>
      </c>
      <c r="ES168" s="47">
        <f t="shared" si="234"/>
        <v>25.515810000000002</v>
      </c>
      <c r="ET168" s="388"/>
      <c r="EU168" s="186">
        <v>254</v>
      </c>
      <c r="EV168" s="187">
        <v>48.5</v>
      </c>
      <c r="EW168" s="192">
        <f t="shared" si="203"/>
        <v>4190400</v>
      </c>
      <c r="EX168" s="10">
        <f t="shared" si="204"/>
        <v>4190400</v>
      </c>
      <c r="EY168" s="10">
        <f t="shared" si="205"/>
        <v>0</v>
      </c>
      <c r="EZ168" s="10">
        <v>5.9</v>
      </c>
      <c r="FA168" s="244">
        <f t="shared" si="235"/>
        <v>281.29194000000001</v>
      </c>
      <c r="FB168" s="17">
        <f t="shared" si="206"/>
        <v>4</v>
      </c>
      <c r="FC168" s="47">
        <f t="shared" si="236"/>
        <v>50.528367000000003</v>
      </c>
      <c r="FD168" s="388"/>
      <c r="FE168" s="186">
        <v>254</v>
      </c>
      <c r="FF168" s="206">
        <f t="shared" si="207"/>
        <v>64.400000000000006</v>
      </c>
      <c r="FG168" s="31">
        <f t="shared" si="208"/>
        <v>15.631895240502654</v>
      </c>
      <c r="FH168" s="31">
        <f t="shared" si="209"/>
        <v>292.03300327927514</v>
      </c>
      <c r="FI168" s="31">
        <f t="shared" si="210"/>
        <v>164.26856434459228</v>
      </c>
      <c r="FJ168" s="31">
        <f t="shared" si="211"/>
        <v>309.55888956729603</v>
      </c>
      <c r="FK168" s="425">
        <f t="shared" si="237"/>
        <v>1335.6527021568002</v>
      </c>
      <c r="FZ168" s="229"/>
      <c r="GA168" s="229"/>
      <c r="GB168" s="229"/>
      <c r="GC168" s="229"/>
      <c r="GD168" s="229"/>
      <c r="GE168" s="229"/>
      <c r="GF168" s="229"/>
      <c r="GG168" s="229"/>
      <c r="GH168" s="229"/>
      <c r="GI168" s="229"/>
      <c r="GJ168" s="229"/>
      <c r="GK168" s="229"/>
      <c r="GL168" s="229"/>
    </row>
    <row r="169" spans="1:194" x14ac:dyDescent="0.3">
      <c r="A169" s="250"/>
      <c r="B169" s="248"/>
      <c r="C169" s="245"/>
      <c r="D169" s="245"/>
      <c r="E169" s="245"/>
      <c r="F169" s="245"/>
      <c r="G169" s="245"/>
      <c r="H169" s="245"/>
      <c r="I169" s="245"/>
      <c r="J169" s="245"/>
      <c r="K169" s="245"/>
      <c r="L169" s="245"/>
      <c r="M169" s="229"/>
      <c r="N169" s="245"/>
      <c r="O169" s="320"/>
      <c r="P169" s="186">
        <v>253</v>
      </c>
      <c r="Q169" s="187">
        <v>90.3</v>
      </c>
      <c r="R169" s="199">
        <f t="shared" si="124"/>
        <v>0</v>
      </c>
      <c r="S169" s="188">
        <f t="shared" si="125"/>
        <v>351360.00000000006</v>
      </c>
      <c r="T169" s="200">
        <f t="shared" si="126"/>
        <v>351360.00000000006</v>
      </c>
      <c r="U169" s="17">
        <f t="shared" si="127"/>
        <v>7349760</v>
      </c>
      <c r="V169" s="17">
        <f t="shared" si="128"/>
        <v>22</v>
      </c>
      <c r="W169" s="17">
        <f t="shared" si="129"/>
        <v>0</v>
      </c>
      <c r="X169" s="17">
        <f t="shared" si="212"/>
        <v>351360</v>
      </c>
      <c r="Y169" s="17">
        <f t="shared" si="130"/>
        <v>3.1854101541120001</v>
      </c>
      <c r="Z169" s="17">
        <f t="shared" si="131"/>
        <v>1019520</v>
      </c>
      <c r="AA169" s="52">
        <f t="shared" si="132"/>
        <v>0.271872</v>
      </c>
      <c r="AB169" s="17">
        <f t="shared" si="133"/>
        <v>118.457802743808</v>
      </c>
      <c r="AC169" s="17">
        <f t="shared" si="134"/>
        <v>0</v>
      </c>
      <c r="AD169" s="17">
        <f t="shared" si="135"/>
        <v>0</v>
      </c>
      <c r="AE169" s="194">
        <f t="shared" si="136"/>
        <v>5201280</v>
      </c>
      <c r="AF169" s="195">
        <f t="shared" si="137"/>
        <v>702720</v>
      </c>
      <c r="AG169" s="17">
        <f t="shared" si="138"/>
        <v>15151680</v>
      </c>
      <c r="AH169" s="17">
        <f t="shared" si="213"/>
        <v>0</v>
      </c>
      <c r="AI169" s="52">
        <v>4.3</v>
      </c>
      <c r="AJ169" s="52">
        <f t="shared" si="214"/>
        <v>4.4359359999999999</v>
      </c>
      <c r="AK169" s="244">
        <f t="shared" si="215"/>
        <v>258.48820103040003</v>
      </c>
      <c r="AL169" s="17">
        <f t="shared" si="139"/>
        <v>18</v>
      </c>
      <c r="AM169" s="17">
        <f t="shared" si="140"/>
        <v>66.632514043392007</v>
      </c>
      <c r="AN169" s="47">
        <f t="shared" si="238"/>
        <v>70.731771372863989</v>
      </c>
      <c r="AO169" s="244"/>
      <c r="AP169" s="186">
        <v>253</v>
      </c>
      <c r="AQ169" s="187">
        <v>78.099999999999994</v>
      </c>
      <c r="AR169" s="188">
        <f t="shared" si="141"/>
        <v>0</v>
      </c>
      <c r="AS169" s="17">
        <f t="shared" si="142"/>
        <v>6681600</v>
      </c>
      <c r="AT169" s="17">
        <f t="shared" si="143"/>
        <v>20</v>
      </c>
      <c r="AU169" s="17">
        <f t="shared" si="144"/>
        <v>0</v>
      </c>
      <c r="AV169" s="17">
        <f t="shared" si="216"/>
        <v>0</v>
      </c>
      <c r="AW169" s="17">
        <f t="shared" si="217"/>
        <v>0</v>
      </c>
      <c r="AX169" s="17">
        <f t="shared" si="145"/>
        <v>0</v>
      </c>
      <c r="AY169" s="52">
        <f t="shared" si="146"/>
        <v>0</v>
      </c>
      <c r="AZ169" s="17">
        <f t="shared" si="218"/>
        <v>64.674096414719997</v>
      </c>
      <c r="BA169" s="17">
        <f t="shared" si="147"/>
        <v>0</v>
      </c>
      <c r="BB169" s="17">
        <f t="shared" si="148"/>
        <v>0</v>
      </c>
      <c r="BC169" s="192">
        <f t="shared" si="149"/>
        <v>4498560</v>
      </c>
      <c r="BD169" s="17">
        <f t="shared" si="150"/>
        <v>13429440</v>
      </c>
      <c r="BE169" s="17">
        <f t="shared" si="151"/>
        <v>0</v>
      </c>
      <c r="BF169" s="52">
        <v>2.8</v>
      </c>
      <c r="BG169" s="52">
        <f t="shared" si="152"/>
        <v>2.6640639999999998</v>
      </c>
      <c r="BH169" s="244">
        <f t="shared" si="219"/>
        <v>141.126126336</v>
      </c>
      <c r="BI169" s="17">
        <f t="shared" si="153"/>
        <v>16</v>
      </c>
      <c r="BJ169" s="17">
        <f t="shared" si="239"/>
        <v>36.379179233279999</v>
      </c>
      <c r="BK169" s="47">
        <f t="shared" si="240"/>
        <v>36.739834889471993</v>
      </c>
      <c r="BL169" s="225"/>
      <c r="BM169" s="186">
        <v>253</v>
      </c>
      <c r="BN169" s="187">
        <v>78.099999999999994</v>
      </c>
      <c r="BO169" s="188">
        <f t="shared" si="154"/>
        <v>0</v>
      </c>
      <c r="BP169" s="17">
        <f t="shared" si="155"/>
        <v>6681600</v>
      </c>
      <c r="BQ169" s="17">
        <f t="shared" si="156"/>
        <v>20</v>
      </c>
      <c r="BR169" s="17">
        <f t="shared" si="157"/>
        <v>0</v>
      </c>
      <c r="BS169" s="17">
        <f t="shared" si="220"/>
        <v>0</v>
      </c>
      <c r="BT169" s="17">
        <f t="shared" si="221"/>
        <v>0</v>
      </c>
      <c r="BU169" s="17">
        <f t="shared" si="158"/>
        <v>4430880</v>
      </c>
      <c r="BV169" s="52">
        <f t="shared" si="159"/>
        <v>0.60202173913043477</v>
      </c>
      <c r="BW169" s="17">
        <f t="shared" si="222"/>
        <v>82.564572354782626</v>
      </c>
      <c r="BX169" s="17">
        <f t="shared" si="160"/>
        <v>0</v>
      </c>
      <c r="BY169" s="17">
        <f t="shared" si="161"/>
        <v>0</v>
      </c>
      <c r="BZ169" s="192">
        <f t="shared" si="162"/>
        <v>4498560</v>
      </c>
      <c r="CA169" s="17">
        <f t="shared" si="163"/>
        <v>13429440</v>
      </c>
      <c r="CB169" s="17">
        <f t="shared" si="164"/>
        <v>0</v>
      </c>
      <c r="CC169" s="52">
        <v>3.1</v>
      </c>
      <c r="CD169" s="52">
        <f t="shared" si="165"/>
        <v>3.4010108695652175</v>
      </c>
      <c r="CE169" s="244">
        <f t="shared" si="223"/>
        <v>180.16514980434783</v>
      </c>
      <c r="CF169" s="396">
        <f t="shared" si="166"/>
        <v>16</v>
      </c>
      <c r="CG169" s="17">
        <f t="shared" si="241"/>
        <v>46.44257194956522</v>
      </c>
      <c r="CH169" s="47">
        <f t="shared" si="242"/>
        <v>46.902993999065217</v>
      </c>
      <c r="CJ169" s="186">
        <v>253</v>
      </c>
      <c r="CK169" s="187">
        <v>78.099999999999994</v>
      </c>
      <c r="CL169" s="17">
        <f t="shared" si="167"/>
        <v>299280</v>
      </c>
      <c r="CM169" s="17">
        <f t="shared" si="168"/>
        <v>2250720</v>
      </c>
      <c r="CN169" s="17">
        <f t="shared" si="169"/>
        <v>11</v>
      </c>
      <c r="CO169" s="17">
        <f t="shared" si="170"/>
        <v>0</v>
      </c>
      <c r="CP169" s="17">
        <f t="shared" si="224"/>
        <v>299280</v>
      </c>
      <c r="CQ169" s="17">
        <f t="shared" si="225"/>
        <v>1.9566728980923915</v>
      </c>
      <c r="CR169" s="17">
        <f t="shared" si="171"/>
        <v>2550000</v>
      </c>
      <c r="CS169" s="52">
        <f t="shared" si="172"/>
        <v>1</v>
      </c>
      <c r="CT169" s="17">
        <f t="shared" si="226"/>
        <v>26.160104696869571</v>
      </c>
      <c r="CU169" s="17">
        <f t="shared" si="173"/>
        <v>0</v>
      </c>
      <c r="CV169" s="17">
        <f t="shared" si="174"/>
        <v>0</v>
      </c>
      <c r="CW169" s="192">
        <f t="shared" si="175"/>
        <v>4498560</v>
      </c>
      <c r="CX169" s="17">
        <f t="shared" si="176"/>
        <v>8998560</v>
      </c>
      <c r="CY169" s="17">
        <f t="shared" si="177"/>
        <v>0</v>
      </c>
      <c r="CZ169" s="52">
        <v>3</v>
      </c>
      <c r="DA169" s="52">
        <f t="shared" si="178"/>
        <v>3.1989891304347826</v>
      </c>
      <c r="DB169" s="244">
        <f t="shared" si="227"/>
        <v>169.46325019565217</v>
      </c>
      <c r="DC169" s="17">
        <f t="shared" si="179"/>
        <v>16</v>
      </c>
      <c r="DD169" s="17">
        <f t="shared" si="243"/>
        <v>14.715058891989132</v>
      </c>
      <c r="DE169" s="47">
        <f t="shared" si="244"/>
        <v>44.116932800934791</v>
      </c>
      <c r="DG169" s="186">
        <v>253</v>
      </c>
      <c r="DH169" s="187">
        <v>78.099999999999994</v>
      </c>
      <c r="DI169" s="194">
        <f t="shared" si="180"/>
        <v>1255680</v>
      </c>
      <c r="DJ169" s="192">
        <f t="shared" si="181"/>
        <v>993599.99999999977</v>
      </c>
      <c r="DK169" s="195">
        <f t="shared" si="182"/>
        <v>2249280</v>
      </c>
      <c r="DL169" s="20">
        <f t="shared" si="183"/>
        <v>0</v>
      </c>
      <c r="DM169" s="20">
        <f t="shared" si="184"/>
        <v>0</v>
      </c>
      <c r="DN169" s="20">
        <f t="shared" si="185"/>
        <v>2</v>
      </c>
      <c r="DO169" s="20">
        <f t="shared" si="228"/>
        <v>1950000</v>
      </c>
      <c r="DP169" s="20">
        <f t="shared" si="229"/>
        <v>10.760343750000002</v>
      </c>
      <c r="DQ169" s="20">
        <f t="shared" si="186"/>
        <v>1950000</v>
      </c>
      <c r="DR169" s="51">
        <f t="shared" si="187"/>
        <v>1</v>
      </c>
      <c r="DS169" s="20">
        <f t="shared" si="230"/>
        <v>0</v>
      </c>
      <c r="DT169" s="20">
        <f t="shared" si="188"/>
        <v>299280</v>
      </c>
      <c r="DU169" s="20">
        <f t="shared" si="189"/>
        <v>0</v>
      </c>
      <c r="DV169" s="194">
        <f t="shared" si="190"/>
        <v>4498560</v>
      </c>
      <c r="DW169" s="195">
        <f t="shared" si="191"/>
        <v>1987199.9999999995</v>
      </c>
      <c r="DX169" s="17">
        <f t="shared" si="192"/>
        <v>6448560</v>
      </c>
      <c r="DY169" s="17">
        <f t="shared" si="193"/>
        <v>0</v>
      </c>
      <c r="DZ169" s="52">
        <v>2.7</v>
      </c>
      <c r="EA169" s="52">
        <f t="shared" si="194"/>
        <v>2.7</v>
      </c>
      <c r="EB169" s="244">
        <f t="shared" si="231"/>
        <v>143.02980000000002</v>
      </c>
      <c r="EC169" s="17">
        <f t="shared" si="195"/>
        <v>12</v>
      </c>
      <c r="ED169" s="17">
        <f t="shared" si="245"/>
        <v>0</v>
      </c>
      <c r="EE169" s="47">
        <f t="shared" si="246"/>
        <v>37.235424600000009</v>
      </c>
      <c r="EF169" s="225"/>
      <c r="EG169" s="186">
        <v>253</v>
      </c>
      <c r="EH169" s="187">
        <v>43.6</v>
      </c>
      <c r="EI169" s="192">
        <f t="shared" si="196"/>
        <v>1255680</v>
      </c>
      <c r="EJ169" s="17">
        <f t="shared" si="197"/>
        <v>1255680</v>
      </c>
      <c r="EK169" s="17">
        <f t="shared" si="232"/>
        <v>0</v>
      </c>
      <c r="EL169" s="188">
        <f t="shared" si="198"/>
        <v>2511360</v>
      </c>
      <c r="EM169" s="17">
        <f t="shared" si="199"/>
        <v>2511360</v>
      </c>
      <c r="EN169" s="17">
        <f t="shared" si="200"/>
        <v>0</v>
      </c>
      <c r="EO169" s="52">
        <v>3.9</v>
      </c>
      <c r="EP169" s="52">
        <f t="shared" si="201"/>
        <v>3.4</v>
      </c>
      <c r="EQ169" s="244">
        <f t="shared" si="233"/>
        <v>162.10043999999999</v>
      </c>
      <c r="ER169" s="17">
        <f t="shared" si="202"/>
        <v>3</v>
      </c>
      <c r="ES169" s="47">
        <f t="shared" si="234"/>
        <v>26.176219199999998</v>
      </c>
      <c r="ET169" s="388"/>
      <c r="EU169" s="186">
        <v>253</v>
      </c>
      <c r="EV169" s="187">
        <v>49.5</v>
      </c>
      <c r="EW169" s="192">
        <f t="shared" si="203"/>
        <v>4276800</v>
      </c>
      <c r="EX169" s="10">
        <f t="shared" si="204"/>
        <v>4276800</v>
      </c>
      <c r="EY169" s="10">
        <f t="shared" si="205"/>
        <v>0</v>
      </c>
      <c r="EZ169" s="10">
        <v>5.9</v>
      </c>
      <c r="FA169" s="244">
        <f t="shared" si="235"/>
        <v>281.29194000000001</v>
      </c>
      <c r="FB169" s="17">
        <f t="shared" si="206"/>
        <v>4</v>
      </c>
      <c r="FC169" s="47">
        <f t="shared" si="236"/>
        <v>51.570189000000013</v>
      </c>
      <c r="FD169" s="388"/>
      <c r="FE169" s="186">
        <v>253</v>
      </c>
      <c r="FF169" s="206">
        <f t="shared" si="207"/>
        <v>65.375</v>
      </c>
      <c r="FG169" s="31">
        <f t="shared" si="208"/>
        <v>15.902426802204394</v>
      </c>
      <c r="FH169" s="31">
        <f t="shared" si="209"/>
        <v>291.85657621018015</v>
      </c>
      <c r="FI169" s="31">
        <f t="shared" si="210"/>
        <v>164.16932411822637</v>
      </c>
      <c r="FJ169" s="31">
        <f t="shared" si="211"/>
        <v>313.47336586233604</v>
      </c>
      <c r="FK169" s="425">
        <f t="shared" si="237"/>
        <v>1335.6649073664</v>
      </c>
      <c r="FZ169" s="229"/>
      <c r="GA169" s="229"/>
      <c r="GB169" s="229"/>
      <c r="GC169" s="229"/>
      <c r="GD169" s="229"/>
      <c r="GE169" s="229"/>
      <c r="GF169" s="229"/>
      <c r="GG169" s="229"/>
      <c r="GH169" s="229"/>
      <c r="GI169" s="229"/>
      <c r="GJ169" s="229"/>
      <c r="GK169" s="229"/>
      <c r="GL169" s="229"/>
    </row>
    <row r="170" spans="1:194" s="365" customFormat="1" x14ac:dyDescent="0.3">
      <c r="A170" s="250"/>
      <c r="B170" s="381"/>
      <c r="C170" s="382"/>
      <c r="D170" s="382"/>
      <c r="E170" s="382"/>
      <c r="F170" s="382"/>
      <c r="G170" s="382"/>
      <c r="H170" s="382"/>
      <c r="I170" s="382"/>
      <c r="J170" s="382"/>
      <c r="K170" s="382"/>
      <c r="L170" s="382"/>
      <c r="M170" s="366"/>
      <c r="N170" s="382"/>
      <c r="O170" s="320"/>
      <c r="P170" s="186">
        <v>252</v>
      </c>
      <c r="Q170" s="187">
        <v>91.1</v>
      </c>
      <c r="R170" s="199">
        <f t="shared" si="124"/>
        <v>0</v>
      </c>
      <c r="S170" s="188">
        <f t="shared" si="125"/>
        <v>354239.99999999994</v>
      </c>
      <c r="T170" s="200">
        <f t="shared" si="126"/>
        <v>354239.99999999994</v>
      </c>
      <c r="U170" s="17">
        <f t="shared" si="127"/>
        <v>7349760</v>
      </c>
      <c r="V170" s="17">
        <f t="shared" si="128"/>
        <v>22</v>
      </c>
      <c r="W170" s="17">
        <f t="shared" si="129"/>
        <v>0</v>
      </c>
      <c r="X170" s="17">
        <f t="shared" si="212"/>
        <v>354240</v>
      </c>
      <c r="Y170" s="17">
        <f t="shared" si="130"/>
        <v>3.21179808096</v>
      </c>
      <c r="Z170" s="17">
        <f t="shared" si="131"/>
        <v>1022400</v>
      </c>
      <c r="AA170" s="52">
        <f t="shared" si="132"/>
        <v>0.27263999999999999</v>
      </c>
      <c r="AB170" s="17">
        <f t="shared" si="133"/>
        <v>118.46805712896001</v>
      </c>
      <c r="AC170" s="17">
        <f t="shared" si="134"/>
        <v>0</v>
      </c>
      <c r="AD170" s="17">
        <f t="shared" si="135"/>
        <v>0</v>
      </c>
      <c r="AE170" s="194">
        <f t="shared" si="136"/>
        <v>5247360</v>
      </c>
      <c r="AF170" s="195">
        <f t="shared" si="137"/>
        <v>708480</v>
      </c>
      <c r="AG170" s="17">
        <f t="shared" si="138"/>
        <v>15220800</v>
      </c>
      <c r="AH170" s="17">
        <f t="shared" si="213"/>
        <v>0</v>
      </c>
      <c r="AI170" s="52">
        <v>4.3</v>
      </c>
      <c r="AJ170" s="52">
        <f t="shared" si="214"/>
        <v>4.4363200000000003</v>
      </c>
      <c r="AK170" s="244">
        <f t="shared" si="215"/>
        <v>258.51057724800006</v>
      </c>
      <c r="AL170" s="17">
        <f t="shared" si="139"/>
        <v>18</v>
      </c>
      <c r="AM170" s="17">
        <f t="shared" si="140"/>
        <v>66.638282135040001</v>
      </c>
      <c r="AN170" s="47">
        <f t="shared" si="238"/>
        <v>71.364586628159998</v>
      </c>
      <c r="AO170" s="244"/>
      <c r="AP170" s="186">
        <v>252</v>
      </c>
      <c r="AQ170" s="187">
        <v>78.8</v>
      </c>
      <c r="AR170" s="188">
        <f t="shared" si="141"/>
        <v>0</v>
      </c>
      <c r="AS170" s="17">
        <f t="shared" si="142"/>
        <v>6681600</v>
      </c>
      <c r="AT170" s="17">
        <f t="shared" si="143"/>
        <v>20</v>
      </c>
      <c r="AU170" s="17">
        <f t="shared" si="144"/>
        <v>0</v>
      </c>
      <c r="AV170" s="17">
        <f t="shared" si="216"/>
        <v>0</v>
      </c>
      <c r="AW170" s="17">
        <f t="shared" si="217"/>
        <v>0</v>
      </c>
      <c r="AX170" s="17">
        <f t="shared" si="145"/>
        <v>0</v>
      </c>
      <c r="AY170" s="52">
        <f t="shared" si="146"/>
        <v>0</v>
      </c>
      <c r="AZ170" s="17">
        <f t="shared" si="218"/>
        <v>64.6647742464</v>
      </c>
      <c r="BA170" s="17">
        <f t="shared" si="147"/>
        <v>0</v>
      </c>
      <c r="BB170" s="17">
        <f t="shared" si="148"/>
        <v>0</v>
      </c>
      <c r="BC170" s="192">
        <f t="shared" si="149"/>
        <v>4538880</v>
      </c>
      <c r="BD170" s="17">
        <f t="shared" si="150"/>
        <v>13489920</v>
      </c>
      <c r="BE170" s="17">
        <f t="shared" si="151"/>
        <v>0</v>
      </c>
      <c r="BF170" s="52">
        <v>2.8</v>
      </c>
      <c r="BG170" s="52">
        <f t="shared" si="152"/>
        <v>2.6636799999999998</v>
      </c>
      <c r="BH170" s="244">
        <f t="shared" si="219"/>
        <v>141.10578431999997</v>
      </c>
      <c r="BI170" s="17">
        <f t="shared" si="153"/>
        <v>16</v>
      </c>
      <c r="BJ170" s="17">
        <f t="shared" si="239"/>
        <v>36.373935513600003</v>
      </c>
      <c r="BK170" s="47">
        <f t="shared" si="240"/>
        <v>37.063786014719994</v>
      </c>
      <c r="BL170" s="225"/>
      <c r="BM170" s="186">
        <v>252</v>
      </c>
      <c r="BN170" s="187">
        <v>78.8</v>
      </c>
      <c r="BO170" s="188">
        <f t="shared" si="154"/>
        <v>0</v>
      </c>
      <c r="BP170" s="17">
        <f t="shared" si="155"/>
        <v>6681600</v>
      </c>
      <c r="BQ170" s="17">
        <f t="shared" si="156"/>
        <v>20</v>
      </c>
      <c r="BR170" s="17">
        <f t="shared" si="157"/>
        <v>0</v>
      </c>
      <c r="BS170" s="17">
        <f t="shared" si="220"/>
        <v>0</v>
      </c>
      <c r="BT170" s="17">
        <f t="shared" si="221"/>
        <v>0</v>
      </c>
      <c r="BU170" s="17">
        <f t="shared" si="158"/>
        <v>4451040</v>
      </c>
      <c r="BV170" s="52">
        <f t="shared" si="159"/>
        <v>0.60476086956521735</v>
      </c>
      <c r="BW170" s="17">
        <f t="shared" si="222"/>
        <v>82.597820577391317</v>
      </c>
      <c r="BX170" s="17">
        <f t="shared" si="160"/>
        <v>0</v>
      </c>
      <c r="BY170" s="17">
        <f t="shared" si="161"/>
        <v>0</v>
      </c>
      <c r="BZ170" s="192">
        <f t="shared" si="162"/>
        <v>4538880</v>
      </c>
      <c r="CA170" s="17">
        <f t="shared" si="163"/>
        <v>13489920</v>
      </c>
      <c r="CB170" s="17">
        <f t="shared" si="164"/>
        <v>0</v>
      </c>
      <c r="CC170" s="52">
        <v>3.1</v>
      </c>
      <c r="CD170" s="52">
        <f t="shared" si="165"/>
        <v>3.402380434782609</v>
      </c>
      <c r="CE170" s="244">
        <f t="shared" si="223"/>
        <v>180.23770115217394</v>
      </c>
      <c r="CF170" s="396">
        <f t="shared" si="166"/>
        <v>16</v>
      </c>
      <c r="CG170" s="17">
        <f t="shared" si="241"/>
        <v>46.461274074782615</v>
      </c>
      <c r="CH170" s="47">
        <f t="shared" si="242"/>
        <v>47.342436169304349</v>
      </c>
      <c r="CJ170" s="186">
        <v>252</v>
      </c>
      <c r="CK170" s="187">
        <v>78.8</v>
      </c>
      <c r="CL170" s="17">
        <f t="shared" si="167"/>
        <v>319440</v>
      </c>
      <c r="CM170" s="17">
        <f t="shared" si="168"/>
        <v>2230560</v>
      </c>
      <c r="CN170" s="17">
        <f t="shared" si="169"/>
        <v>11</v>
      </c>
      <c r="CO170" s="17">
        <f t="shared" si="170"/>
        <v>0</v>
      </c>
      <c r="CP170" s="17">
        <f t="shared" si="224"/>
        <v>319440</v>
      </c>
      <c r="CQ170" s="17">
        <f t="shared" si="225"/>
        <v>2.0875835200597832</v>
      </c>
      <c r="CR170" s="17">
        <f t="shared" si="171"/>
        <v>2550000</v>
      </c>
      <c r="CS170" s="52">
        <f t="shared" si="172"/>
        <v>1</v>
      </c>
      <c r="CT170" s="17">
        <f t="shared" si="226"/>
        <v>25.914685680521742</v>
      </c>
      <c r="CU170" s="17">
        <f t="shared" si="173"/>
        <v>0</v>
      </c>
      <c r="CV170" s="17">
        <f t="shared" si="174"/>
        <v>0</v>
      </c>
      <c r="CW170" s="192">
        <f t="shared" si="175"/>
        <v>4538880</v>
      </c>
      <c r="CX170" s="17">
        <f t="shared" si="176"/>
        <v>9038880</v>
      </c>
      <c r="CY170" s="17">
        <f t="shared" si="177"/>
        <v>0</v>
      </c>
      <c r="CZ170" s="52">
        <v>3</v>
      </c>
      <c r="DA170" s="52">
        <f t="shared" si="178"/>
        <v>3.1976195652173915</v>
      </c>
      <c r="DB170" s="244">
        <f t="shared" si="227"/>
        <v>169.39069884782609</v>
      </c>
      <c r="DC170" s="17">
        <f t="shared" si="179"/>
        <v>16</v>
      </c>
      <c r="DD170" s="17">
        <f t="shared" si="243"/>
        <v>14.577010695293483</v>
      </c>
      <c r="DE170" s="47">
        <f t="shared" si="244"/>
        <v>44.493290230695656</v>
      </c>
      <c r="DF170" s="225"/>
      <c r="DG170" s="186">
        <v>252</v>
      </c>
      <c r="DH170" s="187">
        <v>78.8</v>
      </c>
      <c r="DI170" s="194">
        <f t="shared" si="180"/>
        <v>1270080</v>
      </c>
      <c r="DJ170" s="192">
        <f t="shared" si="181"/>
        <v>999359.99999999988</v>
      </c>
      <c r="DK170" s="195">
        <f t="shared" si="182"/>
        <v>2269440</v>
      </c>
      <c r="DL170" s="20">
        <f t="shared" si="183"/>
        <v>0</v>
      </c>
      <c r="DM170" s="20">
        <f t="shared" si="184"/>
        <v>0</v>
      </c>
      <c r="DN170" s="20">
        <f t="shared" si="185"/>
        <v>2</v>
      </c>
      <c r="DO170" s="20">
        <f t="shared" si="228"/>
        <v>1950000</v>
      </c>
      <c r="DP170" s="20">
        <f t="shared" si="229"/>
        <v>10.760343750000002</v>
      </c>
      <c r="DQ170" s="20">
        <f t="shared" si="186"/>
        <v>1950000</v>
      </c>
      <c r="DR170" s="51">
        <f t="shared" si="187"/>
        <v>1</v>
      </c>
      <c r="DS170" s="20">
        <f t="shared" si="230"/>
        <v>0</v>
      </c>
      <c r="DT170" s="20">
        <f t="shared" si="188"/>
        <v>319440</v>
      </c>
      <c r="DU170" s="20">
        <f t="shared" si="189"/>
        <v>0</v>
      </c>
      <c r="DV170" s="194">
        <f t="shared" si="190"/>
        <v>4538880</v>
      </c>
      <c r="DW170" s="195">
        <f t="shared" si="191"/>
        <v>1998719.9999999998</v>
      </c>
      <c r="DX170" s="17">
        <f t="shared" si="192"/>
        <v>6488880</v>
      </c>
      <c r="DY170" s="17">
        <f t="shared" si="193"/>
        <v>0</v>
      </c>
      <c r="DZ170" s="52">
        <v>2.7</v>
      </c>
      <c r="EA170" s="52">
        <f t="shared" si="194"/>
        <v>2.7</v>
      </c>
      <c r="EB170" s="244">
        <f t="shared" si="231"/>
        <v>143.02980000000002</v>
      </c>
      <c r="EC170" s="17">
        <f t="shared" si="195"/>
        <v>12</v>
      </c>
      <c r="ED170" s="17">
        <f t="shared" si="245"/>
        <v>0</v>
      </c>
      <c r="EE170" s="47">
        <f t="shared" si="246"/>
        <v>37.569160799999999</v>
      </c>
      <c r="EF170" s="225"/>
      <c r="EG170" s="186">
        <v>252</v>
      </c>
      <c r="EH170" s="187">
        <v>44.1</v>
      </c>
      <c r="EI170" s="192">
        <f t="shared" si="196"/>
        <v>1270080</v>
      </c>
      <c r="EJ170" s="17">
        <f t="shared" si="197"/>
        <v>1270080</v>
      </c>
      <c r="EK170" s="17">
        <f t="shared" si="232"/>
        <v>0</v>
      </c>
      <c r="EL170" s="188">
        <f t="shared" si="198"/>
        <v>2540160</v>
      </c>
      <c r="EM170" s="17">
        <f t="shared" si="199"/>
        <v>2540160</v>
      </c>
      <c r="EN170" s="17">
        <f t="shared" si="200"/>
        <v>0</v>
      </c>
      <c r="EO170" s="52">
        <v>3.9</v>
      </c>
      <c r="EP170" s="52">
        <f t="shared" si="201"/>
        <v>3.4</v>
      </c>
      <c r="EQ170" s="244">
        <f t="shared" si="233"/>
        <v>162.10043999999999</v>
      </c>
      <c r="ER170" s="17">
        <f t="shared" si="202"/>
        <v>3</v>
      </c>
      <c r="ES170" s="47">
        <f t="shared" si="234"/>
        <v>26.476405200000006</v>
      </c>
      <c r="ET170" s="388"/>
      <c r="EU170" s="186">
        <v>252</v>
      </c>
      <c r="EV170" s="187">
        <v>50</v>
      </c>
      <c r="EW170" s="192">
        <f t="shared" si="203"/>
        <v>4320000</v>
      </c>
      <c r="EX170" s="10">
        <f t="shared" si="204"/>
        <v>4320000</v>
      </c>
      <c r="EY170" s="10">
        <f t="shared" si="205"/>
        <v>0</v>
      </c>
      <c r="EZ170" s="10">
        <v>5.9</v>
      </c>
      <c r="FA170" s="244">
        <f t="shared" si="235"/>
        <v>281.29194000000001</v>
      </c>
      <c r="FB170" s="17">
        <f t="shared" si="206"/>
        <v>4</v>
      </c>
      <c r="FC170" s="47">
        <f t="shared" si="236"/>
        <v>52.091099999999997</v>
      </c>
      <c r="FD170" s="388"/>
      <c r="FE170" s="186">
        <v>252</v>
      </c>
      <c r="FF170" s="206">
        <f t="shared" si="207"/>
        <v>66</v>
      </c>
      <c r="FG170" s="31">
        <f t="shared" si="208"/>
        <v>16.059725351019786</v>
      </c>
      <c r="FH170" s="31">
        <f t="shared" si="209"/>
        <v>291.64533763327307</v>
      </c>
      <c r="FI170" s="31">
        <f t="shared" si="210"/>
        <v>164.05050241871612</v>
      </c>
      <c r="FJ170" s="31">
        <f t="shared" si="211"/>
        <v>316.40076504287998</v>
      </c>
      <c r="FK170" s="425">
        <f t="shared" si="237"/>
        <v>1335.6669415680001</v>
      </c>
      <c r="FL170" s="230"/>
      <c r="FM170" s="366"/>
      <c r="FN170" s="366"/>
      <c r="FO170" s="366"/>
      <c r="FP170" s="366"/>
      <c r="FQ170" s="366"/>
      <c r="FR170" s="366"/>
      <c r="FS170" s="366"/>
      <c r="FT170" s="366"/>
      <c r="FU170" s="366"/>
      <c r="FV170" s="366"/>
      <c r="FW170" s="366"/>
      <c r="FX170" s="366"/>
      <c r="FY170" s="366"/>
      <c r="FZ170" s="366"/>
      <c r="GA170" s="366"/>
      <c r="GB170" s="366"/>
      <c r="GC170" s="366"/>
      <c r="GD170" s="366"/>
      <c r="GE170" s="366"/>
      <c r="GF170" s="366"/>
      <c r="GG170" s="366"/>
      <c r="GH170" s="366"/>
      <c r="GI170" s="366"/>
      <c r="GJ170" s="366"/>
      <c r="GK170" s="366"/>
      <c r="GL170" s="366"/>
    </row>
    <row r="171" spans="1:194" x14ac:dyDescent="0.3">
      <c r="A171" s="250"/>
      <c r="B171" s="248"/>
      <c r="C171" s="245"/>
      <c r="D171" s="245"/>
      <c r="E171" s="245"/>
      <c r="F171" s="245"/>
      <c r="G171" s="245"/>
      <c r="H171" s="245"/>
      <c r="I171" s="245"/>
      <c r="J171" s="245"/>
      <c r="K171" s="245"/>
      <c r="L171" s="245"/>
      <c r="M171" s="229"/>
      <c r="N171" s="245"/>
      <c r="O171" s="320"/>
      <c r="P171" s="186">
        <v>251</v>
      </c>
      <c r="Q171" s="187">
        <v>92.1</v>
      </c>
      <c r="R171" s="199">
        <f t="shared" si="124"/>
        <v>0</v>
      </c>
      <c r="S171" s="188">
        <f t="shared" si="125"/>
        <v>360000</v>
      </c>
      <c r="T171" s="200">
        <f t="shared" si="126"/>
        <v>360000</v>
      </c>
      <c r="U171" s="17">
        <f t="shared" si="127"/>
        <v>7349760</v>
      </c>
      <c r="V171" s="17">
        <f t="shared" si="128"/>
        <v>22</v>
      </c>
      <c r="W171" s="17">
        <f t="shared" si="129"/>
        <v>0</v>
      </c>
      <c r="X171" s="17">
        <f t="shared" si="212"/>
        <v>360000</v>
      </c>
      <c r="Y171" s="17">
        <f t="shared" si="130"/>
        <v>3.2645874960000003</v>
      </c>
      <c r="Z171" s="17">
        <f t="shared" si="131"/>
        <v>1028160</v>
      </c>
      <c r="AA171" s="52">
        <f t="shared" si="132"/>
        <v>0.27417599999999998</v>
      </c>
      <c r="AB171" s="17">
        <f t="shared" si="133"/>
        <v>118.488565899264</v>
      </c>
      <c r="AC171" s="17">
        <f t="shared" si="134"/>
        <v>0</v>
      </c>
      <c r="AD171" s="17">
        <f t="shared" si="135"/>
        <v>0</v>
      </c>
      <c r="AE171" s="194">
        <f t="shared" si="136"/>
        <v>5304960</v>
      </c>
      <c r="AF171" s="195">
        <f t="shared" si="137"/>
        <v>720000</v>
      </c>
      <c r="AG171" s="17">
        <f t="shared" si="138"/>
        <v>15307200</v>
      </c>
      <c r="AH171" s="17">
        <f t="shared" si="213"/>
        <v>0</v>
      </c>
      <c r="AI171" s="52">
        <v>4.3</v>
      </c>
      <c r="AJ171" s="52">
        <f t="shared" si="214"/>
        <v>4.4370880000000001</v>
      </c>
      <c r="AK171" s="244">
        <f t="shared" si="215"/>
        <v>258.55532968320006</v>
      </c>
      <c r="AL171" s="17">
        <f t="shared" si="139"/>
        <v>18</v>
      </c>
      <c r="AM171" s="17">
        <f t="shared" si="140"/>
        <v>66.649818318336003</v>
      </c>
      <c r="AN171" s="47">
        <f t="shared" si="238"/>
        <v>72.16044201158401</v>
      </c>
      <c r="AO171" s="244"/>
      <c r="AP171" s="186">
        <v>251</v>
      </c>
      <c r="AQ171" s="187">
        <v>79.599999999999994</v>
      </c>
      <c r="AR171" s="188">
        <f t="shared" si="141"/>
        <v>0</v>
      </c>
      <c r="AS171" s="17">
        <f t="shared" si="142"/>
        <v>6681600</v>
      </c>
      <c r="AT171" s="17">
        <f t="shared" si="143"/>
        <v>20</v>
      </c>
      <c r="AU171" s="17">
        <f t="shared" si="144"/>
        <v>0</v>
      </c>
      <c r="AV171" s="17">
        <f t="shared" si="216"/>
        <v>0</v>
      </c>
      <c r="AW171" s="17">
        <f t="shared" si="217"/>
        <v>0</v>
      </c>
      <c r="AX171" s="17">
        <f t="shared" si="145"/>
        <v>0</v>
      </c>
      <c r="AY171" s="52">
        <f t="shared" si="146"/>
        <v>0</v>
      </c>
      <c r="AZ171" s="17">
        <f t="shared" si="218"/>
        <v>64.646129909759992</v>
      </c>
      <c r="BA171" s="17">
        <f t="shared" si="147"/>
        <v>0</v>
      </c>
      <c r="BB171" s="17">
        <f t="shared" si="148"/>
        <v>0</v>
      </c>
      <c r="BC171" s="192">
        <f t="shared" si="149"/>
        <v>4584960</v>
      </c>
      <c r="BD171" s="17">
        <f t="shared" si="150"/>
        <v>13559040</v>
      </c>
      <c r="BE171" s="17">
        <f t="shared" si="151"/>
        <v>0</v>
      </c>
      <c r="BF171" s="52">
        <v>2.8</v>
      </c>
      <c r="BG171" s="52">
        <f t="shared" si="152"/>
        <v>2.6629119999999999</v>
      </c>
      <c r="BH171" s="244">
        <f t="shared" si="219"/>
        <v>141.065100288</v>
      </c>
      <c r="BI171" s="17">
        <f t="shared" si="153"/>
        <v>16</v>
      </c>
      <c r="BJ171" s="17">
        <f t="shared" si="239"/>
        <v>36.363448074239997</v>
      </c>
      <c r="BK171" s="47">
        <f t="shared" si="240"/>
        <v>37.429273276416005</v>
      </c>
      <c r="BL171" s="225"/>
      <c r="BM171" s="186">
        <v>251</v>
      </c>
      <c r="BN171" s="187">
        <v>79.599999999999994</v>
      </c>
      <c r="BO171" s="188">
        <f t="shared" si="154"/>
        <v>0</v>
      </c>
      <c r="BP171" s="17">
        <f t="shared" si="155"/>
        <v>6681600</v>
      </c>
      <c r="BQ171" s="17">
        <f t="shared" si="156"/>
        <v>20</v>
      </c>
      <c r="BR171" s="17">
        <f t="shared" si="157"/>
        <v>0</v>
      </c>
      <c r="BS171" s="17">
        <f t="shared" si="220"/>
        <v>0</v>
      </c>
      <c r="BT171" s="17">
        <f t="shared" si="221"/>
        <v>0</v>
      </c>
      <c r="BU171" s="17">
        <f t="shared" si="158"/>
        <v>4474080</v>
      </c>
      <c r="BV171" s="52">
        <f t="shared" si="159"/>
        <v>0.60789130434782612</v>
      </c>
      <c r="BW171" s="17">
        <f t="shared" si="222"/>
        <v>82.635818546086966</v>
      </c>
      <c r="BX171" s="17">
        <f t="shared" si="160"/>
        <v>0</v>
      </c>
      <c r="BY171" s="17">
        <f t="shared" si="161"/>
        <v>0</v>
      </c>
      <c r="BZ171" s="192">
        <f t="shared" si="162"/>
        <v>4584960</v>
      </c>
      <c r="CA171" s="17">
        <f t="shared" si="163"/>
        <v>13559040</v>
      </c>
      <c r="CB171" s="17">
        <f t="shared" si="164"/>
        <v>0</v>
      </c>
      <c r="CC171" s="52">
        <v>3.1</v>
      </c>
      <c r="CD171" s="52">
        <f t="shared" si="165"/>
        <v>3.4039456521739133</v>
      </c>
      <c r="CE171" s="244">
        <f t="shared" si="223"/>
        <v>180.32061697826086</v>
      </c>
      <c r="CF171" s="396">
        <f t="shared" si="166"/>
        <v>16</v>
      </c>
      <c r="CG171" s="17">
        <f t="shared" si="241"/>
        <v>46.482647932173919</v>
      </c>
      <c r="CH171" s="47">
        <f t="shared" si="242"/>
        <v>47.845070371565228</v>
      </c>
      <c r="CJ171" s="186">
        <v>251</v>
      </c>
      <c r="CK171" s="187">
        <v>79.599999999999994</v>
      </c>
      <c r="CL171" s="17">
        <f t="shared" si="167"/>
        <v>342480</v>
      </c>
      <c r="CM171" s="17">
        <f t="shared" si="168"/>
        <v>2207520</v>
      </c>
      <c r="CN171" s="17">
        <f t="shared" si="169"/>
        <v>10</v>
      </c>
      <c r="CO171" s="17">
        <f t="shared" si="170"/>
        <v>0</v>
      </c>
      <c r="CP171" s="17">
        <f t="shared" si="224"/>
        <v>342480</v>
      </c>
      <c r="CQ171" s="17">
        <f t="shared" si="225"/>
        <v>2.2370574664076086</v>
      </c>
      <c r="CR171" s="17">
        <f t="shared" si="171"/>
        <v>2550000</v>
      </c>
      <c r="CS171" s="52">
        <f t="shared" si="172"/>
        <v>1</v>
      </c>
      <c r="CT171" s="17">
        <f t="shared" si="226"/>
        <v>25.634452481217394</v>
      </c>
      <c r="CU171" s="17">
        <f t="shared" si="173"/>
        <v>0</v>
      </c>
      <c r="CV171" s="17">
        <f t="shared" si="174"/>
        <v>0</v>
      </c>
      <c r="CW171" s="192">
        <f t="shared" si="175"/>
        <v>4584960</v>
      </c>
      <c r="CX171" s="17">
        <f t="shared" si="176"/>
        <v>9084960</v>
      </c>
      <c r="CY171" s="17">
        <f t="shared" si="177"/>
        <v>0</v>
      </c>
      <c r="CZ171" s="52">
        <v>3</v>
      </c>
      <c r="DA171" s="52">
        <f t="shared" si="178"/>
        <v>3.1960543478260868</v>
      </c>
      <c r="DB171" s="244">
        <f t="shared" si="227"/>
        <v>169.30778302173914</v>
      </c>
      <c r="DC171" s="17">
        <f t="shared" si="179"/>
        <v>16</v>
      </c>
      <c r="DD171" s="17">
        <f t="shared" si="243"/>
        <v>14.419379520684787</v>
      </c>
      <c r="DE171" s="47">
        <f t="shared" si="244"/>
        <v>44.922998428434788</v>
      </c>
      <c r="DG171" s="186">
        <v>251</v>
      </c>
      <c r="DH171" s="187">
        <v>79.599999999999994</v>
      </c>
      <c r="DI171" s="194">
        <f t="shared" si="180"/>
        <v>1287360</v>
      </c>
      <c r="DJ171" s="192">
        <f t="shared" si="181"/>
        <v>1005119.9999999998</v>
      </c>
      <c r="DK171" s="195">
        <f t="shared" si="182"/>
        <v>2292480</v>
      </c>
      <c r="DL171" s="20">
        <f t="shared" si="183"/>
        <v>0</v>
      </c>
      <c r="DM171" s="20">
        <f t="shared" si="184"/>
        <v>0</v>
      </c>
      <c r="DN171" s="20">
        <f t="shared" si="185"/>
        <v>2</v>
      </c>
      <c r="DO171" s="20">
        <f t="shared" si="228"/>
        <v>1950000</v>
      </c>
      <c r="DP171" s="20">
        <f t="shared" si="229"/>
        <v>10.760343750000002</v>
      </c>
      <c r="DQ171" s="20">
        <f t="shared" si="186"/>
        <v>1950000</v>
      </c>
      <c r="DR171" s="51">
        <f t="shared" si="187"/>
        <v>1</v>
      </c>
      <c r="DS171" s="20">
        <f t="shared" si="230"/>
        <v>0</v>
      </c>
      <c r="DT171" s="20">
        <f t="shared" si="188"/>
        <v>342480</v>
      </c>
      <c r="DU171" s="20">
        <f t="shared" si="189"/>
        <v>0</v>
      </c>
      <c r="DV171" s="194">
        <f t="shared" si="190"/>
        <v>4584960</v>
      </c>
      <c r="DW171" s="195">
        <f t="shared" si="191"/>
        <v>2010239.9999999995</v>
      </c>
      <c r="DX171" s="17">
        <f t="shared" si="192"/>
        <v>6534960</v>
      </c>
      <c r="DY171" s="17">
        <f t="shared" si="193"/>
        <v>0</v>
      </c>
      <c r="DZ171" s="52">
        <v>2.7</v>
      </c>
      <c r="EA171" s="52">
        <f t="shared" si="194"/>
        <v>2.7</v>
      </c>
      <c r="EB171" s="244">
        <f t="shared" si="231"/>
        <v>143.02980000000002</v>
      </c>
      <c r="EC171" s="17">
        <f t="shared" si="195"/>
        <v>12</v>
      </c>
      <c r="ED171" s="17">
        <f t="shared" si="245"/>
        <v>0</v>
      </c>
      <c r="EE171" s="47">
        <f t="shared" si="246"/>
        <v>37.950573600000013</v>
      </c>
      <c r="EF171" s="225"/>
      <c r="EG171" s="186">
        <v>251</v>
      </c>
      <c r="EH171" s="187">
        <v>44.7</v>
      </c>
      <c r="EI171" s="192">
        <f t="shared" si="196"/>
        <v>1287360</v>
      </c>
      <c r="EJ171" s="17">
        <f t="shared" si="197"/>
        <v>1287360</v>
      </c>
      <c r="EK171" s="17">
        <f t="shared" si="232"/>
        <v>0</v>
      </c>
      <c r="EL171" s="188">
        <f t="shared" si="198"/>
        <v>2574720</v>
      </c>
      <c r="EM171" s="17">
        <f t="shared" si="199"/>
        <v>2574720</v>
      </c>
      <c r="EN171" s="17">
        <f t="shared" si="200"/>
        <v>0</v>
      </c>
      <c r="EO171" s="52">
        <v>3.9</v>
      </c>
      <c r="EP171" s="52">
        <f t="shared" si="201"/>
        <v>3.4</v>
      </c>
      <c r="EQ171" s="244">
        <f t="shared" si="233"/>
        <v>162.10043999999999</v>
      </c>
      <c r="ER171" s="17">
        <f t="shared" si="202"/>
        <v>3</v>
      </c>
      <c r="ES171" s="47">
        <f t="shared" si="234"/>
        <v>26.836628399999999</v>
      </c>
      <c r="ET171" s="388"/>
      <c r="EU171" s="186">
        <v>251</v>
      </c>
      <c r="EV171" s="187">
        <v>50.5</v>
      </c>
      <c r="EW171" s="192">
        <f t="shared" si="203"/>
        <v>4363200</v>
      </c>
      <c r="EX171" s="10">
        <f t="shared" si="204"/>
        <v>4363200</v>
      </c>
      <c r="EY171" s="10">
        <f t="shared" si="205"/>
        <v>0</v>
      </c>
      <c r="EZ171" s="10">
        <v>5.9</v>
      </c>
      <c r="FA171" s="244">
        <f t="shared" si="235"/>
        <v>281.29194000000001</v>
      </c>
      <c r="FB171" s="17">
        <f t="shared" si="206"/>
        <v>4</v>
      </c>
      <c r="FC171" s="47">
        <f t="shared" si="236"/>
        <v>52.612011000000003</v>
      </c>
      <c r="FD171" s="388"/>
      <c r="FE171" s="186">
        <v>251</v>
      </c>
      <c r="FF171" s="206">
        <f t="shared" si="207"/>
        <v>66.724999999999994</v>
      </c>
      <c r="FG171" s="31">
        <f t="shared" si="208"/>
        <v>16.261988712407611</v>
      </c>
      <c r="FH171" s="31">
        <f t="shared" si="209"/>
        <v>291.40496683632836</v>
      </c>
      <c r="FI171" s="31">
        <f t="shared" si="210"/>
        <v>163.91529384543472</v>
      </c>
      <c r="FJ171" s="31">
        <f t="shared" si="211"/>
        <v>319.75699708800005</v>
      </c>
      <c r="FK171" s="425">
        <f t="shared" si="237"/>
        <v>1335.6710099712002</v>
      </c>
      <c r="FZ171" s="229"/>
      <c r="GA171" s="229"/>
      <c r="GB171" s="229"/>
      <c r="GC171" s="229"/>
      <c r="GD171" s="229"/>
      <c r="GE171" s="229"/>
      <c r="GF171" s="229"/>
      <c r="GG171" s="229"/>
      <c r="GH171" s="229"/>
      <c r="GI171" s="229"/>
      <c r="GJ171" s="229"/>
      <c r="GK171" s="229"/>
      <c r="GL171" s="229"/>
    </row>
    <row r="172" spans="1:194" x14ac:dyDescent="0.3">
      <c r="A172" s="250"/>
      <c r="B172" s="248"/>
      <c r="C172" s="245"/>
      <c r="D172" s="245"/>
      <c r="E172" s="245"/>
      <c r="F172" s="245"/>
      <c r="G172" s="245"/>
      <c r="H172" s="245"/>
      <c r="I172" s="245"/>
      <c r="J172" s="245"/>
      <c r="K172" s="245"/>
      <c r="L172" s="245"/>
      <c r="M172" s="229"/>
      <c r="N172" s="245"/>
      <c r="O172" s="320"/>
      <c r="P172" s="186">
        <v>250</v>
      </c>
      <c r="Q172" s="187">
        <v>93</v>
      </c>
      <c r="R172" s="199">
        <f t="shared" si="124"/>
        <v>0</v>
      </c>
      <c r="S172" s="188">
        <f t="shared" si="125"/>
        <v>360000</v>
      </c>
      <c r="T172" s="200">
        <f t="shared" si="126"/>
        <v>360000</v>
      </c>
      <c r="U172" s="17">
        <f t="shared" si="127"/>
        <v>7349760</v>
      </c>
      <c r="V172" s="17">
        <f t="shared" si="128"/>
        <v>22</v>
      </c>
      <c r="W172" s="17">
        <f t="shared" si="129"/>
        <v>0</v>
      </c>
      <c r="X172" s="17">
        <f t="shared" si="212"/>
        <v>360000</v>
      </c>
      <c r="Y172" s="17">
        <f t="shared" si="130"/>
        <v>3.2645874960000003</v>
      </c>
      <c r="Z172" s="17">
        <f t="shared" si="131"/>
        <v>1028160</v>
      </c>
      <c r="AA172" s="52">
        <f t="shared" si="132"/>
        <v>0.27417599999999998</v>
      </c>
      <c r="AB172" s="17">
        <f t="shared" si="133"/>
        <v>118.488565899264</v>
      </c>
      <c r="AC172" s="17">
        <f t="shared" si="134"/>
        <v>0</v>
      </c>
      <c r="AD172" s="17">
        <f t="shared" si="135"/>
        <v>0</v>
      </c>
      <c r="AE172" s="194">
        <f t="shared" si="136"/>
        <v>5356800</v>
      </c>
      <c r="AF172" s="195">
        <f t="shared" si="137"/>
        <v>720000</v>
      </c>
      <c r="AG172" s="17">
        <f t="shared" si="138"/>
        <v>15384960</v>
      </c>
      <c r="AH172" s="17">
        <f t="shared" si="213"/>
        <v>0</v>
      </c>
      <c r="AI172" s="52">
        <v>4.3</v>
      </c>
      <c r="AJ172" s="52">
        <f t="shared" si="214"/>
        <v>4.4370880000000001</v>
      </c>
      <c r="AK172" s="244">
        <f t="shared" si="215"/>
        <v>258.55532968320006</v>
      </c>
      <c r="AL172" s="17">
        <f t="shared" si="139"/>
        <v>18</v>
      </c>
      <c r="AM172" s="17">
        <f t="shared" si="140"/>
        <v>66.649818318336003</v>
      </c>
      <c r="AN172" s="47">
        <f t="shared" si="238"/>
        <v>72.865592910720011</v>
      </c>
      <c r="AO172" s="244"/>
      <c r="AP172" s="186">
        <v>250</v>
      </c>
      <c r="AQ172" s="187">
        <v>80.5</v>
      </c>
      <c r="AR172" s="188">
        <f t="shared" si="141"/>
        <v>0</v>
      </c>
      <c r="AS172" s="17">
        <f t="shared" si="142"/>
        <v>6681600</v>
      </c>
      <c r="AT172" s="17">
        <f t="shared" si="143"/>
        <v>20</v>
      </c>
      <c r="AU172" s="17">
        <f t="shared" si="144"/>
        <v>0</v>
      </c>
      <c r="AV172" s="17">
        <f t="shared" si="216"/>
        <v>0</v>
      </c>
      <c r="AW172" s="17">
        <f t="shared" si="217"/>
        <v>0</v>
      </c>
      <c r="AX172" s="17">
        <f t="shared" si="145"/>
        <v>0</v>
      </c>
      <c r="AY172" s="52">
        <f t="shared" si="146"/>
        <v>0</v>
      </c>
      <c r="AZ172" s="17">
        <f t="shared" si="218"/>
        <v>64.646129909759992</v>
      </c>
      <c r="BA172" s="17">
        <f t="shared" si="147"/>
        <v>0</v>
      </c>
      <c r="BB172" s="17">
        <f t="shared" si="148"/>
        <v>0</v>
      </c>
      <c r="BC172" s="192">
        <f t="shared" si="149"/>
        <v>4636800</v>
      </c>
      <c r="BD172" s="17">
        <f t="shared" si="150"/>
        <v>13636800</v>
      </c>
      <c r="BE172" s="17">
        <f t="shared" si="151"/>
        <v>0</v>
      </c>
      <c r="BF172" s="52">
        <v>2.8</v>
      </c>
      <c r="BG172" s="52">
        <f t="shared" si="152"/>
        <v>2.6629119999999999</v>
      </c>
      <c r="BH172" s="244">
        <f t="shared" si="219"/>
        <v>141.065100288</v>
      </c>
      <c r="BI172" s="17">
        <f t="shared" si="153"/>
        <v>16</v>
      </c>
      <c r="BJ172" s="17">
        <f t="shared" si="239"/>
        <v>36.363448074239997</v>
      </c>
      <c r="BK172" s="47">
        <f t="shared" si="240"/>
        <v>37.852468577280007</v>
      </c>
      <c r="BL172" s="225"/>
      <c r="BM172" s="186">
        <v>250</v>
      </c>
      <c r="BN172" s="187">
        <v>80.5</v>
      </c>
      <c r="BO172" s="188">
        <f t="shared" si="154"/>
        <v>0</v>
      </c>
      <c r="BP172" s="17">
        <f t="shared" si="155"/>
        <v>6681600</v>
      </c>
      <c r="BQ172" s="17">
        <f t="shared" si="156"/>
        <v>20</v>
      </c>
      <c r="BR172" s="17">
        <f t="shared" si="157"/>
        <v>0</v>
      </c>
      <c r="BS172" s="17">
        <f t="shared" si="220"/>
        <v>0</v>
      </c>
      <c r="BT172" s="17">
        <f t="shared" si="221"/>
        <v>0</v>
      </c>
      <c r="BU172" s="17">
        <f t="shared" si="158"/>
        <v>4500000</v>
      </c>
      <c r="BV172" s="52">
        <f t="shared" si="159"/>
        <v>0.61141304347826086</v>
      </c>
      <c r="BW172" s="17">
        <f t="shared" si="222"/>
        <v>82.678566260869573</v>
      </c>
      <c r="BX172" s="17">
        <f t="shared" si="160"/>
        <v>0</v>
      </c>
      <c r="BY172" s="17">
        <f t="shared" si="161"/>
        <v>0</v>
      </c>
      <c r="BZ172" s="192">
        <f t="shared" si="162"/>
        <v>4636800</v>
      </c>
      <c r="CA172" s="17">
        <f t="shared" si="163"/>
        <v>13636800</v>
      </c>
      <c r="CB172" s="17">
        <f t="shared" si="164"/>
        <v>0</v>
      </c>
      <c r="CC172" s="52">
        <v>3.1</v>
      </c>
      <c r="CD172" s="52">
        <f t="shared" si="165"/>
        <v>3.4057065217391305</v>
      </c>
      <c r="CE172" s="244">
        <f t="shared" si="223"/>
        <v>180.4138972826087</v>
      </c>
      <c r="CF172" s="396">
        <f t="shared" si="166"/>
        <v>16</v>
      </c>
      <c r="CG172" s="17">
        <f t="shared" si="241"/>
        <v>46.50669352173913</v>
      </c>
      <c r="CH172" s="47">
        <f t="shared" si="242"/>
        <v>48.411062437500014</v>
      </c>
      <c r="CJ172" s="186">
        <v>250</v>
      </c>
      <c r="CK172" s="187">
        <v>80.5</v>
      </c>
      <c r="CL172" s="17">
        <f t="shared" si="167"/>
        <v>368400</v>
      </c>
      <c r="CM172" s="17">
        <f t="shared" si="168"/>
        <v>2181600</v>
      </c>
      <c r="CN172" s="17">
        <f t="shared" si="169"/>
        <v>10</v>
      </c>
      <c r="CO172" s="17">
        <f t="shared" si="170"/>
        <v>0</v>
      </c>
      <c r="CP172" s="17">
        <f t="shared" si="224"/>
        <v>368400</v>
      </c>
      <c r="CQ172" s="17">
        <f t="shared" si="225"/>
        <v>2.4050394599184788</v>
      </c>
      <c r="CR172" s="17">
        <f t="shared" si="171"/>
        <v>2550000</v>
      </c>
      <c r="CS172" s="52">
        <f t="shared" si="172"/>
        <v>1</v>
      </c>
      <c r="CT172" s="17">
        <f t="shared" si="226"/>
        <v>25.319503369565219</v>
      </c>
      <c r="CU172" s="17">
        <f t="shared" si="173"/>
        <v>0</v>
      </c>
      <c r="CV172" s="17">
        <f t="shared" si="174"/>
        <v>0</v>
      </c>
      <c r="CW172" s="192">
        <f t="shared" si="175"/>
        <v>4636800</v>
      </c>
      <c r="CX172" s="17">
        <f t="shared" si="176"/>
        <v>9136800</v>
      </c>
      <c r="CY172" s="17">
        <f t="shared" si="177"/>
        <v>0</v>
      </c>
      <c r="CZ172" s="52">
        <v>3</v>
      </c>
      <c r="DA172" s="52">
        <f t="shared" si="178"/>
        <v>3.1942934782608696</v>
      </c>
      <c r="DB172" s="244">
        <f t="shared" si="227"/>
        <v>169.21450271739133</v>
      </c>
      <c r="DC172" s="17">
        <f t="shared" si="179"/>
        <v>16</v>
      </c>
      <c r="DD172" s="17">
        <f t="shared" si="243"/>
        <v>14.242220645380435</v>
      </c>
      <c r="DE172" s="47">
        <f t="shared" si="244"/>
        <v>45.40589156250001</v>
      </c>
      <c r="DG172" s="186">
        <v>250</v>
      </c>
      <c r="DH172" s="187">
        <v>80.5</v>
      </c>
      <c r="DI172" s="194">
        <f t="shared" si="180"/>
        <v>1310400</v>
      </c>
      <c r="DJ172" s="192">
        <f t="shared" si="181"/>
        <v>1008000</v>
      </c>
      <c r="DK172" s="195">
        <f t="shared" si="182"/>
        <v>2318400</v>
      </c>
      <c r="DL172" s="20">
        <f t="shared" si="183"/>
        <v>0</v>
      </c>
      <c r="DM172" s="20">
        <f t="shared" si="184"/>
        <v>0</v>
      </c>
      <c r="DN172" s="20">
        <f t="shared" si="185"/>
        <v>2</v>
      </c>
      <c r="DO172" s="20">
        <f t="shared" si="228"/>
        <v>1950000</v>
      </c>
      <c r="DP172" s="20">
        <f t="shared" si="229"/>
        <v>10.760343750000002</v>
      </c>
      <c r="DQ172" s="20">
        <f t="shared" si="186"/>
        <v>1950000</v>
      </c>
      <c r="DR172" s="51">
        <f t="shared" si="187"/>
        <v>1</v>
      </c>
      <c r="DS172" s="20">
        <f t="shared" si="230"/>
        <v>0</v>
      </c>
      <c r="DT172" s="20">
        <f t="shared" si="188"/>
        <v>368400</v>
      </c>
      <c r="DU172" s="20">
        <f t="shared" si="189"/>
        <v>0</v>
      </c>
      <c r="DV172" s="194">
        <f t="shared" si="190"/>
        <v>4636800</v>
      </c>
      <c r="DW172" s="195">
        <f t="shared" si="191"/>
        <v>2016000</v>
      </c>
      <c r="DX172" s="17">
        <f t="shared" si="192"/>
        <v>6586800</v>
      </c>
      <c r="DY172" s="17">
        <f t="shared" si="193"/>
        <v>0</v>
      </c>
      <c r="DZ172" s="52">
        <v>2.7</v>
      </c>
      <c r="EA172" s="52">
        <f t="shared" si="194"/>
        <v>2.7</v>
      </c>
      <c r="EB172" s="244">
        <f t="shared" si="231"/>
        <v>143.02980000000002</v>
      </c>
      <c r="EC172" s="17">
        <f t="shared" si="195"/>
        <v>12</v>
      </c>
      <c r="ED172" s="17">
        <f t="shared" si="245"/>
        <v>0</v>
      </c>
      <c r="EE172" s="47">
        <f t="shared" si="246"/>
        <v>38.379663000000008</v>
      </c>
      <c r="EF172" s="225"/>
      <c r="EG172" s="186">
        <v>250</v>
      </c>
      <c r="EH172" s="187">
        <v>45.5</v>
      </c>
      <c r="EI172" s="192">
        <f t="shared" si="196"/>
        <v>1310400</v>
      </c>
      <c r="EJ172" s="17">
        <f t="shared" si="197"/>
        <v>1310400</v>
      </c>
      <c r="EK172" s="17">
        <f t="shared" si="232"/>
        <v>0</v>
      </c>
      <c r="EL172" s="188">
        <f t="shared" si="198"/>
        <v>2620800</v>
      </c>
      <c r="EM172" s="17">
        <f t="shared" si="199"/>
        <v>2620800</v>
      </c>
      <c r="EN172" s="17">
        <f t="shared" si="200"/>
        <v>0</v>
      </c>
      <c r="EO172" s="52">
        <v>3.9</v>
      </c>
      <c r="EP172" s="52">
        <f t="shared" si="201"/>
        <v>3.4</v>
      </c>
      <c r="EQ172" s="244">
        <f t="shared" si="233"/>
        <v>162.10043999999999</v>
      </c>
      <c r="ER172" s="17">
        <f t="shared" si="202"/>
        <v>4</v>
      </c>
      <c r="ES172" s="47">
        <f t="shared" si="234"/>
        <v>27.316925999999999</v>
      </c>
      <c r="ET172" s="388"/>
      <c r="EU172" s="186">
        <v>250</v>
      </c>
      <c r="EV172" s="187">
        <v>51.3</v>
      </c>
      <c r="EW172" s="192">
        <f t="shared" si="203"/>
        <v>4432320</v>
      </c>
      <c r="EX172" s="10">
        <f t="shared" si="204"/>
        <v>4432320</v>
      </c>
      <c r="EY172" s="10">
        <f t="shared" si="205"/>
        <v>0</v>
      </c>
      <c r="EZ172" s="10">
        <v>5.9</v>
      </c>
      <c r="FA172" s="244">
        <f t="shared" si="235"/>
        <v>281.29194000000001</v>
      </c>
      <c r="FB172" s="17">
        <f t="shared" si="206"/>
        <v>4</v>
      </c>
      <c r="FC172" s="47">
        <f t="shared" si="236"/>
        <v>53.445468600000012</v>
      </c>
      <c r="FD172" s="388"/>
      <c r="FE172" s="186">
        <v>250</v>
      </c>
      <c r="FF172" s="206">
        <f t="shared" si="207"/>
        <v>67.575000000000003</v>
      </c>
      <c r="FG172" s="31">
        <f t="shared" si="208"/>
        <v>16.429970705918482</v>
      </c>
      <c r="FH172" s="31">
        <f t="shared" si="209"/>
        <v>291.13276543945875</v>
      </c>
      <c r="FI172" s="31">
        <f t="shared" si="210"/>
        <v>163.76218055969557</v>
      </c>
      <c r="FJ172" s="31">
        <f t="shared" si="211"/>
        <v>323.6770730880001</v>
      </c>
      <c r="FK172" s="425">
        <f t="shared" si="237"/>
        <v>1335.6710099712002</v>
      </c>
      <c r="FZ172" s="229"/>
      <c r="GA172" s="229"/>
      <c r="GB172" s="229"/>
      <c r="GC172" s="229"/>
      <c r="GD172" s="229"/>
      <c r="GE172" s="229"/>
      <c r="GF172" s="229"/>
      <c r="GG172" s="229"/>
      <c r="GH172" s="229"/>
      <c r="GI172" s="229"/>
      <c r="GJ172" s="229"/>
      <c r="GK172" s="229"/>
      <c r="GL172" s="229"/>
    </row>
    <row r="173" spans="1:194" x14ac:dyDescent="0.3">
      <c r="A173" s="250"/>
      <c r="B173" s="248"/>
      <c r="C173" s="245"/>
      <c r="D173" s="245"/>
      <c r="E173" s="245"/>
      <c r="F173" s="245"/>
      <c r="G173" s="245"/>
      <c r="H173" s="245"/>
      <c r="I173" s="245"/>
      <c r="J173" s="245"/>
      <c r="K173" s="245"/>
      <c r="L173" s="245"/>
      <c r="M173" s="229"/>
      <c r="N173" s="245"/>
      <c r="P173" s="186">
        <v>249</v>
      </c>
      <c r="Q173" s="187">
        <v>93.9</v>
      </c>
      <c r="R173" s="199">
        <f t="shared" si="124"/>
        <v>0</v>
      </c>
      <c r="S173" s="188">
        <f t="shared" si="125"/>
        <v>365760.00000000006</v>
      </c>
      <c r="T173" s="200">
        <f t="shared" si="126"/>
        <v>365760.00000000006</v>
      </c>
      <c r="U173" s="17">
        <f t="shared" si="127"/>
        <v>7349760</v>
      </c>
      <c r="V173" s="17">
        <f t="shared" si="128"/>
        <v>22</v>
      </c>
      <c r="W173" s="17">
        <f t="shared" si="129"/>
        <v>0</v>
      </c>
      <c r="X173" s="17">
        <f t="shared" si="212"/>
        <v>365760</v>
      </c>
      <c r="Y173" s="17">
        <f t="shared" si="130"/>
        <v>3.3173949928320003</v>
      </c>
      <c r="Z173" s="17">
        <f t="shared" si="131"/>
        <v>1033920</v>
      </c>
      <c r="AA173" s="52">
        <f t="shared" si="132"/>
        <v>0.27571200000000001</v>
      </c>
      <c r="AB173" s="17">
        <f t="shared" si="133"/>
        <v>118.50907466956799</v>
      </c>
      <c r="AC173" s="17">
        <f t="shared" si="134"/>
        <v>0</v>
      </c>
      <c r="AD173" s="17">
        <f t="shared" si="135"/>
        <v>0</v>
      </c>
      <c r="AE173" s="194">
        <f t="shared" si="136"/>
        <v>5408640</v>
      </c>
      <c r="AF173" s="195">
        <f t="shared" si="137"/>
        <v>731520</v>
      </c>
      <c r="AG173" s="17">
        <f t="shared" si="138"/>
        <v>15462720</v>
      </c>
      <c r="AH173" s="17">
        <f t="shared" si="213"/>
        <v>0</v>
      </c>
      <c r="AI173" s="52">
        <v>4.3</v>
      </c>
      <c r="AJ173" s="52">
        <f t="shared" si="214"/>
        <v>4.437856</v>
      </c>
      <c r="AK173" s="244">
        <f t="shared" si="215"/>
        <v>258.60008211840005</v>
      </c>
      <c r="AL173" s="17">
        <f t="shared" si="139"/>
        <v>18</v>
      </c>
      <c r="AM173" s="17">
        <f t="shared" si="140"/>
        <v>66.661354501632005</v>
      </c>
      <c r="AN173" s="47">
        <f t="shared" si="238"/>
        <v>73.583477911872023</v>
      </c>
      <c r="AO173" s="244"/>
      <c r="AP173" s="186">
        <v>249</v>
      </c>
      <c r="AQ173" s="187">
        <v>81.2</v>
      </c>
      <c r="AR173" s="188">
        <f t="shared" si="141"/>
        <v>0</v>
      </c>
      <c r="AS173" s="17">
        <f t="shared" si="142"/>
        <v>6681600</v>
      </c>
      <c r="AT173" s="17">
        <f t="shared" si="143"/>
        <v>20</v>
      </c>
      <c r="AU173" s="17">
        <f t="shared" si="144"/>
        <v>0</v>
      </c>
      <c r="AV173" s="17">
        <f t="shared" si="216"/>
        <v>0</v>
      </c>
      <c r="AW173" s="17">
        <f t="shared" si="217"/>
        <v>0</v>
      </c>
      <c r="AX173" s="17">
        <f t="shared" si="145"/>
        <v>0</v>
      </c>
      <c r="AY173" s="52">
        <f t="shared" si="146"/>
        <v>0</v>
      </c>
      <c r="AZ173" s="17">
        <f t="shared" si="218"/>
        <v>64.627485573119984</v>
      </c>
      <c r="BA173" s="17">
        <f t="shared" si="147"/>
        <v>0</v>
      </c>
      <c r="BB173" s="17">
        <f t="shared" si="148"/>
        <v>0</v>
      </c>
      <c r="BC173" s="192">
        <f t="shared" si="149"/>
        <v>4677120</v>
      </c>
      <c r="BD173" s="17">
        <f t="shared" si="150"/>
        <v>13697280</v>
      </c>
      <c r="BE173" s="17">
        <f t="shared" si="151"/>
        <v>0</v>
      </c>
      <c r="BF173" s="52">
        <v>2.8</v>
      </c>
      <c r="BG173" s="52">
        <f t="shared" si="152"/>
        <v>2.6621439999999996</v>
      </c>
      <c r="BH173" s="244">
        <f t="shared" si="219"/>
        <v>141.02441625599997</v>
      </c>
      <c r="BI173" s="17">
        <f t="shared" si="153"/>
        <v>16</v>
      </c>
      <c r="BJ173" s="17">
        <f t="shared" si="239"/>
        <v>36.352960634879992</v>
      </c>
      <c r="BK173" s="47">
        <f t="shared" si="240"/>
        <v>38.170608666623998</v>
      </c>
      <c r="BL173" s="225"/>
      <c r="BM173" s="186">
        <v>249</v>
      </c>
      <c r="BN173" s="187">
        <v>81.2</v>
      </c>
      <c r="BO173" s="188">
        <f t="shared" si="154"/>
        <v>0</v>
      </c>
      <c r="BP173" s="17">
        <f t="shared" si="155"/>
        <v>6681600</v>
      </c>
      <c r="BQ173" s="17">
        <f t="shared" si="156"/>
        <v>20</v>
      </c>
      <c r="BR173" s="17">
        <f t="shared" si="157"/>
        <v>0</v>
      </c>
      <c r="BS173" s="17">
        <f t="shared" si="220"/>
        <v>0</v>
      </c>
      <c r="BT173" s="17">
        <f t="shared" si="221"/>
        <v>0</v>
      </c>
      <c r="BU173" s="17">
        <f t="shared" si="158"/>
        <v>4520160</v>
      </c>
      <c r="BV173" s="52">
        <f t="shared" si="159"/>
        <v>0.61415217391304344</v>
      </c>
      <c r="BW173" s="17">
        <f t="shared" si="222"/>
        <v>82.711814483478278</v>
      </c>
      <c r="BX173" s="17">
        <f t="shared" si="160"/>
        <v>0</v>
      </c>
      <c r="BY173" s="17">
        <f t="shared" si="161"/>
        <v>0</v>
      </c>
      <c r="BZ173" s="192">
        <f t="shared" si="162"/>
        <v>4677120</v>
      </c>
      <c r="CA173" s="17">
        <f t="shared" si="163"/>
        <v>13697280</v>
      </c>
      <c r="CB173" s="17">
        <f t="shared" si="164"/>
        <v>0</v>
      </c>
      <c r="CC173" s="52">
        <v>3.1</v>
      </c>
      <c r="CD173" s="52">
        <f t="shared" si="165"/>
        <v>3.407076086956522</v>
      </c>
      <c r="CE173" s="244">
        <f t="shared" si="223"/>
        <v>180.48644863043481</v>
      </c>
      <c r="CF173" s="396">
        <f t="shared" si="166"/>
        <v>16</v>
      </c>
      <c r="CG173" s="17">
        <f t="shared" si="241"/>
        <v>46.525395646956525</v>
      </c>
      <c r="CH173" s="47">
        <f t="shared" si="242"/>
        <v>48.851665429304362</v>
      </c>
      <c r="CJ173" s="186">
        <v>249</v>
      </c>
      <c r="CK173" s="187">
        <v>81.2</v>
      </c>
      <c r="CL173" s="17">
        <f t="shared" si="167"/>
        <v>388560</v>
      </c>
      <c r="CM173" s="17">
        <f t="shared" si="168"/>
        <v>2161440</v>
      </c>
      <c r="CN173" s="17">
        <f t="shared" si="169"/>
        <v>10</v>
      </c>
      <c r="CO173" s="17">
        <f t="shared" si="170"/>
        <v>0</v>
      </c>
      <c r="CP173" s="17">
        <f t="shared" si="224"/>
        <v>388560</v>
      </c>
      <c r="CQ173" s="17">
        <f t="shared" si="225"/>
        <v>2.5355631413641304</v>
      </c>
      <c r="CR173" s="17">
        <f t="shared" si="171"/>
        <v>2550000</v>
      </c>
      <c r="CS173" s="52">
        <f t="shared" si="172"/>
        <v>1</v>
      </c>
      <c r="CT173" s="17">
        <f t="shared" si="226"/>
        <v>25.074772247478261</v>
      </c>
      <c r="CU173" s="17">
        <f t="shared" si="173"/>
        <v>0</v>
      </c>
      <c r="CV173" s="17">
        <f t="shared" si="174"/>
        <v>0</v>
      </c>
      <c r="CW173" s="192">
        <f t="shared" si="175"/>
        <v>4677120</v>
      </c>
      <c r="CX173" s="17">
        <f t="shared" si="176"/>
        <v>9177120</v>
      </c>
      <c r="CY173" s="17">
        <f t="shared" si="177"/>
        <v>0</v>
      </c>
      <c r="CZ173" s="52">
        <v>3</v>
      </c>
      <c r="DA173" s="52">
        <f t="shared" si="178"/>
        <v>3.1929239130434781</v>
      </c>
      <c r="DB173" s="244">
        <f t="shared" si="227"/>
        <v>169.14195136956522</v>
      </c>
      <c r="DC173" s="17">
        <f t="shared" si="179"/>
        <v>16</v>
      </c>
      <c r="DD173" s="17">
        <f t="shared" si="243"/>
        <v>14.104559389206521</v>
      </c>
      <c r="DE173" s="47">
        <f t="shared" si="244"/>
        <v>45.781088170695654</v>
      </c>
      <c r="DG173" s="186">
        <v>249</v>
      </c>
      <c r="DH173" s="187">
        <v>81.2</v>
      </c>
      <c r="DI173" s="194">
        <f t="shared" si="180"/>
        <v>1324800</v>
      </c>
      <c r="DJ173" s="192">
        <f t="shared" si="181"/>
        <v>1013760.0000000001</v>
      </c>
      <c r="DK173" s="195">
        <f t="shared" si="182"/>
        <v>2338560</v>
      </c>
      <c r="DL173" s="20">
        <f t="shared" si="183"/>
        <v>0</v>
      </c>
      <c r="DM173" s="20">
        <f t="shared" si="184"/>
        <v>0</v>
      </c>
      <c r="DN173" s="20">
        <f t="shared" si="185"/>
        <v>2</v>
      </c>
      <c r="DO173" s="20">
        <f t="shared" si="228"/>
        <v>1950000</v>
      </c>
      <c r="DP173" s="20">
        <f t="shared" si="229"/>
        <v>10.760343750000002</v>
      </c>
      <c r="DQ173" s="20">
        <f t="shared" si="186"/>
        <v>1950000</v>
      </c>
      <c r="DR173" s="51">
        <f t="shared" si="187"/>
        <v>1</v>
      </c>
      <c r="DS173" s="20">
        <f t="shared" si="230"/>
        <v>0</v>
      </c>
      <c r="DT173" s="20">
        <f t="shared" si="188"/>
        <v>388560</v>
      </c>
      <c r="DU173" s="20">
        <f t="shared" si="189"/>
        <v>0</v>
      </c>
      <c r="DV173" s="194">
        <f t="shared" si="190"/>
        <v>4677120</v>
      </c>
      <c r="DW173" s="195">
        <f t="shared" si="191"/>
        <v>2027520.0000000002</v>
      </c>
      <c r="DX173" s="17">
        <f t="shared" si="192"/>
        <v>6627120</v>
      </c>
      <c r="DY173" s="17">
        <f t="shared" si="193"/>
        <v>0</v>
      </c>
      <c r="DZ173" s="52">
        <v>2.7</v>
      </c>
      <c r="EA173" s="52">
        <f t="shared" si="194"/>
        <v>2.7</v>
      </c>
      <c r="EB173" s="244">
        <f t="shared" si="231"/>
        <v>143.02980000000002</v>
      </c>
      <c r="EC173" s="17">
        <f t="shared" si="195"/>
        <v>12</v>
      </c>
      <c r="ED173" s="17">
        <f t="shared" si="245"/>
        <v>0</v>
      </c>
      <c r="EE173" s="47">
        <f t="shared" si="246"/>
        <v>38.713399200000005</v>
      </c>
      <c r="EF173" s="225"/>
      <c r="EG173" s="186">
        <v>249</v>
      </c>
      <c r="EH173" s="187">
        <v>46</v>
      </c>
      <c r="EI173" s="192">
        <f t="shared" si="196"/>
        <v>1324800</v>
      </c>
      <c r="EJ173" s="17">
        <f t="shared" si="197"/>
        <v>1324800</v>
      </c>
      <c r="EK173" s="17">
        <f t="shared" si="232"/>
        <v>0</v>
      </c>
      <c r="EL173" s="188">
        <f t="shared" si="198"/>
        <v>2649600</v>
      </c>
      <c r="EM173" s="17">
        <f t="shared" si="199"/>
        <v>2649600</v>
      </c>
      <c r="EN173" s="17">
        <f t="shared" si="200"/>
        <v>0</v>
      </c>
      <c r="EO173" s="52">
        <v>3.9</v>
      </c>
      <c r="EP173" s="52">
        <f t="shared" si="201"/>
        <v>3.4</v>
      </c>
      <c r="EQ173" s="244">
        <f t="shared" si="233"/>
        <v>162.10043999999999</v>
      </c>
      <c r="ER173" s="17">
        <f t="shared" si="202"/>
        <v>4</v>
      </c>
      <c r="ES173" s="47">
        <f t="shared" si="234"/>
        <v>27.617112000000002</v>
      </c>
      <c r="ET173" s="388"/>
      <c r="EU173" s="186">
        <v>249</v>
      </c>
      <c r="EV173" s="187">
        <v>51.7</v>
      </c>
      <c r="EW173" s="192">
        <f t="shared" si="203"/>
        <v>4466880</v>
      </c>
      <c r="EX173" s="10">
        <f t="shared" si="204"/>
        <v>4466880</v>
      </c>
      <c r="EY173" s="10">
        <f t="shared" si="205"/>
        <v>0</v>
      </c>
      <c r="EZ173" s="10">
        <v>5.9</v>
      </c>
      <c r="FA173" s="244">
        <f t="shared" si="235"/>
        <v>281.29194000000001</v>
      </c>
      <c r="FB173" s="17">
        <f t="shared" si="206"/>
        <v>4</v>
      </c>
      <c r="FC173" s="47">
        <f t="shared" si="236"/>
        <v>53.862197400000007</v>
      </c>
      <c r="FD173" s="388"/>
      <c r="FE173" s="186">
        <v>249</v>
      </c>
      <c r="FF173" s="206">
        <f t="shared" si="207"/>
        <v>68.2</v>
      </c>
      <c r="FG173" s="31">
        <f t="shared" si="208"/>
        <v>16.613301884196133</v>
      </c>
      <c r="FH173" s="31">
        <f t="shared" si="209"/>
        <v>290.92314697364452</v>
      </c>
      <c r="FI173" s="31">
        <f t="shared" si="210"/>
        <v>163.64427017267505</v>
      </c>
      <c r="FJ173" s="31">
        <f t="shared" si="211"/>
        <v>326.57954877849608</v>
      </c>
      <c r="FK173" s="425">
        <f t="shared" si="237"/>
        <v>1335.6750783744001</v>
      </c>
      <c r="FZ173" s="229"/>
      <c r="GA173" s="229"/>
      <c r="GB173" s="229"/>
      <c r="GC173" s="229"/>
      <c r="GD173" s="229"/>
      <c r="GE173" s="229"/>
      <c r="GF173" s="229"/>
      <c r="GG173" s="229"/>
      <c r="GH173" s="229"/>
      <c r="GI173" s="229"/>
      <c r="GJ173" s="229"/>
      <c r="GK173" s="229"/>
      <c r="GL173" s="229"/>
    </row>
    <row r="174" spans="1:194" x14ac:dyDescent="0.3">
      <c r="A174" s="250"/>
      <c r="B174" s="248"/>
      <c r="C174" s="245"/>
      <c r="D174" s="245"/>
      <c r="E174" s="245"/>
      <c r="F174" s="245"/>
      <c r="G174" s="245"/>
      <c r="H174" s="245"/>
      <c r="I174" s="245"/>
      <c r="J174" s="245"/>
      <c r="K174" s="245"/>
      <c r="L174" s="245"/>
      <c r="M174" s="229"/>
      <c r="N174" s="245"/>
      <c r="P174" s="186">
        <v>248</v>
      </c>
      <c r="Q174" s="187">
        <v>94.7</v>
      </c>
      <c r="R174" s="199">
        <f t="shared" si="124"/>
        <v>0</v>
      </c>
      <c r="S174" s="188">
        <f t="shared" si="125"/>
        <v>371520.00000000017</v>
      </c>
      <c r="T174" s="200">
        <f t="shared" si="126"/>
        <v>371520.00000000017</v>
      </c>
      <c r="U174" s="17">
        <f t="shared" si="127"/>
        <v>7349760</v>
      </c>
      <c r="V174" s="17">
        <f t="shared" si="128"/>
        <v>22</v>
      </c>
      <c r="W174" s="17">
        <f t="shared" si="129"/>
        <v>0</v>
      </c>
      <c r="X174" s="17">
        <f t="shared" si="212"/>
        <v>371520</v>
      </c>
      <c r="Y174" s="17">
        <f t="shared" si="130"/>
        <v>3.3702205714560001</v>
      </c>
      <c r="Z174" s="17">
        <f t="shared" si="131"/>
        <v>1039680</v>
      </c>
      <c r="AA174" s="52">
        <f t="shared" si="132"/>
        <v>0.27724799999999999</v>
      </c>
      <c r="AB174" s="17">
        <f t="shared" si="133"/>
        <v>118.529583439872</v>
      </c>
      <c r="AC174" s="17">
        <f t="shared" si="134"/>
        <v>0</v>
      </c>
      <c r="AD174" s="17">
        <f t="shared" si="135"/>
        <v>0</v>
      </c>
      <c r="AE174" s="194">
        <f t="shared" si="136"/>
        <v>5454720</v>
      </c>
      <c r="AF174" s="195">
        <f t="shared" si="137"/>
        <v>743040</v>
      </c>
      <c r="AG174" s="17">
        <f t="shared" si="138"/>
        <v>15531840</v>
      </c>
      <c r="AH174" s="17">
        <f t="shared" si="213"/>
        <v>0</v>
      </c>
      <c r="AI174" s="52">
        <v>4.3</v>
      </c>
      <c r="AJ174" s="52">
        <f t="shared" si="214"/>
        <v>4.4386239999999999</v>
      </c>
      <c r="AK174" s="244">
        <f t="shared" si="215"/>
        <v>258.64483455360005</v>
      </c>
      <c r="AL174" s="17">
        <f t="shared" si="139"/>
        <v>18</v>
      </c>
      <c r="AM174" s="17">
        <f t="shared" si="140"/>
        <v>66.672890684928007</v>
      </c>
      <c r="AN174" s="47">
        <f t="shared" si="238"/>
        <v>74.223229794624018</v>
      </c>
      <c r="AO174" s="244"/>
      <c r="AP174" s="186">
        <v>248</v>
      </c>
      <c r="AQ174" s="187">
        <v>81.8</v>
      </c>
      <c r="AR174" s="188">
        <f t="shared" si="141"/>
        <v>0</v>
      </c>
      <c r="AS174" s="17">
        <f t="shared" si="142"/>
        <v>6681600</v>
      </c>
      <c r="AT174" s="17">
        <f t="shared" si="143"/>
        <v>20</v>
      </c>
      <c r="AU174" s="17">
        <f t="shared" si="144"/>
        <v>0</v>
      </c>
      <c r="AV174" s="17">
        <f t="shared" si="216"/>
        <v>0</v>
      </c>
      <c r="AW174" s="17">
        <f t="shared" si="217"/>
        <v>0</v>
      </c>
      <c r="AX174" s="17">
        <f t="shared" si="145"/>
        <v>0</v>
      </c>
      <c r="AY174" s="52">
        <f t="shared" si="146"/>
        <v>0</v>
      </c>
      <c r="AZ174" s="17">
        <f t="shared" si="218"/>
        <v>64.608841236479989</v>
      </c>
      <c r="BA174" s="17">
        <f t="shared" si="147"/>
        <v>0</v>
      </c>
      <c r="BB174" s="17">
        <f t="shared" si="148"/>
        <v>0</v>
      </c>
      <c r="BC174" s="192">
        <f t="shared" si="149"/>
        <v>4711680</v>
      </c>
      <c r="BD174" s="17">
        <f t="shared" si="150"/>
        <v>13749120</v>
      </c>
      <c r="BE174" s="17">
        <f t="shared" si="151"/>
        <v>0</v>
      </c>
      <c r="BF174" s="52">
        <v>2.8</v>
      </c>
      <c r="BG174" s="52">
        <f t="shared" si="152"/>
        <v>2.6613759999999997</v>
      </c>
      <c r="BH174" s="244">
        <f t="shared" si="219"/>
        <v>140.98373222399999</v>
      </c>
      <c r="BI174" s="17">
        <f t="shared" si="153"/>
        <v>16</v>
      </c>
      <c r="BJ174" s="17">
        <f t="shared" si="239"/>
        <v>36.34247319552</v>
      </c>
      <c r="BK174" s="47">
        <f t="shared" si="240"/>
        <v>38.441564319743996</v>
      </c>
      <c r="BL174" s="225"/>
      <c r="BM174" s="186">
        <v>248</v>
      </c>
      <c r="BN174" s="187">
        <v>81.8</v>
      </c>
      <c r="BO174" s="188">
        <f t="shared" si="154"/>
        <v>0</v>
      </c>
      <c r="BP174" s="17">
        <f t="shared" si="155"/>
        <v>6681600</v>
      </c>
      <c r="BQ174" s="17">
        <f t="shared" si="156"/>
        <v>20</v>
      </c>
      <c r="BR174" s="17">
        <f t="shared" si="157"/>
        <v>0</v>
      </c>
      <c r="BS174" s="17">
        <f t="shared" si="220"/>
        <v>0</v>
      </c>
      <c r="BT174" s="17">
        <f t="shared" si="221"/>
        <v>0</v>
      </c>
      <c r="BU174" s="17">
        <f t="shared" si="158"/>
        <v>4537440</v>
      </c>
      <c r="BV174" s="52">
        <f t="shared" si="159"/>
        <v>0.61650000000000005</v>
      </c>
      <c r="BW174" s="17">
        <f t="shared" si="222"/>
        <v>82.740312960000011</v>
      </c>
      <c r="BX174" s="17">
        <f t="shared" si="160"/>
        <v>0</v>
      </c>
      <c r="BY174" s="17">
        <f t="shared" si="161"/>
        <v>0</v>
      </c>
      <c r="BZ174" s="192">
        <f t="shared" si="162"/>
        <v>4711680</v>
      </c>
      <c r="CA174" s="17">
        <f t="shared" si="163"/>
        <v>13749120</v>
      </c>
      <c r="CB174" s="17">
        <f t="shared" si="164"/>
        <v>0</v>
      </c>
      <c r="CC174" s="52">
        <v>3.1</v>
      </c>
      <c r="CD174" s="52">
        <f t="shared" si="165"/>
        <v>3.4082500000000002</v>
      </c>
      <c r="CE174" s="244">
        <f t="shared" si="223"/>
        <v>180.54863549999999</v>
      </c>
      <c r="CF174" s="396">
        <f t="shared" si="166"/>
        <v>16</v>
      </c>
      <c r="CG174" s="17">
        <f t="shared" si="241"/>
        <v>46.541426040000005</v>
      </c>
      <c r="CH174" s="47">
        <f t="shared" si="242"/>
        <v>49.229594613000003</v>
      </c>
      <c r="CJ174" s="186">
        <v>248</v>
      </c>
      <c r="CK174" s="187">
        <v>81.8</v>
      </c>
      <c r="CL174" s="17">
        <f t="shared" si="167"/>
        <v>405840</v>
      </c>
      <c r="CM174" s="17">
        <f t="shared" si="168"/>
        <v>2144160</v>
      </c>
      <c r="CN174" s="17">
        <f t="shared" si="169"/>
        <v>10</v>
      </c>
      <c r="CO174" s="17">
        <f t="shared" si="170"/>
        <v>0</v>
      </c>
      <c r="CP174" s="17">
        <f t="shared" si="224"/>
        <v>405840</v>
      </c>
      <c r="CQ174" s="17">
        <f t="shared" si="225"/>
        <v>2.6473507571249995</v>
      </c>
      <c r="CR174" s="17">
        <f t="shared" si="171"/>
        <v>2550000</v>
      </c>
      <c r="CS174" s="52">
        <f t="shared" si="172"/>
        <v>1</v>
      </c>
      <c r="CT174" s="17">
        <f t="shared" si="226"/>
        <v>24.865162403999999</v>
      </c>
      <c r="CU174" s="17">
        <f t="shared" si="173"/>
        <v>0</v>
      </c>
      <c r="CV174" s="17">
        <f t="shared" si="174"/>
        <v>0</v>
      </c>
      <c r="CW174" s="192">
        <f t="shared" si="175"/>
        <v>4711680</v>
      </c>
      <c r="CX174" s="17">
        <f t="shared" si="176"/>
        <v>9211680</v>
      </c>
      <c r="CY174" s="17">
        <f t="shared" si="177"/>
        <v>0</v>
      </c>
      <c r="CZ174" s="52">
        <v>3</v>
      </c>
      <c r="DA174" s="52">
        <f t="shared" si="178"/>
        <v>3.1917499999999999</v>
      </c>
      <c r="DB174" s="244">
        <f t="shared" si="227"/>
        <v>169.07976450000001</v>
      </c>
      <c r="DC174" s="17">
        <f t="shared" si="179"/>
        <v>16</v>
      </c>
      <c r="DD174" s="17">
        <f t="shared" si="243"/>
        <v>13.986653852249997</v>
      </c>
      <c r="DE174" s="47">
        <f t="shared" si="244"/>
        <v>46.102415786999991</v>
      </c>
      <c r="DG174" s="186">
        <v>248</v>
      </c>
      <c r="DH174" s="187">
        <v>81.8</v>
      </c>
      <c r="DI174" s="194">
        <f t="shared" si="180"/>
        <v>1342080</v>
      </c>
      <c r="DJ174" s="192">
        <f t="shared" si="181"/>
        <v>1013759.9999999999</v>
      </c>
      <c r="DK174" s="195">
        <f t="shared" si="182"/>
        <v>2355840</v>
      </c>
      <c r="DL174" s="20">
        <f t="shared" si="183"/>
        <v>0</v>
      </c>
      <c r="DM174" s="20">
        <f t="shared" si="184"/>
        <v>0</v>
      </c>
      <c r="DN174" s="20">
        <f t="shared" si="185"/>
        <v>2</v>
      </c>
      <c r="DO174" s="20">
        <f t="shared" si="228"/>
        <v>1950000</v>
      </c>
      <c r="DP174" s="20">
        <f t="shared" si="229"/>
        <v>10.760343750000002</v>
      </c>
      <c r="DQ174" s="20">
        <f t="shared" si="186"/>
        <v>1950000</v>
      </c>
      <c r="DR174" s="51">
        <f t="shared" si="187"/>
        <v>1</v>
      </c>
      <c r="DS174" s="20">
        <f t="shared" si="230"/>
        <v>0</v>
      </c>
      <c r="DT174" s="20">
        <f t="shared" si="188"/>
        <v>405840</v>
      </c>
      <c r="DU174" s="20">
        <f t="shared" si="189"/>
        <v>0</v>
      </c>
      <c r="DV174" s="194">
        <f t="shared" si="190"/>
        <v>4711680</v>
      </c>
      <c r="DW174" s="195">
        <f t="shared" si="191"/>
        <v>2027519.9999999998</v>
      </c>
      <c r="DX174" s="17">
        <f t="shared" si="192"/>
        <v>6661680</v>
      </c>
      <c r="DY174" s="17">
        <f t="shared" si="193"/>
        <v>0</v>
      </c>
      <c r="DZ174" s="52">
        <v>2.7</v>
      </c>
      <c r="EA174" s="52">
        <f t="shared" si="194"/>
        <v>2.7</v>
      </c>
      <c r="EB174" s="244">
        <f t="shared" si="231"/>
        <v>143.02980000000002</v>
      </c>
      <c r="EC174" s="17">
        <f t="shared" si="195"/>
        <v>12</v>
      </c>
      <c r="ED174" s="17">
        <f t="shared" si="245"/>
        <v>0</v>
      </c>
      <c r="EE174" s="47">
        <f t="shared" si="246"/>
        <v>38.999458799999999</v>
      </c>
      <c r="EF174" s="225"/>
      <c r="EG174" s="186">
        <v>248</v>
      </c>
      <c r="EH174" s="187">
        <v>46.6</v>
      </c>
      <c r="EI174" s="192">
        <f t="shared" si="196"/>
        <v>1342080</v>
      </c>
      <c r="EJ174" s="17">
        <f t="shared" si="197"/>
        <v>1342080</v>
      </c>
      <c r="EK174" s="17">
        <f t="shared" si="232"/>
        <v>0</v>
      </c>
      <c r="EL174" s="188">
        <f t="shared" si="198"/>
        <v>2684160</v>
      </c>
      <c r="EM174" s="17">
        <f t="shared" si="199"/>
        <v>2684160</v>
      </c>
      <c r="EN174" s="17">
        <f t="shared" si="200"/>
        <v>0</v>
      </c>
      <c r="EO174" s="52">
        <v>3.9</v>
      </c>
      <c r="EP174" s="52">
        <f t="shared" si="201"/>
        <v>3.4</v>
      </c>
      <c r="EQ174" s="244">
        <f t="shared" si="233"/>
        <v>162.10043999999999</v>
      </c>
      <c r="ER174" s="17">
        <f t="shared" si="202"/>
        <v>4</v>
      </c>
      <c r="ES174" s="47">
        <f t="shared" si="234"/>
        <v>27.977335200000006</v>
      </c>
      <c r="ET174" s="388"/>
      <c r="EU174" s="186">
        <v>248</v>
      </c>
      <c r="EV174" s="187">
        <v>52.3</v>
      </c>
      <c r="EW174" s="192">
        <f t="shared" si="203"/>
        <v>4518720</v>
      </c>
      <c r="EX174" s="10">
        <f t="shared" si="204"/>
        <v>4518720</v>
      </c>
      <c r="EY174" s="10">
        <f t="shared" si="205"/>
        <v>0</v>
      </c>
      <c r="EZ174" s="10">
        <v>5.9</v>
      </c>
      <c r="FA174" s="244">
        <f t="shared" si="235"/>
        <v>281.29194000000001</v>
      </c>
      <c r="FB174" s="17">
        <f t="shared" si="206"/>
        <v>4</v>
      </c>
      <c r="FC174" s="47">
        <f t="shared" si="236"/>
        <v>54.487290600000009</v>
      </c>
      <c r="FD174" s="388"/>
      <c r="FE174" s="186">
        <v>248</v>
      </c>
      <c r="FF174" s="206">
        <f t="shared" si="207"/>
        <v>68.849999999999994</v>
      </c>
      <c r="FG174" s="31">
        <f t="shared" si="208"/>
        <v>16.777915078581003</v>
      </c>
      <c r="FH174" s="31">
        <f t="shared" si="209"/>
        <v>290.74390004035195</v>
      </c>
      <c r="FI174" s="31">
        <f t="shared" si="210"/>
        <v>163.543443772698</v>
      </c>
      <c r="FJ174" s="31">
        <f t="shared" si="211"/>
        <v>329.46088911436806</v>
      </c>
      <c r="FK174" s="425">
        <f t="shared" si="237"/>
        <v>1335.6791467776002</v>
      </c>
      <c r="FZ174" s="229"/>
      <c r="GA174" s="229"/>
      <c r="GB174" s="229"/>
      <c r="GC174" s="229"/>
      <c r="GD174" s="229"/>
      <c r="GE174" s="229"/>
      <c r="GF174" s="229"/>
      <c r="GG174" s="229"/>
      <c r="GH174" s="229"/>
      <c r="GI174" s="229"/>
      <c r="GJ174" s="229"/>
      <c r="GK174" s="229"/>
      <c r="GL174" s="229"/>
    </row>
    <row r="175" spans="1:194" x14ac:dyDescent="0.3">
      <c r="A175" s="250"/>
      <c r="B175" s="248"/>
      <c r="C175" s="245"/>
      <c r="D175" s="245"/>
      <c r="E175" s="245"/>
      <c r="F175" s="245"/>
      <c r="G175" s="245"/>
      <c r="H175" s="245"/>
      <c r="I175" s="245"/>
      <c r="J175" s="245"/>
      <c r="K175" s="245"/>
      <c r="L175" s="245"/>
      <c r="M175" s="229"/>
      <c r="N175" s="245"/>
      <c r="P175" s="186">
        <v>247</v>
      </c>
      <c r="Q175" s="187">
        <v>95.3</v>
      </c>
      <c r="R175" s="199">
        <f t="shared" si="124"/>
        <v>0</v>
      </c>
      <c r="S175" s="188">
        <f t="shared" si="125"/>
        <v>345600</v>
      </c>
      <c r="T175" s="200">
        <f t="shared" si="126"/>
        <v>345600</v>
      </c>
      <c r="U175" s="17">
        <f t="shared" si="127"/>
        <v>7349760</v>
      </c>
      <c r="V175" s="17">
        <f t="shared" si="128"/>
        <v>22</v>
      </c>
      <c r="W175" s="17">
        <f t="shared" si="129"/>
        <v>0</v>
      </c>
      <c r="X175" s="17">
        <f t="shared" si="212"/>
        <v>345600</v>
      </c>
      <c r="Y175" s="17">
        <f t="shared" si="130"/>
        <v>3.1326478617599998</v>
      </c>
      <c r="Z175" s="17">
        <f t="shared" si="131"/>
        <v>1013760</v>
      </c>
      <c r="AA175" s="52">
        <f t="shared" si="132"/>
        <v>0.27033600000000002</v>
      </c>
      <c r="AB175" s="17">
        <f t="shared" si="133"/>
        <v>118.437293973504</v>
      </c>
      <c r="AC175" s="17">
        <f t="shared" si="134"/>
        <v>0</v>
      </c>
      <c r="AD175" s="17">
        <f t="shared" si="135"/>
        <v>0</v>
      </c>
      <c r="AE175" s="194">
        <f t="shared" si="136"/>
        <v>5489280</v>
      </c>
      <c r="AF175" s="195">
        <f t="shared" si="137"/>
        <v>691200</v>
      </c>
      <c r="AG175" s="17">
        <f t="shared" si="138"/>
        <v>15583680</v>
      </c>
      <c r="AH175" s="17">
        <f t="shared" si="213"/>
        <v>0</v>
      </c>
      <c r="AI175" s="52">
        <v>4.3</v>
      </c>
      <c r="AJ175" s="52">
        <f t="shared" si="214"/>
        <v>4.435168</v>
      </c>
      <c r="AK175" s="244">
        <f t="shared" si="215"/>
        <v>258.44344859520004</v>
      </c>
      <c r="AL175" s="17">
        <f t="shared" si="139"/>
        <v>19</v>
      </c>
      <c r="AM175" s="17">
        <f t="shared" si="140"/>
        <v>66.620977860096005</v>
      </c>
      <c r="AN175" s="47">
        <f t="shared" si="238"/>
        <v>74.635335306431998</v>
      </c>
      <c r="AO175" s="244"/>
      <c r="AP175" s="186">
        <v>247</v>
      </c>
      <c r="AQ175" s="187">
        <v>83.3</v>
      </c>
      <c r="AR175" s="188">
        <f t="shared" si="141"/>
        <v>0</v>
      </c>
      <c r="AS175" s="17">
        <f t="shared" si="142"/>
        <v>6681600</v>
      </c>
      <c r="AT175" s="17">
        <f t="shared" si="143"/>
        <v>20</v>
      </c>
      <c r="AU175" s="17">
        <f t="shared" si="144"/>
        <v>0</v>
      </c>
      <c r="AV175" s="17">
        <f t="shared" si="216"/>
        <v>0</v>
      </c>
      <c r="AW175" s="17">
        <f t="shared" si="217"/>
        <v>0</v>
      </c>
      <c r="AX175" s="17">
        <f t="shared" si="145"/>
        <v>0</v>
      </c>
      <c r="AY175" s="52">
        <f t="shared" si="146"/>
        <v>0</v>
      </c>
      <c r="AZ175" s="17">
        <f t="shared" si="218"/>
        <v>64.692740751359992</v>
      </c>
      <c r="BA175" s="17">
        <f t="shared" si="147"/>
        <v>0</v>
      </c>
      <c r="BB175" s="17">
        <f t="shared" si="148"/>
        <v>0</v>
      </c>
      <c r="BC175" s="192">
        <f t="shared" si="149"/>
        <v>4798080</v>
      </c>
      <c r="BD175" s="17">
        <f t="shared" si="150"/>
        <v>13878720</v>
      </c>
      <c r="BE175" s="17">
        <f t="shared" si="151"/>
        <v>0</v>
      </c>
      <c r="BF175" s="52">
        <v>2.8</v>
      </c>
      <c r="BG175" s="52">
        <f t="shared" si="152"/>
        <v>2.6648319999999996</v>
      </c>
      <c r="BH175" s="244">
        <f t="shared" si="219"/>
        <v>141.16681036799997</v>
      </c>
      <c r="BI175" s="17">
        <f t="shared" si="153"/>
        <v>17</v>
      </c>
      <c r="BJ175" s="17">
        <f t="shared" si="239"/>
        <v>36.38966667263999</v>
      </c>
      <c r="BK175" s="47">
        <f t="shared" si="240"/>
        <v>39.197317678847988</v>
      </c>
      <c r="BL175" s="225"/>
      <c r="BM175" s="186">
        <v>247</v>
      </c>
      <c r="BN175" s="187">
        <v>83.3</v>
      </c>
      <c r="BO175" s="188">
        <f t="shared" si="154"/>
        <v>0</v>
      </c>
      <c r="BP175" s="17">
        <f t="shared" si="155"/>
        <v>6681600</v>
      </c>
      <c r="BQ175" s="17">
        <f t="shared" si="156"/>
        <v>20</v>
      </c>
      <c r="BR175" s="17">
        <f t="shared" si="157"/>
        <v>0</v>
      </c>
      <c r="BS175" s="17">
        <f t="shared" si="220"/>
        <v>0</v>
      </c>
      <c r="BT175" s="17">
        <f t="shared" si="221"/>
        <v>0</v>
      </c>
      <c r="BU175" s="17">
        <f t="shared" si="158"/>
        <v>4580640</v>
      </c>
      <c r="BV175" s="52">
        <f t="shared" si="159"/>
        <v>0.62236956521739129</v>
      </c>
      <c r="BW175" s="17">
        <f t="shared" si="222"/>
        <v>82.811559151304351</v>
      </c>
      <c r="BX175" s="17">
        <f t="shared" si="160"/>
        <v>0</v>
      </c>
      <c r="BY175" s="17">
        <f t="shared" si="161"/>
        <v>0</v>
      </c>
      <c r="BZ175" s="192">
        <f t="shared" si="162"/>
        <v>4798080</v>
      </c>
      <c r="CA175" s="17">
        <f t="shared" si="163"/>
        <v>13878720</v>
      </c>
      <c r="CB175" s="17">
        <f t="shared" si="164"/>
        <v>0</v>
      </c>
      <c r="CC175" s="52">
        <v>3.1</v>
      </c>
      <c r="CD175" s="52">
        <f t="shared" si="165"/>
        <v>3.4111847826086956</v>
      </c>
      <c r="CE175" s="244">
        <f t="shared" si="223"/>
        <v>180.70410267391304</v>
      </c>
      <c r="CF175" s="396">
        <f t="shared" si="166"/>
        <v>17</v>
      </c>
      <c r="CG175" s="17">
        <f t="shared" si="241"/>
        <v>46.581502022608703</v>
      </c>
      <c r="CH175" s="47">
        <f t="shared" si="242"/>
        <v>50.175505842456516</v>
      </c>
      <c r="CJ175" s="186">
        <v>247</v>
      </c>
      <c r="CK175" s="187">
        <v>83.3</v>
      </c>
      <c r="CL175" s="17">
        <f t="shared" si="167"/>
        <v>449040</v>
      </c>
      <c r="CM175" s="17">
        <f t="shared" si="168"/>
        <v>2100960</v>
      </c>
      <c r="CN175" s="17">
        <f t="shared" si="169"/>
        <v>10</v>
      </c>
      <c r="CO175" s="17">
        <f t="shared" si="170"/>
        <v>0</v>
      </c>
      <c r="CP175" s="17">
        <f t="shared" si="224"/>
        <v>449040</v>
      </c>
      <c r="CQ175" s="17">
        <f t="shared" si="225"/>
        <v>2.9264570397880436</v>
      </c>
      <c r="CR175" s="17">
        <f t="shared" si="171"/>
        <v>2550000</v>
      </c>
      <c r="CS175" s="52">
        <f t="shared" si="172"/>
        <v>1</v>
      </c>
      <c r="CT175" s="17">
        <f t="shared" si="226"/>
        <v>24.341782696173919</v>
      </c>
      <c r="CU175" s="17">
        <f t="shared" si="173"/>
        <v>0</v>
      </c>
      <c r="CV175" s="17">
        <f t="shared" si="174"/>
        <v>0</v>
      </c>
      <c r="CW175" s="192">
        <f t="shared" si="175"/>
        <v>4798080</v>
      </c>
      <c r="CX175" s="17">
        <f t="shared" si="176"/>
        <v>9298080</v>
      </c>
      <c r="CY175" s="17">
        <f t="shared" si="177"/>
        <v>0</v>
      </c>
      <c r="CZ175" s="52">
        <v>3</v>
      </c>
      <c r="DA175" s="52">
        <f t="shared" si="178"/>
        <v>3.1888152173913045</v>
      </c>
      <c r="DB175" s="244">
        <f t="shared" si="227"/>
        <v>168.92429732608696</v>
      </c>
      <c r="DC175" s="17">
        <f t="shared" si="179"/>
        <v>17</v>
      </c>
      <c r="DD175" s="17">
        <f t="shared" si="243"/>
        <v>13.69225276659783</v>
      </c>
      <c r="DE175" s="47">
        <f t="shared" si="244"/>
        <v>46.904646557543472</v>
      </c>
      <c r="DG175" s="186">
        <v>247</v>
      </c>
      <c r="DH175" s="187">
        <v>83.3</v>
      </c>
      <c r="DI175" s="194">
        <f t="shared" si="180"/>
        <v>1368000</v>
      </c>
      <c r="DJ175" s="192">
        <f t="shared" si="181"/>
        <v>1031039.9999999999</v>
      </c>
      <c r="DK175" s="195">
        <f t="shared" si="182"/>
        <v>2399040</v>
      </c>
      <c r="DL175" s="20">
        <f t="shared" si="183"/>
        <v>0</v>
      </c>
      <c r="DM175" s="20">
        <f t="shared" si="184"/>
        <v>0</v>
      </c>
      <c r="DN175" s="20">
        <f t="shared" si="185"/>
        <v>2</v>
      </c>
      <c r="DO175" s="20">
        <f t="shared" si="228"/>
        <v>1950000</v>
      </c>
      <c r="DP175" s="20">
        <f t="shared" si="229"/>
        <v>10.760343750000002</v>
      </c>
      <c r="DQ175" s="20">
        <f t="shared" si="186"/>
        <v>1950000</v>
      </c>
      <c r="DR175" s="51">
        <f t="shared" si="187"/>
        <v>1</v>
      </c>
      <c r="DS175" s="20">
        <f t="shared" si="230"/>
        <v>0</v>
      </c>
      <c r="DT175" s="20">
        <f t="shared" si="188"/>
        <v>449040</v>
      </c>
      <c r="DU175" s="20">
        <f t="shared" si="189"/>
        <v>0</v>
      </c>
      <c r="DV175" s="194">
        <f t="shared" si="190"/>
        <v>4798080</v>
      </c>
      <c r="DW175" s="195">
        <f t="shared" si="191"/>
        <v>2062079.9999999998</v>
      </c>
      <c r="DX175" s="17">
        <f t="shared" si="192"/>
        <v>6748080</v>
      </c>
      <c r="DY175" s="17">
        <f t="shared" si="193"/>
        <v>0</v>
      </c>
      <c r="DZ175" s="52">
        <v>2.7</v>
      </c>
      <c r="EA175" s="52">
        <f t="shared" si="194"/>
        <v>2.7</v>
      </c>
      <c r="EB175" s="244">
        <f t="shared" si="231"/>
        <v>143.02980000000002</v>
      </c>
      <c r="EC175" s="17">
        <f t="shared" si="195"/>
        <v>12</v>
      </c>
      <c r="ED175" s="17">
        <f t="shared" si="245"/>
        <v>0</v>
      </c>
      <c r="EE175" s="47">
        <f t="shared" si="246"/>
        <v>39.714607799999996</v>
      </c>
      <c r="EF175" s="225"/>
      <c r="EG175" s="186">
        <v>247</v>
      </c>
      <c r="EH175" s="187">
        <v>47.5</v>
      </c>
      <c r="EI175" s="192">
        <f t="shared" si="196"/>
        <v>1368000</v>
      </c>
      <c r="EJ175" s="17">
        <f t="shared" si="197"/>
        <v>1368000</v>
      </c>
      <c r="EK175" s="17">
        <f t="shared" si="232"/>
        <v>0</v>
      </c>
      <c r="EL175" s="188">
        <f t="shared" si="198"/>
        <v>2736000</v>
      </c>
      <c r="EM175" s="17">
        <f t="shared" si="199"/>
        <v>2736000</v>
      </c>
      <c r="EN175" s="17">
        <f t="shared" si="200"/>
        <v>0</v>
      </c>
      <c r="EO175" s="52">
        <v>3.9</v>
      </c>
      <c r="EP175" s="52">
        <f t="shared" si="201"/>
        <v>3.4</v>
      </c>
      <c r="EQ175" s="244">
        <f t="shared" si="233"/>
        <v>162.10043999999999</v>
      </c>
      <c r="ER175" s="17">
        <f t="shared" si="202"/>
        <v>4</v>
      </c>
      <c r="ES175" s="47">
        <f t="shared" si="234"/>
        <v>28.517670000000003</v>
      </c>
      <c r="ET175" s="388"/>
      <c r="EU175" s="186">
        <v>247</v>
      </c>
      <c r="EV175" s="187">
        <v>53.2</v>
      </c>
      <c r="EW175" s="192">
        <f t="shared" si="203"/>
        <v>4596480</v>
      </c>
      <c r="EX175" s="10">
        <f t="shared" si="204"/>
        <v>4596480</v>
      </c>
      <c r="EY175" s="10">
        <f t="shared" si="205"/>
        <v>0</v>
      </c>
      <c r="EZ175" s="10">
        <v>5.9</v>
      </c>
      <c r="FA175" s="244">
        <f t="shared" si="235"/>
        <v>281.29194000000001</v>
      </c>
      <c r="FB175" s="17">
        <f t="shared" si="206"/>
        <v>4</v>
      </c>
      <c r="FC175" s="47">
        <f t="shared" si="236"/>
        <v>55.424930400000008</v>
      </c>
      <c r="FD175" s="388"/>
      <c r="FE175" s="186">
        <v>247</v>
      </c>
      <c r="FF175" s="206">
        <f t="shared" si="207"/>
        <v>69.825000000000003</v>
      </c>
      <c r="FG175" s="31">
        <f t="shared" si="208"/>
        <v>16.819448651548043</v>
      </c>
      <c r="FH175" s="31">
        <f t="shared" si="209"/>
        <v>290.28337657234226</v>
      </c>
      <c r="FI175" s="31">
        <f t="shared" si="210"/>
        <v>163.28439932194252</v>
      </c>
      <c r="FJ175" s="31">
        <f t="shared" si="211"/>
        <v>334.57001358527998</v>
      </c>
      <c r="FK175" s="425">
        <f t="shared" si="237"/>
        <v>1335.6608389632001</v>
      </c>
      <c r="FZ175" s="229"/>
      <c r="GA175" s="229"/>
      <c r="GB175" s="229"/>
      <c r="GC175" s="229"/>
      <c r="GD175" s="229"/>
      <c r="GE175" s="229"/>
      <c r="GF175" s="229"/>
      <c r="GG175" s="229"/>
      <c r="GH175" s="229"/>
      <c r="GI175" s="229"/>
      <c r="GJ175" s="229"/>
      <c r="GK175" s="229"/>
      <c r="GL175" s="229"/>
    </row>
    <row r="176" spans="1:194" x14ac:dyDescent="0.3">
      <c r="A176" s="250"/>
      <c r="B176" s="248"/>
      <c r="C176" s="245"/>
      <c r="D176" s="245"/>
      <c r="E176" s="245"/>
      <c r="F176" s="245"/>
      <c r="G176" s="245"/>
      <c r="H176" s="245"/>
      <c r="I176" s="245"/>
      <c r="J176" s="245"/>
      <c r="K176" s="245"/>
      <c r="L176" s="245"/>
      <c r="M176" s="229"/>
      <c r="N176" s="245"/>
      <c r="P176" s="186">
        <v>246</v>
      </c>
      <c r="Q176" s="187">
        <v>96.1</v>
      </c>
      <c r="R176" s="199">
        <f t="shared" si="124"/>
        <v>0</v>
      </c>
      <c r="S176" s="188">
        <f t="shared" si="125"/>
        <v>345600</v>
      </c>
      <c r="T176" s="200">
        <f t="shared" si="126"/>
        <v>345600</v>
      </c>
      <c r="U176" s="17">
        <f t="shared" si="127"/>
        <v>7349760</v>
      </c>
      <c r="V176" s="17">
        <f t="shared" si="128"/>
        <v>22</v>
      </c>
      <c r="W176" s="17">
        <f t="shared" si="129"/>
        <v>0</v>
      </c>
      <c r="X176" s="17">
        <f t="shared" si="212"/>
        <v>345600</v>
      </c>
      <c r="Y176" s="17">
        <f t="shared" si="130"/>
        <v>3.1326478617599998</v>
      </c>
      <c r="Z176" s="17">
        <f t="shared" si="131"/>
        <v>1013760</v>
      </c>
      <c r="AA176" s="52">
        <f t="shared" si="132"/>
        <v>0.27033600000000002</v>
      </c>
      <c r="AB176" s="17">
        <f t="shared" si="133"/>
        <v>118.437293973504</v>
      </c>
      <c r="AC176" s="17">
        <f t="shared" si="134"/>
        <v>0</v>
      </c>
      <c r="AD176" s="17">
        <f t="shared" si="135"/>
        <v>0</v>
      </c>
      <c r="AE176" s="194">
        <f t="shared" si="136"/>
        <v>5535360</v>
      </c>
      <c r="AF176" s="195">
        <f t="shared" si="137"/>
        <v>691200</v>
      </c>
      <c r="AG176" s="17">
        <f t="shared" si="138"/>
        <v>15652800</v>
      </c>
      <c r="AH176" s="17">
        <f t="shared" si="213"/>
        <v>0</v>
      </c>
      <c r="AI176" s="52">
        <v>4.3</v>
      </c>
      <c r="AJ176" s="52">
        <f t="shared" si="214"/>
        <v>4.435168</v>
      </c>
      <c r="AK176" s="244">
        <f t="shared" si="215"/>
        <v>258.44344859520004</v>
      </c>
      <c r="AL176" s="17">
        <f t="shared" si="139"/>
        <v>19</v>
      </c>
      <c r="AM176" s="17">
        <f t="shared" si="140"/>
        <v>66.620977860096005</v>
      </c>
      <c r="AN176" s="47">
        <f t="shared" si="238"/>
        <v>75.261864878783982</v>
      </c>
      <c r="AO176" s="244"/>
      <c r="AP176" s="186">
        <v>246</v>
      </c>
      <c r="AQ176" s="187">
        <v>84.1</v>
      </c>
      <c r="AR176" s="188">
        <f t="shared" si="141"/>
        <v>0</v>
      </c>
      <c r="AS176" s="17">
        <f t="shared" si="142"/>
        <v>6681600</v>
      </c>
      <c r="AT176" s="17">
        <f t="shared" si="143"/>
        <v>20</v>
      </c>
      <c r="AU176" s="17">
        <f t="shared" si="144"/>
        <v>0</v>
      </c>
      <c r="AV176" s="17">
        <f t="shared" si="216"/>
        <v>0</v>
      </c>
      <c r="AW176" s="17">
        <f t="shared" si="217"/>
        <v>0</v>
      </c>
      <c r="AX176" s="17">
        <f t="shared" si="145"/>
        <v>0</v>
      </c>
      <c r="AY176" s="52">
        <f t="shared" si="146"/>
        <v>0</v>
      </c>
      <c r="AZ176" s="17">
        <f t="shared" si="218"/>
        <v>64.692740751359992</v>
      </c>
      <c r="BA176" s="17">
        <f t="shared" si="147"/>
        <v>0</v>
      </c>
      <c r="BB176" s="17">
        <f t="shared" si="148"/>
        <v>0</v>
      </c>
      <c r="BC176" s="192">
        <f t="shared" si="149"/>
        <v>4844160</v>
      </c>
      <c r="BD176" s="17">
        <f t="shared" si="150"/>
        <v>13947840</v>
      </c>
      <c r="BE176" s="17">
        <f t="shared" si="151"/>
        <v>0</v>
      </c>
      <c r="BF176" s="52">
        <v>2.8</v>
      </c>
      <c r="BG176" s="52">
        <f t="shared" si="152"/>
        <v>2.6648319999999996</v>
      </c>
      <c r="BH176" s="244">
        <f t="shared" si="219"/>
        <v>141.16681036799997</v>
      </c>
      <c r="BI176" s="17">
        <f t="shared" si="153"/>
        <v>17</v>
      </c>
      <c r="BJ176" s="17">
        <f t="shared" si="239"/>
        <v>36.38966667263999</v>
      </c>
      <c r="BK176" s="47">
        <f t="shared" si="240"/>
        <v>39.573762506495996</v>
      </c>
      <c r="BL176" s="225"/>
      <c r="BM176" s="186">
        <v>246</v>
      </c>
      <c r="BN176" s="187">
        <v>84.1</v>
      </c>
      <c r="BO176" s="188">
        <f t="shared" si="154"/>
        <v>0</v>
      </c>
      <c r="BP176" s="17">
        <f t="shared" si="155"/>
        <v>6681600</v>
      </c>
      <c r="BQ176" s="17">
        <f t="shared" si="156"/>
        <v>20</v>
      </c>
      <c r="BR176" s="17">
        <f t="shared" si="157"/>
        <v>0</v>
      </c>
      <c r="BS176" s="17">
        <f t="shared" si="220"/>
        <v>0</v>
      </c>
      <c r="BT176" s="17">
        <f t="shared" si="221"/>
        <v>0</v>
      </c>
      <c r="BU176" s="17">
        <f t="shared" si="158"/>
        <v>4603680</v>
      </c>
      <c r="BV176" s="52">
        <f t="shared" si="159"/>
        <v>0.62549999999999994</v>
      </c>
      <c r="BW176" s="17">
        <f t="shared" si="222"/>
        <v>82.84955712</v>
      </c>
      <c r="BX176" s="17">
        <f t="shared" si="160"/>
        <v>0</v>
      </c>
      <c r="BY176" s="17">
        <f t="shared" si="161"/>
        <v>0</v>
      </c>
      <c r="BZ176" s="192">
        <f t="shared" si="162"/>
        <v>4844160</v>
      </c>
      <c r="CA176" s="17">
        <f t="shared" si="163"/>
        <v>13947840</v>
      </c>
      <c r="CB176" s="17">
        <f t="shared" si="164"/>
        <v>0</v>
      </c>
      <c r="CC176" s="52">
        <v>3.1</v>
      </c>
      <c r="CD176" s="52">
        <f t="shared" si="165"/>
        <v>3.41275</v>
      </c>
      <c r="CE176" s="244">
        <f t="shared" si="223"/>
        <v>180.78701849999999</v>
      </c>
      <c r="CF176" s="396">
        <f t="shared" si="166"/>
        <v>17</v>
      </c>
      <c r="CG176" s="17">
        <f t="shared" si="241"/>
        <v>46.602875880000006</v>
      </c>
      <c r="CH176" s="47">
        <f t="shared" si="242"/>
        <v>50.6806275195</v>
      </c>
      <c r="CJ176" s="186">
        <v>246</v>
      </c>
      <c r="CK176" s="187">
        <v>84.1</v>
      </c>
      <c r="CL176" s="17">
        <f t="shared" si="167"/>
        <v>472080</v>
      </c>
      <c r="CM176" s="17">
        <f t="shared" si="168"/>
        <v>2077920</v>
      </c>
      <c r="CN176" s="17">
        <f t="shared" si="169"/>
        <v>10</v>
      </c>
      <c r="CO176" s="17">
        <f t="shared" si="170"/>
        <v>0</v>
      </c>
      <c r="CP176" s="17">
        <f t="shared" si="224"/>
        <v>472080</v>
      </c>
      <c r="CQ176" s="17">
        <f t="shared" si="225"/>
        <v>3.0751018278750011</v>
      </c>
      <c r="CR176" s="17">
        <f t="shared" si="171"/>
        <v>2550000</v>
      </c>
      <c r="CS176" s="52">
        <f t="shared" si="172"/>
        <v>1</v>
      </c>
      <c r="CT176" s="17">
        <f t="shared" si="226"/>
        <v>24.063023556000001</v>
      </c>
      <c r="CU176" s="17">
        <f t="shared" si="173"/>
        <v>0</v>
      </c>
      <c r="CV176" s="17">
        <f t="shared" si="174"/>
        <v>0</v>
      </c>
      <c r="CW176" s="192">
        <f t="shared" si="175"/>
        <v>4844160</v>
      </c>
      <c r="CX176" s="17">
        <f t="shared" si="176"/>
        <v>9344160</v>
      </c>
      <c r="CY176" s="17">
        <f t="shared" si="177"/>
        <v>0</v>
      </c>
      <c r="CZ176" s="52">
        <v>3</v>
      </c>
      <c r="DA176" s="52">
        <f t="shared" si="178"/>
        <v>3.1872500000000001</v>
      </c>
      <c r="DB176" s="244">
        <f t="shared" si="227"/>
        <v>168.84138150000001</v>
      </c>
      <c r="DC176" s="17">
        <f t="shared" si="179"/>
        <v>17</v>
      </c>
      <c r="DD176" s="17">
        <f t="shared" si="243"/>
        <v>13.53545075025</v>
      </c>
      <c r="DE176" s="47">
        <f t="shared" si="244"/>
        <v>47.331867280499999</v>
      </c>
      <c r="DG176" s="186">
        <v>246</v>
      </c>
      <c r="DH176" s="187">
        <v>84.1</v>
      </c>
      <c r="DI176" s="194">
        <f t="shared" si="180"/>
        <v>1388160</v>
      </c>
      <c r="DJ176" s="192">
        <f t="shared" si="181"/>
        <v>1033919.9999999998</v>
      </c>
      <c r="DK176" s="195">
        <f t="shared" si="182"/>
        <v>2422080</v>
      </c>
      <c r="DL176" s="20">
        <f t="shared" si="183"/>
        <v>0</v>
      </c>
      <c r="DM176" s="20">
        <f t="shared" si="184"/>
        <v>0</v>
      </c>
      <c r="DN176" s="20">
        <f t="shared" si="185"/>
        <v>2</v>
      </c>
      <c r="DO176" s="20">
        <f t="shared" si="228"/>
        <v>1950000</v>
      </c>
      <c r="DP176" s="20">
        <f t="shared" si="229"/>
        <v>10.760343750000002</v>
      </c>
      <c r="DQ176" s="20">
        <f t="shared" si="186"/>
        <v>1950000</v>
      </c>
      <c r="DR176" s="51">
        <f t="shared" si="187"/>
        <v>1</v>
      </c>
      <c r="DS176" s="20">
        <f t="shared" si="230"/>
        <v>0</v>
      </c>
      <c r="DT176" s="20">
        <f t="shared" si="188"/>
        <v>472080</v>
      </c>
      <c r="DU176" s="20">
        <f t="shared" si="189"/>
        <v>0</v>
      </c>
      <c r="DV176" s="194">
        <f t="shared" si="190"/>
        <v>4844160</v>
      </c>
      <c r="DW176" s="195">
        <f t="shared" si="191"/>
        <v>2067839.9999999995</v>
      </c>
      <c r="DX176" s="17">
        <f t="shared" si="192"/>
        <v>6794160</v>
      </c>
      <c r="DY176" s="17">
        <f t="shared" si="193"/>
        <v>0</v>
      </c>
      <c r="DZ176" s="52">
        <v>2.7</v>
      </c>
      <c r="EA176" s="52">
        <f t="shared" si="194"/>
        <v>2.7</v>
      </c>
      <c r="EB176" s="244">
        <f t="shared" si="231"/>
        <v>143.02980000000002</v>
      </c>
      <c r="EC176" s="17">
        <f t="shared" si="195"/>
        <v>12</v>
      </c>
      <c r="ED176" s="17">
        <f t="shared" si="245"/>
        <v>0</v>
      </c>
      <c r="EE176" s="47">
        <f t="shared" si="246"/>
        <v>40.096020600000003</v>
      </c>
      <c r="EF176" s="225"/>
      <c r="EG176" s="186">
        <v>246</v>
      </c>
      <c r="EH176" s="187">
        <v>48.2</v>
      </c>
      <c r="EI176" s="192">
        <f t="shared" si="196"/>
        <v>1388160</v>
      </c>
      <c r="EJ176" s="17">
        <f t="shared" si="197"/>
        <v>1388160</v>
      </c>
      <c r="EK176" s="17">
        <f t="shared" si="232"/>
        <v>0</v>
      </c>
      <c r="EL176" s="188">
        <f t="shared" si="198"/>
        <v>2776320</v>
      </c>
      <c r="EM176" s="17">
        <f t="shared" si="199"/>
        <v>2776320</v>
      </c>
      <c r="EN176" s="17">
        <f t="shared" si="200"/>
        <v>0</v>
      </c>
      <c r="EO176" s="52">
        <v>3.9</v>
      </c>
      <c r="EP176" s="52">
        <f t="shared" si="201"/>
        <v>3.4</v>
      </c>
      <c r="EQ176" s="244">
        <f t="shared" si="233"/>
        <v>162.10043999999999</v>
      </c>
      <c r="ER176" s="17">
        <f t="shared" si="202"/>
        <v>4</v>
      </c>
      <c r="ES176" s="47">
        <f t="shared" si="234"/>
        <v>28.937930400000006</v>
      </c>
      <c r="ET176" s="388"/>
      <c r="EU176" s="186">
        <v>246</v>
      </c>
      <c r="EV176" s="187">
        <v>53.8</v>
      </c>
      <c r="EW176" s="192">
        <f t="shared" si="203"/>
        <v>4648320</v>
      </c>
      <c r="EX176" s="10">
        <f t="shared" si="204"/>
        <v>4648320</v>
      </c>
      <c r="EY176" s="10">
        <f t="shared" si="205"/>
        <v>0</v>
      </c>
      <c r="EZ176" s="10">
        <v>5.9</v>
      </c>
      <c r="FA176" s="244">
        <f t="shared" si="235"/>
        <v>281.29194000000001</v>
      </c>
      <c r="FB176" s="17">
        <f t="shared" si="206"/>
        <v>4</v>
      </c>
      <c r="FC176" s="47">
        <f t="shared" si="236"/>
        <v>56.050023600000017</v>
      </c>
      <c r="FD176" s="388"/>
      <c r="FE176" s="186">
        <v>246</v>
      </c>
      <c r="FF176" s="206">
        <f t="shared" si="207"/>
        <v>70.55</v>
      </c>
      <c r="FG176" s="31">
        <f t="shared" si="208"/>
        <v>16.968093439635005</v>
      </c>
      <c r="FH176" s="31">
        <f t="shared" si="209"/>
        <v>290.04261540086401</v>
      </c>
      <c r="FI176" s="31">
        <f t="shared" si="210"/>
        <v>163.14897116298599</v>
      </c>
      <c r="FJ176" s="31">
        <f t="shared" si="211"/>
        <v>337.93209678528001</v>
      </c>
      <c r="FK176" s="425">
        <f t="shared" si="237"/>
        <v>1335.6608389632001</v>
      </c>
      <c r="FZ176" s="229"/>
      <c r="GA176" s="229"/>
      <c r="GB176" s="229"/>
      <c r="GC176" s="229"/>
      <c r="GD176" s="229"/>
      <c r="GE176" s="229"/>
      <c r="GF176" s="229"/>
      <c r="GG176" s="229"/>
      <c r="GH176" s="229"/>
      <c r="GI176" s="229"/>
      <c r="GJ176" s="229"/>
      <c r="GK176" s="229"/>
      <c r="GL176" s="229"/>
    </row>
    <row r="177" spans="1:194" x14ac:dyDescent="0.3">
      <c r="A177" s="250"/>
      <c r="B177" s="248"/>
      <c r="C177" s="245"/>
      <c r="D177" s="245"/>
      <c r="E177" s="245"/>
      <c r="F177" s="245"/>
      <c r="G177" s="245"/>
      <c r="H177" s="245"/>
      <c r="I177" s="245"/>
      <c r="J177" s="245"/>
      <c r="K177" s="245"/>
      <c r="L177" s="245"/>
      <c r="M177" s="229"/>
      <c r="N177" s="245"/>
      <c r="P177" s="186">
        <v>245</v>
      </c>
      <c r="Q177" s="187">
        <v>96.9</v>
      </c>
      <c r="R177" s="199">
        <f t="shared" si="124"/>
        <v>0</v>
      </c>
      <c r="S177" s="188">
        <f t="shared" si="125"/>
        <v>351360.00000000006</v>
      </c>
      <c r="T177" s="200">
        <f t="shared" si="126"/>
        <v>351360.00000000006</v>
      </c>
      <c r="U177" s="17">
        <f t="shared" si="127"/>
        <v>7349760</v>
      </c>
      <c r="V177" s="17">
        <f t="shared" si="128"/>
        <v>22</v>
      </c>
      <c r="W177" s="17">
        <f t="shared" si="129"/>
        <v>0</v>
      </c>
      <c r="X177" s="17">
        <f t="shared" si="212"/>
        <v>351360</v>
      </c>
      <c r="Y177" s="17">
        <f t="shared" si="130"/>
        <v>3.1854101541120001</v>
      </c>
      <c r="Z177" s="17">
        <f t="shared" si="131"/>
        <v>1019520</v>
      </c>
      <c r="AA177" s="52">
        <f t="shared" si="132"/>
        <v>0.271872</v>
      </c>
      <c r="AB177" s="17">
        <f t="shared" si="133"/>
        <v>118.457802743808</v>
      </c>
      <c r="AC177" s="17">
        <f t="shared" si="134"/>
        <v>0</v>
      </c>
      <c r="AD177" s="17">
        <f t="shared" si="135"/>
        <v>0</v>
      </c>
      <c r="AE177" s="194">
        <f t="shared" si="136"/>
        <v>5581440</v>
      </c>
      <c r="AF177" s="195">
        <f t="shared" si="137"/>
        <v>702720</v>
      </c>
      <c r="AG177" s="17">
        <f t="shared" si="138"/>
        <v>15721920</v>
      </c>
      <c r="AH177" s="17">
        <f t="shared" si="213"/>
        <v>0</v>
      </c>
      <c r="AI177" s="52">
        <v>4.3</v>
      </c>
      <c r="AJ177" s="52">
        <f t="shared" si="214"/>
        <v>4.4359359999999999</v>
      </c>
      <c r="AK177" s="244">
        <f t="shared" si="215"/>
        <v>258.48820103040003</v>
      </c>
      <c r="AL177" s="17">
        <f t="shared" si="139"/>
        <v>19</v>
      </c>
      <c r="AM177" s="17">
        <f t="shared" si="140"/>
        <v>66.632514043392007</v>
      </c>
      <c r="AN177" s="47">
        <f t="shared" si="238"/>
        <v>75.901535393472017</v>
      </c>
      <c r="AO177" s="244"/>
      <c r="AP177" s="186">
        <v>245</v>
      </c>
      <c r="AQ177" s="187">
        <v>84.7</v>
      </c>
      <c r="AR177" s="188">
        <f t="shared" si="141"/>
        <v>0</v>
      </c>
      <c r="AS177" s="17">
        <f t="shared" si="142"/>
        <v>6681600</v>
      </c>
      <c r="AT177" s="17">
        <f t="shared" si="143"/>
        <v>20</v>
      </c>
      <c r="AU177" s="17">
        <f t="shared" si="144"/>
        <v>0</v>
      </c>
      <c r="AV177" s="17">
        <f t="shared" si="216"/>
        <v>0</v>
      </c>
      <c r="AW177" s="17">
        <f t="shared" si="217"/>
        <v>0</v>
      </c>
      <c r="AX177" s="17">
        <f t="shared" si="145"/>
        <v>0</v>
      </c>
      <c r="AY177" s="52">
        <f t="shared" si="146"/>
        <v>0</v>
      </c>
      <c r="AZ177" s="17">
        <f t="shared" si="218"/>
        <v>64.674096414719997</v>
      </c>
      <c r="BA177" s="17">
        <f t="shared" si="147"/>
        <v>0</v>
      </c>
      <c r="BB177" s="17">
        <f t="shared" si="148"/>
        <v>0</v>
      </c>
      <c r="BC177" s="192">
        <f t="shared" si="149"/>
        <v>4878720</v>
      </c>
      <c r="BD177" s="17">
        <f t="shared" si="150"/>
        <v>13999680</v>
      </c>
      <c r="BE177" s="17">
        <f t="shared" si="151"/>
        <v>0</v>
      </c>
      <c r="BF177" s="52">
        <v>2.8</v>
      </c>
      <c r="BG177" s="52">
        <f t="shared" si="152"/>
        <v>2.6640639999999998</v>
      </c>
      <c r="BH177" s="244">
        <f t="shared" si="219"/>
        <v>141.126126336</v>
      </c>
      <c r="BI177" s="17">
        <f t="shared" si="153"/>
        <v>17</v>
      </c>
      <c r="BJ177" s="17">
        <f t="shared" si="239"/>
        <v>36.379179233279999</v>
      </c>
      <c r="BK177" s="47">
        <f t="shared" si="240"/>
        <v>39.844609668864003</v>
      </c>
      <c r="BL177" s="225"/>
      <c r="BM177" s="186">
        <v>245</v>
      </c>
      <c r="BN177" s="187">
        <v>84.7</v>
      </c>
      <c r="BO177" s="188">
        <f t="shared" si="154"/>
        <v>0</v>
      </c>
      <c r="BP177" s="17">
        <f t="shared" si="155"/>
        <v>6681600</v>
      </c>
      <c r="BQ177" s="17">
        <f t="shared" si="156"/>
        <v>20</v>
      </c>
      <c r="BR177" s="17">
        <f t="shared" si="157"/>
        <v>0</v>
      </c>
      <c r="BS177" s="17">
        <f t="shared" si="220"/>
        <v>0</v>
      </c>
      <c r="BT177" s="17">
        <f t="shared" si="221"/>
        <v>0</v>
      </c>
      <c r="BU177" s="17">
        <f t="shared" si="158"/>
        <v>4620960</v>
      </c>
      <c r="BV177" s="52">
        <f t="shared" si="159"/>
        <v>0.62784782608695655</v>
      </c>
      <c r="BW177" s="17">
        <f t="shared" si="222"/>
        <v>82.878055596521733</v>
      </c>
      <c r="BX177" s="17">
        <f t="shared" si="160"/>
        <v>0</v>
      </c>
      <c r="BY177" s="17">
        <f t="shared" si="161"/>
        <v>0</v>
      </c>
      <c r="BZ177" s="192">
        <f t="shared" si="162"/>
        <v>4878720</v>
      </c>
      <c r="CA177" s="17">
        <f t="shared" si="163"/>
        <v>13999680</v>
      </c>
      <c r="CB177" s="17">
        <f t="shared" si="164"/>
        <v>0</v>
      </c>
      <c r="CC177" s="52">
        <v>3.1</v>
      </c>
      <c r="CD177" s="52">
        <f t="shared" si="165"/>
        <v>3.4139239130434782</v>
      </c>
      <c r="CE177" s="244">
        <f t="shared" si="223"/>
        <v>180.84920536956523</v>
      </c>
      <c r="CF177" s="396">
        <f t="shared" si="166"/>
        <v>17</v>
      </c>
      <c r="CG177" s="17">
        <f t="shared" si="241"/>
        <v>46.618906273043478</v>
      </c>
      <c r="CH177" s="47">
        <f t="shared" si="242"/>
        <v>51.05975898267392</v>
      </c>
      <c r="CJ177" s="186">
        <v>245</v>
      </c>
      <c r="CK177" s="187">
        <v>84.7</v>
      </c>
      <c r="CL177" s="17">
        <f t="shared" si="167"/>
        <v>489360</v>
      </c>
      <c r="CM177" s="17">
        <f t="shared" si="168"/>
        <v>2060640</v>
      </c>
      <c r="CN177" s="17">
        <f t="shared" si="169"/>
        <v>10</v>
      </c>
      <c r="CO177" s="17">
        <f t="shared" si="170"/>
        <v>0</v>
      </c>
      <c r="CP177" s="17">
        <f t="shared" si="224"/>
        <v>489360</v>
      </c>
      <c r="CQ177" s="17">
        <f t="shared" si="225"/>
        <v>3.1864886838097832</v>
      </c>
      <c r="CR177" s="17">
        <f t="shared" si="171"/>
        <v>2550000</v>
      </c>
      <c r="CS177" s="52">
        <f t="shared" si="172"/>
        <v>1</v>
      </c>
      <c r="CT177" s="17">
        <f t="shared" si="226"/>
        <v>23.854126174434782</v>
      </c>
      <c r="CU177" s="17">
        <f t="shared" si="173"/>
        <v>0</v>
      </c>
      <c r="CV177" s="17">
        <f t="shared" si="174"/>
        <v>0</v>
      </c>
      <c r="CW177" s="192">
        <f t="shared" si="175"/>
        <v>4878720</v>
      </c>
      <c r="CX177" s="17">
        <f t="shared" si="176"/>
        <v>9378720</v>
      </c>
      <c r="CY177" s="17">
        <f t="shared" si="177"/>
        <v>0</v>
      </c>
      <c r="CZ177" s="52">
        <v>3</v>
      </c>
      <c r="DA177" s="52">
        <f t="shared" si="178"/>
        <v>3.1860760869565219</v>
      </c>
      <c r="DB177" s="244">
        <f t="shared" si="227"/>
        <v>168.77919463043477</v>
      </c>
      <c r="DC177" s="17">
        <f t="shared" si="179"/>
        <v>17</v>
      </c>
      <c r="DD177" s="17">
        <f t="shared" si="243"/>
        <v>13.417945973119565</v>
      </c>
      <c r="DE177" s="47">
        <f t="shared" si="244"/>
        <v>47.651992617326094</v>
      </c>
      <c r="DG177" s="186">
        <v>245</v>
      </c>
      <c r="DH177" s="187">
        <v>84.7</v>
      </c>
      <c r="DI177" s="194">
        <f t="shared" si="180"/>
        <v>1411200</v>
      </c>
      <c r="DJ177" s="192">
        <f t="shared" si="181"/>
        <v>1028160.0000000001</v>
      </c>
      <c r="DK177" s="195">
        <f t="shared" si="182"/>
        <v>2439360</v>
      </c>
      <c r="DL177" s="20">
        <f t="shared" si="183"/>
        <v>0</v>
      </c>
      <c r="DM177" s="20">
        <f t="shared" si="184"/>
        <v>0</v>
      </c>
      <c r="DN177" s="20">
        <f t="shared" si="185"/>
        <v>2</v>
      </c>
      <c r="DO177" s="20">
        <f t="shared" si="228"/>
        <v>1950000</v>
      </c>
      <c r="DP177" s="20">
        <f t="shared" si="229"/>
        <v>10.760343750000002</v>
      </c>
      <c r="DQ177" s="20">
        <f t="shared" si="186"/>
        <v>1950000</v>
      </c>
      <c r="DR177" s="51">
        <f t="shared" si="187"/>
        <v>1</v>
      </c>
      <c r="DS177" s="20">
        <f t="shared" si="230"/>
        <v>0</v>
      </c>
      <c r="DT177" s="20">
        <f t="shared" si="188"/>
        <v>489360</v>
      </c>
      <c r="DU177" s="20">
        <f t="shared" si="189"/>
        <v>0</v>
      </c>
      <c r="DV177" s="194">
        <f t="shared" si="190"/>
        <v>4878720</v>
      </c>
      <c r="DW177" s="195">
        <f t="shared" si="191"/>
        <v>2056320.0000000002</v>
      </c>
      <c r="DX177" s="17">
        <f t="shared" si="192"/>
        <v>6828720</v>
      </c>
      <c r="DY177" s="17">
        <f t="shared" si="193"/>
        <v>0</v>
      </c>
      <c r="DZ177" s="52">
        <v>2.7</v>
      </c>
      <c r="EA177" s="52">
        <f t="shared" si="194"/>
        <v>2.7</v>
      </c>
      <c r="EB177" s="244">
        <f t="shared" si="231"/>
        <v>143.02980000000002</v>
      </c>
      <c r="EC177" s="17">
        <f t="shared" si="195"/>
        <v>12</v>
      </c>
      <c r="ED177" s="17">
        <f t="shared" si="245"/>
        <v>0</v>
      </c>
      <c r="EE177" s="47">
        <f t="shared" si="246"/>
        <v>40.382080200000011</v>
      </c>
      <c r="EF177" s="225"/>
      <c r="EG177" s="186">
        <v>245</v>
      </c>
      <c r="EH177" s="187">
        <v>49</v>
      </c>
      <c r="EI177" s="192">
        <f t="shared" si="196"/>
        <v>1411200</v>
      </c>
      <c r="EJ177" s="17">
        <f t="shared" si="197"/>
        <v>1411200</v>
      </c>
      <c r="EK177" s="17">
        <f t="shared" si="232"/>
        <v>0</v>
      </c>
      <c r="EL177" s="188">
        <f t="shared" si="198"/>
        <v>2822400</v>
      </c>
      <c r="EM177" s="17">
        <f t="shared" si="199"/>
        <v>2822400</v>
      </c>
      <c r="EN177" s="17">
        <f t="shared" si="200"/>
        <v>0</v>
      </c>
      <c r="EO177" s="52">
        <v>3.9</v>
      </c>
      <c r="EP177" s="52">
        <f t="shared" si="201"/>
        <v>3.4</v>
      </c>
      <c r="EQ177" s="244">
        <f t="shared" si="233"/>
        <v>162.10043999999999</v>
      </c>
      <c r="ER177" s="17">
        <f t="shared" si="202"/>
        <v>4</v>
      </c>
      <c r="ES177" s="47">
        <f t="shared" si="234"/>
        <v>29.418228000000006</v>
      </c>
      <c r="ET177" s="388"/>
      <c r="EU177" s="186">
        <v>245</v>
      </c>
      <c r="EV177" s="187">
        <v>54.6</v>
      </c>
      <c r="EW177" s="192">
        <f t="shared" si="203"/>
        <v>4717440</v>
      </c>
      <c r="EX177" s="10">
        <f t="shared" si="204"/>
        <v>4717440</v>
      </c>
      <c r="EY177" s="10">
        <f t="shared" si="205"/>
        <v>0</v>
      </c>
      <c r="EZ177" s="10">
        <v>5.9</v>
      </c>
      <c r="FA177" s="244">
        <f t="shared" si="235"/>
        <v>281.29194000000001</v>
      </c>
      <c r="FB177" s="17">
        <f t="shared" si="206"/>
        <v>4</v>
      </c>
      <c r="FC177" s="47">
        <f t="shared" si="236"/>
        <v>56.88348120000002</v>
      </c>
      <c r="FD177" s="388"/>
      <c r="FE177" s="186">
        <v>245</v>
      </c>
      <c r="FF177" s="206">
        <f t="shared" si="207"/>
        <v>71.300000000000011</v>
      </c>
      <c r="FG177" s="31">
        <f t="shared" si="208"/>
        <v>17.132242587921787</v>
      </c>
      <c r="FH177" s="31">
        <f t="shared" si="209"/>
        <v>289.86408092948454</v>
      </c>
      <c r="FI177" s="31">
        <f t="shared" si="210"/>
        <v>163.04854552283507</v>
      </c>
      <c r="FJ177" s="31">
        <f t="shared" si="211"/>
        <v>341.14168606233608</v>
      </c>
      <c r="FK177" s="425">
        <f t="shared" si="237"/>
        <v>1335.6649073664</v>
      </c>
      <c r="FZ177" s="229"/>
      <c r="GA177" s="229"/>
      <c r="GB177" s="229"/>
      <c r="GC177" s="229"/>
      <c r="GD177" s="229"/>
      <c r="GE177" s="229"/>
      <c r="GF177" s="229"/>
      <c r="GG177" s="229"/>
      <c r="GH177" s="229"/>
      <c r="GI177" s="229"/>
      <c r="GJ177" s="229"/>
      <c r="GK177" s="229"/>
      <c r="GL177" s="229"/>
    </row>
    <row r="178" spans="1:194" x14ac:dyDescent="0.3">
      <c r="A178" s="250"/>
      <c r="B178" s="248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  <c r="M178" s="229"/>
      <c r="N178" s="245"/>
      <c r="P178" s="186">
        <v>244</v>
      </c>
      <c r="Q178" s="187">
        <v>97.7</v>
      </c>
      <c r="R178" s="199">
        <f t="shared" si="124"/>
        <v>0</v>
      </c>
      <c r="S178" s="188">
        <f t="shared" si="125"/>
        <v>345600</v>
      </c>
      <c r="T178" s="200">
        <f t="shared" si="126"/>
        <v>345600</v>
      </c>
      <c r="U178" s="17">
        <f t="shared" si="127"/>
        <v>7349760</v>
      </c>
      <c r="V178" s="17">
        <f t="shared" si="128"/>
        <v>22</v>
      </c>
      <c r="W178" s="17">
        <f t="shared" si="129"/>
        <v>0</v>
      </c>
      <c r="X178" s="17">
        <f t="shared" si="212"/>
        <v>345600</v>
      </c>
      <c r="Y178" s="17">
        <f t="shared" si="130"/>
        <v>3.1326478617599998</v>
      </c>
      <c r="Z178" s="17">
        <f t="shared" si="131"/>
        <v>1013760</v>
      </c>
      <c r="AA178" s="52">
        <f t="shared" si="132"/>
        <v>0.27033600000000002</v>
      </c>
      <c r="AB178" s="17">
        <f t="shared" si="133"/>
        <v>118.437293973504</v>
      </c>
      <c r="AC178" s="17">
        <f t="shared" si="134"/>
        <v>0</v>
      </c>
      <c r="AD178" s="17">
        <f t="shared" si="135"/>
        <v>0</v>
      </c>
      <c r="AE178" s="194">
        <f t="shared" si="136"/>
        <v>5627520</v>
      </c>
      <c r="AF178" s="195">
        <f t="shared" si="137"/>
        <v>691200</v>
      </c>
      <c r="AG178" s="17">
        <f t="shared" si="138"/>
        <v>15791040</v>
      </c>
      <c r="AH178" s="17">
        <f t="shared" si="213"/>
        <v>0</v>
      </c>
      <c r="AI178" s="52">
        <v>4.3</v>
      </c>
      <c r="AJ178" s="52">
        <f t="shared" si="214"/>
        <v>4.435168</v>
      </c>
      <c r="AK178" s="244">
        <f t="shared" si="215"/>
        <v>258.44344859520004</v>
      </c>
      <c r="AL178" s="17">
        <f t="shared" si="139"/>
        <v>19</v>
      </c>
      <c r="AM178" s="17">
        <f t="shared" si="140"/>
        <v>66.620977860096005</v>
      </c>
      <c r="AN178" s="47">
        <f t="shared" si="238"/>
        <v>76.514924023488007</v>
      </c>
      <c r="AO178" s="244"/>
      <c r="AP178" s="186">
        <v>244</v>
      </c>
      <c r="AQ178" s="187">
        <v>85.7</v>
      </c>
      <c r="AR178" s="188">
        <f t="shared" si="141"/>
        <v>0</v>
      </c>
      <c r="AS178" s="17">
        <f t="shared" si="142"/>
        <v>6681600</v>
      </c>
      <c r="AT178" s="17">
        <f t="shared" si="143"/>
        <v>20</v>
      </c>
      <c r="AU178" s="17">
        <f t="shared" si="144"/>
        <v>0</v>
      </c>
      <c r="AV178" s="17">
        <f t="shared" si="216"/>
        <v>0</v>
      </c>
      <c r="AW178" s="17">
        <f t="shared" si="217"/>
        <v>0</v>
      </c>
      <c r="AX178" s="17">
        <f t="shared" si="145"/>
        <v>0</v>
      </c>
      <c r="AY178" s="52">
        <f t="shared" si="146"/>
        <v>0</v>
      </c>
      <c r="AZ178" s="17">
        <f t="shared" si="218"/>
        <v>64.692740751359992</v>
      </c>
      <c r="BA178" s="17">
        <f t="shared" si="147"/>
        <v>0</v>
      </c>
      <c r="BB178" s="17">
        <f t="shared" si="148"/>
        <v>0</v>
      </c>
      <c r="BC178" s="192">
        <f t="shared" si="149"/>
        <v>4936320</v>
      </c>
      <c r="BD178" s="17">
        <f t="shared" si="150"/>
        <v>14086080</v>
      </c>
      <c r="BE178" s="17">
        <f t="shared" si="151"/>
        <v>0</v>
      </c>
      <c r="BF178" s="52">
        <v>2.8</v>
      </c>
      <c r="BG178" s="52">
        <f t="shared" si="152"/>
        <v>2.6648319999999996</v>
      </c>
      <c r="BH178" s="244">
        <f t="shared" si="219"/>
        <v>141.16681036799997</v>
      </c>
      <c r="BI178" s="17">
        <f t="shared" si="153"/>
        <v>17</v>
      </c>
      <c r="BJ178" s="17">
        <f t="shared" si="239"/>
        <v>36.38966667263999</v>
      </c>
      <c r="BK178" s="47">
        <f t="shared" si="240"/>
        <v>40.326652161791991</v>
      </c>
      <c r="BL178" s="225"/>
      <c r="BM178" s="186">
        <v>244</v>
      </c>
      <c r="BN178" s="187">
        <v>85.7</v>
      </c>
      <c r="BO178" s="188">
        <f t="shared" si="154"/>
        <v>0</v>
      </c>
      <c r="BP178" s="17">
        <f t="shared" si="155"/>
        <v>6681600</v>
      </c>
      <c r="BQ178" s="17">
        <f t="shared" si="156"/>
        <v>20</v>
      </c>
      <c r="BR178" s="17">
        <f t="shared" si="157"/>
        <v>0</v>
      </c>
      <c r="BS178" s="17">
        <f t="shared" si="220"/>
        <v>0</v>
      </c>
      <c r="BT178" s="17">
        <f t="shared" si="221"/>
        <v>0</v>
      </c>
      <c r="BU178" s="17">
        <f t="shared" si="158"/>
        <v>4649760</v>
      </c>
      <c r="BV178" s="52">
        <f t="shared" si="159"/>
        <v>0.63176086956521738</v>
      </c>
      <c r="BW178" s="17">
        <f t="shared" si="222"/>
        <v>82.925553057391298</v>
      </c>
      <c r="BX178" s="17">
        <f t="shared" si="160"/>
        <v>0</v>
      </c>
      <c r="BY178" s="17">
        <f t="shared" si="161"/>
        <v>0</v>
      </c>
      <c r="BZ178" s="192">
        <f t="shared" si="162"/>
        <v>4936320</v>
      </c>
      <c r="CA178" s="17">
        <f t="shared" si="163"/>
        <v>14086080</v>
      </c>
      <c r="CB178" s="17">
        <f t="shared" si="164"/>
        <v>0</v>
      </c>
      <c r="CC178" s="52">
        <v>3.1</v>
      </c>
      <c r="CD178" s="52">
        <f t="shared" si="165"/>
        <v>3.4158804347826086</v>
      </c>
      <c r="CE178" s="244">
        <f t="shared" si="223"/>
        <v>180.95285015217391</v>
      </c>
      <c r="CF178" s="396">
        <f t="shared" si="166"/>
        <v>17</v>
      </c>
      <c r="CG178" s="17">
        <f t="shared" si="241"/>
        <v>46.645623594782606</v>
      </c>
      <c r="CH178" s="47">
        <f t="shared" si="242"/>
        <v>51.69219752680435</v>
      </c>
      <c r="CJ178" s="186">
        <v>244</v>
      </c>
      <c r="CK178" s="187">
        <v>85.7</v>
      </c>
      <c r="CL178" s="17">
        <f t="shared" si="167"/>
        <v>518160</v>
      </c>
      <c r="CM178" s="17">
        <f t="shared" si="168"/>
        <v>2031840</v>
      </c>
      <c r="CN178" s="17">
        <f t="shared" si="169"/>
        <v>10</v>
      </c>
      <c r="CO178" s="17">
        <f t="shared" si="170"/>
        <v>0</v>
      </c>
      <c r="CP178" s="17">
        <f t="shared" si="224"/>
        <v>518160</v>
      </c>
      <c r="CQ178" s="17">
        <f t="shared" si="225"/>
        <v>3.3719491863097826</v>
      </c>
      <c r="CR178" s="17">
        <f t="shared" si="171"/>
        <v>2550000</v>
      </c>
      <c r="CS178" s="52">
        <f t="shared" si="172"/>
        <v>1</v>
      </c>
      <c r="CT178" s="17">
        <f t="shared" si="226"/>
        <v>23.506291440521743</v>
      </c>
      <c r="CU178" s="17">
        <f t="shared" si="173"/>
        <v>0</v>
      </c>
      <c r="CV178" s="17">
        <f t="shared" si="174"/>
        <v>0</v>
      </c>
      <c r="CW178" s="192">
        <f t="shared" si="175"/>
        <v>4936320</v>
      </c>
      <c r="CX178" s="17">
        <f t="shared" si="176"/>
        <v>9436320</v>
      </c>
      <c r="CY178" s="17">
        <f t="shared" si="177"/>
        <v>0</v>
      </c>
      <c r="CZ178" s="52">
        <v>3</v>
      </c>
      <c r="DA178" s="52">
        <f t="shared" si="178"/>
        <v>3.1841195652173915</v>
      </c>
      <c r="DB178" s="244">
        <f t="shared" si="227"/>
        <v>168.67554984782609</v>
      </c>
      <c r="DC178" s="17">
        <f t="shared" si="179"/>
        <v>17</v>
      </c>
      <c r="DD178" s="17">
        <f t="shared" si="243"/>
        <v>13.222288935293481</v>
      </c>
      <c r="DE178" s="47">
        <f t="shared" si="244"/>
        <v>48.184982073195656</v>
      </c>
      <c r="DG178" s="186">
        <v>244</v>
      </c>
      <c r="DH178" s="187">
        <v>85.7</v>
      </c>
      <c r="DI178" s="194">
        <f t="shared" si="180"/>
        <v>1440000</v>
      </c>
      <c r="DJ178" s="192">
        <f t="shared" si="181"/>
        <v>1028160.0000000001</v>
      </c>
      <c r="DK178" s="195">
        <f t="shared" si="182"/>
        <v>2468160</v>
      </c>
      <c r="DL178" s="20">
        <f t="shared" si="183"/>
        <v>0</v>
      </c>
      <c r="DM178" s="20">
        <f t="shared" si="184"/>
        <v>0</v>
      </c>
      <c r="DN178" s="20">
        <f t="shared" si="185"/>
        <v>2</v>
      </c>
      <c r="DO178" s="20">
        <f t="shared" si="228"/>
        <v>1950000</v>
      </c>
      <c r="DP178" s="20">
        <f t="shared" si="229"/>
        <v>10.760343750000002</v>
      </c>
      <c r="DQ178" s="20">
        <f t="shared" si="186"/>
        <v>1950000</v>
      </c>
      <c r="DR178" s="51">
        <f t="shared" si="187"/>
        <v>1</v>
      </c>
      <c r="DS178" s="20">
        <f t="shared" si="230"/>
        <v>0</v>
      </c>
      <c r="DT178" s="20">
        <f t="shared" si="188"/>
        <v>518160</v>
      </c>
      <c r="DU178" s="20">
        <f t="shared" si="189"/>
        <v>0</v>
      </c>
      <c r="DV178" s="194">
        <f t="shared" si="190"/>
        <v>4936320</v>
      </c>
      <c r="DW178" s="195">
        <f t="shared" si="191"/>
        <v>2056320.0000000002</v>
      </c>
      <c r="DX178" s="17">
        <f t="shared" si="192"/>
        <v>6886320</v>
      </c>
      <c r="DY178" s="17">
        <f t="shared" si="193"/>
        <v>0</v>
      </c>
      <c r="DZ178" s="52">
        <v>2.7</v>
      </c>
      <c r="EA178" s="52">
        <f t="shared" si="194"/>
        <v>2.7</v>
      </c>
      <c r="EB178" s="244">
        <f t="shared" si="231"/>
        <v>143.02980000000002</v>
      </c>
      <c r="EC178" s="17">
        <f t="shared" si="195"/>
        <v>12</v>
      </c>
      <c r="ED178" s="17">
        <f t="shared" si="245"/>
        <v>0</v>
      </c>
      <c r="EE178" s="47">
        <f t="shared" si="246"/>
        <v>40.858846200000009</v>
      </c>
      <c r="EF178" s="225"/>
      <c r="EG178" s="186">
        <v>244</v>
      </c>
      <c r="EH178" s="187">
        <v>50</v>
      </c>
      <c r="EI178" s="192">
        <f t="shared" si="196"/>
        <v>1440000</v>
      </c>
      <c r="EJ178" s="17">
        <f t="shared" si="197"/>
        <v>1440000</v>
      </c>
      <c r="EK178" s="17">
        <f t="shared" si="232"/>
        <v>0</v>
      </c>
      <c r="EL178" s="188">
        <f t="shared" si="198"/>
        <v>2880000</v>
      </c>
      <c r="EM178" s="17">
        <f t="shared" si="199"/>
        <v>2880000</v>
      </c>
      <c r="EN178" s="17">
        <f t="shared" si="200"/>
        <v>0</v>
      </c>
      <c r="EO178" s="52">
        <v>3.9</v>
      </c>
      <c r="EP178" s="52">
        <f t="shared" si="201"/>
        <v>3.4</v>
      </c>
      <c r="EQ178" s="244">
        <f t="shared" si="233"/>
        <v>162.10043999999999</v>
      </c>
      <c r="ER178" s="17">
        <f t="shared" si="202"/>
        <v>4</v>
      </c>
      <c r="ES178" s="47">
        <f t="shared" si="234"/>
        <v>30.018599999999999</v>
      </c>
      <c r="ET178" s="388"/>
      <c r="EU178" s="186">
        <v>244</v>
      </c>
      <c r="EV178" s="187">
        <v>55.5</v>
      </c>
      <c r="EW178" s="192">
        <f t="shared" si="203"/>
        <v>4795200</v>
      </c>
      <c r="EX178" s="10">
        <f t="shared" si="204"/>
        <v>4795200</v>
      </c>
      <c r="EY178" s="10">
        <f t="shared" si="205"/>
        <v>0</v>
      </c>
      <c r="EZ178" s="10">
        <v>5.9</v>
      </c>
      <c r="FA178" s="244">
        <f t="shared" si="235"/>
        <v>281.29194000000001</v>
      </c>
      <c r="FB178" s="17">
        <f t="shared" si="206"/>
        <v>4</v>
      </c>
      <c r="FC178" s="47">
        <f t="shared" si="236"/>
        <v>57.821121000000005</v>
      </c>
      <c r="FD178" s="388"/>
      <c r="FE178" s="186">
        <v>244</v>
      </c>
      <c r="FF178" s="206">
        <f t="shared" si="207"/>
        <v>72.224999999999994</v>
      </c>
      <c r="FG178" s="31">
        <f t="shared" si="208"/>
        <v>17.264940798069784</v>
      </c>
      <c r="FH178" s="31">
        <f t="shared" si="209"/>
        <v>289.56187922277707</v>
      </c>
      <c r="FI178" s="31">
        <f t="shared" si="210"/>
        <v>162.87855706281209</v>
      </c>
      <c r="FJ178" s="31">
        <f t="shared" si="211"/>
        <v>345.41732298528001</v>
      </c>
      <c r="FK178" s="425">
        <f t="shared" si="237"/>
        <v>1335.6608389632001</v>
      </c>
      <c r="FZ178" s="229"/>
      <c r="GA178" s="229"/>
      <c r="GB178" s="229"/>
      <c r="GC178" s="229"/>
      <c r="GD178" s="229"/>
      <c r="GE178" s="229"/>
      <c r="GF178" s="229"/>
      <c r="GG178" s="229"/>
      <c r="GH178" s="229"/>
      <c r="GI178" s="229"/>
      <c r="GJ178" s="229"/>
      <c r="GK178" s="229"/>
      <c r="GL178" s="229"/>
    </row>
    <row r="179" spans="1:194" x14ac:dyDescent="0.3">
      <c r="A179" s="250"/>
      <c r="B179" s="248"/>
      <c r="C179" s="245"/>
      <c r="D179" s="245"/>
      <c r="E179" s="245"/>
      <c r="F179" s="245"/>
      <c r="G179" s="245"/>
      <c r="H179" s="245"/>
      <c r="I179" s="245"/>
      <c r="J179" s="245"/>
      <c r="K179" s="245"/>
      <c r="L179" s="245"/>
      <c r="M179" s="229"/>
      <c r="N179" s="245"/>
      <c r="P179" s="186">
        <v>243</v>
      </c>
      <c r="Q179" s="187">
        <v>98.7</v>
      </c>
      <c r="R179" s="199">
        <f t="shared" si="124"/>
        <v>0</v>
      </c>
      <c r="S179" s="188">
        <f t="shared" si="125"/>
        <v>354239.99999999994</v>
      </c>
      <c r="T179" s="200">
        <f t="shared" si="126"/>
        <v>354239.99999999994</v>
      </c>
      <c r="U179" s="17">
        <f t="shared" si="127"/>
        <v>7349760</v>
      </c>
      <c r="V179" s="17">
        <f t="shared" si="128"/>
        <v>22</v>
      </c>
      <c r="W179" s="17">
        <f t="shared" si="129"/>
        <v>0</v>
      </c>
      <c r="X179" s="17">
        <f t="shared" si="212"/>
        <v>354240</v>
      </c>
      <c r="Y179" s="17">
        <f t="shared" si="130"/>
        <v>3.21179808096</v>
      </c>
      <c r="Z179" s="17">
        <f t="shared" si="131"/>
        <v>1022400</v>
      </c>
      <c r="AA179" s="52">
        <f t="shared" si="132"/>
        <v>0.27263999999999999</v>
      </c>
      <c r="AB179" s="17">
        <f t="shared" si="133"/>
        <v>118.46805712896001</v>
      </c>
      <c r="AC179" s="17">
        <f t="shared" si="134"/>
        <v>0</v>
      </c>
      <c r="AD179" s="17">
        <f t="shared" si="135"/>
        <v>0</v>
      </c>
      <c r="AE179" s="194">
        <f t="shared" si="136"/>
        <v>5685120</v>
      </c>
      <c r="AF179" s="195">
        <f t="shared" si="137"/>
        <v>708480</v>
      </c>
      <c r="AG179" s="17">
        <f t="shared" si="138"/>
        <v>15877440</v>
      </c>
      <c r="AH179" s="17">
        <f t="shared" si="213"/>
        <v>0</v>
      </c>
      <c r="AI179" s="52">
        <v>4.3</v>
      </c>
      <c r="AJ179" s="52">
        <f t="shared" si="214"/>
        <v>4.4363200000000003</v>
      </c>
      <c r="AK179" s="244">
        <f t="shared" si="215"/>
        <v>258.51057724800006</v>
      </c>
      <c r="AL179" s="17">
        <f t="shared" si="139"/>
        <v>19</v>
      </c>
      <c r="AM179" s="17">
        <f t="shared" si="140"/>
        <v>66.638282135040001</v>
      </c>
      <c r="AN179" s="47">
        <f t="shared" si="238"/>
        <v>77.318163558720016</v>
      </c>
      <c r="AO179" s="244"/>
      <c r="AP179" s="186">
        <v>243</v>
      </c>
      <c r="AQ179" s="187">
        <v>86.4</v>
      </c>
      <c r="AR179" s="188">
        <f t="shared" si="141"/>
        <v>0</v>
      </c>
      <c r="AS179" s="17">
        <f t="shared" si="142"/>
        <v>6681600</v>
      </c>
      <c r="AT179" s="17">
        <f t="shared" si="143"/>
        <v>20</v>
      </c>
      <c r="AU179" s="17">
        <f t="shared" si="144"/>
        <v>0</v>
      </c>
      <c r="AV179" s="17">
        <f t="shared" si="216"/>
        <v>0</v>
      </c>
      <c r="AW179" s="17">
        <f t="shared" si="217"/>
        <v>0</v>
      </c>
      <c r="AX179" s="17">
        <f t="shared" si="145"/>
        <v>0</v>
      </c>
      <c r="AY179" s="52">
        <f t="shared" si="146"/>
        <v>0</v>
      </c>
      <c r="AZ179" s="17">
        <f t="shared" si="218"/>
        <v>64.6647742464</v>
      </c>
      <c r="BA179" s="17">
        <f t="shared" si="147"/>
        <v>0</v>
      </c>
      <c r="BB179" s="17">
        <f t="shared" si="148"/>
        <v>0</v>
      </c>
      <c r="BC179" s="192">
        <f t="shared" si="149"/>
        <v>4976640</v>
      </c>
      <c r="BD179" s="17">
        <f t="shared" si="150"/>
        <v>14146560</v>
      </c>
      <c r="BE179" s="17">
        <f t="shared" si="151"/>
        <v>0</v>
      </c>
      <c r="BF179" s="52">
        <v>2.8</v>
      </c>
      <c r="BG179" s="52">
        <f t="shared" si="152"/>
        <v>2.6636799999999998</v>
      </c>
      <c r="BH179" s="244">
        <f t="shared" si="219"/>
        <v>141.10578431999997</v>
      </c>
      <c r="BI179" s="17">
        <f t="shared" si="153"/>
        <v>17</v>
      </c>
      <c r="BJ179" s="17">
        <f t="shared" si="239"/>
        <v>36.373935513600003</v>
      </c>
      <c r="BK179" s="47">
        <f t="shared" si="240"/>
        <v>40.638465884160006</v>
      </c>
      <c r="BL179" s="225"/>
      <c r="BM179" s="186">
        <v>243</v>
      </c>
      <c r="BN179" s="187">
        <v>86.4</v>
      </c>
      <c r="BO179" s="188">
        <f t="shared" si="154"/>
        <v>0</v>
      </c>
      <c r="BP179" s="17">
        <f t="shared" si="155"/>
        <v>6681600</v>
      </c>
      <c r="BQ179" s="17">
        <f t="shared" si="156"/>
        <v>20</v>
      </c>
      <c r="BR179" s="17">
        <f t="shared" si="157"/>
        <v>0</v>
      </c>
      <c r="BS179" s="17">
        <f t="shared" si="220"/>
        <v>0</v>
      </c>
      <c r="BT179" s="17">
        <f t="shared" si="221"/>
        <v>0</v>
      </c>
      <c r="BU179" s="17">
        <f t="shared" si="158"/>
        <v>4669920</v>
      </c>
      <c r="BV179" s="52">
        <f t="shared" si="159"/>
        <v>0.63449999999999995</v>
      </c>
      <c r="BW179" s="17">
        <f t="shared" si="222"/>
        <v>82.958801280000003</v>
      </c>
      <c r="BX179" s="17">
        <f t="shared" si="160"/>
        <v>0</v>
      </c>
      <c r="BY179" s="17">
        <f t="shared" si="161"/>
        <v>0</v>
      </c>
      <c r="BZ179" s="192">
        <f t="shared" si="162"/>
        <v>4976640</v>
      </c>
      <c r="CA179" s="17">
        <f t="shared" si="163"/>
        <v>14146560</v>
      </c>
      <c r="CB179" s="17">
        <f t="shared" si="164"/>
        <v>0</v>
      </c>
      <c r="CC179" s="52">
        <v>3.1</v>
      </c>
      <c r="CD179" s="52">
        <f t="shared" si="165"/>
        <v>3.4172500000000001</v>
      </c>
      <c r="CE179" s="244">
        <f t="shared" si="223"/>
        <v>181.02540149999999</v>
      </c>
      <c r="CF179" s="396">
        <f t="shared" si="166"/>
        <v>17</v>
      </c>
      <c r="CG179" s="17">
        <f t="shared" si="241"/>
        <v>46.664325720000001</v>
      </c>
      <c r="CH179" s="47">
        <f t="shared" si="242"/>
        <v>52.135315632000015</v>
      </c>
      <c r="CJ179" s="186">
        <v>243</v>
      </c>
      <c r="CK179" s="187">
        <v>86.4</v>
      </c>
      <c r="CL179" s="17">
        <f t="shared" si="167"/>
        <v>538320</v>
      </c>
      <c r="CM179" s="17">
        <f t="shared" si="168"/>
        <v>2011680</v>
      </c>
      <c r="CN179" s="17">
        <f t="shared" si="169"/>
        <v>10</v>
      </c>
      <c r="CO179" s="17">
        <f t="shared" si="170"/>
        <v>0</v>
      </c>
      <c r="CP179" s="17">
        <f t="shared" si="224"/>
        <v>538320</v>
      </c>
      <c r="CQ179" s="17">
        <f t="shared" si="225"/>
        <v>3.5016344966249999</v>
      </c>
      <c r="CR179" s="17">
        <f t="shared" si="171"/>
        <v>2550000</v>
      </c>
      <c r="CS179" s="52">
        <f t="shared" si="172"/>
        <v>1</v>
      </c>
      <c r="CT179" s="17">
        <f t="shared" si="226"/>
        <v>23.263050755999998</v>
      </c>
      <c r="CU179" s="17">
        <f t="shared" si="173"/>
        <v>0</v>
      </c>
      <c r="CV179" s="17">
        <f t="shared" si="174"/>
        <v>0</v>
      </c>
      <c r="CW179" s="192">
        <f t="shared" si="175"/>
        <v>4976640</v>
      </c>
      <c r="CX179" s="17">
        <f t="shared" si="176"/>
        <v>9476640</v>
      </c>
      <c r="CY179" s="17">
        <f t="shared" si="177"/>
        <v>0</v>
      </c>
      <c r="CZ179" s="52">
        <v>3</v>
      </c>
      <c r="DA179" s="52">
        <f t="shared" si="178"/>
        <v>3.18275</v>
      </c>
      <c r="DB179" s="244">
        <f t="shared" si="227"/>
        <v>168.60299850000001</v>
      </c>
      <c r="DC179" s="17">
        <f t="shared" si="179"/>
        <v>17</v>
      </c>
      <c r="DD179" s="17">
        <f t="shared" si="243"/>
        <v>13.085466050249998</v>
      </c>
      <c r="DE179" s="47">
        <f t="shared" si="244"/>
        <v>48.557663568000009</v>
      </c>
      <c r="DG179" s="186">
        <v>243</v>
      </c>
      <c r="DH179" s="187">
        <v>86.4</v>
      </c>
      <c r="DI179" s="194">
        <f t="shared" si="180"/>
        <v>1454400</v>
      </c>
      <c r="DJ179" s="192">
        <f t="shared" si="181"/>
        <v>1033920.0000000001</v>
      </c>
      <c r="DK179" s="195">
        <f t="shared" si="182"/>
        <v>2488320</v>
      </c>
      <c r="DL179" s="20">
        <f t="shared" si="183"/>
        <v>0</v>
      </c>
      <c r="DM179" s="20">
        <f t="shared" si="184"/>
        <v>0</v>
      </c>
      <c r="DN179" s="20">
        <f t="shared" si="185"/>
        <v>2</v>
      </c>
      <c r="DO179" s="20">
        <f t="shared" si="228"/>
        <v>1950000</v>
      </c>
      <c r="DP179" s="20">
        <f t="shared" si="229"/>
        <v>10.760343750000002</v>
      </c>
      <c r="DQ179" s="20">
        <f t="shared" si="186"/>
        <v>1950000</v>
      </c>
      <c r="DR179" s="51">
        <f t="shared" si="187"/>
        <v>1</v>
      </c>
      <c r="DS179" s="20">
        <f t="shared" si="230"/>
        <v>0</v>
      </c>
      <c r="DT179" s="20">
        <f t="shared" si="188"/>
        <v>538320</v>
      </c>
      <c r="DU179" s="20">
        <f t="shared" si="189"/>
        <v>0</v>
      </c>
      <c r="DV179" s="194">
        <f t="shared" si="190"/>
        <v>4976640</v>
      </c>
      <c r="DW179" s="195">
        <f t="shared" si="191"/>
        <v>2067840.0000000002</v>
      </c>
      <c r="DX179" s="17">
        <f t="shared" si="192"/>
        <v>6926640</v>
      </c>
      <c r="DY179" s="17">
        <f t="shared" si="193"/>
        <v>0</v>
      </c>
      <c r="DZ179" s="52">
        <v>2.7</v>
      </c>
      <c r="EA179" s="52">
        <f t="shared" si="194"/>
        <v>2.7</v>
      </c>
      <c r="EB179" s="244">
        <f t="shared" si="231"/>
        <v>143.02980000000002</v>
      </c>
      <c r="EC179" s="17">
        <f t="shared" si="195"/>
        <v>13</v>
      </c>
      <c r="ED179" s="17">
        <f t="shared" si="245"/>
        <v>0</v>
      </c>
      <c r="EE179" s="47">
        <f t="shared" si="246"/>
        <v>41.192582400000006</v>
      </c>
      <c r="EF179" s="225"/>
      <c r="EG179" s="186">
        <v>243</v>
      </c>
      <c r="EH179" s="187">
        <v>50.5</v>
      </c>
      <c r="EI179" s="192">
        <f t="shared" si="196"/>
        <v>1454400</v>
      </c>
      <c r="EJ179" s="17">
        <f t="shared" si="197"/>
        <v>1454400</v>
      </c>
      <c r="EK179" s="17">
        <f t="shared" si="232"/>
        <v>0</v>
      </c>
      <c r="EL179" s="188">
        <f t="shared" si="198"/>
        <v>2908800</v>
      </c>
      <c r="EM179" s="17">
        <f t="shared" si="199"/>
        <v>2908800</v>
      </c>
      <c r="EN179" s="17">
        <f t="shared" si="200"/>
        <v>0</v>
      </c>
      <c r="EO179" s="52">
        <v>3.9</v>
      </c>
      <c r="EP179" s="52">
        <f t="shared" si="201"/>
        <v>3.4</v>
      </c>
      <c r="EQ179" s="244">
        <f t="shared" si="233"/>
        <v>162.10043999999999</v>
      </c>
      <c r="ER179" s="17">
        <f t="shared" si="202"/>
        <v>4</v>
      </c>
      <c r="ES179" s="47">
        <f t="shared" si="234"/>
        <v>30.318786000000003</v>
      </c>
      <c r="ET179" s="388"/>
      <c r="EU179" s="186">
        <v>243</v>
      </c>
      <c r="EV179" s="187">
        <v>56</v>
      </c>
      <c r="EW179" s="192">
        <f t="shared" si="203"/>
        <v>4838400</v>
      </c>
      <c r="EX179" s="10">
        <f t="shared" si="204"/>
        <v>4838400</v>
      </c>
      <c r="EY179" s="10">
        <f t="shared" si="205"/>
        <v>0</v>
      </c>
      <c r="EZ179" s="10">
        <v>5.9</v>
      </c>
      <c r="FA179" s="244">
        <f t="shared" si="235"/>
        <v>281.29194000000001</v>
      </c>
      <c r="FB179" s="17">
        <f t="shared" si="206"/>
        <v>4</v>
      </c>
      <c r="FC179" s="47">
        <f t="shared" si="236"/>
        <v>58.34203200000001</v>
      </c>
      <c r="FD179" s="388"/>
      <c r="FE179" s="186">
        <v>243</v>
      </c>
      <c r="FF179" s="206">
        <f t="shared" si="207"/>
        <v>72.900000000000006</v>
      </c>
      <c r="FG179" s="31">
        <f t="shared" si="208"/>
        <v>17.473776327585</v>
      </c>
      <c r="FH179" s="31">
        <f t="shared" si="209"/>
        <v>289.35468341135999</v>
      </c>
      <c r="FI179" s="31">
        <f t="shared" si="210"/>
        <v>162.76200941889002</v>
      </c>
      <c r="FJ179" s="31">
        <f t="shared" si="211"/>
        <v>348.50300904288008</v>
      </c>
      <c r="FK179" s="425">
        <f t="shared" si="237"/>
        <v>1335.6669415680001</v>
      </c>
      <c r="FZ179" s="229"/>
      <c r="GA179" s="229"/>
      <c r="GB179" s="229"/>
      <c r="GC179" s="229"/>
      <c r="GD179" s="229"/>
      <c r="GE179" s="229"/>
      <c r="GF179" s="229"/>
      <c r="GG179" s="229"/>
      <c r="GH179" s="229"/>
      <c r="GI179" s="229"/>
      <c r="GJ179" s="229"/>
      <c r="GK179" s="229"/>
      <c r="GL179" s="229"/>
    </row>
    <row r="180" spans="1:194" x14ac:dyDescent="0.3">
      <c r="A180" s="250"/>
      <c r="B180" s="248"/>
      <c r="C180" s="245"/>
      <c r="D180" s="245"/>
      <c r="E180" s="245"/>
      <c r="F180" s="245"/>
      <c r="G180" s="245"/>
      <c r="H180" s="245"/>
      <c r="I180" s="245"/>
      <c r="J180" s="245"/>
      <c r="K180" s="245"/>
      <c r="L180" s="245"/>
      <c r="M180" s="229"/>
      <c r="N180" s="245"/>
      <c r="P180" s="186">
        <v>242</v>
      </c>
      <c r="Q180" s="187">
        <v>99.3</v>
      </c>
      <c r="R180" s="199">
        <f t="shared" si="124"/>
        <v>0</v>
      </c>
      <c r="S180" s="188">
        <f t="shared" si="125"/>
        <v>345600</v>
      </c>
      <c r="T180" s="200">
        <f t="shared" si="126"/>
        <v>345600</v>
      </c>
      <c r="U180" s="17">
        <f t="shared" si="127"/>
        <v>7349760</v>
      </c>
      <c r="V180" s="17">
        <f t="shared" si="128"/>
        <v>22</v>
      </c>
      <c r="W180" s="17">
        <f t="shared" si="129"/>
        <v>0</v>
      </c>
      <c r="X180" s="17">
        <f t="shared" si="212"/>
        <v>345600</v>
      </c>
      <c r="Y180" s="17">
        <f t="shared" si="130"/>
        <v>3.1326478617599998</v>
      </c>
      <c r="Z180" s="17">
        <f t="shared" si="131"/>
        <v>1013760</v>
      </c>
      <c r="AA180" s="52">
        <f t="shared" si="132"/>
        <v>0.27033600000000002</v>
      </c>
      <c r="AB180" s="17">
        <f t="shared" si="133"/>
        <v>118.437293973504</v>
      </c>
      <c r="AC180" s="17">
        <f t="shared" si="134"/>
        <v>0</v>
      </c>
      <c r="AD180" s="17">
        <f t="shared" si="135"/>
        <v>0</v>
      </c>
      <c r="AE180" s="194">
        <f t="shared" si="136"/>
        <v>5719680</v>
      </c>
      <c r="AF180" s="195">
        <f t="shared" si="137"/>
        <v>691200</v>
      </c>
      <c r="AG180" s="17">
        <f t="shared" si="138"/>
        <v>15929280</v>
      </c>
      <c r="AH180" s="17">
        <f t="shared" si="213"/>
        <v>0</v>
      </c>
      <c r="AI180" s="52">
        <v>4.3</v>
      </c>
      <c r="AJ180" s="52">
        <f t="shared" si="214"/>
        <v>4.435168</v>
      </c>
      <c r="AK180" s="244">
        <f t="shared" si="215"/>
        <v>258.44344859520004</v>
      </c>
      <c r="AL180" s="17">
        <f t="shared" si="139"/>
        <v>19</v>
      </c>
      <c r="AM180" s="17">
        <f t="shared" si="140"/>
        <v>66.620977860096005</v>
      </c>
      <c r="AN180" s="47">
        <f t="shared" si="238"/>
        <v>77.767983168192004</v>
      </c>
      <c r="AO180" s="244"/>
      <c r="AP180" s="186">
        <v>242</v>
      </c>
      <c r="AQ180" s="187">
        <v>87.3</v>
      </c>
      <c r="AR180" s="188">
        <f t="shared" si="141"/>
        <v>0</v>
      </c>
      <c r="AS180" s="17">
        <f t="shared" si="142"/>
        <v>6681600</v>
      </c>
      <c r="AT180" s="17">
        <f t="shared" si="143"/>
        <v>20</v>
      </c>
      <c r="AU180" s="17">
        <f t="shared" si="144"/>
        <v>0</v>
      </c>
      <c r="AV180" s="17">
        <f t="shared" si="216"/>
        <v>0</v>
      </c>
      <c r="AW180" s="17">
        <f t="shared" si="217"/>
        <v>0</v>
      </c>
      <c r="AX180" s="17">
        <f t="shared" si="145"/>
        <v>0</v>
      </c>
      <c r="AY180" s="52">
        <f t="shared" si="146"/>
        <v>0</v>
      </c>
      <c r="AZ180" s="17">
        <f t="shared" si="218"/>
        <v>64.692740751359992</v>
      </c>
      <c r="BA180" s="17">
        <f t="shared" si="147"/>
        <v>0</v>
      </c>
      <c r="BB180" s="17">
        <f t="shared" si="148"/>
        <v>0</v>
      </c>
      <c r="BC180" s="192">
        <f t="shared" si="149"/>
        <v>5028480</v>
      </c>
      <c r="BD180" s="17">
        <f t="shared" si="150"/>
        <v>14224320</v>
      </c>
      <c r="BE180" s="17">
        <f t="shared" si="151"/>
        <v>0</v>
      </c>
      <c r="BF180" s="52">
        <v>2.8</v>
      </c>
      <c r="BG180" s="52">
        <f t="shared" si="152"/>
        <v>2.6648319999999996</v>
      </c>
      <c r="BH180" s="244">
        <f t="shared" si="219"/>
        <v>141.16681036799997</v>
      </c>
      <c r="BI180" s="17">
        <f t="shared" si="153"/>
        <v>17</v>
      </c>
      <c r="BJ180" s="17">
        <f t="shared" si="239"/>
        <v>36.38966667263999</v>
      </c>
      <c r="BK180" s="47">
        <f t="shared" si="240"/>
        <v>41.079541817087993</v>
      </c>
      <c r="BL180" s="225"/>
      <c r="BM180" s="186">
        <v>242</v>
      </c>
      <c r="BN180" s="187">
        <v>87.3</v>
      </c>
      <c r="BO180" s="188">
        <f t="shared" si="154"/>
        <v>0</v>
      </c>
      <c r="BP180" s="17">
        <f t="shared" si="155"/>
        <v>6681600</v>
      </c>
      <c r="BQ180" s="17">
        <f t="shared" si="156"/>
        <v>20</v>
      </c>
      <c r="BR180" s="17">
        <f t="shared" si="157"/>
        <v>0</v>
      </c>
      <c r="BS180" s="17">
        <f t="shared" si="220"/>
        <v>0</v>
      </c>
      <c r="BT180" s="17">
        <f t="shared" si="221"/>
        <v>0</v>
      </c>
      <c r="BU180" s="17">
        <f t="shared" si="158"/>
        <v>4695840</v>
      </c>
      <c r="BV180" s="52">
        <f t="shared" si="159"/>
        <v>0.63802173913043481</v>
      </c>
      <c r="BW180" s="17">
        <f t="shared" si="222"/>
        <v>83.001548994782596</v>
      </c>
      <c r="BX180" s="17">
        <f t="shared" si="160"/>
        <v>0</v>
      </c>
      <c r="BY180" s="17">
        <f t="shared" si="161"/>
        <v>0</v>
      </c>
      <c r="BZ180" s="192">
        <f t="shared" si="162"/>
        <v>5028480</v>
      </c>
      <c r="CA180" s="17">
        <f t="shared" si="163"/>
        <v>14224320</v>
      </c>
      <c r="CB180" s="17">
        <f t="shared" si="164"/>
        <v>0</v>
      </c>
      <c r="CC180" s="52">
        <v>3.1</v>
      </c>
      <c r="CD180" s="52">
        <f t="shared" si="165"/>
        <v>3.4190108695652173</v>
      </c>
      <c r="CE180" s="244">
        <f t="shared" si="223"/>
        <v>181.1186818043478</v>
      </c>
      <c r="CF180" s="396">
        <f t="shared" si="166"/>
        <v>17</v>
      </c>
      <c r="CG180" s="17">
        <f t="shared" si="241"/>
        <v>46.688371309565213</v>
      </c>
      <c r="CH180" s="47">
        <f t="shared" si="242"/>
        <v>52.70553640506521</v>
      </c>
      <c r="CJ180" s="186">
        <v>242</v>
      </c>
      <c r="CK180" s="187">
        <v>87.3</v>
      </c>
      <c r="CL180" s="17">
        <f t="shared" si="167"/>
        <v>564240</v>
      </c>
      <c r="CM180" s="17">
        <f t="shared" si="168"/>
        <v>1985760</v>
      </c>
      <c r="CN180" s="17">
        <f t="shared" si="169"/>
        <v>9</v>
      </c>
      <c r="CO180" s="17">
        <f t="shared" si="170"/>
        <v>0</v>
      </c>
      <c r="CP180" s="17">
        <f t="shared" si="224"/>
        <v>564240</v>
      </c>
      <c r="CQ180" s="17">
        <f t="shared" si="225"/>
        <v>3.6682069210923909</v>
      </c>
      <c r="CR180" s="17">
        <f t="shared" si="171"/>
        <v>2550000</v>
      </c>
      <c r="CS180" s="52">
        <f t="shared" si="172"/>
        <v>1</v>
      </c>
      <c r="CT180" s="17">
        <f t="shared" si="226"/>
        <v>22.950607544869566</v>
      </c>
      <c r="CU180" s="17">
        <f t="shared" si="173"/>
        <v>0</v>
      </c>
      <c r="CV180" s="17">
        <f t="shared" si="174"/>
        <v>0</v>
      </c>
      <c r="CW180" s="192">
        <f t="shared" si="175"/>
        <v>5028480</v>
      </c>
      <c r="CX180" s="17">
        <f t="shared" si="176"/>
        <v>9528480</v>
      </c>
      <c r="CY180" s="17">
        <f t="shared" si="177"/>
        <v>0</v>
      </c>
      <c r="CZ180" s="52">
        <v>3</v>
      </c>
      <c r="DA180" s="52">
        <f t="shared" si="178"/>
        <v>3.1809891304347824</v>
      </c>
      <c r="DB180" s="244">
        <f t="shared" si="227"/>
        <v>168.50971819565217</v>
      </c>
      <c r="DC180" s="17">
        <f t="shared" si="179"/>
        <v>17</v>
      </c>
      <c r="DD180" s="17">
        <f t="shared" si="243"/>
        <v>12.909716743989133</v>
      </c>
      <c r="DE180" s="47">
        <f t="shared" si="244"/>
        <v>49.03632799493478</v>
      </c>
      <c r="DG180" s="186">
        <v>242</v>
      </c>
      <c r="DH180" s="187">
        <v>87.3</v>
      </c>
      <c r="DI180" s="194">
        <f t="shared" si="180"/>
        <v>1468800</v>
      </c>
      <c r="DJ180" s="192">
        <f t="shared" si="181"/>
        <v>1045439.9999999999</v>
      </c>
      <c r="DK180" s="195">
        <f t="shared" si="182"/>
        <v>2514240</v>
      </c>
      <c r="DL180" s="20">
        <f t="shared" si="183"/>
        <v>0</v>
      </c>
      <c r="DM180" s="20">
        <f t="shared" si="184"/>
        <v>0</v>
      </c>
      <c r="DN180" s="20">
        <f t="shared" si="185"/>
        <v>2</v>
      </c>
      <c r="DO180" s="20">
        <f t="shared" si="228"/>
        <v>1950000</v>
      </c>
      <c r="DP180" s="20">
        <f t="shared" si="229"/>
        <v>10.760343750000002</v>
      </c>
      <c r="DQ180" s="20">
        <f t="shared" si="186"/>
        <v>1950000</v>
      </c>
      <c r="DR180" s="51">
        <f t="shared" si="187"/>
        <v>1</v>
      </c>
      <c r="DS180" s="20">
        <f t="shared" si="230"/>
        <v>0</v>
      </c>
      <c r="DT180" s="20">
        <f t="shared" si="188"/>
        <v>564240</v>
      </c>
      <c r="DU180" s="20">
        <f t="shared" si="189"/>
        <v>0</v>
      </c>
      <c r="DV180" s="194">
        <f t="shared" si="190"/>
        <v>5028480</v>
      </c>
      <c r="DW180" s="195">
        <f t="shared" si="191"/>
        <v>2090879.9999999998</v>
      </c>
      <c r="DX180" s="17">
        <f t="shared" si="192"/>
        <v>6978480</v>
      </c>
      <c r="DY180" s="17">
        <f t="shared" si="193"/>
        <v>0</v>
      </c>
      <c r="DZ180" s="52">
        <v>2.7</v>
      </c>
      <c r="EA180" s="52">
        <f t="shared" si="194"/>
        <v>2.7</v>
      </c>
      <c r="EB180" s="244">
        <f t="shared" si="231"/>
        <v>143.02980000000002</v>
      </c>
      <c r="EC180" s="17">
        <f t="shared" si="195"/>
        <v>13</v>
      </c>
      <c r="ED180" s="17">
        <f t="shared" si="245"/>
        <v>0</v>
      </c>
      <c r="EE180" s="47">
        <f t="shared" si="246"/>
        <v>41.621671800000001</v>
      </c>
      <c r="EF180" s="225"/>
      <c r="EG180" s="186">
        <v>242</v>
      </c>
      <c r="EH180" s="187">
        <v>51</v>
      </c>
      <c r="EI180" s="192">
        <f t="shared" si="196"/>
        <v>1468800</v>
      </c>
      <c r="EJ180" s="17">
        <f t="shared" si="197"/>
        <v>1468800</v>
      </c>
      <c r="EK180" s="17">
        <f t="shared" si="232"/>
        <v>0</v>
      </c>
      <c r="EL180" s="188">
        <f t="shared" si="198"/>
        <v>2937600</v>
      </c>
      <c r="EM180" s="17">
        <f t="shared" si="199"/>
        <v>2937600</v>
      </c>
      <c r="EN180" s="17">
        <f t="shared" si="200"/>
        <v>0</v>
      </c>
      <c r="EO180" s="52">
        <v>3.9</v>
      </c>
      <c r="EP180" s="52">
        <f t="shared" si="201"/>
        <v>3.4</v>
      </c>
      <c r="EQ180" s="244">
        <f t="shared" si="233"/>
        <v>162.10043999999999</v>
      </c>
      <c r="ER180" s="17">
        <f t="shared" si="202"/>
        <v>4</v>
      </c>
      <c r="ES180" s="47">
        <f t="shared" si="234"/>
        <v>30.618972000000003</v>
      </c>
      <c r="ET180" s="388"/>
      <c r="EU180" s="186">
        <v>242</v>
      </c>
      <c r="EV180" s="187">
        <v>56.5</v>
      </c>
      <c r="EW180" s="192">
        <f t="shared" si="203"/>
        <v>4881600</v>
      </c>
      <c r="EX180" s="10">
        <f t="shared" si="204"/>
        <v>4881600</v>
      </c>
      <c r="EY180" s="10">
        <f t="shared" si="205"/>
        <v>0</v>
      </c>
      <c r="EZ180" s="10">
        <v>5.9</v>
      </c>
      <c r="FA180" s="244">
        <f t="shared" si="235"/>
        <v>281.29194000000001</v>
      </c>
      <c r="FB180" s="17">
        <f t="shared" si="206"/>
        <v>4</v>
      </c>
      <c r="FC180" s="47">
        <f t="shared" si="236"/>
        <v>58.862943000000008</v>
      </c>
      <c r="FD180" s="388"/>
      <c r="FE180" s="186">
        <v>242</v>
      </c>
      <c r="FF180" s="206">
        <f t="shared" si="207"/>
        <v>73.525000000000006</v>
      </c>
      <c r="FG180" s="31">
        <f t="shared" si="208"/>
        <v>17.561198532852394</v>
      </c>
      <c r="FH180" s="31">
        <f t="shared" si="209"/>
        <v>289.08219126451615</v>
      </c>
      <c r="FI180" s="31">
        <f t="shared" si="210"/>
        <v>162.60873258629033</v>
      </c>
      <c r="FJ180" s="31">
        <f t="shared" si="211"/>
        <v>351.69297618527997</v>
      </c>
      <c r="FK180" s="425">
        <f t="shared" si="237"/>
        <v>1335.6608389631999</v>
      </c>
      <c r="FZ180" s="229"/>
      <c r="GA180" s="229"/>
      <c r="GB180" s="229"/>
      <c r="GC180" s="229"/>
      <c r="GD180" s="229"/>
      <c r="GE180" s="229"/>
      <c r="GF180" s="229"/>
      <c r="GG180" s="229"/>
      <c r="GH180" s="229"/>
      <c r="GI180" s="229"/>
      <c r="GJ180" s="229"/>
      <c r="GK180" s="229"/>
      <c r="GL180" s="229"/>
    </row>
    <row r="181" spans="1:194" x14ac:dyDescent="0.3">
      <c r="A181" s="250"/>
      <c r="B181" s="248"/>
      <c r="C181" s="245"/>
      <c r="D181" s="245"/>
      <c r="E181" s="245"/>
      <c r="F181" s="245"/>
      <c r="G181" s="245"/>
      <c r="H181" s="245"/>
      <c r="I181" s="245"/>
      <c r="J181" s="245"/>
      <c r="K181" s="245"/>
      <c r="L181" s="245"/>
      <c r="M181" s="229"/>
      <c r="N181" s="245"/>
      <c r="P181" s="186">
        <v>241</v>
      </c>
      <c r="Q181" s="187">
        <v>99.9</v>
      </c>
      <c r="R181" s="199">
        <f t="shared" si="124"/>
        <v>0</v>
      </c>
      <c r="S181" s="188">
        <f t="shared" si="125"/>
        <v>342720.00000000017</v>
      </c>
      <c r="T181" s="200">
        <f t="shared" si="126"/>
        <v>342720.00000000017</v>
      </c>
      <c r="U181" s="17">
        <f t="shared" si="127"/>
        <v>7349760</v>
      </c>
      <c r="V181" s="17">
        <f t="shared" si="128"/>
        <v>22</v>
      </c>
      <c r="W181" s="17">
        <f t="shared" si="129"/>
        <v>0</v>
      </c>
      <c r="X181" s="17">
        <f t="shared" si="212"/>
        <v>342720</v>
      </c>
      <c r="Y181" s="17">
        <f t="shared" si="130"/>
        <v>3.1062734962560006</v>
      </c>
      <c r="Z181" s="17">
        <f t="shared" si="131"/>
        <v>1010880</v>
      </c>
      <c r="AA181" s="52">
        <f t="shared" si="132"/>
        <v>0.26956799999999997</v>
      </c>
      <c r="AB181" s="17">
        <f t="shared" si="133"/>
        <v>118.42703958835202</v>
      </c>
      <c r="AC181" s="17">
        <f t="shared" si="134"/>
        <v>0</v>
      </c>
      <c r="AD181" s="17">
        <f t="shared" si="135"/>
        <v>0</v>
      </c>
      <c r="AE181" s="194">
        <f t="shared" si="136"/>
        <v>5754240</v>
      </c>
      <c r="AF181" s="195">
        <f t="shared" si="137"/>
        <v>685440</v>
      </c>
      <c r="AG181" s="17">
        <f t="shared" si="138"/>
        <v>15981120</v>
      </c>
      <c r="AH181" s="17">
        <f t="shared" si="213"/>
        <v>0</v>
      </c>
      <c r="AI181" s="52">
        <v>4.3</v>
      </c>
      <c r="AJ181" s="52">
        <f t="shared" si="214"/>
        <v>4.4347839999999996</v>
      </c>
      <c r="AK181" s="244">
        <f t="shared" si="215"/>
        <v>258.42107237760001</v>
      </c>
      <c r="AL181" s="17">
        <f t="shared" si="139"/>
        <v>19</v>
      </c>
      <c r="AM181" s="17">
        <f t="shared" si="140"/>
        <v>66.615209768448011</v>
      </c>
      <c r="AN181" s="47">
        <f t="shared" si="238"/>
        <v>78.231106456128003</v>
      </c>
      <c r="AO181" s="244"/>
      <c r="AP181" s="186">
        <v>241</v>
      </c>
      <c r="AQ181" s="187">
        <v>88</v>
      </c>
      <c r="AR181" s="188">
        <f t="shared" si="141"/>
        <v>0</v>
      </c>
      <c r="AS181" s="17">
        <f t="shared" si="142"/>
        <v>6681600</v>
      </c>
      <c r="AT181" s="17">
        <f t="shared" si="143"/>
        <v>20</v>
      </c>
      <c r="AU181" s="17">
        <f t="shared" si="144"/>
        <v>0</v>
      </c>
      <c r="AV181" s="17">
        <f t="shared" si="216"/>
        <v>0</v>
      </c>
      <c r="AW181" s="17">
        <f t="shared" si="217"/>
        <v>0</v>
      </c>
      <c r="AX181" s="17">
        <f t="shared" si="145"/>
        <v>0</v>
      </c>
      <c r="AY181" s="52">
        <f t="shared" si="146"/>
        <v>0</v>
      </c>
      <c r="AZ181" s="17">
        <f t="shared" si="218"/>
        <v>64.702062919680003</v>
      </c>
      <c r="BA181" s="17">
        <f t="shared" si="147"/>
        <v>0</v>
      </c>
      <c r="BB181" s="17">
        <f t="shared" si="148"/>
        <v>0</v>
      </c>
      <c r="BC181" s="192">
        <f t="shared" si="149"/>
        <v>5068800</v>
      </c>
      <c r="BD181" s="17">
        <f t="shared" si="150"/>
        <v>14284800</v>
      </c>
      <c r="BE181" s="17">
        <f t="shared" si="151"/>
        <v>0</v>
      </c>
      <c r="BF181" s="52">
        <v>2.8</v>
      </c>
      <c r="BG181" s="52">
        <f t="shared" si="152"/>
        <v>2.665216</v>
      </c>
      <c r="BH181" s="244">
        <f t="shared" si="219"/>
        <v>141.187152384</v>
      </c>
      <c r="BI181" s="17">
        <f t="shared" si="153"/>
        <v>17</v>
      </c>
      <c r="BJ181" s="17">
        <f t="shared" si="239"/>
        <v>36.39491039232</v>
      </c>
      <c r="BK181" s="47">
        <f t="shared" si="240"/>
        <v>41.414898032640004</v>
      </c>
      <c r="BL181" s="225"/>
      <c r="BM181" s="186">
        <v>241</v>
      </c>
      <c r="BN181" s="187">
        <v>88</v>
      </c>
      <c r="BO181" s="188">
        <f t="shared" si="154"/>
        <v>0</v>
      </c>
      <c r="BP181" s="17">
        <f t="shared" si="155"/>
        <v>6681600</v>
      </c>
      <c r="BQ181" s="17">
        <f t="shared" si="156"/>
        <v>20</v>
      </c>
      <c r="BR181" s="17">
        <f t="shared" si="157"/>
        <v>0</v>
      </c>
      <c r="BS181" s="17">
        <f t="shared" si="220"/>
        <v>0</v>
      </c>
      <c r="BT181" s="17">
        <f t="shared" si="221"/>
        <v>0</v>
      </c>
      <c r="BU181" s="17">
        <f t="shared" si="158"/>
        <v>4716000</v>
      </c>
      <c r="BV181" s="52">
        <f t="shared" si="159"/>
        <v>0.64076086956521738</v>
      </c>
      <c r="BW181" s="17">
        <f t="shared" si="222"/>
        <v>83.034797217391301</v>
      </c>
      <c r="BX181" s="17">
        <f t="shared" si="160"/>
        <v>0</v>
      </c>
      <c r="BY181" s="17">
        <f t="shared" si="161"/>
        <v>0</v>
      </c>
      <c r="BZ181" s="192">
        <f t="shared" si="162"/>
        <v>5068800</v>
      </c>
      <c r="CA181" s="17">
        <f t="shared" si="163"/>
        <v>14284800</v>
      </c>
      <c r="CB181" s="17">
        <f t="shared" si="164"/>
        <v>0</v>
      </c>
      <c r="CC181" s="52">
        <v>3.1</v>
      </c>
      <c r="CD181" s="52">
        <f t="shared" si="165"/>
        <v>3.4203804347826088</v>
      </c>
      <c r="CE181" s="244">
        <f t="shared" si="223"/>
        <v>181.19123315217391</v>
      </c>
      <c r="CF181" s="396">
        <f t="shared" si="166"/>
        <v>17</v>
      </c>
      <c r="CG181" s="17">
        <f t="shared" si="241"/>
        <v>46.707073434782608</v>
      </c>
      <c r="CH181" s="47">
        <f t="shared" si="242"/>
        <v>53.149428391304355</v>
      </c>
      <c r="CJ181" s="186">
        <v>241</v>
      </c>
      <c r="CK181" s="187">
        <v>88</v>
      </c>
      <c r="CL181" s="17">
        <f t="shared" si="167"/>
        <v>584400</v>
      </c>
      <c r="CM181" s="17">
        <f t="shared" si="168"/>
        <v>1965600</v>
      </c>
      <c r="CN181" s="17">
        <f t="shared" si="169"/>
        <v>9</v>
      </c>
      <c r="CO181" s="17">
        <f t="shared" si="170"/>
        <v>0</v>
      </c>
      <c r="CP181" s="17">
        <f t="shared" si="224"/>
        <v>584400</v>
      </c>
      <c r="CQ181" s="17">
        <f t="shared" si="225"/>
        <v>3.797634271059783</v>
      </c>
      <c r="CR181" s="17">
        <f t="shared" si="171"/>
        <v>2550000</v>
      </c>
      <c r="CS181" s="52">
        <f t="shared" si="172"/>
        <v>1</v>
      </c>
      <c r="CT181" s="17">
        <f t="shared" si="226"/>
        <v>22.707825456521739</v>
      </c>
      <c r="CU181" s="17">
        <f t="shared" si="173"/>
        <v>0</v>
      </c>
      <c r="CV181" s="17">
        <f t="shared" si="174"/>
        <v>0</v>
      </c>
      <c r="CW181" s="192">
        <f t="shared" si="175"/>
        <v>5068800</v>
      </c>
      <c r="CX181" s="17">
        <f t="shared" si="176"/>
        <v>9568800</v>
      </c>
      <c r="CY181" s="17">
        <f t="shared" si="177"/>
        <v>0</v>
      </c>
      <c r="CZ181" s="52">
        <v>3</v>
      </c>
      <c r="DA181" s="52">
        <f t="shared" si="178"/>
        <v>3.1796195652173913</v>
      </c>
      <c r="DB181" s="244">
        <f t="shared" si="227"/>
        <v>168.43716684782609</v>
      </c>
      <c r="DC181" s="17">
        <f t="shared" si="179"/>
        <v>17</v>
      </c>
      <c r="DD181" s="17">
        <f t="shared" si="243"/>
        <v>12.773151819293478</v>
      </c>
      <c r="DE181" s="47">
        <f t="shared" si="244"/>
        <v>49.408235608695655</v>
      </c>
      <c r="DG181" s="186">
        <v>241</v>
      </c>
      <c r="DH181" s="187">
        <v>88</v>
      </c>
      <c r="DI181" s="194">
        <f t="shared" si="180"/>
        <v>1486080</v>
      </c>
      <c r="DJ181" s="192">
        <f t="shared" si="181"/>
        <v>1048320</v>
      </c>
      <c r="DK181" s="195">
        <f t="shared" si="182"/>
        <v>2534400</v>
      </c>
      <c r="DL181" s="20">
        <f t="shared" si="183"/>
        <v>0</v>
      </c>
      <c r="DM181" s="20">
        <f t="shared" si="184"/>
        <v>0</v>
      </c>
      <c r="DN181" s="20">
        <f t="shared" si="185"/>
        <v>3</v>
      </c>
      <c r="DO181" s="20">
        <f t="shared" si="228"/>
        <v>1950000</v>
      </c>
      <c r="DP181" s="20">
        <f t="shared" si="229"/>
        <v>10.760343750000002</v>
      </c>
      <c r="DQ181" s="20">
        <f t="shared" si="186"/>
        <v>1950000</v>
      </c>
      <c r="DR181" s="51">
        <f t="shared" si="187"/>
        <v>1</v>
      </c>
      <c r="DS181" s="20">
        <f t="shared" si="230"/>
        <v>0</v>
      </c>
      <c r="DT181" s="20">
        <f t="shared" si="188"/>
        <v>584400</v>
      </c>
      <c r="DU181" s="20">
        <f t="shared" si="189"/>
        <v>0</v>
      </c>
      <c r="DV181" s="194">
        <f t="shared" si="190"/>
        <v>5068800</v>
      </c>
      <c r="DW181" s="195">
        <f t="shared" si="191"/>
        <v>2096640</v>
      </c>
      <c r="DX181" s="17">
        <f t="shared" si="192"/>
        <v>7018800</v>
      </c>
      <c r="DY181" s="17">
        <f t="shared" si="193"/>
        <v>0</v>
      </c>
      <c r="DZ181" s="52">
        <v>2.7</v>
      </c>
      <c r="EA181" s="52">
        <f t="shared" si="194"/>
        <v>2.7</v>
      </c>
      <c r="EB181" s="244">
        <f t="shared" si="231"/>
        <v>143.02980000000002</v>
      </c>
      <c r="EC181" s="17">
        <f t="shared" si="195"/>
        <v>13</v>
      </c>
      <c r="ED181" s="17">
        <f t="shared" si="245"/>
        <v>0</v>
      </c>
      <c r="EE181" s="47">
        <f t="shared" si="246"/>
        <v>41.955408000000006</v>
      </c>
      <c r="EF181" s="225"/>
      <c r="EG181" s="186">
        <v>241</v>
      </c>
      <c r="EH181" s="187">
        <v>51.6</v>
      </c>
      <c r="EI181" s="192">
        <f t="shared" si="196"/>
        <v>1486080</v>
      </c>
      <c r="EJ181" s="17">
        <f t="shared" si="197"/>
        <v>1486080</v>
      </c>
      <c r="EK181" s="17">
        <f t="shared" si="232"/>
        <v>0</v>
      </c>
      <c r="EL181" s="188">
        <f t="shared" si="198"/>
        <v>2972160</v>
      </c>
      <c r="EM181" s="17">
        <f t="shared" si="199"/>
        <v>2972160</v>
      </c>
      <c r="EN181" s="17">
        <f t="shared" si="200"/>
        <v>0</v>
      </c>
      <c r="EO181" s="52">
        <v>3.9</v>
      </c>
      <c r="EP181" s="52">
        <f t="shared" si="201"/>
        <v>3.4</v>
      </c>
      <c r="EQ181" s="244">
        <f t="shared" si="233"/>
        <v>162.10043999999999</v>
      </c>
      <c r="ER181" s="17">
        <f t="shared" si="202"/>
        <v>4</v>
      </c>
      <c r="ES181" s="47">
        <f t="shared" si="234"/>
        <v>30.979195200000007</v>
      </c>
      <c r="ET181" s="388"/>
      <c r="EU181" s="186">
        <v>241</v>
      </c>
      <c r="EV181" s="187">
        <v>57</v>
      </c>
      <c r="EW181" s="192">
        <f t="shared" si="203"/>
        <v>4924800</v>
      </c>
      <c r="EX181" s="10">
        <f t="shared" si="204"/>
        <v>4924800</v>
      </c>
      <c r="EY181" s="10">
        <f t="shared" si="205"/>
        <v>0</v>
      </c>
      <c r="EZ181" s="10">
        <v>5.9</v>
      </c>
      <c r="FA181" s="244">
        <f t="shared" si="235"/>
        <v>281.29194000000001</v>
      </c>
      <c r="FB181" s="17">
        <f t="shared" si="206"/>
        <v>4</v>
      </c>
      <c r="FC181" s="47">
        <f t="shared" si="236"/>
        <v>59.383854000000007</v>
      </c>
      <c r="FD181" s="388"/>
      <c r="FE181" s="186">
        <v>241</v>
      </c>
      <c r="FF181" s="206">
        <f t="shared" si="207"/>
        <v>74.125</v>
      </c>
      <c r="FG181" s="31">
        <f t="shared" si="208"/>
        <v>17.664251517315787</v>
      </c>
      <c r="FH181" s="31">
        <f t="shared" si="209"/>
        <v>288.87172518194507</v>
      </c>
      <c r="FI181" s="31">
        <f t="shared" si="210"/>
        <v>162.49034541484409</v>
      </c>
      <c r="FJ181" s="31">
        <f t="shared" si="211"/>
        <v>354.52212568876803</v>
      </c>
      <c r="FK181" s="425">
        <f t="shared" si="237"/>
        <v>1335.6588047616001</v>
      </c>
      <c r="FZ181" s="229"/>
      <c r="GA181" s="229"/>
      <c r="GB181" s="229"/>
      <c r="GC181" s="229"/>
      <c r="GD181" s="229"/>
      <c r="GE181" s="229"/>
      <c r="GF181" s="229"/>
      <c r="GG181" s="229"/>
      <c r="GH181" s="229"/>
      <c r="GI181" s="229"/>
      <c r="GJ181" s="229"/>
      <c r="GK181" s="229"/>
      <c r="GL181" s="229"/>
    </row>
    <row r="182" spans="1:194" x14ac:dyDescent="0.3">
      <c r="A182" s="250"/>
      <c r="B182" s="248"/>
      <c r="C182" s="245"/>
      <c r="D182" s="245"/>
      <c r="E182" s="245"/>
      <c r="F182" s="245"/>
      <c r="G182" s="245"/>
      <c r="H182" s="245"/>
      <c r="I182" s="245"/>
      <c r="J182" s="245"/>
      <c r="K182" s="245"/>
      <c r="L182" s="245"/>
      <c r="M182" s="229"/>
      <c r="N182" s="245"/>
      <c r="P182" s="186">
        <v>240</v>
      </c>
      <c r="Q182" s="187">
        <v>100.6</v>
      </c>
      <c r="R182" s="199">
        <f t="shared" si="124"/>
        <v>0</v>
      </c>
      <c r="S182" s="188">
        <f t="shared" si="125"/>
        <v>345600</v>
      </c>
      <c r="T182" s="200">
        <f t="shared" si="126"/>
        <v>345600</v>
      </c>
      <c r="U182" s="17">
        <f t="shared" si="127"/>
        <v>7349760</v>
      </c>
      <c r="V182" s="17">
        <f t="shared" si="128"/>
        <v>22</v>
      </c>
      <c r="W182" s="17">
        <f t="shared" si="129"/>
        <v>0</v>
      </c>
      <c r="X182" s="17">
        <f t="shared" si="212"/>
        <v>345600</v>
      </c>
      <c r="Y182" s="17">
        <f t="shared" si="130"/>
        <v>3.1326478617599998</v>
      </c>
      <c r="Z182" s="17">
        <f t="shared" si="131"/>
        <v>1013760</v>
      </c>
      <c r="AA182" s="52">
        <f t="shared" si="132"/>
        <v>0.27033600000000002</v>
      </c>
      <c r="AB182" s="17">
        <f t="shared" si="133"/>
        <v>118.437293973504</v>
      </c>
      <c r="AC182" s="17">
        <f t="shared" si="134"/>
        <v>0</v>
      </c>
      <c r="AD182" s="17">
        <f t="shared" si="135"/>
        <v>0</v>
      </c>
      <c r="AE182" s="194">
        <f t="shared" si="136"/>
        <v>5794560</v>
      </c>
      <c r="AF182" s="195">
        <f t="shared" si="137"/>
        <v>691200</v>
      </c>
      <c r="AG182" s="17">
        <f t="shared" si="138"/>
        <v>16041600</v>
      </c>
      <c r="AH182" s="17">
        <f t="shared" si="213"/>
        <v>0</v>
      </c>
      <c r="AI182" s="52">
        <v>4.3</v>
      </c>
      <c r="AJ182" s="52">
        <f t="shared" si="214"/>
        <v>4.435168</v>
      </c>
      <c r="AK182" s="244">
        <f t="shared" si="215"/>
        <v>258.44344859520004</v>
      </c>
      <c r="AL182" s="17">
        <f t="shared" si="139"/>
        <v>19</v>
      </c>
      <c r="AM182" s="17">
        <f t="shared" si="140"/>
        <v>66.620977860096005</v>
      </c>
      <c r="AN182" s="47">
        <f t="shared" si="238"/>
        <v>78.786093723264003</v>
      </c>
      <c r="AO182" s="244"/>
      <c r="AP182" s="186">
        <v>240</v>
      </c>
      <c r="AQ182" s="187">
        <v>88.6</v>
      </c>
      <c r="AR182" s="188">
        <f t="shared" si="141"/>
        <v>0</v>
      </c>
      <c r="AS182" s="17">
        <f t="shared" si="142"/>
        <v>6681600</v>
      </c>
      <c r="AT182" s="17">
        <f t="shared" si="143"/>
        <v>20</v>
      </c>
      <c r="AU182" s="17">
        <f t="shared" si="144"/>
        <v>0</v>
      </c>
      <c r="AV182" s="17">
        <f t="shared" si="216"/>
        <v>0</v>
      </c>
      <c r="AW182" s="17">
        <f t="shared" si="217"/>
        <v>0</v>
      </c>
      <c r="AX182" s="17">
        <f t="shared" si="145"/>
        <v>0</v>
      </c>
      <c r="AY182" s="52">
        <f t="shared" si="146"/>
        <v>0</v>
      </c>
      <c r="AZ182" s="17">
        <f t="shared" si="218"/>
        <v>64.692740751359992</v>
      </c>
      <c r="BA182" s="17">
        <f t="shared" si="147"/>
        <v>0</v>
      </c>
      <c r="BB182" s="17">
        <f t="shared" si="148"/>
        <v>0</v>
      </c>
      <c r="BC182" s="192">
        <f t="shared" si="149"/>
        <v>5103360</v>
      </c>
      <c r="BD182" s="17">
        <f t="shared" si="150"/>
        <v>14336640</v>
      </c>
      <c r="BE182" s="17">
        <f t="shared" si="151"/>
        <v>0</v>
      </c>
      <c r="BF182" s="52">
        <v>2.8</v>
      </c>
      <c r="BG182" s="52">
        <f t="shared" si="152"/>
        <v>2.6648319999999996</v>
      </c>
      <c r="BH182" s="244">
        <f t="shared" si="219"/>
        <v>141.16681036799997</v>
      </c>
      <c r="BI182" s="17">
        <f t="shared" si="153"/>
        <v>17</v>
      </c>
      <c r="BJ182" s="17">
        <f t="shared" si="239"/>
        <v>36.38966667263999</v>
      </c>
      <c r="BK182" s="47">
        <f t="shared" si="240"/>
        <v>41.691264662015989</v>
      </c>
      <c r="BL182" s="225"/>
      <c r="BM182" s="186">
        <v>240</v>
      </c>
      <c r="BN182" s="187">
        <v>88.6</v>
      </c>
      <c r="BO182" s="188">
        <f t="shared" si="154"/>
        <v>0</v>
      </c>
      <c r="BP182" s="17">
        <f t="shared" si="155"/>
        <v>6681600</v>
      </c>
      <c r="BQ182" s="17">
        <f t="shared" si="156"/>
        <v>20</v>
      </c>
      <c r="BR182" s="17">
        <f t="shared" si="157"/>
        <v>0</v>
      </c>
      <c r="BS182" s="17">
        <f t="shared" si="220"/>
        <v>0</v>
      </c>
      <c r="BT182" s="17">
        <f t="shared" si="221"/>
        <v>0</v>
      </c>
      <c r="BU182" s="17">
        <f t="shared" si="158"/>
        <v>4733280</v>
      </c>
      <c r="BV182" s="52">
        <f t="shared" si="159"/>
        <v>0.64310869565217388</v>
      </c>
      <c r="BW182" s="17">
        <f t="shared" si="222"/>
        <v>83.063295693913048</v>
      </c>
      <c r="BX182" s="17">
        <f t="shared" si="160"/>
        <v>0</v>
      </c>
      <c r="BY182" s="17">
        <f t="shared" si="161"/>
        <v>0</v>
      </c>
      <c r="BZ182" s="192">
        <f t="shared" si="162"/>
        <v>5103360</v>
      </c>
      <c r="CA182" s="17">
        <f t="shared" si="163"/>
        <v>14336640</v>
      </c>
      <c r="CB182" s="17">
        <f t="shared" si="164"/>
        <v>0</v>
      </c>
      <c r="CC182" s="52">
        <v>3.1</v>
      </c>
      <c r="CD182" s="52">
        <f t="shared" si="165"/>
        <v>3.421554347826087</v>
      </c>
      <c r="CE182" s="244">
        <f t="shared" si="223"/>
        <v>181.25342002173912</v>
      </c>
      <c r="CF182" s="396">
        <f t="shared" si="166"/>
        <v>17</v>
      </c>
      <c r="CG182" s="17">
        <f t="shared" si="241"/>
        <v>46.723103827826087</v>
      </c>
      <c r="CH182" s="47">
        <f t="shared" si="242"/>
        <v>53.530176713086945</v>
      </c>
      <c r="CJ182" s="186">
        <v>240</v>
      </c>
      <c r="CK182" s="187">
        <v>88.6</v>
      </c>
      <c r="CL182" s="17">
        <f t="shared" si="167"/>
        <v>601680</v>
      </c>
      <c r="CM182" s="17">
        <f t="shared" si="168"/>
        <v>1948320</v>
      </c>
      <c r="CN182" s="17">
        <f t="shared" si="169"/>
        <v>9</v>
      </c>
      <c r="CO182" s="17">
        <f t="shared" si="170"/>
        <v>0</v>
      </c>
      <c r="CP182" s="17">
        <f t="shared" si="224"/>
        <v>601680</v>
      </c>
      <c r="CQ182" s="17">
        <f t="shared" si="225"/>
        <v>3.9084821741250004</v>
      </c>
      <c r="CR182" s="17">
        <f t="shared" si="171"/>
        <v>2550000</v>
      </c>
      <c r="CS182" s="52">
        <f t="shared" si="172"/>
        <v>1</v>
      </c>
      <c r="CT182" s="17">
        <f t="shared" si="226"/>
        <v>22.499886213391306</v>
      </c>
      <c r="CU182" s="17">
        <f t="shared" si="173"/>
        <v>0</v>
      </c>
      <c r="CV182" s="17">
        <f t="shared" si="174"/>
        <v>0</v>
      </c>
      <c r="CW182" s="192">
        <f t="shared" si="175"/>
        <v>5103360</v>
      </c>
      <c r="CX182" s="17">
        <f t="shared" si="176"/>
        <v>9603360</v>
      </c>
      <c r="CY182" s="17">
        <f t="shared" si="177"/>
        <v>0</v>
      </c>
      <c r="CZ182" s="52">
        <v>3</v>
      </c>
      <c r="DA182" s="52">
        <f t="shared" si="178"/>
        <v>3.1784456521739131</v>
      </c>
      <c r="DB182" s="244">
        <f t="shared" si="227"/>
        <v>168.37497997826088</v>
      </c>
      <c r="DC182" s="17">
        <f t="shared" si="179"/>
        <v>17</v>
      </c>
      <c r="DD182" s="17">
        <f t="shared" si="243"/>
        <v>12.65618599503261</v>
      </c>
      <c r="DE182" s="47">
        <f t="shared" si="244"/>
        <v>49.726744086913037</v>
      </c>
      <c r="DG182" s="186">
        <v>240</v>
      </c>
      <c r="DH182" s="187">
        <v>88.6</v>
      </c>
      <c r="DI182" s="194">
        <f t="shared" si="180"/>
        <v>1512000</v>
      </c>
      <c r="DJ182" s="192">
        <f t="shared" si="181"/>
        <v>1039679.9999999999</v>
      </c>
      <c r="DK182" s="195">
        <f t="shared" si="182"/>
        <v>2551680</v>
      </c>
      <c r="DL182" s="20">
        <f t="shared" si="183"/>
        <v>0</v>
      </c>
      <c r="DM182" s="20">
        <f t="shared" si="184"/>
        <v>0</v>
      </c>
      <c r="DN182" s="20">
        <f t="shared" si="185"/>
        <v>3</v>
      </c>
      <c r="DO182" s="20">
        <f t="shared" si="228"/>
        <v>1950000</v>
      </c>
      <c r="DP182" s="20">
        <f t="shared" si="229"/>
        <v>10.760343750000002</v>
      </c>
      <c r="DQ182" s="20">
        <f t="shared" si="186"/>
        <v>1950000</v>
      </c>
      <c r="DR182" s="51">
        <f t="shared" si="187"/>
        <v>1</v>
      </c>
      <c r="DS182" s="20">
        <f t="shared" si="230"/>
        <v>0</v>
      </c>
      <c r="DT182" s="20">
        <f t="shared" si="188"/>
        <v>601680</v>
      </c>
      <c r="DU182" s="20">
        <f t="shared" si="189"/>
        <v>0</v>
      </c>
      <c r="DV182" s="194">
        <f t="shared" si="190"/>
        <v>5103360</v>
      </c>
      <c r="DW182" s="195">
        <f t="shared" si="191"/>
        <v>2079359.9999999998</v>
      </c>
      <c r="DX182" s="17">
        <f t="shared" si="192"/>
        <v>7053360</v>
      </c>
      <c r="DY182" s="17">
        <f t="shared" si="193"/>
        <v>0</v>
      </c>
      <c r="DZ182" s="52">
        <v>2.7</v>
      </c>
      <c r="EA182" s="52">
        <f t="shared" si="194"/>
        <v>2.7</v>
      </c>
      <c r="EB182" s="244">
        <f t="shared" si="231"/>
        <v>143.02980000000002</v>
      </c>
      <c r="EC182" s="17">
        <f t="shared" si="195"/>
        <v>13</v>
      </c>
      <c r="ED182" s="17">
        <f t="shared" si="245"/>
        <v>0</v>
      </c>
      <c r="EE182" s="47">
        <f t="shared" si="246"/>
        <v>42.241467599999993</v>
      </c>
      <c r="EF182" s="225"/>
      <c r="EG182" s="186">
        <v>240</v>
      </c>
      <c r="EH182" s="187">
        <v>52.5</v>
      </c>
      <c r="EI182" s="192">
        <f t="shared" si="196"/>
        <v>1512000</v>
      </c>
      <c r="EJ182" s="17">
        <f t="shared" si="197"/>
        <v>1512000</v>
      </c>
      <c r="EK182" s="17">
        <f t="shared" si="232"/>
        <v>0</v>
      </c>
      <c r="EL182" s="188">
        <f t="shared" si="198"/>
        <v>3024000</v>
      </c>
      <c r="EM182" s="17">
        <f t="shared" si="199"/>
        <v>3024000</v>
      </c>
      <c r="EN182" s="17">
        <f t="shared" si="200"/>
        <v>0</v>
      </c>
      <c r="EO182" s="52">
        <v>3.9</v>
      </c>
      <c r="EP182" s="52">
        <f t="shared" si="201"/>
        <v>3.4</v>
      </c>
      <c r="EQ182" s="244">
        <f t="shared" si="233"/>
        <v>162.10043999999999</v>
      </c>
      <c r="ER182" s="17">
        <f t="shared" si="202"/>
        <v>4</v>
      </c>
      <c r="ES182" s="47">
        <f t="shared" si="234"/>
        <v>31.51953</v>
      </c>
      <c r="ET182" s="388"/>
      <c r="EU182" s="186">
        <v>240</v>
      </c>
      <c r="EV182" s="187">
        <v>57.8</v>
      </c>
      <c r="EW182" s="192">
        <f t="shared" si="203"/>
        <v>4993920</v>
      </c>
      <c r="EX182" s="10">
        <f t="shared" si="204"/>
        <v>4993920</v>
      </c>
      <c r="EY182" s="10">
        <f t="shared" si="205"/>
        <v>0</v>
      </c>
      <c r="EZ182" s="10">
        <v>5.9</v>
      </c>
      <c r="FA182" s="244">
        <f t="shared" si="235"/>
        <v>281.29194000000001</v>
      </c>
      <c r="FB182" s="17">
        <f t="shared" si="206"/>
        <v>4</v>
      </c>
      <c r="FC182" s="47">
        <f t="shared" si="236"/>
        <v>60.217311600000016</v>
      </c>
      <c r="FD182" s="388"/>
      <c r="FE182" s="186">
        <v>240</v>
      </c>
      <c r="FF182" s="206">
        <f t="shared" si="207"/>
        <v>74.875</v>
      </c>
      <c r="FG182" s="31">
        <f t="shared" si="208"/>
        <v>17.801473785885001</v>
      </c>
      <c r="FH182" s="31">
        <f t="shared" si="209"/>
        <v>288.6932166321684</v>
      </c>
      <c r="FI182" s="31">
        <f t="shared" si="210"/>
        <v>162.3899343555947</v>
      </c>
      <c r="FJ182" s="31">
        <f t="shared" si="211"/>
        <v>357.71258838527996</v>
      </c>
      <c r="FK182" s="425">
        <f t="shared" si="237"/>
        <v>1335.6608389632001</v>
      </c>
      <c r="FZ182" s="229"/>
      <c r="GA182" s="229"/>
      <c r="GB182" s="229"/>
      <c r="GC182" s="229"/>
      <c r="GD182" s="229"/>
      <c r="GE182" s="229"/>
      <c r="GF182" s="229"/>
      <c r="GG182" s="229"/>
      <c r="GH182" s="229"/>
      <c r="GI182" s="229"/>
      <c r="GJ182" s="229"/>
      <c r="GK182" s="229"/>
      <c r="GL182" s="229"/>
    </row>
    <row r="183" spans="1:194" x14ac:dyDescent="0.3">
      <c r="A183" s="250"/>
      <c r="B183" s="248"/>
      <c r="C183" s="245"/>
      <c r="D183" s="245"/>
      <c r="E183" s="245"/>
      <c r="F183" s="245"/>
      <c r="G183" s="245"/>
      <c r="H183" s="245"/>
      <c r="I183" s="245"/>
      <c r="J183" s="245"/>
      <c r="K183" s="245"/>
      <c r="L183" s="245"/>
      <c r="M183" s="229"/>
      <c r="N183" s="245"/>
      <c r="P183" s="186">
        <v>239</v>
      </c>
      <c r="Q183" s="187">
        <v>101.5</v>
      </c>
      <c r="R183" s="199">
        <f t="shared" si="124"/>
        <v>0</v>
      </c>
      <c r="S183" s="188">
        <f t="shared" si="125"/>
        <v>348479.99999999983</v>
      </c>
      <c r="T183" s="200">
        <f t="shared" si="126"/>
        <v>348479.99999999983</v>
      </c>
      <c r="U183" s="17">
        <f t="shared" si="127"/>
        <v>7349760</v>
      </c>
      <c r="V183" s="17">
        <f t="shared" si="128"/>
        <v>22</v>
      </c>
      <c r="W183" s="17">
        <f t="shared" si="129"/>
        <v>0</v>
      </c>
      <c r="X183" s="17">
        <f t="shared" si="212"/>
        <v>348480</v>
      </c>
      <c r="Y183" s="17">
        <f t="shared" si="130"/>
        <v>3.1590267477119998</v>
      </c>
      <c r="Z183" s="17">
        <f t="shared" si="131"/>
        <v>1016640</v>
      </c>
      <c r="AA183" s="52">
        <f t="shared" si="132"/>
        <v>0.27110400000000001</v>
      </c>
      <c r="AB183" s="17">
        <f t="shared" si="133"/>
        <v>118.44754835865601</v>
      </c>
      <c r="AC183" s="17">
        <f t="shared" si="134"/>
        <v>0</v>
      </c>
      <c r="AD183" s="17">
        <f t="shared" si="135"/>
        <v>0</v>
      </c>
      <c r="AE183" s="194">
        <f t="shared" si="136"/>
        <v>5846400</v>
      </c>
      <c r="AF183" s="195">
        <f t="shared" si="137"/>
        <v>696960</v>
      </c>
      <c r="AG183" s="17">
        <f t="shared" si="138"/>
        <v>16119360</v>
      </c>
      <c r="AH183" s="17">
        <f t="shared" si="213"/>
        <v>0</v>
      </c>
      <c r="AI183" s="52">
        <v>4.3</v>
      </c>
      <c r="AJ183" s="52">
        <f t="shared" si="214"/>
        <v>4.4355519999999995</v>
      </c>
      <c r="AK183" s="244">
        <f t="shared" si="215"/>
        <v>258.46582481280001</v>
      </c>
      <c r="AL183" s="17">
        <f t="shared" si="139"/>
        <v>19</v>
      </c>
      <c r="AM183" s="17">
        <f t="shared" si="140"/>
        <v>66.626745951743999</v>
      </c>
      <c r="AN183" s="47">
        <f t="shared" si="238"/>
        <v>79.497821874239989</v>
      </c>
      <c r="AO183" s="244"/>
      <c r="AP183" s="186">
        <v>239</v>
      </c>
      <c r="AQ183" s="187">
        <v>89.4</v>
      </c>
      <c r="AR183" s="188">
        <f t="shared" si="141"/>
        <v>0</v>
      </c>
      <c r="AS183" s="17">
        <f t="shared" si="142"/>
        <v>6681600</v>
      </c>
      <c r="AT183" s="17">
        <f t="shared" si="143"/>
        <v>20</v>
      </c>
      <c r="AU183" s="17">
        <f t="shared" si="144"/>
        <v>0</v>
      </c>
      <c r="AV183" s="17">
        <f t="shared" si="216"/>
        <v>0</v>
      </c>
      <c r="AW183" s="17">
        <f t="shared" si="217"/>
        <v>0</v>
      </c>
      <c r="AX183" s="17">
        <f t="shared" si="145"/>
        <v>0</v>
      </c>
      <c r="AY183" s="52">
        <f t="shared" si="146"/>
        <v>0</v>
      </c>
      <c r="AZ183" s="17">
        <f t="shared" si="218"/>
        <v>64.683418583040009</v>
      </c>
      <c r="BA183" s="17">
        <f t="shared" si="147"/>
        <v>0</v>
      </c>
      <c r="BB183" s="17">
        <f t="shared" si="148"/>
        <v>0</v>
      </c>
      <c r="BC183" s="192">
        <f t="shared" si="149"/>
        <v>5149440</v>
      </c>
      <c r="BD183" s="17">
        <f t="shared" si="150"/>
        <v>14405760</v>
      </c>
      <c r="BE183" s="17">
        <f t="shared" si="151"/>
        <v>0</v>
      </c>
      <c r="BF183" s="52">
        <v>2.8</v>
      </c>
      <c r="BG183" s="52">
        <f t="shared" si="152"/>
        <v>2.6644479999999997</v>
      </c>
      <c r="BH183" s="244">
        <f t="shared" si="219"/>
        <v>141.146468352</v>
      </c>
      <c r="BI183" s="17">
        <f t="shared" si="153"/>
        <v>17</v>
      </c>
      <c r="BJ183" s="17">
        <f t="shared" si="239"/>
        <v>36.384422952960001</v>
      </c>
      <c r="BK183" s="47">
        <f t="shared" si="240"/>
        <v>42.061647568895999</v>
      </c>
      <c r="BL183" s="225"/>
      <c r="BM183" s="186">
        <v>239</v>
      </c>
      <c r="BN183" s="187">
        <v>89.4</v>
      </c>
      <c r="BO183" s="188">
        <f t="shared" si="154"/>
        <v>0</v>
      </c>
      <c r="BP183" s="17">
        <f t="shared" si="155"/>
        <v>6681600</v>
      </c>
      <c r="BQ183" s="17">
        <f t="shared" si="156"/>
        <v>20</v>
      </c>
      <c r="BR183" s="17">
        <f t="shared" si="157"/>
        <v>0</v>
      </c>
      <c r="BS183" s="17">
        <f t="shared" si="220"/>
        <v>0</v>
      </c>
      <c r="BT183" s="17">
        <f t="shared" si="221"/>
        <v>0</v>
      </c>
      <c r="BU183" s="17">
        <f t="shared" si="158"/>
        <v>4756320</v>
      </c>
      <c r="BV183" s="52">
        <f t="shared" si="159"/>
        <v>0.64623913043478265</v>
      </c>
      <c r="BW183" s="17">
        <f t="shared" si="222"/>
        <v>83.101293662608697</v>
      </c>
      <c r="BX183" s="17">
        <f t="shared" si="160"/>
        <v>0</v>
      </c>
      <c r="BY183" s="17">
        <f t="shared" si="161"/>
        <v>0</v>
      </c>
      <c r="BZ183" s="192">
        <f t="shared" si="162"/>
        <v>5149440</v>
      </c>
      <c r="CA183" s="17">
        <f t="shared" si="163"/>
        <v>14405760</v>
      </c>
      <c r="CB183" s="17">
        <f t="shared" si="164"/>
        <v>0</v>
      </c>
      <c r="CC183" s="52">
        <v>3.1</v>
      </c>
      <c r="CD183" s="52">
        <f t="shared" si="165"/>
        <v>3.4231195652173914</v>
      </c>
      <c r="CE183" s="244">
        <f t="shared" si="223"/>
        <v>181.33633584782609</v>
      </c>
      <c r="CF183" s="396">
        <f t="shared" si="166"/>
        <v>17</v>
      </c>
      <c r="CG183" s="17">
        <f t="shared" si="241"/>
        <v>46.744477685217397</v>
      </c>
      <c r="CH183" s="47">
        <f t="shared" si="242"/>
        <v>54.038228082652182</v>
      </c>
      <c r="CJ183" s="186">
        <v>239</v>
      </c>
      <c r="CK183" s="187">
        <v>89.4</v>
      </c>
      <c r="CL183" s="17">
        <f t="shared" si="167"/>
        <v>624720</v>
      </c>
      <c r="CM183" s="17">
        <f t="shared" si="168"/>
        <v>1925280</v>
      </c>
      <c r="CN183" s="17">
        <f t="shared" si="169"/>
        <v>9</v>
      </c>
      <c r="CO183" s="17">
        <f t="shared" si="170"/>
        <v>0</v>
      </c>
      <c r="CP183" s="17">
        <f t="shared" si="224"/>
        <v>624720</v>
      </c>
      <c r="CQ183" s="17">
        <f t="shared" si="225"/>
        <v>4.056150398038044</v>
      </c>
      <c r="CR183" s="17">
        <f t="shared" si="171"/>
        <v>2550000</v>
      </c>
      <c r="CS183" s="52">
        <f t="shared" si="172"/>
        <v>1</v>
      </c>
      <c r="CT183" s="17">
        <f t="shared" si="226"/>
        <v>22.222863187304348</v>
      </c>
      <c r="CU183" s="17">
        <f t="shared" si="173"/>
        <v>0</v>
      </c>
      <c r="CV183" s="17">
        <f t="shared" si="174"/>
        <v>0</v>
      </c>
      <c r="CW183" s="192">
        <f t="shared" si="175"/>
        <v>5149440</v>
      </c>
      <c r="CX183" s="17">
        <f t="shared" si="176"/>
        <v>9649440</v>
      </c>
      <c r="CY183" s="17">
        <f t="shared" si="177"/>
        <v>0</v>
      </c>
      <c r="CZ183" s="52">
        <v>3</v>
      </c>
      <c r="DA183" s="52">
        <f t="shared" si="178"/>
        <v>3.1768804347826087</v>
      </c>
      <c r="DB183" s="244">
        <f t="shared" si="227"/>
        <v>168.29206415217391</v>
      </c>
      <c r="DC183" s="17">
        <f t="shared" si="179"/>
        <v>17</v>
      </c>
      <c r="DD183" s="17">
        <f t="shared" si="243"/>
        <v>12.500360542858697</v>
      </c>
      <c r="DE183" s="47">
        <f t="shared" si="244"/>
        <v>50.151035117347831</v>
      </c>
      <c r="DG183" s="186">
        <v>239</v>
      </c>
      <c r="DH183" s="187">
        <v>89.4</v>
      </c>
      <c r="DI183" s="194">
        <f t="shared" si="180"/>
        <v>1523520</v>
      </c>
      <c r="DJ183" s="192">
        <f t="shared" si="181"/>
        <v>1051200.0000000002</v>
      </c>
      <c r="DK183" s="195">
        <f t="shared" si="182"/>
        <v>2574720</v>
      </c>
      <c r="DL183" s="20">
        <f t="shared" si="183"/>
        <v>0</v>
      </c>
      <c r="DM183" s="20">
        <f t="shared" si="184"/>
        <v>0</v>
      </c>
      <c r="DN183" s="20">
        <f t="shared" si="185"/>
        <v>3</v>
      </c>
      <c r="DO183" s="20">
        <f t="shared" si="228"/>
        <v>1950000</v>
      </c>
      <c r="DP183" s="20">
        <f t="shared" si="229"/>
        <v>10.760343750000002</v>
      </c>
      <c r="DQ183" s="20">
        <f t="shared" si="186"/>
        <v>1950000</v>
      </c>
      <c r="DR183" s="51">
        <f t="shared" si="187"/>
        <v>1</v>
      </c>
      <c r="DS183" s="20">
        <f t="shared" si="230"/>
        <v>0</v>
      </c>
      <c r="DT183" s="20">
        <f t="shared" si="188"/>
        <v>624720</v>
      </c>
      <c r="DU183" s="20">
        <f t="shared" si="189"/>
        <v>0</v>
      </c>
      <c r="DV183" s="194">
        <f t="shared" si="190"/>
        <v>5149440</v>
      </c>
      <c r="DW183" s="195">
        <f t="shared" si="191"/>
        <v>2102400.0000000005</v>
      </c>
      <c r="DX183" s="17">
        <f t="shared" si="192"/>
        <v>7099440</v>
      </c>
      <c r="DY183" s="17">
        <f t="shared" si="193"/>
        <v>0</v>
      </c>
      <c r="DZ183" s="52">
        <v>2.7</v>
      </c>
      <c r="EA183" s="52">
        <f t="shared" si="194"/>
        <v>2.7</v>
      </c>
      <c r="EB183" s="244">
        <f t="shared" si="231"/>
        <v>143.02980000000002</v>
      </c>
      <c r="EC183" s="17">
        <f t="shared" si="195"/>
        <v>13</v>
      </c>
      <c r="ED183" s="17">
        <f t="shared" si="245"/>
        <v>0</v>
      </c>
      <c r="EE183" s="47">
        <f t="shared" si="246"/>
        <v>42.622880400000007</v>
      </c>
      <c r="EF183" s="225"/>
      <c r="EG183" s="186">
        <v>239</v>
      </c>
      <c r="EH183" s="187">
        <v>52.9</v>
      </c>
      <c r="EI183" s="192">
        <f t="shared" si="196"/>
        <v>1523520</v>
      </c>
      <c r="EJ183" s="17">
        <f t="shared" si="197"/>
        <v>1523520</v>
      </c>
      <c r="EK183" s="17">
        <f t="shared" si="232"/>
        <v>0</v>
      </c>
      <c r="EL183" s="188">
        <f t="shared" si="198"/>
        <v>3047040</v>
      </c>
      <c r="EM183" s="17">
        <f t="shared" si="199"/>
        <v>3047040</v>
      </c>
      <c r="EN183" s="17">
        <f t="shared" si="200"/>
        <v>0</v>
      </c>
      <c r="EO183" s="52">
        <v>3.9</v>
      </c>
      <c r="EP183" s="52">
        <f t="shared" si="201"/>
        <v>3.4</v>
      </c>
      <c r="EQ183" s="244">
        <f t="shared" si="233"/>
        <v>162.10043999999999</v>
      </c>
      <c r="ER183" s="17">
        <f t="shared" si="202"/>
        <v>4</v>
      </c>
      <c r="ES183" s="47">
        <f t="shared" si="234"/>
        <v>31.759678799999993</v>
      </c>
      <c r="ET183" s="388"/>
      <c r="EU183" s="186">
        <v>239</v>
      </c>
      <c r="EV183" s="187">
        <v>58.2</v>
      </c>
      <c r="EW183" s="192">
        <f t="shared" si="203"/>
        <v>5028480</v>
      </c>
      <c r="EX183" s="10">
        <f t="shared" si="204"/>
        <v>5028480</v>
      </c>
      <c r="EY183" s="10">
        <f t="shared" si="205"/>
        <v>0</v>
      </c>
      <c r="EZ183" s="10">
        <v>5.9</v>
      </c>
      <c r="FA183" s="244">
        <f t="shared" si="235"/>
        <v>281.29194000000001</v>
      </c>
      <c r="FB183" s="17">
        <f t="shared" si="206"/>
        <v>4</v>
      </c>
      <c r="FC183" s="47">
        <f t="shared" si="236"/>
        <v>60.634040400000011</v>
      </c>
      <c r="FD183" s="388"/>
      <c r="FE183" s="186">
        <v>239</v>
      </c>
      <c r="FF183" s="206">
        <f t="shared" si="207"/>
        <v>75.5</v>
      </c>
      <c r="FG183" s="31">
        <f t="shared" si="208"/>
        <v>17.975520895750044</v>
      </c>
      <c r="FH183" s="31">
        <f t="shared" si="209"/>
        <v>288.45512379160908</v>
      </c>
      <c r="FI183" s="31">
        <f t="shared" si="210"/>
        <v>162.25600713278007</v>
      </c>
      <c r="FJ183" s="31">
        <f t="shared" si="211"/>
        <v>360.76533224313602</v>
      </c>
      <c r="FK183" s="425">
        <f t="shared" si="237"/>
        <v>1335.6628731648</v>
      </c>
      <c r="FZ183" s="229"/>
      <c r="GA183" s="229"/>
      <c r="GB183" s="229"/>
      <c r="GC183" s="229"/>
      <c r="GD183" s="229"/>
      <c r="GE183" s="229"/>
      <c r="GF183" s="229"/>
      <c r="GG183" s="229"/>
      <c r="GH183" s="229"/>
      <c r="GI183" s="229"/>
      <c r="GJ183" s="229"/>
      <c r="GK183" s="229"/>
      <c r="GL183" s="229"/>
    </row>
    <row r="184" spans="1:194" x14ac:dyDescent="0.3">
      <c r="A184" s="250"/>
      <c r="B184" s="248"/>
      <c r="C184" s="245"/>
      <c r="D184" s="245"/>
      <c r="E184" s="245"/>
      <c r="F184" s="245"/>
      <c r="G184" s="245"/>
      <c r="H184" s="245"/>
      <c r="I184" s="245"/>
      <c r="J184" s="245"/>
      <c r="K184" s="245"/>
      <c r="L184" s="245"/>
      <c r="M184" s="229"/>
      <c r="N184" s="245"/>
      <c r="P184" s="186">
        <v>238</v>
      </c>
      <c r="Q184" s="187">
        <v>102.4</v>
      </c>
      <c r="R184" s="199">
        <f t="shared" si="124"/>
        <v>0</v>
      </c>
      <c r="S184" s="188">
        <f t="shared" si="125"/>
        <v>345600</v>
      </c>
      <c r="T184" s="200">
        <f t="shared" si="126"/>
        <v>345600</v>
      </c>
      <c r="U184" s="17">
        <f t="shared" si="127"/>
        <v>7349760</v>
      </c>
      <c r="V184" s="17">
        <f t="shared" si="128"/>
        <v>22</v>
      </c>
      <c r="W184" s="17">
        <f t="shared" si="129"/>
        <v>0</v>
      </c>
      <c r="X184" s="17">
        <f t="shared" si="212"/>
        <v>345600</v>
      </c>
      <c r="Y184" s="17">
        <f t="shared" si="130"/>
        <v>3.1326478617599998</v>
      </c>
      <c r="Z184" s="17">
        <f t="shared" si="131"/>
        <v>1013760</v>
      </c>
      <c r="AA184" s="52">
        <f t="shared" si="132"/>
        <v>0.27033600000000002</v>
      </c>
      <c r="AB184" s="17">
        <f t="shared" si="133"/>
        <v>118.437293973504</v>
      </c>
      <c r="AC184" s="17">
        <f t="shared" si="134"/>
        <v>0</v>
      </c>
      <c r="AD184" s="17">
        <f t="shared" si="135"/>
        <v>0</v>
      </c>
      <c r="AE184" s="194">
        <f t="shared" si="136"/>
        <v>5898240</v>
      </c>
      <c r="AF184" s="195">
        <f t="shared" si="137"/>
        <v>691200</v>
      </c>
      <c r="AG184" s="17">
        <f t="shared" si="138"/>
        <v>16197120</v>
      </c>
      <c r="AH184" s="17">
        <f t="shared" si="213"/>
        <v>0</v>
      </c>
      <c r="AI184" s="52">
        <v>4.3</v>
      </c>
      <c r="AJ184" s="52">
        <f t="shared" si="214"/>
        <v>4.435168</v>
      </c>
      <c r="AK184" s="244">
        <f t="shared" si="215"/>
        <v>258.44344859520004</v>
      </c>
      <c r="AL184" s="17">
        <f t="shared" si="139"/>
        <v>19</v>
      </c>
      <c r="AM184" s="17">
        <f t="shared" si="140"/>
        <v>66.620977860096005</v>
      </c>
      <c r="AN184" s="47">
        <f t="shared" si="238"/>
        <v>80.195785261056002</v>
      </c>
      <c r="AO184" s="244"/>
      <c r="AP184" s="186">
        <v>238</v>
      </c>
      <c r="AQ184" s="187">
        <v>90.4</v>
      </c>
      <c r="AR184" s="188">
        <f t="shared" si="141"/>
        <v>0</v>
      </c>
      <c r="AS184" s="17">
        <f t="shared" si="142"/>
        <v>6681600</v>
      </c>
      <c r="AT184" s="17">
        <f t="shared" si="143"/>
        <v>20</v>
      </c>
      <c r="AU184" s="17">
        <f t="shared" si="144"/>
        <v>0</v>
      </c>
      <c r="AV184" s="17">
        <f t="shared" si="216"/>
        <v>0</v>
      </c>
      <c r="AW184" s="17">
        <f t="shared" si="217"/>
        <v>0</v>
      </c>
      <c r="AX184" s="17">
        <f t="shared" si="145"/>
        <v>0</v>
      </c>
      <c r="AY184" s="52">
        <f t="shared" si="146"/>
        <v>0</v>
      </c>
      <c r="AZ184" s="17">
        <f t="shared" si="218"/>
        <v>64.692740751359992</v>
      </c>
      <c r="BA184" s="17">
        <f t="shared" si="147"/>
        <v>0</v>
      </c>
      <c r="BB184" s="17">
        <f t="shared" si="148"/>
        <v>0</v>
      </c>
      <c r="BC184" s="192">
        <f t="shared" si="149"/>
        <v>5207040</v>
      </c>
      <c r="BD184" s="17">
        <f t="shared" si="150"/>
        <v>14492160</v>
      </c>
      <c r="BE184" s="17">
        <f t="shared" si="151"/>
        <v>0</v>
      </c>
      <c r="BF184" s="52">
        <v>2.8</v>
      </c>
      <c r="BG184" s="52">
        <f t="shared" si="152"/>
        <v>2.6648319999999996</v>
      </c>
      <c r="BH184" s="244">
        <f t="shared" si="219"/>
        <v>141.16681036799997</v>
      </c>
      <c r="BI184" s="17">
        <f t="shared" si="153"/>
        <v>17</v>
      </c>
      <c r="BJ184" s="17">
        <f t="shared" si="239"/>
        <v>36.38966667263999</v>
      </c>
      <c r="BK184" s="47">
        <f t="shared" si="240"/>
        <v>42.538265524224009</v>
      </c>
      <c r="BL184" s="225"/>
      <c r="BM184" s="186">
        <v>238</v>
      </c>
      <c r="BN184" s="187">
        <v>90.4</v>
      </c>
      <c r="BO184" s="188">
        <f t="shared" si="154"/>
        <v>0</v>
      </c>
      <c r="BP184" s="17">
        <f t="shared" si="155"/>
        <v>6681600</v>
      </c>
      <c r="BQ184" s="17">
        <f t="shared" si="156"/>
        <v>20</v>
      </c>
      <c r="BR184" s="17">
        <f t="shared" si="157"/>
        <v>0</v>
      </c>
      <c r="BS184" s="17">
        <f t="shared" si="220"/>
        <v>0</v>
      </c>
      <c r="BT184" s="17">
        <f t="shared" si="221"/>
        <v>0</v>
      </c>
      <c r="BU184" s="17">
        <f t="shared" si="158"/>
        <v>4785120</v>
      </c>
      <c r="BV184" s="52">
        <f t="shared" si="159"/>
        <v>0.65015217391304347</v>
      </c>
      <c r="BW184" s="17">
        <f t="shared" si="222"/>
        <v>83.148791123478262</v>
      </c>
      <c r="BX184" s="17">
        <f t="shared" si="160"/>
        <v>0</v>
      </c>
      <c r="BY184" s="17">
        <f t="shared" si="161"/>
        <v>0</v>
      </c>
      <c r="BZ184" s="192">
        <f t="shared" si="162"/>
        <v>5207040</v>
      </c>
      <c r="CA184" s="17">
        <f t="shared" si="163"/>
        <v>14492160</v>
      </c>
      <c r="CB184" s="17">
        <f t="shared" si="164"/>
        <v>0</v>
      </c>
      <c r="CC184" s="52">
        <v>3.1</v>
      </c>
      <c r="CD184" s="52">
        <f t="shared" si="165"/>
        <v>3.4250760869565218</v>
      </c>
      <c r="CE184" s="244">
        <f t="shared" si="223"/>
        <v>181.43998063043477</v>
      </c>
      <c r="CF184" s="396">
        <f t="shared" si="166"/>
        <v>17</v>
      </c>
      <c r="CG184" s="17">
        <f t="shared" si="241"/>
        <v>46.771195006956525</v>
      </c>
      <c r="CH184" s="47">
        <f t="shared" si="242"/>
        <v>54.67391416330436</v>
      </c>
      <c r="CJ184" s="186">
        <v>238</v>
      </c>
      <c r="CK184" s="187">
        <v>90.4</v>
      </c>
      <c r="CL184" s="17">
        <f t="shared" si="167"/>
        <v>653520</v>
      </c>
      <c r="CM184" s="17">
        <f t="shared" si="168"/>
        <v>1896480</v>
      </c>
      <c r="CN184" s="17">
        <f t="shared" si="169"/>
        <v>9</v>
      </c>
      <c r="CO184" s="17">
        <f t="shared" si="170"/>
        <v>0</v>
      </c>
      <c r="CP184" s="17">
        <f t="shared" si="224"/>
        <v>653520</v>
      </c>
      <c r="CQ184" s="17">
        <f t="shared" si="225"/>
        <v>4.2405283883641305</v>
      </c>
      <c r="CR184" s="17">
        <f t="shared" si="171"/>
        <v>2550000</v>
      </c>
      <c r="CS184" s="52">
        <f t="shared" si="172"/>
        <v>1</v>
      </c>
      <c r="CT184" s="17">
        <f t="shared" si="226"/>
        <v>21.876952919478256</v>
      </c>
      <c r="CU184" s="17">
        <f t="shared" si="173"/>
        <v>0</v>
      </c>
      <c r="CV184" s="17">
        <f t="shared" si="174"/>
        <v>0</v>
      </c>
      <c r="CW184" s="192">
        <f t="shared" si="175"/>
        <v>5207040</v>
      </c>
      <c r="CX184" s="17">
        <f t="shared" si="176"/>
        <v>9707040</v>
      </c>
      <c r="CY184" s="17">
        <f t="shared" si="177"/>
        <v>0</v>
      </c>
      <c r="CZ184" s="52">
        <v>3</v>
      </c>
      <c r="DA184" s="52">
        <f t="shared" si="178"/>
        <v>3.1749239130434783</v>
      </c>
      <c r="DB184" s="244">
        <f t="shared" si="227"/>
        <v>168.18841936956522</v>
      </c>
      <c r="DC184" s="17">
        <f t="shared" si="179"/>
        <v>17</v>
      </c>
      <c r="DD184" s="17">
        <f t="shared" si="243"/>
        <v>12.30578601720652</v>
      </c>
      <c r="DE184" s="47">
        <f t="shared" si="244"/>
        <v>50.680777036695666</v>
      </c>
      <c r="DG184" s="186">
        <v>238</v>
      </c>
      <c r="DH184" s="187">
        <v>90.4</v>
      </c>
      <c r="DI184" s="194">
        <f t="shared" si="180"/>
        <v>1540800</v>
      </c>
      <c r="DJ184" s="192">
        <f t="shared" si="181"/>
        <v>1062720.0000000002</v>
      </c>
      <c r="DK184" s="195">
        <f t="shared" si="182"/>
        <v>2603520</v>
      </c>
      <c r="DL184" s="20">
        <f t="shared" si="183"/>
        <v>0</v>
      </c>
      <c r="DM184" s="20">
        <f t="shared" si="184"/>
        <v>0</v>
      </c>
      <c r="DN184" s="20">
        <f t="shared" si="185"/>
        <v>3</v>
      </c>
      <c r="DO184" s="20">
        <f t="shared" si="228"/>
        <v>1950000</v>
      </c>
      <c r="DP184" s="20">
        <f t="shared" si="229"/>
        <v>10.760343750000002</v>
      </c>
      <c r="DQ184" s="20">
        <f t="shared" si="186"/>
        <v>1950000</v>
      </c>
      <c r="DR184" s="51">
        <f t="shared" si="187"/>
        <v>1</v>
      </c>
      <c r="DS184" s="20">
        <f t="shared" si="230"/>
        <v>0</v>
      </c>
      <c r="DT184" s="20">
        <f t="shared" si="188"/>
        <v>653520</v>
      </c>
      <c r="DU184" s="20">
        <f t="shared" si="189"/>
        <v>0</v>
      </c>
      <c r="DV184" s="194">
        <f t="shared" si="190"/>
        <v>5207040</v>
      </c>
      <c r="DW184" s="195">
        <f t="shared" si="191"/>
        <v>2125440.0000000005</v>
      </c>
      <c r="DX184" s="17">
        <f t="shared" si="192"/>
        <v>7157040</v>
      </c>
      <c r="DY184" s="17">
        <f t="shared" si="193"/>
        <v>0</v>
      </c>
      <c r="DZ184" s="52">
        <v>2.7</v>
      </c>
      <c r="EA184" s="52">
        <f t="shared" si="194"/>
        <v>2.7</v>
      </c>
      <c r="EB184" s="244">
        <f t="shared" si="231"/>
        <v>143.02980000000002</v>
      </c>
      <c r="EC184" s="17">
        <f t="shared" si="195"/>
        <v>13</v>
      </c>
      <c r="ED184" s="17">
        <f t="shared" si="245"/>
        <v>0</v>
      </c>
      <c r="EE184" s="47">
        <f t="shared" si="246"/>
        <v>43.099646400000012</v>
      </c>
      <c r="EF184" s="225"/>
      <c r="EG184" s="186">
        <v>238</v>
      </c>
      <c r="EH184" s="187">
        <v>53.5</v>
      </c>
      <c r="EI184" s="192">
        <f t="shared" si="196"/>
        <v>1540800</v>
      </c>
      <c r="EJ184" s="17">
        <f t="shared" si="197"/>
        <v>1540800</v>
      </c>
      <c r="EK184" s="17">
        <f t="shared" si="232"/>
        <v>0</v>
      </c>
      <c r="EL184" s="188">
        <f t="shared" si="198"/>
        <v>3081600</v>
      </c>
      <c r="EM184" s="17">
        <f t="shared" si="199"/>
        <v>3081600</v>
      </c>
      <c r="EN184" s="17">
        <f t="shared" si="200"/>
        <v>0</v>
      </c>
      <c r="EO184" s="52">
        <v>3.9</v>
      </c>
      <c r="EP184" s="52">
        <f t="shared" si="201"/>
        <v>3.4</v>
      </c>
      <c r="EQ184" s="244">
        <f t="shared" si="233"/>
        <v>162.10043999999999</v>
      </c>
      <c r="ER184" s="17">
        <f t="shared" si="202"/>
        <v>4</v>
      </c>
      <c r="ES184" s="47">
        <f t="shared" si="234"/>
        <v>32.119901999999996</v>
      </c>
      <c r="ET184" s="388"/>
      <c r="EU184" s="186">
        <v>238</v>
      </c>
      <c r="EV184" s="187">
        <v>58.8</v>
      </c>
      <c r="EW184" s="192">
        <f t="shared" si="203"/>
        <v>5080320</v>
      </c>
      <c r="EX184" s="10">
        <f t="shared" si="204"/>
        <v>5080320</v>
      </c>
      <c r="EY184" s="10">
        <f t="shared" si="205"/>
        <v>0</v>
      </c>
      <c r="EZ184" s="10">
        <v>5.9</v>
      </c>
      <c r="FA184" s="244">
        <f t="shared" si="235"/>
        <v>281.29194000000001</v>
      </c>
      <c r="FB184" s="17">
        <f t="shared" si="206"/>
        <v>4</v>
      </c>
      <c r="FC184" s="47">
        <f t="shared" si="236"/>
        <v>61.259133600000006</v>
      </c>
      <c r="FD184" s="388"/>
      <c r="FE184" s="186">
        <v>238</v>
      </c>
      <c r="FF184" s="206">
        <f t="shared" si="207"/>
        <v>76.275000000000006</v>
      </c>
      <c r="FG184" s="31">
        <f t="shared" si="208"/>
        <v>18.133520000124133</v>
      </c>
      <c r="FH184" s="31">
        <f t="shared" si="209"/>
        <v>288.15577876782049</v>
      </c>
      <c r="FI184" s="31">
        <f t="shared" si="210"/>
        <v>162.08762555689904</v>
      </c>
      <c r="FJ184" s="31">
        <f t="shared" si="211"/>
        <v>364.56742398528007</v>
      </c>
      <c r="FK184" s="425">
        <f t="shared" si="237"/>
        <v>1335.6608389632001</v>
      </c>
      <c r="FZ184" s="229"/>
      <c r="GA184" s="229"/>
      <c r="GB184" s="229"/>
      <c r="GC184" s="229"/>
      <c r="GD184" s="229"/>
      <c r="GE184" s="229"/>
      <c r="GF184" s="229"/>
      <c r="GG184" s="229"/>
      <c r="GH184" s="229"/>
      <c r="GI184" s="229"/>
      <c r="GJ184" s="229"/>
      <c r="GK184" s="229"/>
      <c r="GL184" s="229"/>
    </row>
    <row r="185" spans="1:194" x14ac:dyDescent="0.3">
      <c r="A185" s="250"/>
      <c r="B185" s="248"/>
      <c r="C185" s="245"/>
      <c r="D185" s="245"/>
      <c r="E185" s="245"/>
      <c r="F185" s="245"/>
      <c r="G185" s="245"/>
      <c r="H185" s="245"/>
      <c r="I185" s="245"/>
      <c r="J185" s="245"/>
      <c r="K185" s="245"/>
      <c r="L185" s="245"/>
      <c r="M185" s="229"/>
      <c r="N185" s="245"/>
      <c r="P185" s="186">
        <v>237</v>
      </c>
      <c r="Q185" s="187">
        <v>103.6</v>
      </c>
      <c r="R185" s="199">
        <f t="shared" ref="R185:R248" si="247">BA185+BB185</f>
        <v>0</v>
      </c>
      <c r="S185" s="188">
        <f t="shared" ref="S185:S248" si="248">(Q185-AQ185)*$FH$22</f>
        <v>365759.99999999965</v>
      </c>
      <c r="T185" s="200">
        <f t="shared" ref="T185:T248" si="249">R185+S185</f>
        <v>365759.99999999965</v>
      </c>
      <c r="U185" s="17">
        <f t="shared" ref="U185:U248" si="250">IF(AI185&lt;$R$7/2.5,0,MAX(0,AS185,MIN($AM$50,$R$23+AS185-T185, $AM$52-T185-AE185,Z185+AS185-T185)))</f>
        <v>7349760</v>
      </c>
      <c r="V185" s="17">
        <f t="shared" ref="V185:V248" si="251">ROUNDUP((U185)/($BO$13*$FH$22),0)</f>
        <v>22</v>
      </c>
      <c r="W185" s="17">
        <f t="shared" ref="W185:W248" si="252">ROUNDUP((AC185)/($BO$10*$FH$22),0)</f>
        <v>0</v>
      </c>
      <c r="X185" s="17">
        <f t="shared" si="212"/>
        <v>365760</v>
      </c>
      <c r="Y185" s="17">
        <f t="shared" ref="Y185:Y248" si="253">X185/86400*$FH$31*$FH$32*$R$11/100*AJ185*24/1000000</f>
        <v>3.3173949928320003</v>
      </c>
      <c r="Z185" s="17">
        <f t="shared" ref="Z185:Z248" si="254">IF(AI185&lt;$R$7/2.5,0,MIN(MIN($R$23,$AM$50+T185-AS185),MAX($AM$52-BD185-BE185-AF185,0)))</f>
        <v>1033920</v>
      </c>
      <c r="AA185" s="52">
        <f t="shared" ref="AA185:AA248" si="255">Z185/($R$21*$R$19)</f>
        <v>0.27571200000000001</v>
      </c>
      <c r="AB185" s="17">
        <f t="shared" ref="AB185:AB248" si="256">($FH$32/1000)*$FH$31*(U185/3600)*AJ185/($R$14/100)/1000</f>
        <v>118.50907466956799</v>
      </c>
      <c r="AC185" s="17">
        <f t="shared" ref="AC185:AC248" si="257">IF(AI185&lt;$R$7/2.5,0,MIN(MAX(T185-Z185,0),$AM$51))</f>
        <v>0</v>
      </c>
      <c r="AD185" s="17">
        <f t="shared" ref="AD185:AD248" si="258">IF(T185&gt;$AM$51,T185-AC185,0)</f>
        <v>0</v>
      </c>
      <c r="AE185" s="194">
        <f t="shared" ref="AE185:AE248" si="259">Q185*$FH$23</f>
        <v>5967360</v>
      </c>
      <c r="AF185" s="195">
        <f t="shared" ref="AF185:AF248" si="260">AE185-BC185</f>
        <v>731520</v>
      </c>
      <c r="AG185" s="17">
        <f t="shared" ref="AG185:AG248" si="261">IF(AI185&lt;$R$7/2.5,0,MIN(Z185+BD185+BE185+AF185,$AM$52))</f>
        <v>16300800</v>
      </c>
      <c r="AH185" s="17">
        <f t="shared" si="213"/>
        <v>0</v>
      </c>
      <c r="AI185" s="52">
        <v>4.3</v>
      </c>
      <c r="AJ185" s="52">
        <f t="shared" si="214"/>
        <v>4.437856</v>
      </c>
      <c r="AK185" s="244">
        <f t="shared" si="215"/>
        <v>258.60008211840005</v>
      </c>
      <c r="AL185" s="17">
        <f t="shared" ref="AL185:AL248" si="262">ROUNDUP((AG185)/($AR$10*$FH$23),0)</f>
        <v>19</v>
      </c>
      <c r="AM185" s="17">
        <f t="shared" ref="AM185:AM248" si="263">($FH$32/1000)*$FH$31*(U185/3600)*AJ185*0.01*$R$11/1000</f>
        <v>66.661354501632005</v>
      </c>
      <c r="AN185" s="47">
        <f t="shared" si="238"/>
        <v>81.184753052928002</v>
      </c>
      <c r="AO185" s="244"/>
      <c r="AP185" s="186">
        <v>237</v>
      </c>
      <c r="AQ185" s="187">
        <v>90.9</v>
      </c>
      <c r="AR185" s="188">
        <f t="shared" ref="AR185:AR248" si="264">BX185+BY185</f>
        <v>0</v>
      </c>
      <c r="AS185" s="17">
        <f t="shared" ref="AS185:AS248" si="265">IF(AI185&lt;$AR$7/2.5,0,MAX(0,BP185,MIN($AM$50, $BJ$50,$AR$23+BP185-AR185, $BJ$52-AR185-BC185,AX185+BP185-AR185)))</f>
        <v>6681600</v>
      </c>
      <c r="AT185" s="17">
        <f t="shared" ref="AT185:AT248" si="266">ROUNDUP((AS185)/($BO$13*$FH$22),0)</f>
        <v>20</v>
      </c>
      <c r="AU185" s="17">
        <f t="shared" ref="AU185:AU248" si="267">ROUNDUP((BA185)/($BO$10*$FH$22),0)</f>
        <v>0</v>
      </c>
      <c r="AV185" s="17">
        <f t="shared" si="216"/>
        <v>0</v>
      </c>
      <c r="AW185" s="17">
        <f t="shared" si="217"/>
        <v>0</v>
      </c>
      <c r="AX185" s="17">
        <f t="shared" ref="AX185:AX248" si="268">IF(BF185&lt;$AR$7/2.5,0,MIN(MIN($AR$23,$BJ$50+AR185-BP185),MAX($BJ$52-CA185-CB185,0)))</f>
        <v>0</v>
      </c>
      <c r="AY185" s="52">
        <f t="shared" ref="AY185:AY248" si="269">AX185/($AR$19*$AR$21)</f>
        <v>0</v>
      </c>
      <c r="AZ185" s="17">
        <f t="shared" si="218"/>
        <v>64.627485573119984</v>
      </c>
      <c r="BA185" s="17">
        <f t="shared" ref="BA185:BA248" si="270">IF(BF185&lt;$AR$7/2.75,0,MIN(MAX(AR185-AX185,0),$BJ$51))</f>
        <v>0</v>
      </c>
      <c r="BB185" s="17">
        <f t="shared" ref="BB185:BB248" si="271">IF(BF185&lt;$AR$7/2.75,AR185,(IF(AR185&gt;$BJ$51,AR185-BA185,0)))</f>
        <v>0</v>
      </c>
      <c r="BC185" s="192">
        <f t="shared" ref="BC185:BC248" si="272">AQ185*$FH$23</f>
        <v>5235840</v>
      </c>
      <c r="BD185" s="17">
        <f t="shared" ref="BD185:BD248" si="273">IF(BF185&lt;$AR$7/2.75,0,MIN(AX185+CA185+CB185,$BJ$52))</f>
        <v>14535360</v>
      </c>
      <c r="BE185" s="17">
        <f t="shared" ref="BE185:BE248" si="274">MAX(0,BC185+AS185-BD185,CA185-BD185)</f>
        <v>0</v>
      </c>
      <c r="BF185" s="52">
        <v>2.8</v>
      </c>
      <c r="BG185" s="52">
        <f t="shared" ref="BG185:BG248" si="275">BF185+(AY185-AA185)/2</f>
        <v>2.6621439999999996</v>
      </c>
      <c r="BH185" s="244">
        <f t="shared" si="219"/>
        <v>141.02441625599997</v>
      </c>
      <c r="BI185" s="17">
        <f t="shared" ref="BI185:BI248" si="276">ROUNDUP((BD185)/($AR$10*$FH$23),0)</f>
        <v>17</v>
      </c>
      <c r="BJ185" s="17">
        <f t="shared" si="239"/>
        <v>36.352960634879992</v>
      </c>
      <c r="BK185" s="47">
        <f t="shared" si="240"/>
        <v>42.730398125568001</v>
      </c>
      <c r="BL185" s="225"/>
      <c r="BM185" s="186">
        <v>237</v>
      </c>
      <c r="BN185" s="187">
        <v>90.9</v>
      </c>
      <c r="BO185" s="188">
        <f t="shared" ref="BO185:BO248" si="277">CU185+CV185</f>
        <v>0</v>
      </c>
      <c r="BP185" s="17">
        <f t="shared" ref="BP185:BP248" si="278">IF(BF185&lt;$AR$7/2.75,0,MAX(0,CM185,MIN($BJ$50, $CG$50,$BO$23+CM185-BO185, $CG$52-BO185-BZ185,BU185+CM185-BO185)))</f>
        <v>6681600</v>
      </c>
      <c r="BQ185" s="17">
        <f t="shared" ref="BQ185:BQ248" si="279">ROUNDUP((BP185)/($BO$13*$FH$22),0)</f>
        <v>20</v>
      </c>
      <c r="BR185" s="17">
        <f t="shared" ref="BR185:BR248" si="280">ROUNDUP((BX185)/($BO$10*$FH$22),0)</f>
        <v>0</v>
      </c>
      <c r="BS185" s="17">
        <f t="shared" si="220"/>
        <v>0</v>
      </c>
      <c r="BT185" s="17">
        <f t="shared" si="221"/>
        <v>0</v>
      </c>
      <c r="BU185" s="17">
        <f t="shared" ref="BU185:BU248" si="281">IF(CC185&lt;$BO$7/2.5,0,MIN(MIN($BO$23,$CG$50+BO185-CM185),MAX($CG$52-CX185-CY185,0)))</f>
        <v>4799520</v>
      </c>
      <c r="BV185" s="52">
        <f t="shared" ref="BV185:BV248" si="282">BU185/($BO$19*$BO$21)</f>
        <v>0.65210869565217389</v>
      </c>
      <c r="BW185" s="17">
        <f t="shared" si="222"/>
        <v>83.172539853913051</v>
      </c>
      <c r="BX185" s="17">
        <f t="shared" ref="BX185:BX248" si="283">IF(CC185&lt;$BO$7/2.5,0,MIN(MAX(BO185-BU185,0),$CG$51))</f>
        <v>0</v>
      </c>
      <c r="BY185" s="17">
        <f t="shared" ref="BY185:BY248" si="284">IF(CA185=0,BO185,(IF(BO185&gt;$CG$51,BO185-BX185,0)))</f>
        <v>0</v>
      </c>
      <c r="BZ185" s="192">
        <f t="shared" ref="BZ185:BZ248" si="285">BN185*$FH$23</f>
        <v>5235840</v>
      </c>
      <c r="CA185" s="17">
        <f t="shared" ref="CA185:CA248" si="286">IF(CC185&lt;$BO$7/2.5,0,MIN(BU185+CX185+CY185,$CG$52))</f>
        <v>14535360</v>
      </c>
      <c r="CB185" s="17">
        <f t="shared" ref="CB185:CB248" si="287">MAX(0,BZ185+BP185-CA185,CX185-CA185)</f>
        <v>0</v>
      </c>
      <c r="CC185" s="52">
        <v>3.1</v>
      </c>
      <c r="CD185" s="52">
        <f t="shared" ref="CD185:CD248" si="288">CC185+(BV185-AY185)/2</f>
        <v>3.4260543478260872</v>
      </c>
      <c r="CE185" s="244">
        <f t="shared" si="223"/>
        <v>181.49180302173912</v>
      </c>
      <c r="CF185" s="396">
        <f t="shared" ref="CF185:CF248" si="289">ROUNDUP((CA185)/($BO$10*$FH$23),0)</f>
        <v>17</v>
      </c>
      <c r="CG185" s="17">
        <f t="shared" si="241"/>
        <v>46.784553667826088</v>
      </c>
      <c r="CH185" s="47">
        <f t="shared" si="242"/>
        <v>54.992016315586973</v>
      </c>
      <c r="CJ185" s="186">
        <v>237</v>
      </c>
      <c r="CK185" s="187">
        <v>90.9</v>
      </c>
      <c r="CL185" s="17">
        <f t="shared" ref="CL185:CL248" si="290">DT185+DU185</f>
        <v>667920</v>
      </c>
      <c r="CM185" s="17">
        <f t="shared" ref="CM185:CM248" si="291">IF(CC185&lt;$BO$7/2.5,0,MAX(0,DL185,MIN($CG$50,$DD$50,$CL$23+DL185-CL185,$DD$52-CL185-CW185,CR185+DL185-CL185)))</f>
        <v>1882080</v>
      </c>
      <c r="CN185" s="17">
        <f t="shared" ref="CN185:CN248" si="292">ROUNDUP((CM185)/($CL$13*$FH$22),0)</f>
        <v>9</v>
      </c>
      <c r="CO185" s="17">
        <f t="shared" ref="CO185:CO248" si="293">ROUNDUP((CU185)/($CL$10*$FH$22),0)</f>
        <v>0</v>
      </c>
      <c r="CP185" s="17">
        <f t="shared" si="224"/>
        <v>667920</v>
      </c>
      <c r="CQ185" s="17">
        <f t="shared" si="225"/>
        <v>4.3326310128749999</v>
      </c>
      <c r="CR185" s="17">
        <f t="shared" ref="CR185:CR248" si="294">IF(CZ185&lt;$CL$7/2.5,0,MIN(MIN($CL$23,$DD$50+CL185-DL185),MAX($DD$52-DX185-DY185,0)))</f>
        <v>2550000</v>
      </c>
      <c r="CS185" s="52">
        <f t="shared" ref="CS185:CS248" si="295">CR185/($CL$19*$CL$21)</f>
        <v>1</v>
      </c>
      <c r="CT185" s="17">
        <f t="shared" si="226"/>
        <v>21.704151333391302</v>
      </c>
      <c r="CU185" s="17">
        <f t="shared" ref="CU185:CU248" si="296">IF(CZ185&lt;$CL$7/2.5,0,MIN(MAX(CL185-CR185,0),$DD$51))</f>
        <v>0</v>
      </c>
      <c r="CV185" s="17">
        <f t="shared" ref="CV185:CV248" si="297">IF(CX185=0,CL185,(IF(CL185&gt;$DD$51,CL185-CU185,0)))</f>
        <v>0</v>
      </c>
      <c r="CW185" s="192">
        <f t="shared" ref="CW185:CW248" si="298">CK185*$FH$23</f>
        <v>5235840</v>
      </c>
      <c r="CX185" s="17">
        <f t="shared" ref="CX185:CX248" si="299">IF(CZ185&lt;$CL$7/2.5,0,MIN(CR185+DX185+DY185,$DD$52))</f>
        <v>9735840</v>
      </c>
      <c r="CY185" s="17">
        <f t="shared" ref="CY185:CY248" si="300">MAX(0,CW185+CM185-CX185,DX185-CX185)</f>
        <v>0</v>
      </c>
      <c r="CZ185" s="52">
        <v>3</v>
      </c>
      <c r="DA185" s="52">
        <f t="shared" ref="DA185:DA248" si="301">CZ185+(CS185-BV185)/2</f>
        <v>3.1739456521739129</v>
      </c>
      <c r="DB185" s="244">
        <f t="shared" si="227"/>
        <v>168.13659697826088</v>
      </c>
      <c r="DC185" s="17">
        <f t="shared" ref="DC185:DC248" si="302">ROUNDUP((CX185)/($CL$10*$FH$23),0)</f>
        <v>17</v>
      </c>
      <c r="DD185" s="17">
        <f t="shared" si="243"/>
        <v>12.208585125032609</v>
      </c>
      <c r="DE185" s="47">
        <f t="shared" si="244"/>
        <v>50.945388884413056</v>
      </c>
      <c r="DG185" s="186">
        <v>237</v>
      </c>
      <c r="DH185" s="187">
        <v>90.9</v>
      </c>
      <c r="DI185" s="194">
        <f t="shared" ref="DI185:DI248" si="303">EH185*$FH$22</f>
        <v>1563840</v>
      </c>
      <c r="DJ185" s="192">
        <f t="shared" ref="DJ185:DJ248" si="304">(DH185-EH185)*$FH$22</f>
        <v>1054080.0000000002</v>
      </c>
      <c r="DK185" s="195">
        <f t="shared" ref="DK185:DK248" si="305">DI185+DJ185</f>
        <v>2617920</v>
      </c>
      <c r="DL185" s="20">
        <f t="shared" ref="DL185:DL248" si="306">IF(CZ185&lt;$CL$7/2.5,0,MIN($DD$52,MAX(DQ185-DK185,0)))</f>
        <v>0</v>
      </c>
      <c r="DM185" s="20">
        <f t="shared" ref="DM185:DM248" si="307">ROUNDUP((DL185)/($DI$13*$FH$22),0)</f>
        <v>0</v>
      </c>
      <c r="DN185" s="20">
        <f t="shared" ref="DN185:DN248" si="308">ROUNDUP((DT185)/($DI$10*$FH$22),0)</f>
        <v>3</v>
      </c>
      <c r="DO185" s="20">
        <f t="shared" si="228"/>
        <v>1950000</v>
      </c>
      <c r="DP185" s="20">
        <f t="shared" si="229"/>
        <v>10.760343750000002</v>
      </c>
      <c r="DQ185" s="20">
        <f t="shared" ref="DQ185:DQ248" si="309">IF(DZ185&lt;$DI$7/2.5,0,MIN(MIN($DI$23,$ED$50+DK185),MAX($ED$52-EM185-EN185-DW185,0)))</f>
        <v>1950000</v>
      </c>
      <c r="DR185" s="51">
        <f t="shared" ref="DR185:DR248" si="310">DQ185/($DI$19*$DI$21)</f>
        <v>1</v>
      </c>
      <c r="DS185" s="20">
        <f t="shared" si="230"/>
        <v>0</v>
      </c>
      <c r="DT185" s="20">
        <f t="shared" ref="DT185:DT248" si="311">IF(DZ185&lt;$DI$7/2.5,0,MIN(MAX(DK185-DQ185,0),$ED$51))</f>
        <v>667920</v>
      </c>
      <c r="DU185" s="20">
        <f t="shared" ref="DU185:DU248" si="312">IF(DX185=0,DK185,(IF(DK185&gt;$ED$51,DK185-DT185,0)))</f>
        <v>0</v>
      </c>
      <c r="DV185" s="194">
        <f t="shared" ref="DV185:DV248" si="313">DH185*$FH$23</f>
        <v>5235840</v>
      </c>
      <c r="DW185" s="195">
        <f t="shared" ref="DW185:DW248" si="314">(DH185-EH185)*$FH$23</f>
        <v>2108160.0000000005</v>
      </c>
      <c r="DX185" s="17">
        <f t="shared" ref="DX185:DX248" si="315">IF(DZ185&lt;$DI$7/2.5,0,MIN(DQ185+EM185+EN185+DW185,$ED$52))</f>
        <v>7185840</v>
      </c>
      <c r="DY185" s="17">
        <f t="shared" ref="DY185:DY248" si="316">MAX(0,DV185+DL185-DX185,EM185-DX185)</f>
        <v>0</v>
      </c>
      <c r="DZ185" s="52">
        <v>2.7</v>
      </c>
      <c r="EA185" s="52">
        <f t="shared" ref="EA185:EA248" si="317">DZ185+(DR185-CS185)/2</f>
        <v>2.7</v>
      </c>
      <c r="EB185" s="244">
        <f t="shared" si="231"/>
        <v>143.02980000000002</v>
      </c>
      <c r="EC185" s="17">
        <f t="shared" ref="EC185:EC248" si="318">ROUNDUP((DX185)/($DI$10*$FH$23),0)</f>
        <v>13</v>
      </c>
      <c r="ED185" s="17">
        <f t="shared" si="245"/>
        <v>0</v>
      </c>
      <c r="EE185" s="47">
        <f t="shared" si="246"/>
        <v>43.338029400000011</v>
      </c>
      <c r="EF185" s="225"/>
      <c r="EG185" s="186">
        <v>237</v>
      </c>
      <c r="EH185" s="187">
        <v>54.3</v>
      </c>
      <c r="EI185" s="192">
        <f t="shared" ref="EI185:EI248" si="319">EH185*$FH$22</f>
        <v>1563840</v>
      </c>
      <c r="EJ185" s="17">
        <f t="shared" ref="EJ185:EJ248" si="320">IF(OR(EH185&lt;(0.2*$EI$10),EO185&lt;$EI$7/2.5),0,MIN(EH185*$FH$22,$EH$51))</f>
        <v>1563840</v>
      </c>
      <c r="EK185" s="17">
        <f t="shared" si="232"/>
        <v>0</v>
      </c>
      <c r="EL185" s="188">
        <f t="shared" ref="EL185:EL248" si="321">EH185*$FH$23</f>
        <v>3127680</v>
      </c>
      <c r="EM185" s="17">
        <f t="shared" ref="EM185:EM248" si="322">IF(OR(EH185&lt;(0.2*$EI$10),EO185&lt;$EI$7/2.5),0,MIN(EH185*$FH$23,$EH$52))</f>
        <v>3127680</v>
      </c>
      <c r="EN185" s="17">
        <f t="shared" ref="EN185:EN248" si="323">EL185-EM185</f>
        <v>0</v>
      </c>
      <c r="EO185" s="52">
        <v>3.9</v>
      </c>
      <c r="EP185" s="52">
        <f t="shared" ref="EP185:EP248" si="324">EO185-DR185/2</f>
        <v>3.4</v>
      </c>
      <c r="EQ185" s="244">
        <f t="shared" si="233"/>
        <v>162.10043999999999</v>
      </c>
      <c r="ER185" s="17">
        <f t="shared" ref="ER185:ER248" si="325">ROUNDUP((EJ185+EM185)/($EI$10*86400),0)</f>
        <v>4</v>
      </c>
      <c r="ES185" s="47">
        <f t="shared" si="234"/>
        <v>32.600199600000003</v>
      </c>
      <c r="ET185" s="388"/>
      <c r="EU185" s="186">
        <v>237</v>
      </c>
      <c r="EV185" s="187">
        <v>59.5</v>
      </c>
      <c r="EW185" s="192">
        <f t="shared" ref="EW185:EW248" si="326">EV185*($FH$22+$FH$23)</f>
        <v>5140800</v>
      </c>
      <c r="EX185" s="10">
        <f t="shared" ref="EX185:EX248" si="327">IF(OR(EV185&lt;($EW$10*0.2),EZ185&lt;$EW$7/2.5),0,MIN(EV185*$FH$26,$EV$52))</f>
        <v>5140800</v>
      </c>
      <c r="EY185" s="10">
        <f t="shared" ref="EY185:EY248" si="328">EW185-EX185</f>
        <v>0</v>
      </c>
      <c r="EZ185" s="10">
        <v>5.8</v>
      </c>
      <c r="FA185" s="244">
        <f t="shared" si="235"/>
        <v>276.52427999999998</v>
      </c>
      <c r="FB185" s="17">
        <f t="shared" ref="FB185:FB248" si="329">ROUNDUP(EX185/($EW$10*86400),0)</f>
        <v>4</v>
      </c>
      <c r="FC185" s="47">
        <f t="shared" si="236"/>
        <v>60.937757999999995</v>
      </c>
      <c r="FD185" s="388"/>
      <c r="FE185" s="186">
        <v>237</v>
      </c>
      <c r="FF185" s="206">
        <f t="shared" ref="FF185:FF248" si="330">(Q185+AQ185+EH185+EV185)/4</f>
        <v>77.075000000000003</v>
      </c>
      <c r="FG185" s="31">
        <f t="shared" ref="FG185:FG248" si="331">Y185+AW185+BT185+CQ185+DP185</f>
        <v>18.410369755707002</v>
      </c>
      <c r="FH185" s="31">
        <f t="shared" ref="FH185:FH248" si="332">AB185+AZ185+BW185+CT185+DS185</f>
        <v>288.01325142999229</v>
      </c>
      <c r="FI185" s="31">
        <f t="shared" ref="FI185:FI248" si="333">AM185+BJ185+CG185+DD185+ED185</f>
        <v>162.00745392937071</v>
      </c>
      <c r="FJ185" s="31">
        <f t="shared" ref="FJ185:FJ248" si="334">AN185+BK185+CH185+DE185+EE185+ES185+FC185</f>
        <v>366.728543378496</v>
      </c>
      <c r="FK185" s="425">
        <f t="shared" si="237"/>
        <v>1330.9074183744001</v>
      </c>
      <c r="FZ185" s="229"/>
      <c r="GA185" s="229"/>
      <c r="GB185" s="229"/>
      <c r="GC185" s="229"/>
      <c r="GD185" s="229"/>
      <c r="GE185" s="229"/>
      <c r="GF185" s="229"/>
      <c r="GG185" s="229"/>
      <c r="GH185" s="229"/>
      <c r="GI185" s="229"/>
      <c r="GJ185" s="229"/>
      <c r="GK185" s="229"/>
      <c r="GL185" s="229"/>
    </row>
    <row r="186" spans="1:194" x14ac:dyDescent="0.3">
      <c r="A186" s="250"/>
      <c r="B186" s="248"/>
      <c r="C186" s="245"/>
      <c r="D186" s="245"/>
      <c r="E186" s="245"/>
      <c r="F186" s="245"/>
      <c r="G186" s="245"/>
      <c r="H186" s="245"/>
      <c r="I186" s="245"/>
      <c r="J186" s="245"/>
      <c r="K186" s="245"/>
      <c r="L186" s="245"/>
      <c r="M186" s="229"/>
      <c r="N186" s="245"/>
      <c r="P186" s="186">
        <v>236</v>
      </c>
      <c r="Q186" s="187">
        <v>104.3</v>
      </c>
      <c r="R186" s="199">
        <f t="shared" si="247"/>
        <v>0</v>
      </c>
      <c r="S186" s="188">
        <f t="shared" si="248"/>
        <v>371519.99999999977</v>
      </c>
      <c r="T186" s="200">
        <f t="shared" si="249"/>
        <v>371519.99999999977</v>
      </c>
      <c r="U186" s="17">
        <f t="shared" si="250"/>
        <v>7349760</v>
      </c>
      <c r="V186" s="17">
        <f t="shared" si="251"/>
        <v>22</v>
      </c>
      <c r="W186" s="17">
        <f t="shared" si="252"/>
        <v>0</v>
      </c>
      <c r="X186" s="17">
        <f t="shared" ref="X186:X249" si="335">Z186-U186+AS186</f>
        <v>371520</v>
      </c>
      <c r="Y186" s="17">
        <f t="shared" si="253"/>
        <v>3.3702205714560001</v>
      </c>
      <c r="Z186" s="17">
        <f t="shared" si="254"/>
        <v>1039680</v>
      </c>
      <c r="AA186" s="52">
        <f t="shared" si="255"/>
        <v>0.27724799999999999</v>
      </c>
      <c r="AB186" s="17">
        <f t="shared" si="256"/>
        <v>118.529583439872</v>
      </c>
      <c r="AC186" s="17">
        <f t="shared" si="257"/>
        <v>0</v>
      </c>
      <c r="AD186" s="17">
        <f t="shared" si="258"/>
        <v>0</v>
      </c>
      <c r="AE186" s="194">
        <f t="shared" si="259"/>
        <v>6007680</v>
      </c>
      <c r="AF186" s="195">
        <f t="shared" si="260"/>
        <v>743040</v>
      </c>
      <c r="AG186" s="17">
        <f t="shared" si="261"/>
        <v>16361280</v>
      </c>
      <c r="AH186" s="17">
        <f t="shared" ref="AH186:AH249" si="336">MAX(0,AE186+U186-AG186,BD186-AG186)</f>
        <v>0</v>
      </c>
      <c r="AI186" s="52">
        <v>4.3</v>
      </c>
      <c r="AJ186" s="52">
        <f t="shared" ref="AJ186:AJ249" si="337">AI186+AA186/2</f>
        <v>4.4386239999999999</v>
      </c>
      <c r="AK186" s="244">
        <f t="shared" ref="AK186:AK249" si="338">($R$6*$R$10*0.01*$R$11*$FH$31*$FH$32*$FH$26*AJ186)/(1000000*3600)</f>
        <v>258.64483455360005</v>
      </c>
      <c r="AL186" s="17">
        <f t="shared" si="262"/>
        <v>19</v>
      </c>
      <c r="AM186" s="17">
        <f t="shared" si="263"/>
        <v>66.672890684928007</v>
      </c>
      <c r="AN186" s="47">
        <f t="shared" si="238"/>
        <v>81.747443163455983</v>
      </c>
      <c r="AO186" s="244"/>
      <c r="AP186" s="186">
        <v>236</v>
      </c>
      <c r="AQ186" s="187">
        <v>91.4</v>
      </c>
      <c r="AR186" s="188">
        <f t="shared" si="264"/>
        <v>0</v>
      </c>
      <c r="AS186" s="17">
        <f t="shared" si="265"/>
        <v>6681600</v>
      </c>
      <c r="AT186" s="17">
        <f t="shared" si="266"/>
        <v>20</v>
      </c>
      <c r="AU186" s="17">
        <f t="shared" si="267"/>
        <v>0</v>
      </c>
      <c r="AV186" s="17">
        <f t="shared" ref="AV186:AV249" si="339">MAX(0,AX186-AS186)</f>
        <v>0</v>
      </c>
      <c r="AW186" s="17">
        <f t="shared" ref="AW186:AW249" si="340">AV186/86400*$FH$31*$FH$32*$AR$11*0.01*BG186*24/1000000</f>
        <v>0</v>
      </c>
      <c r="AX186" s="17">
        <f t="shared" si="268"/>
        <v>0</v>
      </c>
      <c r="AY186" s="52">
        <f t="shared" si="269"/>
        <v>0</v>
      </c>
      <c r="AZ186" s="17">
        <f t="shared" ref="AZ186:AZ249" si="341">($FH$32/1000)*$FH$31*(AS186/3600)*BG186/($AR$14*0.01)/1000</f>
        <v>64.608841236479989</v>
      </c>
      <c r="BA186" s="17">
        <f t="shared" si="270"/>
        <v>0</v>
      </c>
      <c r="BB186" s="17">
        <f t="shared" si="271"/>
        <v>0</v>
      </c>
      <c r="BC186" s="192">
        <f t="shared" si="272"/>
        <v>5264640</v>
      </c>
      <c r="BD186" s="17">
        <f t="shared" si="273"/>
        <v>14578560</v>
      </c>
      <c r="BE186" s="17">
        <f t="shared" si="274"/>
        <v>0</v>
      </c>
      <c r="BF186" s="52">
        <v>2.8</v>
      </c>
      <c r="BG186" s="52">
        <f t="shared" si="275"/>
        <v>2.6613759999999997</v>
      </c>
      <c r="BH186" s="244">
        <f t="shared" ref="BH186:BH249" si="342">($AR$6*$AR$10*0.01*$AR$11*$FH$31*$FH$32*$FH$26*BG186)/(1000000*3600)</f>
        <v>140.98373222399999</v>
      </c>
      <c r="BI186" s="17">
        <f t="shared" si="276"/>
        <v>17</v>
      </c>
      <c r="BJ186" s="17">
        <f t="shared" si="239"/>
        <v>36.34247319552</v>
      </c>
      <c r="BK186" s="47">
        <f t="shared" si="240"/>
        <v>42.953043750912009</v>
      </c>
      <c r="BL186" s="225"/>
      <c r="BM186" s="186">
        <v>236</v>
      </c>
      <c r="BN186" s="187">
        <v>91.4</v>
      </c>
      <c r="BO186" s="188">
        <f t="shared" si="277"/>
        <v>0</v>
      </c>
      <c r="BP186" s="17">
        <f t="shared" si="278"/>
        <v>6681600</v>
      </c>
      <c r="BQ186" s="17">
        <f t="shared" si="279"/>
        <v>20</v>
      </c>
      <c r="BR186" s="17">
        <f t="shared" si="280"/>
        <v>0</v>
      </c>
      <c r="BS186" s="17">
        <f t="shared" ref="BS186:BS249" si="343">MAX(0,BU186-BP186)</f>
        <v>0</v>
      </c>
      <c r="BT186" s="17">
        <f t="shared" ref="BT186:BT249" si="344">BS186/86400*$FH$31*$FH$32*0.01*$BO$11*CD186*24/1000000</f>
        <v>0</v>
      </c>
      <c r="BU186" s="17">
        <f t="shared" si="281"/>
        <v>4813920</v>
      </c>
      <c r="BV186" s="52">
        <f t="shared" si="282"/>
        <v>0.6540652173913043</v>
      </c>
      <c r="BW186" s="17">
        <f t="shared" ref="BW186:BW249" si="345">($FH$32/1000)*$FH$31*(BP186/3600)*CD186/(0.01*$BO$14)/1000</f>
        <v>83.196288584347826</v>
      </c>
      <c r="BX186" s="17">
        <f t="shared" si="283"/>
        <v>0</v>
      </c>
      <c r="BY186" s="17">
        <f t="shared" si="284"/>
        <v>0</v>
      </c>
      <c r="BZ186" s="192">
        <f t="shared" si="285"/>
        <v>5264640</v>
      </c>
      <c r="CA186" s="17">
        <f t="shared" si="286"/>
        <v>14578560</v>
      </c>
      <c r="CB186" s="17">
        <f t="shared" si="287"/>
        <v>0</v>
      </c>
      <c r="CC186" s="52">
        <v>3.1</v>
      </c>
      <c r="CD186" s="52">
        <f t="shared" si="288"/>
        <v>3.4270326086956522</v>
      </c>
      <c r="CE186" s="244">
        <f t="shared" ref="CE186:CE249" si="346">($BO$6*$BO$10*0.01*$BO$11*$FH$31*$FH$32*$FH$26*CD186)/(1000000*3600)</f>
        <v>181.54362541304349</v>
      </c>
      <c r="CF186" s="396">
        <f t="shared" si="289"/>
        <v>17</v>
      </c>
      <c r="CG186" s="17">
        <f t="shared" si="241"/>
        <v>46.797912328695659</v>
      </c>
      <c r="CH186" s="47">
        <f t="shared" si="242"/>
        <v>55.310291209173926</v>
      </c>
      <c r="CJ186" s="186">
        <v>236</v>
      </c>
      <c r="CK186" s="187">
        <v>91.4</v>
      </c>
      <c r="CL186" s="17">
        <f t="shared" si="290"/>
        <v>682320</v>
      </c>
      <c r="CM186" s="17">
        <f t="shared" si="291"/>
        <v>1867680</v>
      </c>
      <c r="CN186" s="17">
        <f t="shared" si="292"/>
        <v>9</v>
      </c>
      <c r="CO186" s="17">
        <f t="shared" si="293"/>
        <v>0</v>
      </c>
      <c r="CP186" s="17">
        <f t="shared" ref="CP186:CP249" si="347">MAX(0,CR186-CM186)</f>
        <v>682320</v>
      </c>
      <c r="CQ186" s="17">
        <f t="shared" ref="CQ186:CQ249" si="348">CP186/86400*$FH$31*$FH$32*0.01*$CL$11*DA186*24/1000000</f>
        <v>4.4246760569510872</v>
      </c>
      <c r="CR186" s="17">
        <f t="shared" si="294"/>
        <v>2550000</v>
      </c>
      <c r="CS186" s="52">
        <f t="shared" si="295"/>
        <v>1</v>
      </c>
      <c r="CT186" s="17">
        <f t="shared" ref="CT186:CT249" si="349">($FH$32/1000)*$FH$31*(CM186/3600)*DA186/(0.01*$CL$14)/1000</f>
        <v>21.531452112521741</v>
      </c>
      <c r="CU186" s="17">
        <f t="shared" si="296"/>
        <v>0</v>
      </c>
      <c r="CV186" s="17">
        <f t="shared" si="297"/>
        <v>0</v>
      </c>
      <c r="CW186" s="192">
        <f t="shared" si="298"/>
        <v>5264640</v>
      </c>
      <c r="CX186" s="17">
        <f t="shared" si="299"/>
        <v>9764640</v>
      </c>
      <c r="CY186" s="17">
        <f t="shared" si="300"/>
        <v>0</v>
      </c>
      <c r="CZ186" s="52">
        <v>3</v>
      </c>
      <c r="DA186" s="52">
        <f t="shared" si="301"/>
        <v>3.1729673913043479</v>
      </c>
      <c r="DB186" s="244">
        <f t="shared" ref="DB186:DB249" si="350">($CL$6*$CL$10*0.01*$CL$11*$FH$31*$FH$32*$FH$26*DA186)/(1000000*3600)</f>
        <v>168.08477458695651</v>
      </c>
      <c r="DC186" s="17">
        <f t="shared" si="302"/>
        <v>17</v>
      </c>
      <c r="DD186" s="17">
        <f t="shared" si="243"/>
        <v>12.111441813293478</v>
      </c>
      <c r="DE186" s="47">
        <f t="shared" si="244"/>
        <v>51.209827990826106</v>
      </c>
      <c r="DG186" s="186">
        <v>236</v>
      </c>
      <c r="DH186" s="187">
        <v>91.4</v>
      </c>
      <c r="DI186" s="194">
        <f t="shared" si="303"/>
        <v>1578240</v>
      </c>
      <c r="DJ186" s="192">
        <f t="shared" si="304"/>
        <v>1054080.0000000002</v>
      </c>
      <c r="DK186" s="195">
        <f t="shared" si="305"/>
        <v>2632320</v>
      </c>
      <c r="DL186" s="20">
        <f t="shared" si="306"/>
        <v>0</v>
      </c>
      <c r="DM186" s="20">
        <f t="shared" si="307"/>
        <v>0</v>
      </c>
      <c r="DN186" s="20">
        <f t="shared" si="308"/>
        <v>3</v>
      </c>
      <c r="DO186" s="20">
        <f t="shared" ref="DO186:DO249" si="351">MAX(0,DQ186-DL186)</f>
        <v>1950000</v>
      </c>
      <c r="DP186" s="20">
        <f t="shared" ref="DP186:DP249" si="352">DO186/86400*$FH$31*$FH$32*0.01*$DI$11*EA186*24/1000000</f>
        <v>10.760343750000002</v>
      </c>
      <c r="DQ186" s="20">
        <f t="shared" si="309"/>
        <v>1950000</v>
      </c>
      <c r="DR186" s="51">
        <f t="shared" si="310"/>
        <v>1</v>
      </c>
      <c r="DS186" s="20">
        <f t="shared" ref="DS186:DS249" si="353">($FH$32/1000)*$FH$31*(DL186/3600)*EA186/(0.01*$DI$14)/1000</f>
        <v>0</v>
      </c>
      <c r="DT186" s="20">
        <f t="shared" si="311"/>
        <v>682320</v>
      </c>
      <c r="DU186" s="20">
        <f t="shared" si="312"/>
        <v>0</v>
      </c>
      <c r="DV186" s="194">
        <f t="shared" si="313"/>
        <v>5264640</v>
      </c>
      <c r="DW186" s="195">
        <f t="shared" si="314"/>
        <v>2108160.0000000005</v>
      </c>
      <c r="DX186" s="17">
        <f t="shared" si="315"/>
        <v>7214640</v>
      </c>
      <c r="DY186" s="17">
        <f t="shared" si="316"/>
        <v>0</v>
      </c>
      <c r="DZ186" s="52">
        <v>2.7</v>
      </c>
      <c r="EA186" s="52">
        <f t="shared" si="317"/>
        <v>2.7</v>
      </c>
      <c r="EB186" s="244">
        <f t="shared" ref="EB186:EB249" si="354">($CL$6*$CL$10*0.01*$DI$11*$FH$31*$FH$32*$FH$26*EA186)/(1000000*3600)</f>
        <v>143.02980000000002</v>
      </c>
      <c r="EC186" s="17">
        <f t="shared" si="318"/>
        <v>13</v>
      </c>
      <c r="ED186" s="17">
        <f t="shared" si="245"/>
        <v>0</v>
      </c>
      <c r="EE186" s="47">
        <f t="shared" si="246"/>
        <v>43.576412400000017</v>
      </c>
      <c r="EF186" s="225"/>
      <c r="EG186" s="186">
        <v>236</v>
      </c>
      <c r="EH186" s="187">
        <v>54.8</v>
      </c>
      <c r="EI186" s="192">
        <f t="shared" si="319"/>
        <v>1578240</v>
      </c>
      <c r="EJ186" s="17">
        <f t="shared" si="320"/>
        <v>1578240</v>
      </c>
      <c r="EK186" s="17">
        <f t="shared" ref="EK186:EK249" si="355">EI186-EJ186</f>
        <v>0</v>
      </c>
      <c r="EL186" s="188">
        <f t="shared" si="321"/>
        <v>3156480</v>
      </c>
      <c r="EM186" s="17">
        <f t="shared" si="322"/>
        <v>3156480</v>
      </c>
      <c r="EN186" s="17">
        <f t="shared" si="323"/>
        <v>0</v>
      </c>
      <c r="EO186" s="52">
        <v>3.9</v>
      </c>
      <c r="EP186" s="52">
        <f t="shared" si="324"/>
        <v>3.4</v>
      </c>
      <c r="EQ186" s="244">
        <f t="shared" ref="EQ186:EQ249" si="356">($EI$6*$EI$10*0.01*$EI$11*$FH$31*$FH$32*$FH$26*EP186)/(1000000*3600)</f>
        <v>162.10043999999999</v>
      </c>
      <c r="ER186" s="17">
        <f t="shared" si="325"/>
        <v>4</v>
      </c>
      <c r="ES186" s="47">
        <f t="shared" ref="ES186:ES249" si="357">($FH$32/1000)*$FH$31*((EJ186+EM186)/3600)*EP186*0.01*$EI$11/1000</f>
        <v>32.9003856</v>
      </c>
      <c r="ET186" s="388"/>
      <c r="EU186" s="186">
        <v>236</v>
      </c>
      <c r="EV186" s="187">
        <v>60</v>
      </c>
      <c r="EW186" s="192">
        <f t="shared" si="326"/>
        <v>5184000</v>
      </c>
      <c r="EX186" s="10">
        <f t="shared" si="327"/>
        <v>5184000</v>
      </c>
      <c r="EY186" s="10">
        <f t="shared" si="328"/>
        <v>0</v>
      </c>
      <c r="EZ186" s="10">
        <v>5.8</v>
      </c>
      <c r="FA186" s="244">
        <f t="shared" ref="FA186:FA249" si="358">($EW$6*$EW$10*0.01*$EW$11*$FH$31*$FH$32*$FH$26*EZ186)/(1000000*3600)</f>
        <v>276.52427999999998</v>
      </c>
      <c r="FB186" s="17">
        <f t="shared" si="329"/>
        <v>4</v>
      </c>
      <c r="FC186" s="47">
        <f t="shared" ref="FC186:FC249" si="359">$FH$32/1000*$FH$31*(EX186/3600)*EZ186*0.01*$EW$11/1000</f>
        <v>61.449840000000002</v>
      </c>
      <c r="FD186" s="388"/>
      <c r="FE186" s="186">
        <v>236</v>
      </c>
      <c r="FF186" s="206">
        <f t="shared" si="330"/>
        <v>77.625</v>
      </c>
      <c r="FG186" s="31">
        <f t="shared" si="331"/>
        <v>18.555240378407092</v>
      </c>
      <c r="FH186" s="31">
        <f t="shared" si="332"/>
        <v>287.86616537322152</v>
      </c>
      <c r="FI186" s="31">
        <f t="shared" si="333"/>
        <v>161.92471802243716</v>
      </c>
      <c r="FJ186" s="31">
        <f t="shared" si="334"/>
        <v>369.14724411436805</v>
      </c>
      <c r="FK186" s="425">
        <f t="shared" ref="FK186:FK249" si="360">AK186+BH186+CE186+DB186+EB186+EQ186+FA186</f>
        <v>1330.9114867776002</v>
      </c>
      <c r="FZ186" s="229"/>
      <c r="GA186" s="229"/>
      <c r="GB186" s="229"/>
      <c r="GC186" s="229"/>
      <c r="GD186" s="229"/>
      <c r="GE186" s="229"/>
      <c r="GF186" s="229"/>
      <c r="GG186" s="229"/>
      <c r="GH186" s="229"/>
      <c r="GI186" s="229"/>
      <c r="GJ186" s="229"/>
      <c r="GK186" s="229"/>
      <c r="GL186" s="229"/>
    </row>
    <row r="187" spans="1:194" x14ac:dyDescent="0.3">
      <c r="A187" s="250"/>
      <c r="B187" s="248"/>
      <c r="C187" s="245"/>
      <c r="D187" s="245"/>
      <c r="E187" s="245"/>
      <c r="F187" s="245"/>
      <c r="G187" s="245"/>
      <c r="H187" s="245"/>
      <c r="I187" s="245"/>
      <c r="J187" s="245"/>
      <c r="K187" s="245"/>
      <c r="L187" s="245"/>
      <c r="M187" s="229"/>
      <c r="N187" s="245"/>
      <c r="P187" s="186">
        <v>235</v>
      </c>
      <c r="Q187" s="187">
        <v>105.4</v>
      </c>
      <c r="R187" s="199">
        <f t="shared" si="247"/>
        <v>0</v>
      </c>
      <c r="S187" s="188">
        <f t="shared" si="248"/>
        <v>377280.00000000023</v>
      </c>
      <c r="T187" s="200">
        <f t="shared" si="249"/>
        <v>377280.00000000023</v>
      </c>
      <c r="U187" s="17">
        <f t="shared" si="250"/>
        <v>7349760</v>
      </c>
      <c r="V187" s="17">
        <f t="shared" si="251"/>
        <v>22</v>
      </c>
      <c r="W187" s="17">
        <f t="shared" si="252"/>
        <v>0</v>
      </c>
      <c r="X187" s="17">
        <f t="shared" si="335"/>
        <v>377280</v>
      </c>
      <c r="Y187" s="17">
        <f t="shared" si="253"/>
        <v>3.4230642318719995</v>
      </c>
      <c r="Z187" s="17">
        <f t="shared" si="254"/>
        <v>1045440</v>
      </c>
      <c r="AA187" s="52">
        <f t="shared" si="255"/>
        <v>0.27878399999999998</v>
      </c>
      <c r="AB187" s="17">
        <f t="shared" si="256"/>
        <v>118.55009221017599</v>
      </c>
      <c r="AC187" s="17">
        <f t="shared" si="257"/>
        <v>0</v>
      </c>
      <c r="AD187" s="17">
        <f t="shared" si="258"/>
        <v>0</v>
      </c>
      <c r="AE187" s="194">
        <f t="shared" si="259"/>
        <v>6071040</v>
      </c>
      <c r="AF187" s="195">
        <f t="shared" si="260"/>
        <v>754560</v>
      </c>
      <c r="AG187" s="17">
        <f t="shared" si="261"/>
        <v>16456320</v>
      </c>
      <c r="AH187" s="17">
        <f t="shared" si="336"/>
        <v>0</v>
      </c>
      <c r="AI187" s="52">
        <v>4.3</v>
      </c>
      <c r="AJ187" s="52">
        <f t="shared" si="337"/>
        <v>4.4393919999999998</v>
      </c>
      <c r="AK187" s="244">
        <f t="shared" si="338"/>
        <v>258.68958698879999</v>
      </c>
      <c r="AL187" s="17">
        <f t="shared" si="262"/>
        <v>20</v>
      </c>
      <c r="AM187" s="17">
        <f t="shared" si="263"/>
        <v>66.684426868223994</v>
      </c>
      <c r="AN187" s="47">
        <f t="shared" ref="AN187:AN250" si="361">IF(AI187&lt;$R$7/2.5,0,MIN(($AM$51+$AM$52)/86400*24*$FH$31*0.01*$R$11*AJ187,Q187*24*($FH$32/1000)*$FH$31*0.01*$R$11*AJ187))/1000</f>
        <v>82.623886268544013</v>
      </c>
      <c r="AO187" s="244"/>
      <c r="AP187" s="186">
        <v>235</v>
      </c>
      <c r="AQ187" s="187">
        <v>92.3</v>
      </c>
      <c r="AR187" s="188">
        <f t="shared" si="264"/>
        <v>0</v>
      </c>
      <c r="AS187" s="17">
        <f t="shared" si="265"/>
        <v>6681600</v>
      </c>
      <c r="AT187" s="17">
        <f t="shared" si="266"/>
        <v>20</v>
      </c>
      <c r="AU187" s="17">
        <f t="shared" si="267"/>
        <v>0</v>
      </c>
      <c r="AV187" s="17">
        <f t="shared" si="339"/>
        <v>0</v>
      </c>
      <c r="AW187" s="17">
        <f t="shared" si="340"/>
        <v>0</v>
      </c>
      <c r="AX187" s="17">
        <f t="shared" si="268"/>
        <v>0</v>
      </c>
      <c r="AY187" s="52">
        <f t="shared" si="269"/>
        <v>0</v>
      </c>
      <c r="AZ187" s="17">
        <f t="shared" si="341"/>
        <v>64.590196899839995</v>
      </c>
      <c r="BA187" s="17">
        <f t="shared" si="270"/>
        <v>0</v>
      </c>
      <c r="BB187" s="17">
        <f t="shared" si="271"/>
        <v>0</v>
      </c>
      <c r="BC187" s="192">
        <f t="shared" si="272"/>
        <v>5316480</v>
      </c>
      <c r="BD187" s="17">
        <f t="shared" si="273"/>
        <v>14656320</v>
      </c>
      <c r="BE187" s="17">
        <f t="shared" si="274"/>
        <v>0</v>
      </c>
      <c r="BF187" s="52">
        <v>2.8</v>
      </c>
      <c r="BG187" s="52">
        <f t="shared" si="275"/>
        <v>2.6606079999999999</v>
      </c>
      <c r="BH187" s="244">
        <f t="shared" si="342"/>
        <v>140.94304819199999</v>
      </c>
      <c r="BI187" s="17">
        <f t="shared" si="276"/>
        <v>17</v>
      </c>
      <c r="BJ187" s="17">
        <f t="shared" ref="BJ187:BJ250" si="362">($FH$32/1000)*$FH$31*(AS187/3600)*BG187*0.01*$AR$11/1000</f>
        <v>36.331985756160002</v>
      </c>
      <c r="BK187" s="47">
        <f t="shared" ref="BK187:BK250" si="363">IF(BF187&lt;$AR$7/2.75,0,MIN(($BJ$51+$BJ$52)/86400*24*$FH$31*0.01*$AR$11*BG187,AQ187*24*($FH$32/1000)*$FH$31*0.01*$AR$11*BG187))/1000</f>
        <v>43.363477827071996</v>
      </c>
      <c r="BL187" s="225"/>
      <c r="BM187" s="186">
        <v>235</v>
      </c>
      <c r="BN187" s="187">
        <v>92.3</v>
      </c>
      <c r="BO187" s="188">
        <f t="shared" si="277"/>
        <v>0</v>
      </c>
      <c r="BP187" s="17">
        <f t="shared" si="278"/>
        <v>6681600</v>
      </c>
      <c r="BQ187" s="17">
        <f t="shared" si="279"/>
        <v>20</v>
      </c>
      <c r="BR187" s="17">
        <f t="shared" si="280"/>
        <v>0</v>
      </c>
      <c r="BS187" s="17">
        <f t="shared" si="343"/>
        <v>0</v>
      </c>
      <c r="BT187" s="17">
        <f t="shared" si="344"/>
        <v>0</v>
      </c>
      <c r="BU187" s="17">
        <f t="shared" si="281"/>
        <v>4839840</v>
      </c>
      <c r="BV187" s="52">
        <f t="shared" si="282"/>
        <v>0.65758695652173915</v>
      </c>
      <c r="BW187" s="17">
        <f t="shared" si="345"/>
        <v>83.239036299130447</v>
      </c>
      <c r="BX187" s="17">
        <f t="shared" si="283"/>
        <v>0</v>
      </c>
      <c r="BY187" s="17">
        <f t="shared" si="284"/>
        <v>0</v>
      </c>
      <c r="BZ187" s="192">
        <f t="shared" si="285"/>
        <v>5316480</v>
      </c>
      <c r="CA187" s="17">
        <f t="shared" si="286"/>
        <v>14656320</v>
      </c>
      <c r="CB187" s="17">
        <f t="shared" si="287"/>
        <v>0</v>
      </c>
      <c r="CC187" s="52">
        <v>3.1</v>
      </c>
      <c r="CD187" s="52">
        <f t="shared" si="288"/>
        <v>3.4287934782608698</v>
      </c>
      <c r="CE187" s="244">
        <f t="shared" si="346"/>
        <v>181.63690571739133</v>
      </c>
      <c r="CF187" s="396">
        <f t="shared" si="289"/>
        <v>17</v>
      </c>
      <c r="CG187" s="17">
        <f t="shared" ref="CG187:CG250" si="364">($FH$32/1000)*$FH$31*(BP187/3600)*CD187*0.01*$BO$11/1000</f>
        <v>46.821957918260871</v>
      </c>
      <c r="CH187" s="47">
        <f t="shared" ref="CH187:CH250" si="365">IF(CC187&lt;$BO$7/2.5,0,MIN(($CG$51+$CG$52)/86400*24*$FH$31*0.01*$BO$11*CD187,BN187*24*($FH$32/1000)*$FH$31*0.01*$BO$11*CD187))/1000</f>
        <v>55.883621325717392</v>
      </c>
      <c r="CJ187" s="186">
        <v>235</v>
      </c>
      <c r="CK187" s="187">
        <v>92.3</v>
      </c>
      <c r="CL187" s="17">
        <f t="shared" si="290"/>
        <v>708240</v>
      </c>
      <c r="CM187" s="17">
        <f t="shared" si="291"/>
        <v>1841760</v>
      </c>
      <c r="CN187" s="17">
        <f t="shared" si="292"/>
        <v>9</v>
      </c>
      <c r="CO187" s="17">
        <f t="shared" si="293"/>
        <v>0</v>
      </c>
      <c r="CP187" s="17">
        <f t="shared" si="347"/>
        <v>708240</v>
      </c>
      <c r="CQ187" s="17">
        <f t="shared" si="348"/>
        <v>4.590212033592393</v>
      </c>
      <c r="CR187" s="17">
        <f t="shared" si="294"/>
        <v>2550000</v>
      </c>
      <c r="CS187" s="52">
        <f t="shared" si="295"/>
        <v>1</v>
      </c>
      <c r="CT187" s="17">
        <f t="shared" si="349"/>
        <v>21.22085147530435</v>
      </c>
      <c r="CU187" s="17">
        <f t="shared" si="296"/>
        <v>0</v>
      </c>
      <c r="CV187" s="17">
        <f t="shared" si="297"/>
        <v>0</v>
      </c>
      <c r="CW187" s="192">
        <f t="shared" si="298"/>
        <v>5316480</v>
      </c>
      <c r="CX187" s="17">
        <f t="shared" si="299"/>
        <v>9816480</v>
      </c>
      <c r="CY187" s="17">
        <f t="shared" si="300"/>
        <v>0</v>
      </c>
      <c r="CZ187" s="52">
        <v>3</v>
      </c>
      <c r="DA187" s="52">
        <f t="shared" si="301"/>
        <v>3.1712065217391303</v>
      </c>
      <c r="DB187" s="244">
        <f t="shared" si="350"/>
        <v>167.99149428260867</v>
      </c>
      <c r="DC187" s="17">
        <f t="shared" si="302"/>
        <v>18</v>
      </c>
      <c r="DD187" s="17">
        <f t="shared" ref="DD187:DD250" si="366">($FH$32/1000)*$FH$31*(CM187/3600)*DA187*0.01*$CL$11/1000</f>
        <v>11.936728954858696</v>
      </c>
      <c r="DE187" s="47">
        <f t="shared" ref="DE187:DE250" si="367">IF(CZ187&lt;$CL$7/2.5,0,MIN(($DD$51+$DD$52)/86400*24*$FH$31*0.01*$CL$11*DA187,CK187*24*($FH$32/1000)*$FH$31*0.01*$CL$11*DA187))/1000</f>
        <v>51.685383074282612</v>
      </c>
      <c r="DG187" s="186">
        <v>235</v>
      </c>
      <c r="DH187" s="187">
        <v>92.3</v>
      </c>
      <c r="DI187" s="194">
        <f t="shared" si="303"/>
        <v>1598400</v>
      </c>
      <c r="DJ187" s="192">
        <f t="shared" si="304"/>
        <v>1059840</v>
      </c>
      <c r="DK187" s="195">
        <f t="shared" si="305"/>
        <v>2658240</v>
      </c>
      <c r="DL187" s="20">
        <f t="shared" si="306"/>
        <v>0</v>
      </c>
      <c r="DM187" s="20">
        <f t="shared" si="307"/>
        <v>0</v>
      </c>
      <c r="DN187" s="20">
        <f t="shared" si="308"/>
        <v>3</v>
      </c>
      <c r="DO187" s="20">
        <f t="shared" si="351"/>
        <v>1950000</v>
      </c>
      <c r="DP187" s="20">
        <f t="shared" si="352"/>
        <v>10.760343750000002</v>
      </c>
      <c r="DQ187" s="20">
        <f t="shared" si="309"/>
        <v>1950000</v>
      </c>
      <c r="DR187" s="51">
        <f t="shared" si="310"/>
        <v>1</v>
      </c>
      <c r="DS187" s="20">
        <f t="shared" si="353"/>
        <v>0</v>
      </c>
      <c r="DT187" s="20">
        <f t="shared" si="311"/>
        <v>708240</v>
      </c>
      <c r="DU187" s="20">
        <f t="shared" si="312"/>
        <v>0</v>
      </c>
      <c r="DV187" s="194">
        <f t="shared" si="313"/>
        <v>5316480</v>
      </c>
      <c r="DW187" s="195">
        <f t="shared" si="314"/>
        <v>2119680</v>
      </c>
      <c r="DX187" s="17">
        <f t="shared" si="315"/>
        <v>7266480</v>
      </c>
      <c r="DY187" s="17">
        <f t="shared" si="316"/>
        <v>0</v>
      </c>
      <c r="DZ187" s="52">
        <v>2.7</v>
      </c>
      <c r="EA187" s="52">
        <f t="shared" si="317"/>
        <v>2.7</v>
      </c>
      <c r="EB187" s="244">
        <f t="shared" si="354"/>
        <v>143.02980000000002</v>
      </c>
      <c r="EC187" s="17">
        <f t="shared" si="318"/>
        <v>13</v>
      </c>
      <c r="ED187" s="17">
        <f t="shared" ref="ED187:ED250" si="368">($FH$32/1000)*$FH$31*(DL187/3600)*EA187*0.01*$DI$11/1000</f>
        <v>0</v>
      </c>
      <c r="EE187" s="47">
        <f t="shared" ref="EE187:EE250" si="369">IF(DZ187&lt;$DI$7/2.5,0,MIN(($ED$51+$ED$52)/86400*24*($FH$32/1000)*$FH$31*0.01*$DI$11*EA187,DH187*24*($FH$32/1000)*$FH$31*0.01*$DI$11*EA187))/1000</f>
        <v>44.005501800000005</v>
      </c>
      <c r="EF187" s="225"/>
      <c r="EG187" s="186">
        <v>235</v>
      </c>
      <c r="EH187" s="187">
        <v>55.5</v>
      </c>
      <c r="EI187" s="192">
        <f t="shared" si="319"/>
        <v>1598400</v>
      </c>
      <c r="EJ187" s="17">
        <f t="shared" si="320"/>
        <v>1598400</v>
      </c>
      <c r="EK187" s="17">
        <f t="shared" si="355"/>
        <v>0</v>
      </c>
      <c r="EL187" s="188">
        <f t="shared" si="321"/>
        <v>3196800</v>
      </c>
      <c r="EM187" s="17">
        <f t="shared" si="322"/>
        <v>3196800</v>
      </c>
      <c r="EN187" s="17">
        <f t="shared" si="323"/>
        <v>0</v>
      </c>
      <c r="EO187" s="52">
        <v>3.9</v>
      </c>
      <c r="EP187" s="52">
        <f t="shared" si="324"/>
        <v>3.4</v>
      </c>
      <c r="EQ187" s="244">
        <f t="shared" si="356"/>
        <v>162.10043999999999</v>
      </c>
      <c r="ER187" s="17">
        <f t="shared" si="325"/>
        <v>4</v>
      </c>
      <c r="ES187" s="47">
        <f t="shared" si="357"/>
        <v>33.320646000000004</v>
      </c>
      <c r="ET187" s="388"/>
      <c r="EU187" s="186">
        <v>235</v>
      </c>
      <c r="EV187" s="187">
        <v>60.6</v>
      </c>
      <c r="EW187" s="192">
        <f t="shared" si="326"/>
        <v>5235840</v>
      </c>
      <c r="EX187" s="10">
        <f t="shared" si="327"/>
        <v>5235840</v>
      </c>
      <c r="EY187" s="10">
        <f t="shared" si="328"/>
        <v>0</v>
      </c>
      <c r="EZ187" s="10">
        <v>5.8</v>
      </c>
      <c r="FA187" s="244">
        <f t="shared" si="358"/>
        <v>276.52427999999998</v>
      </c>
      <c r="FB187" s="17">
        <f t="shared" si="329"/>
        <v>5</v>
      </c>
      <c r="FC187" s="47">
        <f t="shared" si="359"/>
        <v>62.064338400000011</v>
      </c>
      <c r="FD187" s="388"/>
      <c r="FE187" s="186">
        <v>235</v>
      </c>
      <c r="FF187" s="206">
        <f t="shared" si="330"/>
        <v>78.45</v>
      </c>
      <c r="FG187" s="31">
        <f t="shared" si="331"/>
        <v>18.773620015464395</v>
      </c>
      <c r="FH187" s="31">
        <f t="shared" si="332"/>
        <v>287.60017688445078</v>
      </c>
      <c r="FI187" s="31">
        <f t="shared" si="333"/>
        <v>161.77509949750356</v>
      </c>
      <c r="FJ187" s="31">
        <f t="shared" si="334"/>
        <v>372.94685469561603</v>
      </c>
      <c r="FK187" s="425">
        <f t="shared" si="360"/>
        <v>1330.9155551807999</v>
      </c>
      <c r="FZ187" s="229"/>
      <c r="GA187" s="229"/>
      <c r="GB187" s="229"/>
      <c r="GC187" s="229"/>
      <c r="GD187" s="229"/>
      <c r="GE187" s="229"/>
      <c r="GF187" s="229"/>
      <c r="GG187" s="229"/>
      <c r="GH187" s="229"/>
      <c r="GI187" s="229"/>
      <c r="GJ187" s="229"/>
      <c r="GK187" s="229"/>
      <c r="GL187" s="229"/>
    </row>
    <row r="188" spans="1:194" x14ac:dyDescent="0.3">
      <c r="A188" s="250"/>
      <c r="B188" s="248"/>
      <c r="C188" s="245"/>
      <c r="D188" s="245"/>
      <c r="E188" s="245"/>
      <c r="F188" s="245"/>
      <c r="G188" s="245"/>
      <c r="H188" s="245"/>
      <c r="I188" s="245"/>
      <c r="J188" s="245"/>
      <c r="K188" s="245"/>
      <c r="L188" s="245"/>
      <c r="M188" s="229"/>
      <c r="N188" s="245"/>
      <c r="P188" s="186">
        <v>234</v>
      </c>
      <c r="Q188" s="187">
        <v>106.3</v>
      </c>
      <c r="R188" s="199">
        <f t="shared" si="247"/>
        <v>0</v>
      </c>
      <c r="S188" s="188">
        <f t="shared" si="248"/>
        <v>377279.99999999983</v>
      </c>
      <c r="T188" s="200">
        <f t="shared" si="249"/>
        <v>377279.99999999983</v>
      </c>
      <c r="U188" s="17">
        <f t="shared" si="250"/>
        <v>7349760</v>
      </c>
      <c r="V188" s="17">
        <f t="shared" si="251"/>
        <v>22</v>
      </c>
      <c r="W188" s="17">
        <f t="shared" si="252"/>
        <v>0</v>
      </c>
      <c r="X188" s="17">
        <f t="shared" si="335"/>
        <v>377280</v>
      </c>
      <c r="Y188" s="17">
        <f t="shared" si="253"/>
        <v>3.4230642318719995</v>
      </c>
      <c r="Z188" s="17">
        <f t="shared" si="254"/>
        <v>1045440</v>
      </c>
      <c r="AA188" s="52">
        <f t="shared" si="255"/>
        <v>0.27878399999999998</v>
      </c>
      <c r="AB188" s="17">
        <f t="shared" si="256"/>
        <v>118.55009221017599</v>
      </c>
      <c r="AC188" s="17">
        <f t="shared" si="257"/>
        <v>0</v>
      </c>
      <c r="AD188" s="17">
        <f t="shared" si="258"/>
        <v>0</v>
      </c>
      <c r="AE188" s="194">
        <f t="shared" si="259"/>
        <v>6122880</v>
      </c>
      <c r="AF188" s="195">
        <f t="shared" si="260"/>
        <v>754560</v>
      </c>
      <c r="AG188" s="17">
        <f t="shared" si="261"/>
        <v>16534080</v>
      </c>
      <c r="AH188" s="17">
        <f t="shared" si="336"/>
        <v>0</v>
      </c>
      <c r="AI188" s="52">
        <v>4.3</v>
      </c>
      <c r="AJ188" s="52">
        <f t="shared" si="337"/>
        <v>4.4393919999999998</v>
      </c>
      <c r="AK188" s="244">
        <f t="shared" si="338"/>
        <v>258.68958698879999</v>
      </c>
      <c r="AL188" s="17">
        <f t="shared" si="262"/>
        <v>20</v>
      </c>
      <c r="AM188" s="17">
        <f t="shared" si="263"/>
        <v>66.684426868223994</v>
      </c>
      <c r="AN188" s="47">
        <f t="shared" si="361"/>
        <v>83.329403323967995</v>
      </c>
      <c r="AO188" s="244"/>
      <c r="AP188" s="186">
        <v>234</v>
      </c>
      <c r="AQ188" s="187">
        <v>93.2</v>
      </c>
      <c r="AR188" s="188">
        <f t="shared" si="264"/>
        <v>0</v>
      </c>
      <c r="AS188" s="17">
        <f t="shared" si="265"/>
        <v>6681600</v>
      </c>
      <c r="AT188" s="17">
        <f t="shared" si="266"/>
        <v>20</v>
      </c>
      <c r="AU188" s="17">
        <f t="shared" si="267"/>
        <v>0</v>
      </c>
      <c r="AV188" s="17">
        <f t="shared" si="339"/>
        <v>0</v>
      </c>
      <c r="AW188" s="17">
        <f t="shared" si="340"/>
        <v>0</v>
      </c>
      <c r="AX188" s="17">
        <f t="shared" si="268"/>
        <v>0</v>
      </c>
      <c r="AY188" s="52">
        <f t="shared" si="269"/>
        <v>0</v>
      </c>
      <c r="AZ188" s="17">
        <f t="shared" si="341"/>
        <v>64.590196899839995</v>
      </c>
      <c r="BA188" s="17">
        <f t="shared" si="270"/>
        <v>0</v>
      </c>
      <c r="BB188" s="17">
        <f t="shared" si="271"/>
        <v>0</v>
      </c>
      <c r="BC188" s="192">
        <f t="shared" si="272"/>
        <v>5368320</v>
      </c>
      <c r="BD188" s="17">
        <f t="shared" si="273"/>
        <v>14734080</v>
      </c>
      <c r="BE188" s="17">
        <f t="shared" si="274"/>
        <v>0</v>
      </c>
      <c r="BF188" s="52">
        <v>2.8</v>
      </c>
      <c r="BG188" s="52">
        <f t="shared" si="275"/>
        <v>2.6606079999999999</v>
      </c>
      <c r="BH188" s="244">
        <f t="shared" si="342"/>
        <v>140.94304819199999</v>
      </c>
      <c r="BI188" s="17">
        <f t="shared" si="276"/>
        <v>18</v>
      </c>
      <c r="BJ188" s="17">
        <f t="shared" si="362"/>
        <v>36.331985756160002</v>
      </c>
      <c r="BK188" s="47">
        <f t="shared" si="363"/>
        <v>43.786306971648003</v>
      </c>
      <c r="BL188" s="225"/>
      <c r="BM188" s="186">
        <v>234</v>
      </c>
      <c r="BN188" s="187">
        <v>93.2</v>
      </c>
      <c r="BO188" s="188">
        <f t="shared" si="277"/>
        <v>0</v>
      </c>
      <c r="BP188" s="17">
        <f t="shared" si="278"/>
        <v>6681600</v>
      </c>
      <c r="BQ188" s="17">
        <f t="shared" si="279"/>
        <v>20</v>
      </c>
      <c r="BR188" s="17">
        <f t="shared" si="280"/>
        <v>0</v>
      </c>
      <c r="BS188" s="17">
        <f t="shared" si="343"/>
        <v>0</v>
      </c>
      <c r="BT188" s="17">
        <f t="shared" si="344"/>
        <v>0</v>
      </c>
      <c r="BU188" s="17">
        <f t="shared" si="281"/>
        <v>4865760</v>
      </c>
      <c r="BV188" s="52">
        <f t="shared" si="282"/>
        <v>0.66110869565217389</v>
      </c>
      <c r="BW188" s="17">
        <f t="shared" si="345"/>
        <v>83.28178401391304</v>
      </c>
      <c r="BX188" s="17">
        <f t="shared" si="283"/>
        <v>0</v>
      </c>
      <c r="BY188" s="17">
        <f t="shared" si="284"/>
        <v>0</v>
      </c>
      <c r="BZ188" s="192">
        <f t="shared" si="285"/>
        <v>5368320</v>
      </c>
      <c r="CA188" s="17">
        <f t="shared" si="286"/>
        <v>14734080</v>
      </c>
      <c r="CB188" s="17">
        <f t="shared" si="287"/>
        <v>0</v>
      </c>
      <c r="CC188" s="52">
        <v>3.1</v>
      </c>
      <c r="CD188" s="52">
        <f t="shared" si="288"/>
        <v>3.4305543478260869</v>
      </c>
      <c r="CE188" s="244">
        <f t="shared" si="346"/>
        <v>181.73018602173912</v>
      </c>
      <c r="CF188" s="396">
        <f t="shared" si="289"/>
        <v>18</v>
      </c>
      <c r="CG188" s="17">
        <f t="shared" si="364"/>
        <v>46.846003507826083</v>
      </c>
      <c r="CH188" s="47">
        <f t="shared" si="365"/>
        <v>56.457511124086956</v>
      </c>
      <c r="CJ188" s="186">
        <v>234</v>
      </c>
      <c r="CK188" s="187">
        <v>93.2</v>
      </c>
      <c r="CL188" s="17">
        <f t="shared" si="290"/>
        <v>734160</v>
      </c>
      <c r="CM188" s="17">
        <f t="shared" si="291"/>
        <v>1815840</v>
      </c>
      <c r="CN188" s="17">
        <f t="shared" si="292"/>
        <v>9</v>
      </c>
      <c r="CO188" s="17">
        <f t="shared" si="293"/>
        <v>0</v>
      </c>
      <c r="CP188" s="17">
        <f t="shared" si="347"/>
        <v>734160</v>
      </c>
      <c r="CQ188" s="17">
        <f t="shared" si="348"/>
        <v>4.7555614496250005</v>
      </c>
      <c r="CR188" s="17">
        <f t="shared" si="294"/>
        <v>2550000</v>
      </c>
      <c r="CS188" s="52">
        <f t="shared" si="295"/>
        <v>1</v>
      </c>
      <c r="CT188" s="17">
        <f t="shared" si="349"/>
        <v>20.910582501391303</v>
      </c>
      <c r="CU188" s="17">
        <f t="shared" si="296"/>
        <v>0</v>
      </c>
      <c r="CV188" s="17">
        <f t="shared" si="297"/>
        <v>0</v>
      </c>
      <c r="CW188" s="192">
        <f t="shared" si="298"/>
        <v>5368320</v>
      </c>
      <c r="CX188" s="17">
        <f t="shared" si="299"/>
        <v>9868320</v>
      </c>
      <c r="CY188" s="17">
        <f t="shared" si="300"/>
        <v>0</v>
      </c>
      <c r="CZ188" s="52">
        <v>3</v>
      </c>
      <c r="DA188" s="52">
        <f t="shared" si="301"/>
        <v>3.1694456521739132</v>
      </c>
      <c r="DB188" s="244">
        <f t="shared" si="350"/>
        <v>167.89821397826088</v>
      </c>
      <c r="DC188" s="17">
        <f t="shared" si="302"/>
        <v>18</v>
      </c>
      <c r="DD188" s="17">
        <f t="shared" si="366"/>
        <v>11.762202657032608</v>
      </c>
      <c r="DE188" s="47">
        <f t="shared" si="367"/>
        <v>52.160378475913049</v>
      </c>
      <c r="DG188" s="186">
        <v>234</v>
      </c>
      <c r="DH188" s="187">
        <v>93.2</v>
      </c>
      <c r="DI188" s="194">
        <f t="shared" si="303"/>
        <v>1615680</v>
      </c>
      <c r="DJ188" s="192">
        <f t="shared" si="304"/>
        <v>1068480</v>
      </c>
      <c r="DK188" s="195">
        <f t="shared" si="305"/>
        <v>2684160</v>
      </c>
      <c r="DL188" s="20">
        <f t="shared" si="306"/>
        <v>0</v>
      </c>
      <c r="DM188" s="20">
        <f t="shared" si="307"/>
        <v>0</v>
      </c>
      <c r="DN188" s="20">
        <f t="shared" si="308"/>
        <v>3</v>
      </c>
      <c r="DO188" s="20">
        <f t="shared" si="351"/>
        <v>1950000</v>
      </c>
      <c r="DP188" s="20">
        <f t="shared" si="352"/>
        <v>10.760343750000002</v>
      </c>
      <c r="DQ188" s="20">
        <f t="shared" si="309"/>
        <v>1950000</v>
      </c>
      <c r="DR188" s="51">
        <f t="shared" si="310"/>
        <v>1</v>
      </c>
      <c r="DS188" s="20">
        <f t="shared" si="353"/>
        <v>0</v>
      </c>
      <c r="DT188" s="20">
        <f t="shared" si="311"/>
        <v>734160</v>
      </c>
      <c r="DU188" s="20">
        <f t="shared" si="312"/>
        <v>0</v>
      </c>
      <c r="DV188" s="194">
        <f t="shared" si="313"/>
        <v>5368320</v>
      </c>
      <c r="DW188" s="195">
        <f t="shared" si="314"/>
        <v>2136960</v>
      </c>
      <c r="DX188" s="17">
        <f t="shared" si="315"/>
        <v>7318320</v>
      </c>
      <c r="DY188" s="17">
        <f t="shared" si="316"/>
        <v>0</v>
      </c>
      <c r="DZ188" s="52">
        <v>2.7</v>
      </c>
      <c r="EA188" s="52">
        <f t="shared" si="317"/>
        <v>2.7</v>
      </c>
      <c r="EB188" s="244">
        <f t="shared" si="354"/>
        <v>143.02980000000002</v>
      </c>
      <c r="EC188" s="17">
        <f t="shared" si="318"/>
        <v>13</v>
      </c>
      <c r="ED188" s="17">
        <f t="shared" si="368"/>
        <v>0</v>
      </c>
      <c r="EE188" s="47">
        <f t="shared" si="369"/>
        <v>44.434591200000007</v>
      </c>
      <c r="EF188" s="225"/>
      <c r="EG188" s="186">
        <v>234</v>
      </c>
      <c r="EH188" s="187">
        <v>56.1</v>
      </c>
      <c r="EI188" s="192">
        <f t="shared" si="319"/>
        <v>1615680</v>
      </c>
      <c r="EJ188" s="17">
        <f t="shared" si="320"/>
        <v>1615680</v>
      </c>
      <c r="EK188" s="17">
        <f t="shared" si="355"/>
        <v>0</v>
      </c>
      <c r="EL188" s="188">
        <f t="shared" si="321"/>
        <v>3231360</v>
      </c>
      <c r="EM188" s="17">
        <f t="shared" si="322"/>
        <v>3231360</v>
      </c>
      <c r="EN188" s="17">
        <f t="shared" si="323"/>
        <v>0</v>
      </c>
      <c r="EO188" s="52">
        <v>3.9</v>
      </c>
      <c r="EP188" s="52">
        <f t="shared" si="324"/>
        <v>3.4</v>
      </c>
      <c r="EQ188" s="244">
        <f t="shared" si="356"/>
        <v>162.10043999999999</v>
      </c>
      <c r="ER188" s="17">
        <f t="shared" si="325"/>
        <v>4</v>
      </c>
      <c r="ES188" s="47">
        <f t="shared" si="357"/>
        <v>33.680869200000011</v>
      </c>
      <c r="ET188" s="388"/>
      <c r="EU188" s="186">
        <v>234</v>
      </c>
      <c r="EV188" s="187">
        <v>61.2</v>
      </c>
      <c r="EW188" s="192">
        <f t="shared" si="326"/>
        <v>5287680</v>
      </c>
      <c r="EX188" s="10">
        <f t="shared" si="327"/>
        <v>5287680</v>
      </c>
      <c r="EY188" s="10">
        <f t="shared" si="328"/>
        <v>0</v>
      </c>
      <c r="EZ188" s="10">
        <v>5.8</v>
      </c>
      <c r="FA188" s="244">
        <f t="shared" si="358"/>
        <v>276.52427999999998</v>
      </c>
      <c r="FB188" s="17">
        <f t="shared" si="329"/>
        <v>5</v>
      </c>
      <c r="FC188" s="47">
        <f t="shared" si="359"/>
        <v>62.678836799999999</v>
      </c>
      <c r="FD188" s="388"/>
      <c r="FE188" s="186">
        <v>234</v>
      </c>
      <c r="FF188" s="206">
        <f t="shared" si="330"/>
        <v>79.2</v>
      </c>
      <c r="FG188" s="31">
        <f t="shared" si="331"/>
        <v>18.938969431497</v>
      </c>
      <c r="FH188" s="31">
        <f t="shared" si="332"/>
        <v>287.3326556253204</v>
      </c>
      <c r="FI188" s="31">
        <f t="shared" si="333"/>
        <v>161.6246187892427</v>
      </c>
      <c r="FJ188" s="31">
        <f t="shared" si="334"/>
        <v>376.52789709561603</v>
      </c>
      <c r="FK188" s="425">
        <f t="shared" si="360"/>
        <v>1330.9155551807999</v>
      </c>
      <c r="FZ188" s="229"/>
      <c r="GA188" s="229"/>
      <c r="GB188" s="229"/>
      <c r="GC188" s="229"/>
      <c r="GD188" s="229"/>
      <c r="GE188" s="229"/>
      <c r="GF188" s="229"/>
      <c r="GG188" s="229"/>
      <c r="GH188" s="229"/>
      <c r="GI188" s="229"/>
      <c r="GJ188" s="229"/>
      <c r="GK188" s="229"/>
      <c r="GL188" s="229"/>
    </row>
    <row r="189" spans="1:194" x14ac:dyDescent="0.3">
      <c r="A189" s="250"/>
      <c r="B189" s="248"/>
      <c r="C189" s="245"/>
      <c r="D189" s="245"/>
      <c r="E189" s="245"/>
      <c r="F189" s="245"/>
      <c r="G189" s="245"/>
      <c r="H189" s="245"/>
      <c r="I189" s="245"/>
      <c r="J189" s="245"/>
      <c r="K189" s="245"/>
      <c r="L189" s="245"/>
      <c r="M189" s="229"/>
      <c r="N189" s="245"/>
      <c r="P189" s="186">
        <v>233</v>
      </c>
      <c r="Q189" s="187">
        <v>107.6</v>
      </c>
      <c r="R189" s="199">
        <f t="shared" si="247"/>
        <v>0</v>
      </c>
      <c r="S189" s="188">
        <f t="shared" si="248"/>
        <v>385919.99999999977</v>
      </c>
      <c r="T189" s="200">
        <f t="shared" si="249"/>
        <v>385919.99999999977</v>
      </c>
      <c r="U189" s="17">
        <f t="shared" si="250"/>
        <v>7349760</v>
      </c>
      <c r="V189" s="17">
        <f t="shared" si="251"/>
        <v>22</v>
      </c>
      <c r="W189" s="17">
        <f t="shared" si="252"/>
        <v>0</v>
      </c>
      <c r="X189" s="17">
        <f t="shared" si="335"/>
        <v>385920</v>
      </c>
      <c r="Y189" s="17">
        <f t="shared" si="253"/>
        <v>3.5023636258560011</v>
      </c>
      <c r="Z189" s="17">
        <f t="shared" si="254"/>
        <v>1054080</v>
      </c>
      <c r="AA189" s="52">
        <f t="shared" si="255"/>
        <v>0.281088</v>
      </c>
      <c r="AB189" s="17">
        <f t="shared" si="256"/>
        <v>118.580855365632</v>
      </c>
      <c r="AC189" s="17">
        <f t="shared" si="257"/>
        <v>0</v>
      </c>
      <c r="AD189" s="17">
        <f t="shared" si="258"/>
        <v>0</v>
      </c>
      <c r="AE189" s="194">
        <f t="shared" si="259"/>
        <v>6197760</v>
      </c>
      <c r="AF189" s="195">
        <f t="shared" si="260"/>
        <v>771840</v>
      </c>
      <c r="AG189" s="17">
        <f t="shared" si="261"/>
        <v>16646400</v>
      </c>
      <c r="AH189" s="17">
        <f t="shared" si="336"/>
        <v>0</v>
      </c>
      <c r="AI189" s="52">
        <v>4.3</v>
      </c>
      <c r="AJ189" s="52">
        <f t="shared" si="337"/>
        <v>4.440544</v>
      </c>
      <c r="AK189" s="244">
        <f t="shared" si="338"/>
        <v>258.75671564160001</v>
      </c>
      <c r="AL189" s="17">
        <f t="shared" si="262"/>
        <v>20</v>
      </c>
      <c r="AM189" s="17">
        <f t="shared" si="263"/>
        <v>66.701731143168004</v>
      </c>
      <c r="AN189" s="47">
        <f t="shared" si="361"/>
        <v>84.370371524351995</v>
      </c>
      <c r="AO189" s="244"/>
      <c r="AP189" s="186">
        <v>233</v>
      </c>
      <c r="AQ189" s="187">
        <v>94.2</v>
      </c>
      <c r="AR189" s="188">
        <f t="shared" si="264"/>
        <v>0</v>
      </c>
      <c r="AS189" s="17">
        <f t="shared" si="265"/>
        <v>6681600</v>
      </c>
      <c r="AT189" s="17">
        <f t="shared" si="266"/>
        <v>20</v>
      </c>
      <c r="AU189" s="17">
        <f t="shared" si="267"/>
        <v>0</v>
      </c>
      <c r="AV189" s="17">
        <f t="shared" si="339"/>
        <v>0</v>
      </c>
      <c r="AW189" s="17">
        <f t="shared" si="340"/>
        <v>0</v>
      </c>
      <c r="AX189" s="17">
        <f t="shared" si="268"/>
        <v>0</v>
      </c>
      <c r="AY189" s="52">
        <f t="shared" si="269"/>
        <v>0</v>
      </c>
      <c r="AZ189" s="17">
        <f t="shared" si="341"/>
        <v>64.56223039487999</v>
      </c>
      <c r="BA189" s="17">
        <f t="shared" si="270"/>
        <v>0</v>
      </c>
      <c r="BB189" s="17">
        <f t="shared" si="271"/>
        <v>0</v>
      </c>
      <c r="BC189" s="192">
        <f t="shared" si="272"/>
        <v>5425920</v>
      </c>
      <c r="BD189" s="17">
        <f t="shared" si="273"/>
        <v>14820480</v>
      </c>
      <c r="BE189" s="17">
        <f t="shared" si="274"/>
        <v>0</v>
      </c>
      <c r="BF189" s="52">
        <v>2.8</v>
      </c>
      <c r="BG189" s="52">
        <f t="shared" si="275"/>
        <v>2.6594559999999996</v>
      </c>
      <c r="BH189" s="244">
        <f t="shared" si="342"/>
        <v>140.88202214399996</v>
      </c>
      <c r="BI189" s="17">
        <f t="shared" si="276"/>
        <v>18</v>
      </c>
      <c r="BJ189" s="17">
        <f t="shared" si="362"/>
        <v>36.31625459712</v>
      </c>
      <c r="BK189" s="47">
        <f t="shared" si="363"/>
        <v>44.236954953215999</v>
      </c>
      <c r="BL189" s="225"/>
      <c r="BM189" s="186">
        <v>233</v>
      </c>
      <c r="BN189" s="187">
        <v>94.2</v>
      </c>
      <c r="BO189" s="188">
        <f t="shared" si="277"/>
        <v>0</v>
      </c>
      <c r="BP189" s="17">
        <f t="shared" si="278"/>
        <v>6681600</v>
      </c>
      <c r="BQ189" s="17">
        <f t="shared" si="279"/>
        <v>20</v>
      </c>
      <c r="BR189" s="17">
        <f t="shared" si="280"/>
        <v>0</v>
      </c>
      <c r="BS189" s="17">
        <f t="shared" si="343"/>
        <v>0</v>
      </c>
      <c r="BT189" s="17">
        <f t="shared" si="344"/>
        <v>0</v>
      </c>
      <c r="BU189" s="17">
        <f t="shared" si="281"/>
        <v>4894560</v>
      </c>
      <c r="BV189" s="52">
        <f t="shared" si="282"/>
        <v>0.66502173913043483</v>
      </c>
      <c r="BW189" s="17">
        <f t="shared" si="345"/>
        <v>83.329281474782604</v>
      </c>
      <c r="BX189" s="17">
        <f t="shared" si="283"/>
        <v>0</v>
      </c>
      <c r="BY189" s="17">
        <f t="shared" si="284"/>
        <v>0</v>
      </c>
      <c r="BZ189" s="192">
        <f t="shared" si="285"/>
        <v>5425920</v>
      </c>
      <c r="CA189" s="17">
        <f t="shared" si="286"/>
        <v>14820480</v>
      </c>
      <c r="CB189" s="17">
        <f t="shared" si="287"/>
        <v>0</v>
      </c>
      <c r="CC189" s="52">
        <v>3.1</v>
      </c>
      <c r="CD189" s="52">
        <f t="shared" si="288"/>
        <v>3.4325108695652173</v>
      </c>
      <c r="CE189" s="244">
        <f t="shared" si="346"/>
        <v>181.83383080434783</v>
      </c>
      <c r="CF189" s="396">
        <f t="shared" si="289"/>
        <v>18</v>
      </c>
      <c r="CG189" s="17">
        <f t="shared" si="364"/>
        <v>46.872720829565225</v>
      </c>
      <c r="CH189" s="47">
        <f t="shared" si="365"/>
        <v>57.095822872565229</v>
      </c>
      <c r="CJ189" s="186">
        <v>233</v>
      </c>
      <c r="CK189" s="187">
        <v>94.2</v>
      </c>
      <c r="CL189" s="17">
        <f t="shared" si="290"/>
        <v>762960</v>
      </c>
      <c r="CM189" s="17">
        <f t="shared" si="291"/>
        <v>1787040</v>
      </c>
      <c r="CN189" s="17">
        <f t="shared" si="292"/>
        <v>9</v>
      </c>
      <c r="CO189" s="17">
        <f t="shared" si="293"/>
        <v>0</v>
      </c>
      <c r="CP189" s="17">
        <f t="shared" si="347"/>
        <v>762960</v>
      </c>
      <c r="CQ189" s="17">
        <f t="shared" si="348"/>
        <v>4.9390642173423913</v>
      </c>
      <c r="CR189" s="17">
        <f t="shared" si="294"/>
        <v>2550000</v>
      </c>
      <c r="CS189" s="52">
        <f t="shared" si="295"/>
        <v>1</v>
      </c>
      <c r="CT189" s="17">
        <f t="shared" si="349"/>
        <v>20.566228184869569</v>
      </c>
      <c r="CU189" s="17">
        <f t="shared" si="296"/>
        <v>0</v>
      </c>
      <c r="CV189" s="17">
        <f t="shared" si="297"/>
        <v>0</v>
      </c>
      <c r="CW189" s="192">
        <f t="shared" si="298"/>
        <v>5425920</v>
      </c>
      <c r="CX189" s="17">
        <f t="shared" si="299"/>
        <v>9925920</v>
      </c>
      <c r="CY189" s="17">
        <f t="shared" si="300"/>
        <v>0</v>
      </c>
      <c r="CZ189" s="52">
        <v>3</v>
      </c>
      <c r="DA189" s="52">
        <f t="shared" si="301"/>
        <v>3.1674891304347828</v>
      </c>
      <c r="DB189" s="244">
        <f t="shared" si="350"/>
        <v>167.7945691956522</v>
      </c>
      <c r="DC189" s="17">
        <f t="shared" si="302"/>
        <v>18</v>
      </c>
      <c r="DD189" s="17">
        <f t="shared" si="366"/>
        <v>11.568503353989131</v>
      </c>
      <c r="DE189" s="47">
        <f t="shared" si="367"/>
        <v>52.687494727434796</v>
      </c>
      <c r="DG189" s="186">
        <v>233</v>
      </c>
      <c r="DH189" s="187">
        <v>94.2</v>
      </c>
      <c r="DI189" s="194">
        <f t="shared" si="303"/>
        <v>1644480</v>
      </c>
      <c r="DJ189" s="192">
        <f t="shared" si="304"/>
        <v>1068480</v>
      </c>
      <c r="DK189" s="195">
        <f t="shared" si="305"/>
        <v>2712960</v>
      </c>
      <c r="DL189" s="20">
        <f t="shared" si="306"/>
        <v>0</v>
      </c>
      <c r="DM189" s="20">
        <f t="shared" si="307"/>
        <v>0</v>
      </c>
      <c r="DN189" s="20">
        <f t="shared" si="308"/>
        <v>3</v>
      </c>
      <c r="DO189" s="20">
        <f t="shared" si="351"/>
        <v>1950000</v>
      </c>
      <c r="DP189" s="20">
        <f t="shared" si="352"/>
        <v>10.760343750000002</v>
      </c>
      <c r="DQ189" s="20">
        <f t="shared" si="309"/>
        <v>1950000</v>
      </c>
      <c r="DR189" s="51">
        <f t="shared" si="310"/>
        <v>1</v>
      </c>
      <c r="DS189" s="20">
        <f t="shared" si="353"/>
        <v>0</v>
      </c>
      <c r="DT189" s="20">
        <f t="shared" si="311"/>
        <v>762960</v>
      </c>
      <c r="DU189" s="20">
        <f t="shared" si="312"/>
        <v>0</v>
      </c>
      <c r="DV189" s="194">
        <f t="shared" si="313"/>
        <v>5425920</v>
      </c>
      <c r="DW189" s="195">
        <f t="shared" si="314"/>
        <v>2136960</v>
      </c>
      <c r="DX189" s="17">
        <f t="shared" si="315"/>
        <v>7375920</v>
      </c>
      <c r="DY189" s="17">
        <f t="shared" si="316"/>
        <v>0</v>
      </c>
      <c r="DZ189" s="52">
        <v>2.7</v>
      </c>
      <c r="EA189" s="52">
        <f t="shared" si="317"/>
        <v>2.7</v>
      </c>
      <c r="EB189" s="244">
        <f t="shared" si="354"/>
        <v>143.02980000000002</v>
      </c>
      <c r="EC189" s="17">
        <f t="shared" si="318"/>
        <v>13</v>
      </c>
      <c r="ED189" s="17">
        <f t="shared" si="368"/>
        <v>0</v>
      </c>
      <c r="EE189" s="47">
        <f t="shared" si="369"/>
        <v>44.911357200000012</v>
      </c>
      <c r="EF189" s="225"/>
      <c r="EG189" s="186">
        <v>233</v>
      </c>
      <c r="EH189" s="187">
        <v>57.1</v>
      </c>
      <c r="EI189" s="192">
        <f t="shared" si="319"/>
        <v>1644480</v>
      </c>
      <c r="EJ189" s="17">
        <f t="shared" si="320"/>
        <v>1644480</v>
      </c>
      <c r="EK189" s="17">
        <f t="shared" si="355"/>
        <v>0</v>
      </c>
      <c r="EL189" s="188">
        <f t="shared" si="321"/>
        <v>3288960</v>
      </c>
      <c r="EM189" s="17">
        <f t="shared" si="322"/>
        <v>3288960</v>
      </c>
      <c r="EN189" s="17">
        <f t="shared" si="323"/>
        <v>0</v>
      </c>
      <c r="EO189" s="52">
        <v>3.9</v>
      </c>
      <c r="EP189" s="52">
        <f t="shared" si="324"/>
        <v>3.4</v>
      </c>
      <c r="EQ189" s="244">
        <f t="shared" si="356"/>
        <v>162.10043999999999</v>
      </c>
      <c r="ER189" s="17">
        <f t="shared" si="325"/>
        <v>4</v>
      </c>
      <c r="ES189" s="47">
        <f t="shared" si="357"/>
        <v>34.281241200000004</v>
      </c>
      <c r="ET189" s="388"/>
      <c r="EU189" s="186">
        <v>233</v>
      </c>
      <c r="EV189" s="187">
        <v>62.2</v>
      </c>
      <c r="EW189" s="192">
        <f t="shared" si="326"/>
        <v>5374080</v>
      </c>
      <c r="EX189" s="10">
        <f t="shared" si="327"/>
        <v>5374080</v>
      </c>
      <c r="EY189" s="10">
        <f t="shared" si="328"/>
        <v>0</v>
      </c>
      <c r="EZ189" s="10">
        <v>5.8</v>
      </c>
      <c r="FA189" s="244">
        <f t="shared" si="358"/>
        <v>276.52427999999998</v>
      </c>
      <c r="FB189" s="17">
        <f t="shared" si="329"/>
        <v>5</v>
      </c>
      <c r="FC189" s="47">
        <f t="shared" si="359"/>
        <v>63.703000799999998</v>
      </c>
      <c r="FD189" s="388"/>
      <c r="FE189" s="186">
        <v>233</v>
      </c>
      <c r="FF189" s="206">
        <f t="shared" si="330"/>
        <v>80.275000000000006</v>
      </c>
      <c r="FG189" s="31">
        <f t="shared" si="331"/>
        <v>19.201771593198394</v>
      </c>
      <c r="FH189" s="31">
        <f t="shared" si="332"/>
        <v>287.03859542016414</v>
      </c>
      <c r="FI189" s="31">
        <f t="shared" si="333"/>
        <v>161.45920992384237</v>
      </c>
      <c r="FJ189" s="31">
        <f t="shared" si="334"/>
        <v>381.28624327756802</v>
      </c>
      <c r="FK189" s="425">
        <f t="shared" si="360"/>
        <v>1330.9216577856</v>
      </c>
      <c r="FZ189" s="229"/>
      <c r="GA189" s="229"/>
      <c r="GB189" s="229"/>
      <c r="GC189" s="229"/>
      <c r="GD189" s="229"/>
      <c r="GE189" s="229"/>
      <c r="GF189" s="229"/>
      <c r="GG189" s="229"/>
      <c r="GH189" s="229"/>
      <c r="GI189" s="229"/>
      <c r="GJ189" s="229"/>
      <c r="GK189" s="229"/>
      <c r="GL189" s="229"/>
    </row>
    <row r="190" spans="1:194" x14ac:dyDescent="0.3">
      <c r="A190" s="250"/>
      <c r="B190" s="248"/>
      <c r="C190" s="245"/>
      <c r="D190" s="245"/>
      <c r="E190" s="245"/>
      <c r="F190" s="245"/>
      <c r="G190" s="245"/>
      <c r="H190" s="245"/>
      <c r="I190" s="245"/>
      <c r="J190" s="245"/>
      <c r="K190" s="245"/>
      <c r="L190" s="245"/>
      <c r="M190" s="229"/>
      <c r="N190" s="245"/>
      <c r="P190" s="186">
        <v>232</v>
      </c>
      <c r="Q190" s="187">
        <v>108.4</v>
      </c>
      <c r="R190" s="199">
        <f t="shared" si="247"/>
        <v>0</v>
      </c>
      <c r="S190" s="188">
        <f t="shared" si="248"/>
        <v>365760.00000000006</v>
      </c>
      <c r="T190" s="200">
        <f t="shared" si="249"/>
        <v>365760.00000000006</v>
      </c>
      <c r="U190" s="17">
        <f t="shared" si="250"/>
        <v>7349760</v>
      </c>
      <c r="V190" s="17">
        <f t="shared" si="251"/>
        <v>22</v>
      </c>
      <c r="W190" s="17">
        <f t="shared" si="252"/>
        <v>0</v>
      </c>
      <c r="X190" s="17">
        <f t="shared" si="335"/>
        <v>365760</v>
      </c>
      <c r="Y190" s="17">
        <f t="shared" si="253"/>
        <v>3.3173949928320003</v>
      </c>
      <c r="Z190" s="17">
        <f t="shared" si="254"/>
        <v>1033920</v>
      </c>
      <c r="AA190" s="52">
        <f t="shared" si="255"/>
        <v>0.27571200000000001</v>
      </c>
      <c r="AB190" s="17">
        <f t="shared" si="256"/>
        <v>118.50907466956799</v>
      </c>
      <c r="AC190" s="17">
        <f t="shared" si="257"/>
        <v>0</v>
      </c>
      <c r="AD190" s="17">
        <f t="shared" si="258"/>
        <v>0</v>
      </c>
      <c r="AE190" s="194">
        <f t="shared" si="259"/>
        <v>6243840</v>
      </c>
      <c r="AF190" s="195">
        <f t="shared" si="260"/>
        <v>731520</v>
      </c>
      <c r="AG190" s="17">
        <f t="shared" si="261"/>
        <v>16715520</v>
      </c>
      <c r="AH190" s="17">
        <f t="shared" si="336"/>
        <v>0</v>
      </c>
      <c r="AI190" s="52">
        <v>4.3</v>
      </c>
      <c r="AJ190" s="52">
        <f t="shared" si="337"/>
        <v>4.437856</v>
      </c>
      <c r="AK190" s="244">
        <f t="shared" si="338"/>
        <v>258.60008211840005</v>
      </c>
      <c r="AL190" s="17">
        <f t="shared" si="262"/>
        <v>20</v>
      </c>
      <c r="AM190" s="17">
        <f t="shared" si="263"/>
        <v>66.661354501632005</v>
      </c>
      <c r="AN190" s="47">
        <f t="shared" si="361"/>
        <v>84.94620879283201</v>
      </c>
      <c r="AO190" s="244"/>
      <c r="AP190" s="186">
        <v>232</v>
      </c>
      <c r="AQ190" s="187">
        <v>95.7</v>
      </c>
      <c r="AR190" s="188">
        <f t="shared" si="264"/>
        <v>0</v>
      </c>
      <c r="AS190" s="17">
        <f t="shared" si="265"/>
        <v>6681600</v>
      </c>
      <c r="AT190" s="17">
        <f t="shared" si="266"/>
        <v>20</v>
      </c>
      <c r="AU190" s="17">
        <f t="shared" si="267"/>
        <v>0</v>
      </c>
      <c r="AV190" s="17">
        <f t="shared" si="339"/>
        <v>0</v>
      </c>
      <c r="AW190" s="17">
        <f t="shared" si="340"/>
        <v>0</v>
      </c>
      <c r="AX190" s="17">
        <f t="shared" si="268"/>
        <v>0</v>
      </c>
      <c r="AY190" s="52">
        <f t="shared" si="269"/>
        <v>0</v>
      </c>
      <c r="AZ190" s="17">
        <f t="shared" si="341"/>
        <v>64.627485573119984</v>
      </c>
      <c r="BA190" s="17">
        <f t="shared" si="270"/>
        <v>0</v>
      </c>
      <c r="BB190" s="17">
        <f t="shared" si="271"/>
        <v>0</v>
      </c>
      <c r="BC190" s="192">
        <f t="shared" si="272"/>
        <v>5512320</v>
      </c>
      <c r="BD190" s="17">
        <f t="shared" si="273"/>
        <v>14950080</v>
      </c>
      <c r="BE190" s="17">
        <f t="shared" si="274"/>
        <v>0</v>
      </c>
      <c r="BF190" s="52">
        <v>2.8</v>
      </c>
      <c r="BG190" s="52">
        <f t="shared" si="275"/>
        <v>2.6621439999999996</v>
      </c>
      <c r="BH190" s="244">
        <f t="shared" si="342"/>
        <v>141.02441625599997</v>
      </c>
      <c r="BI190" s="17">
        <f t="shared" si="276"/>
        <v>18</v>
      </c>
      <c r="BJ190" s="17">
        <f t="shared" si="362"/>
        <v>36.352960634879992</v>
      </c>
      <c r="BK190" s="47">
        <f t="shared" si="363"/>
        <v>44.986788785664011</v>
      </c>
      <c r="BL190" s="225"/>
      <c r="BM190" s="186">
        <v>232</v>
      </c>
      <c r="BN190" s="187">
        <v>95.7</v>
      </c>
      <c r="BO190" s="188">
        <f t="shared" si="277"/>
        <v>0</v>
      </c>
      <c r="BP190" s="17">
        <f t="shared" si="278"/>
        <v>6681600</v>
      </c>
      <c r="BQ190" s="17">
        <f t="shared" si="279"/>
        <v>20</v>
      </c>
      <c r="BR190" s="17">
        <f t="shared" si="280"/>
        <v>0</v>
      </c>
      <c r="BS190" s="17">
        <f t="shared" si="343"/>
        <v>0</v>
      </c>
      <c r="BT190" s="17">
        <f t="shared" si="344"/>
        <v>0</v>
      </c>
      <c r="BU190" s="17">
        <f t="shared" si="281"/>
        <v>4937760</v>
      </c>
      <c r="BV190" s="52">
        <f t="shared" si="282"/>
        <v>0.67089130434782607</v>
      </c>
      <c r="BW190" s="17">
        <f t="shared" si="345"/>
        <v>83.400527666086958</v>
      </c>
      <c r="BX190" s="17">
        <f t="shared" si="283"/>
        <v>0</v>
      </c>
      <c r="BY190" s="17">
        <f t="shared" si="284"/>
        <v>0</v>
      </c>
      <c r="BZ190" s="192">
        <f t="shared" si="285"/>
        <v>5512320</v>
      </c>
      <c r="CA190" s="17">
        <f t="shared" si="286"/>
        <v>14950080</v>
      </c>
      <c r="CB190" s="17">
        <f t="shared" si="287"/>
        <v>0</v>
      </c>
      <c r="CC190" s="52">
        <v>3.1</v>
      </c>
      <c r="CD190" s="52">
        <f t="shared" si="288"/>
        <v>3.4354456521739132</v>
      </c>
      <c r="CE190" s="244">
        <f t="shared" si="346"/>
        <v>181.98929797826088</v>
      </c>
      <c r="CF190" s="396">
        <f t="shared" si="289"/>
        <v>18</v>
      </c>
      <c r="CG190" s="17">
        <f t="shared" si="364"/>
        <v>46.912796812173916</v>
      </c>
      <c r="CH190" s="47">
        <f t="shared" si="365"/>
        <v>58.054586055065236</v>
      </c>
      <c r="CJ190" s="186">
        <v>232</v>
      </c>
      <c r="CK190" s="187">
        <v>95.7</v>
      </c>
      <c r="CL190" s="17">
        <f t="shared" si="290"/>
        <v>806160</v>
      </c>
      <c r="CM190" s="17">
        <f t="shared" si="291"/>
        <v>1743840</v>
      </c>
      <c r="CN190" s="17">
        <f t="shared" si="292"/>
        <v>8</v>
      </c>
      <c r="CO190" s="17">
        <f t="shared" si="293"/>
        <v>0</v>
      </c>
      <c r="CP190" s="17">
        <f t="shared" si="347"/>
        <v>806160</v>
      </c>
      <c r="CQ190" s="17">
        <f t="shared" si="348"/>
        <v>5.2138865156576086</v>
      </c>
      <c r="CR190" s="17">
        <f t="shared" si="294"/>
        <v>2550000</v>
      </c>
      <c r="CS190" s="52">
        <f t="shared" si="295"/>
        <v>1</v>
      </c>
      <c r="CT190" s="17">
        <f t="shared" si="349"/>
        <v>20.05046444921739</v>
      </c>
      <c r="CU190" s="17">
        <f t="shared" si="296"/>
        <v>0</v>
      </c>
      <c r="CV190" s="17">
        <f t="shared" si="297"/>
        <v>0</v>
      </c>
      <c r="CW190" s="192">
        <f t="shared" si="298"/>
        <v>5512320</v>
      </c>
      <c r="CX190" s="17">
        <f t="shared" si="299"/>
        <v>10012320</v>
      </c>
      <c r="CY190" s="17">
        <f t="shared" si="300"/>
        <v>0</v>
      </c>
      <c r="CZ190" s="52">
        <v>3</v>
      </c>
      <c r="DA190" s="52">
        <f t="shared" si="301"/>
        <v>3.1645543478260869</v>
      </c>
      <c r="DB190" s="244">
        <f t="shared" si="350"/>
        <v>167.63910202173912</v>
      </c>
      <c r="DC190" s="17">
        <f t="shared" si="302"/>
        <v>18</v>
      </c>
      <c r="DD190" s="17">
        <f t="shared" si="366"/>
        <v>11.278386252684783</v>
      </c>
      <c r="DE190" s="47">
        <f t="shared" si="367"/>
        <v>53.476873544934804</v>
      </c>
      <c r="DG190" s="186">
        <v>232</v>
      </c>
      <c r="DH190" s="187">
        <v>95.7</v>
      </c>
      <c r="DI190" s="194">
        <f t="shared" si="303"/>
        <v>1676160</v>
      </c>
      <c r="DJ190" s="192">
        <f t="shared" si="304"/>
        <v>1080000</v>
      </c>
      <c r="DK190" s="195">
        <f t="shared" si="305"/>
        <v>2756160</v>
      </c>
      <c r="DL190" s="20">
        <f t="shared" si="306"/>
        <v>0</v>
      </c>
      <c r="DM190" s="20">
        <f t="shared" si="307"/>
        <v>0</v>
      </c>
      <c r="DN190" s="20">
        <f t="shared" si="308"/>
        <v>3</v>
      </c>
      <c r="DO190" s="20">
        <f t="shared" si="351"/>
        <v>1950000</v>
      </c>
      <c r="DP190" s="20">
        <f t="shared" si="352"/>
        <v>10.760343750000002</v>
      </c>
      <c r="DQ190" s="20">
        <f t="shared" si="309"/>
        <v>1950000</v>
      </c>
      <c r="DR190" s="51">
        <f t="shared" si="310"/>
        <v>1</v>
      </c>
      <c r="DS190" s="20">
        <f t="shared" si="353"/>
        <v>0</v>
      </c>
      <c r="DT190" s="20">
        <f t="shared" si="311"/>
        <v>806160</v>
      </c>
      <c r="DU190" s="20">
        <f t="shared" si="312"/>
        <v>0</v>
      </c>
      <c r="DV190" s="194">
        <f t="shared" si="313"/>
        <v>5512320</v>
      </c>
      <c r="DW190" s="195">
        <f t="shared" si="314"/>
        <v>2160000</v>
      </c>
      <c r="DX190" s="17">
        <f t="shared" si="315"/>
        <v>7462320</v>
      </c>
      <c r="DY190" s="17">
        <f t="shared" si="316"/>
        <v>0</v>
      </c>
      <c r="DZ190" s="52">
        <v>2.7</v>
      </c>
      <c r="EA190" s="52">
        <f t="shared" si="317"/>
        <v>2.7</v>
      </c>
      <c r="EB190" s="244">
        <f t="shared" si="354"/>
        <v>143.02980000000002</v>
      </c>
      <c r="EC190" s="17">
        <f t="shared" si="318"/>
        <v>13</v>
      </c>
      <c r="ED190" s="17">
        <f t="shared" si="368"/>
        <v>0</v>
      </c>
      <c r="EE190" s="47">
        <f t="shared" si="369"/>
        <v>45.626506200000016</v>
      </c>
      <c r="EF190" s="225"/>
      <c r="EG190" s="186">
        <v>232</v>
      </c>
      <c r="EH190" s="187">
        <v>58.2</v>
      </c>
      <c r="EI190" s="192">
        <f t="shared" si="319"/>
        <v>1676160</v>
      </c>
      <c r="EJ190" s="17">
        <f t="shared" si="320"/>
        <v>1676160</v>
      </c>
      <c r="EK190" s="17">
        <f t="shared" si="355"/>
        <v>0</v>
      </c>
      <c r="EL190" s="188">
        <f t="shared" si="321"/>
        <v>3352320</v>
      </c>
      <c r="EM190" s="17">
        <f t="shared" si="322"/>
        <v>3352320</v>
      </c>
      <c r="EN190" s="17">
        <f t="shared" si="323"/>
        <v>0</v>
      </c>
      <c r="EO190" s="52">
        <v>3.9</v>
      </c>
      <c r="EP190" s="52">
        <f t="shared" si="324"/>
        <v>3.4</v>
      </c>
      <c r="EQ190" s="244">
        <f t="shared" si="356"/>
        <v>162.10043999999999</v>
      </c>
      <c r="ER190" s="17">
        <f t="shared" si="325"/>
        <v>4</v>
      </c>
      <c r="ES190" s="47">
        <f t="shared" si="357"/>
        <v>34.941650400000007</v>
      </c>
      <c r="ET190" s="388"/>
      <c r="EU190" s="186">
        <v>232</v>
      </c>
      <c r="EV190" s="187">
        <v>63.2</v>
      </c>
      <c r="EW190" s="192">
        <f t="shared" si="326"/>
        <v>5460480</v>
      </c>
      <c r="EX190" s="10">
        <f t="shared" si="327"/>
        <v>5460480</v>
      </c>
      <c r="EY190" s="10">
        <f t="shared" si="328"/>
        <v>0</v>
      </c>
      <c r="EZ190" s="10">
        <v>5.8</v>
      </c>
      <c r="FA190" s="244">
        <f t="shared" si="358"/>
        <v>276.52427999999998</v>
      </c>
      <c r="FB190" s="17">
        <f t="shared" si="329"/>
        <v>5</v>
      </c>
      <c r="FC190" s="47">
        <f t="shared" si="359"/>
        <v>64.727164799999997</v>
      </c>
      <c r="FD190" s="388"/>
      <c r="FE190" s="186">
        <v>232</v>
      </c>
      <c r="FF190" s="206">
        <f t="shared" si="330"/>
        <v>81.375</v>
      </c>
      <c r="FG190" s="31">
        <f t="shared" si="331"/>
        <v>19.29162525848961</v>
      </c>
      <c r="FH190" s="31">
        <f t="shared" si="332"/>
        <v>286.58755235799231</v>
      </c>
      <c r="FI190" s="31">
        <f t="shared" si="333"/>
        <v>161.20549820137069</v>
      </c>
      <c r="FJ190" s="31">
        <f t="shared" si="334"/>
        <v>386.75977857849603</v>
      </c>
      <c r="FK190" s="425">
        <f t="shared" si="360"/>
        <v>1330.9074183744001</v>
      </c>
      <c r="FZ190" s="229"/>
      <c r="GA190" s="229"/>
      <c r="GB190" s="229"/>
      <c r="GC190" s="229"/>
      <c r="GD190" s="229"/>
      <c r="GE190" s="229"/>
      <c r="GF190" s="229"/>
      <c r="GG190" s="229"/>
      <c r="GH190" s="229"/>
      <c r="GI190" s="229"/>
      <c r="GJ190" s="229"/>
      <c r="GK190" s="229"/>
      <c r="GL190" s="229"/>
    </row>
    <row r="191" spans="1:194" x14ac:dyDescent="0.3">
      <c r="A191" s="250"/>
      <c r="B191" s="248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  <c r="M191" s="229"/>
      <c r="N191" s="245"/>
      <c r="P191" s="186">
        <v>231</v>
      </c>
      <c r="Q191" s="187">
        <v>109.3</v>
      </c>
      <c r="R191" s="199">
        <f t="shared" si="247"/>
        <v>0</v>
      </c>
      <c r="S191" s="188">
        <f t="shared" si="248"/>
        <v>362879.99999999983</v>
      </c>
      <c r="T191" s="200">
        <f t="shared" si="249"/>
        <v>362879.99999999983</v>
      </c>
      <c r="U191" s="17">
        <f t="shared" si="250"/>
        <v>7349760</v>
      </c>
      <c r="V191" s="17">
        <f t="shared" si="251"/>
        <v>22</v>
      </c>
      <c r="W191" s="17">
        <f t="shared" si="252"/>
        <v>0</v>
      </c>
      <c r="X191" s="17">
        <f t="shared" si="335"/>
        <v>362880</v>
      </c>
      <c r="Y191" s="17">
        <f t="shared" si="253"/>
        <v>3.2909889841919999</v>
      </c>
      <c r="Z191" s="17">
        <f t="shared" si="254"/>
        <v>1031040</v>
      </c>
      <c r="AA191" s="52">
        <f t="shared" si="255"/>
        <v>0.27494400000000002</v>
      </c>
      <c r="AB191" s="17">
        <f t="shared" si="256"/>
        <v>118.49882028441601</v>
      </c>
      <c r="AC191" s="17">
        <f t="shared" si="257"/>
        <v>0</v>
      </c>
      <c r="AD191" s="17">
        <f t="shared" si="258"/>
        <v>0</v>
      </c>
      <c r="AE191" s="194">
        <f t="shared" si="259"/>
        <v>6295680</v>
      </c>
      <c r="AF191" s="195">
        <f t="shared" si="260"/>
        <v>725760</v>
      </c>
      <c r="AG191" s="17">
        <f t="shared" si="261"/>
        <v>16793280</v>
      </c>
      <c r="AH191" s="17">
        <f t="shared" si="336"/>
        <v>0</v>
      </c>
      <c r="AI191" s="52">
        <v>4.3</v>
      </c>
      <c r="AJ191" s="52">
        <f t="shared" si="337"/>
        <v>4.4374719999999996</v>
      </c>
      <c r="AK191" s="244">
        <f t="shared" si="338"/>
        <v>258.57770590080003</v>
      </c>
      <c r="AL191" s="17">
        <f t="shared" si="262"/>
        <v>20</v>
      </c>
      <c r="AM191" s="17">
        <f t="shared" si="263"/>
        <v>66.655586409984011</v>
      </c>
      <c r="AN191" s="47">
        <f t="shared" si="361"/>
        <v>85.644070469567993</v>
      </c>
      <c r="AO191" s="244"/>
      <c r="AP191" s="186">
        <v>231</v>
      </c>
      <c r="AQ191" s="187">
        <v>96.7</v>
      </c>
      <c r="AR191" s="188">
        <f t="shared" si="264"/>
        <v>0</v>
      </c>
      <c r="AS191" s="17">
        <f t="shared" si="265"/>
        <v>6681600</v>
      </c>
      <c r="AT191" s="17">
        <f t="shared" si="266"/>
        <v>20</v>
      </c>
      <c r="AU191" s="17">
        <f t="shared" si="267"/>
        <v>0</v>
      </c>
      <c r="AV191" s="17">
        <f t="shared" si="339"/>
        <v>0</v>
      </c>
      <c r="AW191" s="17">
        <f t="shared" si="340"/>
        <v>0</v>
      </c>
      <c r="AX191" s="17">
        <f t="shared" si="268"/>
        <v>0</v>
      </c>
      <c r="AY191" s="52">
        <f t="shared" si="269"/>
        <v>0</v>
      </c>
      <c r="AZ191" s="17">
        <f t="shared" si="341"/>
        <v>64.636807741439995</v>
      </c>
      <c r="BA191" s="17">
        <f t="shared" si="270"/>
        <v>0</v>
      </c>
      <c r="BB191" s="17">
        <f t="shared" si="271"/>
        <v>0</v>
      </c>
      <c r="BC191" s="192">
        <f t="shared" si="272"/>
        <v>5569920</v>
      </c>
      <c r="BD191" s="17">
        <f t="shared" si="273"/>
        <v>15036480</v>
      </c>
      <c r="BE191" s="17">
        <f t="shared" si="274"/>
        <v>0</v>
      </c>
      <c r="BF191" s="52">
        <v>2.8</v>
      </c>
      <c r="BG191" s="52">
        <f t="shared" si="275"/>
        <v>2.662528</v>
      </c>
      <c r="BH191" s="244">
        <f t="shared" si="342"/>
        <v>141.044758272</v>
      </c>
      <c r="BI191" s="17">
        <f t="shared" si="276"/>
        <v>18</v>
      </c>
      <c r="BJ191" s="17">
        <f t="shared" si="362"/>
        <v>36.358204354559994</v>
      </c>
      <c r="BK191" s="47">
        <f t="shared" si="363"/>
        <v>45.463427083008014</v>
      </c>
      <c r="BL191" s="225"/>
      <c r="BM191" s="186">
        <v>231</v>
      </c>
      <c r="BN191" s="187">
        <v>96.7</v>
      </c>
      <c r="BO191" s="188">
        <f t="shared" si="277"/>
        <v>0</v>
      </c>
      <c r="BP191" s="17">
        <f t="shared" si="278"/>
        <v>6681600</v>
      </c>
      <c r="BQ191" s="17">
        <f t="shared" si="279"/>
        <v>20</v>
      </c>
      <c r="BR191" s="17">
        <f t="shared" si="280"/>
        <v>0</v>
      </c>
      <c r="BS191" s="17">
        <f t="shared" si="343"/>
        <v>0</v>
      </c>
      <c r="BT191" s="17">
        <f t="shared" si="344"/>
        <v>0</v>
      </c>
      <c r="BU191" s="17">
        <f t="shared" si="281"/>
        <v>4966560</v>
      </c>
      <c r="BV191" s="52">
        <f t="shared" si="282"/>
        <v>0.674804347826087</v>
      </c>
      <c r="BW191" s="17">
        <f t="shared" si="345"/>
        <v>83.448025126956537</v>
      </c>
      <c r="BX191" s="17">
        <f t="shared" si="283"/>
        <v>0</v>
      </c>
      <c r="BY191" s="17">
        <f t="shared" si="284"/>
        <v>0</v>
      </c>
      <c r="BZ191" s="192">
        <f t="shared" si="285"/>
        <v>5569920</v>
      </c>
      <c r="CA191" s="17">
        <f t="shared" si="286"/>
        <v>15036480</v>
      </c>
      <c r="CB191" s="17">
        <f t="shared" si="287"/>
        <v>0</v>
      </c>
      <c r="CC191" s="52">
        <v>3.1</v>
      </c>
      <c r="CD191" s="52">
        <f t="shared" si="288"/>
        <v>3.4374021739130436</v>
      </c>
      <c r="CE191" s="244">
        <f t="shared" si="346"/>
        <v>182.09294276086959</v>
      </c>
      <c r="CF191" s="396">
        <f t="shared" si="289"/>
        <v>18</v>
      </c>
      <c r="CG191" s="17">
        <f t="shared" si="364"/>
        <v>46.939514133913043</v>
      </c>
      <c r="CH191" s="47">
        <f t="shared" si="365"/>
        <v>58.694625216586971</v>
      </c>
      <c r="CJ191" s="186">
        <v>231</v>
      </c>
      <c r="CK191" s="187">
        <v>96.7</v>
      </c>
      <c r="CL191" s="17">
        <f t="shared" si="290"/>
        <v>834960</v>
      </c>
      <c r="CM191" s="17">
        <f t="shared" si="291"/>
        <v>1715040</v>
      </c>
      <c r="CN191" s="17">
        <f t="shared" si="292"/>
        <v>8</v>
      </c>
      <c r="CO191" s="17">
        <f t="shared" si="293"/>
        <v>0</v>
      </c>
      <c r="CP191" s="17">
        <f t="shared" si="347"/>
        <v>834960</v>
      </c>
      <c r="CQ191" s="17">
        <f t="shared" si="348"/>
        <v>5.3968134790271742</v>
      </c>
      <c r="CR191" s="17">
        <f t="shared" si="294"/>
        <v>2550000</v>
      </c>
      <c r="CS191" s="52">
        <f t="shared" si="295"/>
        <v>1</v>
      </c>
      <c r="CT191" s="17">
        <f t="shared" si="349"/>
        <v>19.707133784869566</v>
      </c>
      <c r="CU191" s="17">
        <f t="shared" si="296"/>
        <v>0</v>
      </c>
      <c r="CV191" s="17">
        <f t="shared" si="297"/>
        <v>0</v>
      </c>
      <c r="CW191" s="192">
        <f t="shared" si="298"/>
        <v>5569920</v>
      </c>
      <c r="CX191" s="17">
        <f t="shared" si="299"/>
        <v>10069920</v>
      </c>
      <c r="CY191" s="17">
        <f t="shared" si="300"/>
        <v>0</v>
      </c>
      <c r="CZ191" s="52">
        <v>3</v>
      </c>
      <c r="DA191" s="52">
        <f t="shared" si="301"/>
        <v>3.1625978260869565</v>
      </c>
      <c r="DB191" s="244">
        <f t="shared" si="350"/>
        <v>167.53545723913041</v>
      </c>
      <c r="DC191" s="17">
        <f t="shared" si="302"/>
        <v>18</v>
      </c>
      <c r="DD191" s="17">
        <f t="shared" si="366"/>
        <v>11.085262753989131</v>
      </c>
      <c r="DE191" s="47">
        <f t="shared" si="367"/>
        <v>54.002262383413054</v>
      </c>
      <c r="DG191" s="186">
        <v>231</v>
      </c>
      <c r="DH191" s="187">
        <v>96.7</v>
      </c>
      <c r="DI191" s="194">
        <f t="shared" si="303"/>
        <v>1704960</v>
      </c>
      <c r="DJ191" s="192">
        <f t="shared" si="304"/>
        <v>1080000</v>
      </c>
      <c r="DK191" s="195">
        <f t="shared" si="305"/>
        <v>2784960</v>
      </c>
      <c r="DL191" s="20">
        <f t="shared" si="306"/>
        <v>0</v>
      </c>
      <c r="DM191" s="20">
        <f t="shared" si="307"/>
        <v>0</v>
      </c>
      <c r="DN191" s="20">
        <f t="shared" si="308"/>
        <v>3</v>
      </c>
      <c r="DO191" s="20">
        <f t="shared" si="351"/>
        <v>1950000</v>
      </c>
      <c r="DP191" s="20">
        <f t="shared" si="352"/>
        <v>10.760343750000002</v>
      </c>
      <c r="DQ191" s="20">
        <f t="shared" si="309"/>
        <v>1950000</v>
      </c>
      <c r="DR191" s="51">
        <f t="shared" si="310"/>
        <v>1</v>
      </c>
      <c r="DS191" s="20">
        <f t="shared" si="353"/>
        <v>0</v>
      </c>
      <c r="DT191" s="20">
        <f t="shared" si="311"/>
        <v>834960</v>
      </c>
      <c r="DU191" s="20">
        <f t="shared" si="312"/>
        <v>0</v>
      </c>
      <c r="DV191" s="194">
        <f t="shared" si="313"/>
        <v>5569920</v>
      </c>
      <c r="DW191" s="195">
        <f t="shared" si="314"/>
        <v>2160000</v>
      </c>
      <c r="DX191" s="17">
        <f t="shared" si="315"/>
        <v>7519920</v>
      </c>
      <c r="DY191" s="17">
        <f t="shared" si="316"/>
        <v>0</v>
      </c>
      <c r="DZ191" s="52">
        <v>2.7</v>
      </c>
      <c r="EA191" s="52">
        <f t="shared" si="317"/>
        <v>2.7</v>
      </c>
      <c r="EB191" s="244">
        <f t="shared" si="354"/>
        <v>143.02980000000002</v>
      </c>
      <c r="EC191" s="17">
        <f t="shared" si="318"/>
        <v>14</v>
      </c>
      <c r="ED191" s="17">
        <f t="shared" si="368"/>
        <v>0</v>
      </c>
      <c r="EE191" s="47">
        <f t="shared" si="369"/>
        <v>46.103272200000013</v>
      </c>
      <c r="EF191" s="225"/>
      <c r="EG191" s="186">
        <v>231</v>
      </c>
      <c r="EH191" s="187">
        <v>59.2</v>
      </c>
      <c r="EI191" s="192">
        <f t="shared" si="319"/>
        <v>1704960</v>
      </c>
      <c r="EJ191" s="17">
        <f t="shared" si="320"/>
        <v>1704960</v>
      </c>
      <c r="EK191" s="17">
        <f t="shared" si="355"/>
        <v>0</v>
      </c>
      <c r="EL191" s="188">
        <f t="shared" si="321"/>
        <v>3409920</v>
      </c>
      <c r="EM191" s="17">
        <f t="shared" si="322"/>
        <v>3409920</v>
      </c>
      <c r="EN191" s="17">
        <f t="shared" si="323"/>
        <v>0</v>
      </c>
      <c r="EO191" s="52">
        <v>3.9</v>
      </c>
      <c r="EP191" s="52">
        <f t="shared" si="324"/>
        <v>3.4</v>
      </c>
      <c r="EQ191" s="244">
        <f t="shared" si="356"/>
        <v>162.10043999999999</v>
      </c>
      <c r="ER191" s="17">
        <f t="shared" si="325"/>
        <v>4</v>
      </c>
      <c r="ES191" s="47">
        <f t="shared" si="357"/>
        <v>35.5420224</v>
      </c>
      <c r="ET191" s="388"/>
      <c r="EU191" s="186">
        <v>231</v>
      </c>
      <c r="EV191" s="187">
        <v>64.2</v>
      </c>
      <c r="EW191" s="192">
        <f t="shared" si="326"/>
        <v>5546880</v>
      </c>
      <c r="EX191" s="10">
        <f t="shared" si="327"/>
        <v>5546880</v>
      </c>
      <c r="EY191" s="10">
        <f t="shared" si="328"/>
        <v>0</v>
      </c>
      <c r="EZ191" s="10">
        <v>5.8</v>
      </c>
      <c r="FA191" s="244">
        <f t="shared" si="358"/>
        <v>276.52427999999998</v>
      </c>
      <c r="FB191" s="17">
        <f t="shared" si="329"/>
        <v>5</v>
      </c>
      <c r="FC191" s="47">
        <f t="shared" si="359"/>
        <v>65.751328799999996</v>
      </c>
      <c r="FD191" s="388"/>
      <c r="FE191" s="186">
        <v>231</v>
      </c>
      <c r="FF191" s="206">
        <f t="shared" si="330"/>
        <v>82.35</v>
      </c>
      <c r="FG191" s="31">
        <f t="shared" si="331"/>
        <v>19.448146213219175</v>
      </c>
      <c r="FH191" s="31">
        <f t="shared" si="332"/>
        <v>286.29078693768207</v>
      </c>
      <c r="FI191" s="31">
        <f t="shared" si="333"/>
        <v>161.03856765244618</v>
      </c>
      <c r="FJ191" s="31">
        <f t="shared" si="334"/>
        <v>391.20100855257601</v>
      </c>
      <c r="FK191" s="425">
        <f t="shared" si="360"/>
        <v>1330.9053841728</v>
      </c>
      <c r="FZ191" s="229"/>
      <c r="GA191" s="229"/>
      <c r="GB191" s="229"/>
      <c r="GC191" s="229"/>
      <c r="GD191" s="229"/>
      <c r="GE191" s="229"/>
      <c r="GF191" s="229"/>
      <c r="GG191" s="229"/>
      <c r="GH191" s="229"/>
      <c r="GI191" s="229"/>
      <c r="GJ191" s="229"/>
      <c r="GK191" s="229"/>
      <c r="GL191" s="229"/>
    </row>
    <row r="192" spans="1:194" x14ac:dyDescent="0.3">
      <c r="A192" s="250"/>
      <c r="B192" s="248"/>
      <c r="C192" s="245"/>
      <c r="D192" s="245"/>
      <c r="E192" s="245"/>
      <c r="F192" s="245"/>
      <c r="G192" s="245"/>
      <c r="H192" s="245"/>
      <c r="I192" s="245"/>
      <c r="J192" s="245"/>
      <c r="K192" s="245"/>
      <c r="L192" s="245"/>
      <c r="M192" s="229"/>
      <c r="N192" s="245"/>
      <c r="P192" s="186">
        <v>230</v>
      </c>
      <c r="Q192" s="187">
        <v>110.2</v>
      </c>
      <c r="R192" s="199">
        <f t="shared" si="247"/>
        <v>0</v>
      </c>
      <c r="S192" s="188">
        <f t="shared" si="248"/>
        <v>354239.99999999994</v>
      </c>
      <c r="T192" s="200">
        <f t="shared" si="249"/>
        <v>354239.99999999994</v>
      </c>
      <c r="U192" s="17">
        <f t="shared" si="250"/>
        <v>7349760</v>
      </c>
      <c r="V192" s="17">
        <f t="shared" si="251"/>
        <v>22</v>
      </c>
      <c r="W192" s="17">
        <f t="shared" si="252"/>
        <v>0</v>
      </c>
      <c r="X192" s="17">
        <f t="shared" si="335"/>
        <v>354240</v>
      </c>
      <c r="Y192" s="17">
        <f t="shared" si="253"/>
        <v>3.21179808096</v>
      </c>
      <c r="Z192" s="17">
        <f t="shared" si="254"/>
        <v>1022400</v>
      </c>
      <c r="AA192" s="52">
        <f t="shared" si="255"/>
        <v>0.27263999999999999</v>
      </c>
      <c r="AB192" s="17">
        <f t="shared" si="256"/>
        <v>118.46805712896001</v>
      </c>
      <c r="AC192" s="17">
        <f t="shared" si="257"/>
        <v>0</v>
      </c>
      <c r="AD192" s="17">
        <f t="shared" si="258"/>
        <v>0</v>
      </c>
      <c r="AE192" s="194">
        <f t="shared" si="259"/>
        <v>6347520</v>
      </c>
      <c r="AF192" s="195">
        <f t="shared" si="260"/>
        <v>708480</v>
      </c>
      <c r="AG192" s="17">
        <f t="shared" si="261"/>
        <v>16871040</v>
      </c>
      <c r="AH192" s="17">
        <f t="shared" si="336"/>
        <v>0</v>
      </c>
      <c r="AI192" s="52">
        <v>4.3</v>
      </c>
      <c r="AJ192" s="52">
        <f t="shared" si="337"/>
        <v>4.4363200000000003</v>
      </c>
      <c r="AK192" s="244">
        <f t="shared" si="338"/>
        <v>258.51057724800006</v>
      </c>
      <c r="AL192" s="17">
        <f t="shared" si="262"/>
        <v>20</v>
      </c>
      <c r="AM192" s="17">
        <f t="shared" si="263"/>
        <v>66.638282135040001</v>
      </c>
      <c r="AN192" s="47">
        <f t="shared" si="361"/>
        <v>86.326865493120025</v>
      </c>
      <c r="AO192" s="244"/>
      <c r="AP192" s="186">
        <v>230</v>
      </c>
      <c r="AQ192" s="187">
        <v>97.9</v>
      </c>
      <c r="AR192" s="188">
        <f t="shared" si="264"/>
        <v>0</v>
      </c>
      <c r="AS192" s="17">
        <f t="shared" si="265"/>
        <v>6681600</v>
      </c>
      <c r="AT192" s="17">
        <f t="shared" si="266"/>
        <v>20</v>
      </c>
      <c r="AU192" s="17">
        <f t="shared" si="267"/>
        <v>0</v>
      </c>
      <c r="AV192" s="17">
        <f t="shared" si="339"/>
        <v>0</v>
      </c>
      <c r="AW192" s="17">
        <f t="shared" si="340"/>
        <v>0</v>
      </c>
      <c r="AX192" s="17">
        <f t="shared" si="268"/>
        <v>0</v>
      </c>
      <c r="AY192" s="52">
        <f t="shared" si="269"/>
        <v>0</v>
      </c>
      <c r="AZ192" s="17">
        <f t="shared" si="341"/>
        <v>64.6647742464</v>
      </c>
      <c r="BA192" s="17">
        <f t="shared" si="270"/>
        <v>0</v>
      </c>
      <c r="BB192" s="17">
        <f t="shared" si="271"/>
        <v>0</v>
      </c>
      <c r="BC192" s="192">
        <f t="shared" si="272"/>
        <v>5639040</v>
      </c>
      <c r="BD192" s="17">
        <f t="shared" si="273"/>
        <v>15140160</v>
      </c>
      <c r="BE192" s="17">
        <f t="shared" si="274"/>
        <v>0</v>
      </c>
      <c r="BF192" s="52">
        <v>2.8</v>
      </c>
      <c r="BG192" s="52">
        <f t="shared" si="275"/>
        <v>2.6636799999999998</v>
      </c>
      <c r="BH192" s="244">
        <f t="shared" si="342"/>
        <v>141.10578431999997</v>
      </c>
      <c r="BI192" s="17">
        <f t="shared" si="276"/>
        <v>18</v>
      </c>
      <c r="BJ192" s="17">
        <f t="shared" si="362"/>
        <v>36.373935513600003</v>
      </c>
      <c r="BK192" s="47">
        <f t="shared" si="363"/>
        <v>46.047520949760006</v>
      </c>
      <c r="BL192" s="225"/>
      <c r="BM192" s="186">
        <v>230</v>
      </c>
      <c r="BN192" s="187">
        <v>97.9</v>
      </c>
      <c r="BO192" s="188">
        <f t="shared" si="277"/>
        <v>0</v>
      </c>
      <c r="BP192" s="17">
        <f t="shared" si="278"/>
        <v>6681600</v>
      </c>
      <c r="BQ192" s="17">
        <f t="shared" si="279"/>
        <v>20</v>
      </c>
      <c r="BR192" s="17">
        <f t="shared" si="280"/>
        <v>0</v>
      </c>
      <c r="BS192" s="17">
        <f t="shared" si="343"/>
        <v>0</v>
      </c>
      <c r="BT192" s="17">
        <f t="shared" si="344"/>
        <v>0</v>
      </c>
      <c r="BU192" s="17">
        <f t="shared" si="281"/>
        <v>5001120</v>
      </c>
      <c r="BV192" s="52">
        <f t="shared" si="282"/>
        <v>0.67949999999999999</v>
      </c>
      <c r="BW192" s="17">
        <f t="shared" si="345"/>
        <v>83.505022080000003</v>
      </c>
      <c r="BX192" s="17">
        <f t="shared" si="283"/>
        <v>0</v>
      </c>
      <c r="BY192" s="17">
        <f t="shared" si="284"/>
        <v>0</v>
      </c>
      <c r="BZ192" s="192">
        <f t="shared" si="285"/>
        <v>5639040</v>
      </c>
      <c r="CA192" s="17">
        <f t="shared" si="286"/>
        <v>15140160</v>
      </c>
      <c r="CB192" s="17">
        <f t="shared" si="287"/>
        <v>0</v>
      </c>
      <c r="CC192" s="52">
        <v>3.1</v>
      </c>
      <c r="CD192" s="52">
        <f t="shared" si="288"/>
        <v>3.4397500000000001</v>
      </c>
      <c r="CE192" s="244">
        <f t="shared" si="346"/>
        <v>182.21731650000001</v>
      </c>
      <c r="CF192" s="396">
        <f t="shared" si="289"/>
        <v>18</v>
      </c>
      <c r="CG192" s="17">
        <f t="shared" si="364"/>
        <v>46.971574920000009</v>
      </c>
      <c r="CH192" s="47">
        <f t="shared" si="365"/>
        <v>59.463584284500016</v>
      </c>
      <c r="CJ192" s="186">
        <v>230</v>
      </c>
      <c r="CK192" s="187">
        <v>97.9</v>
      </c>
      <c r="CL192" s="17">
        <f t="shared" si="290"/>
        <v>869520</v>
      </c>
      <c r="CM192" s="17">
        <f t="shared" si="291"/>
        <v>1680480</v>
      </c>
      <c r="CN192" s="17">
        <f t="shared" si="292"/>
        <v>8</v>
      </c>
      <c r="CO192" s="17">
        <f t="shared" si="293"/>
        <v>0</v>
      </c>
      <c r="CP192" s="17">
        <f t="shared" si="347"/>
        <v>869520</v>
      </c>
      <c r="CQ192" s="17">
        <f t="shared" si="348"/>
        <v>5.6160218103749999</v>
      </c>
      <c r="CR192" s="17">
        <f t="shared" si="294"/>
        <v>2550000</v>
      </c>
      <c r="CS192" s="52">
        <f t="shared" si="295"/>
        <v>1</v>
      </c>
      <c r="CT192" s="17">
        <f t="shared" si="349"/>
        <v>19.295677476000002</v>
      </c>
      <c r="CU192" s="17">
        <f t="shared" si="296"/>
        <v>0</v>
      </c>
      <c r="CV192" s="17">
        <f t="shared" si="297"/>
        <v>0</v>
      </c>
      <c r="CW192" s="192">
        <f t="shared" si="298"/>
        <v>5639040</v>
      </c>
      <c r="CX192" s="17">
        <f t="shared" si="299"/>
        <v>10139040</v>
      </c>
      <c r="CY192" s="17">
        <f t="shared" si="300"/>
        <v>0</v>
      </c>
      <c r="CZ192" s="52">
        <v>3</v>
      </c>
      <c r="DA192" s="52">
        <f t="shared" si="301"/>
        <v>3.16025</v>
      </c>
      <c r="DB192" s="244">
        <f t="shared" si="350"/>
        <v>167.41108349999999</v>
      </c>
      <c r="DC192" s="17">
        <f t="shared" si="302"/>
        <v>18</v>
      </c>
      <c r="DD192" s="17">
        <f t="shared" si="366"/>
        <v>10.85381858025</v>
      </c>
      <c r="DE192" s="47">
        <f t="shared" si="367"/>
        <v>54.631816915500011</v>
      </c>
      <c r="DG192" s="186">
        <v>230</v>
      </c>
      <c r="DH192" s="187">
        <v>97.9</v>
      </c>
      <c r="DI192" s="194">
        <f t="shared" si="303"/>
        <v>1725120</v>
      </c>
      <c r="DJ192" s="192">
        <f t="shared" si="304"/>
        <v>1094400.0000000002</v>
      </c>
      <c r="DK192" s="195">
        <f t="shared" si="305"/>
        <v>2819520</v>
      </c>
      <c r="DL192" s="20">
        <f t="shared" si="306"/>
        <v>0</v>
      </c>
      <c r="DM192" s="20">
        <f t="shared" si="307"/>
        <v>0</v>
      </c>
      <c r="DN192" s="20">
        <f t="shared" si="308"/>
        <v>4</v>
      </c>
      <c r="DO192" s="20">
        <f t="shared" si="351"/>
        <v>1950000</v>
      </c>
      <c r="DP192" s="20">
        <f t="shared" si="352"/>
        <v>10.760343750000002</v>
      </c>
      <c r="DQ192" s="20">
        <f t="shared" si="309"/>
        <v>1950000</v>
      </c>
      <c r="DR192" s="51">
        <f t="shared" si="310"/>
        <v>1</v>
      </c>
      <c r="DS192" s="20">
        <f t="shared" si="353"/>
        <v>0</v>
      </c>
      <c r="DT192" s="20">
        <f t="shared" si="311"/>
        <v>869520</v>
      </c>
      <c r="DU192" s="20">
        <f t="shared" si="312"/>
        <v>0</v>
      </c>
      <c r="DV192" s="194">
        <f t="shared" si="313"/>
        <v>5639040</v>
      </c>
      <c r="DW192" s="195">
        <f t="shared" si="314"/>
        <v>2188800.0000000005</v>
      </c>
      <c r="DX192" s="17">
        <f t="shared" si="315"/>
        <v>7589040</v>
      </c>
      <c r="DY192" s="17">
        <f t="shared" si="316"/>
        <v>0</v>
      </c>
      <c r="DZ192" s="52">
        <v>2.7</v>
      </c>
      <c r="EA192" s="52">
        <f t="shared" si="317"/>
        <v>2.7</v>
      </c>
      <c r="EB192" s="244">
        <f t="shared" si="354"/>
        <v>143.02980000000002</v>
      </c>
      <c r="EC192" s="17">
        <f t="shared" si="318"/>
        <v>14</v>
      </c>
      <c r="ED192" s="17">
        <f t="shared" si="368"/>
        <v>0</v>
      </c>
      <c r="EE192" s="47">
        <f t="shared" si="369"/>
        <v>46.675391400000017</v>
      </c>
      <c r="EF192" s="225"/>
      <c r="EG192" s="186">
        <v>230</v>
      </c>
      <c r="EH192" s="187">
        <v>59.9</v>
      </c>
      <c r="EI192" s="192">
        <f t="shared" si="319"/>
        <v>1725120</v>
      </c>
      <c r="EJ192" s="17">
        <f t="shared" si="320"/>
        <v>1725120</v>
      </c>
      <c r="EK192" s="17">
        <f t="shared" si="355"/>
        <v>0</v>
      </c>
      <c r="EL192" s="188">
        <f t="shared" si="321"/>
        <v>3450240</v>
      </c>
      <c r="EM192" s="17">
        <f t="shared" si="322"/>
        <v>3450240</v>
      </c>
      <c r="EN192" s="17">
        <f t="shared" si="323"/>
        <v>0</v>
      </c>
      <c r="EO192" s="52">
        <v>3.9</v>
      </c>
      <c r="EP192" s="52">
        <f t="shared" si="324"/>
        <v>3.4</v>
      </c>
      <c r="EQ192" s="244">
        <f t="shared" si="356"/>
        <v>162.10043999999999</v>
      </c>
      <c r="ER192" s="17">
        <f t="shared" si="325"/>
        <v>4</v>
      </c>
      <c r="ES192" s="47">
        <f t="shared" si="357"/>
        <v>35.962282800000004</v>
      </c>
      <c r="ET192" s="388"/>
      <c r="EU192" s="186">
        <v>230</v>
      </c>
      <c r="EV192" s="187">
        <v>64.900000000000006</v>
      </c>
      <c r="EW192" s="192">
        <f t="shared" si="326"/>
        <v>5607360.0000000009</v>
      </c>
      <c r="EX192" s="10">
        <f t="shared" si="327"/>
        <v>5607360.0000000009</v>
      </c>
      <c r="EY192" s="10">
        <f t="shared" si="328"/>
        <v>0</v>
      </c>
      <c r="EZ192" s="10">
        <v>5.8</v>
      </c>
      <c r="FA192" s="244">
        <f t="shared" si="358"/>
        <v>276.52427999999998</v>
      </c>
      <c r="FB192" s="17">
        <f t="shared" si="329"/>
        <v>5</v>
      </c>
      <c r="FC192" s="47">
        <f t="shared" si="359"/>
        <v>66.468243600000022</v>
      </c>
      <c r="FD192" s="388"/>
      <c r="FE192" s="186">
        <v>230</v>
      </c>
      <c r="FF192" s="206">
        <f t="shared" si="330"/>
        <v>83.224999999999994</v>
      </c>
      <c r="FG192" s="31">
        <f t="shared" si="331"/>
        <v>19.588163641335001</v>
      </c>
      <c r="FH192" s="31">
        <f t="shared" si="332"/>
        <v>285.93353093136</v>
      </c>
      <c r="FI192" s="31">
        <f t="shared" si="333"/>
        <v>160.83761114889001</v>
      </c>
      <c r="FJ192" s="31">
        <f t="shared" si="334"/>
        <v>395.57570544288012</v>
      </c>
      <c r="FK192" s="425">
        <f t="shared" si="360"/>
        <v>1330.8992815679999</v>
      </c>
      <c r="FZ192" s="229"/>
      <c r="GA192" s="229"/>
      <c r="GB192" s="229"/>
      <c r="GC192" s="229"/>
      <c r="GD192" s="229"/>
      <c r="GE192" s="229"/>
      <c r="GF192" s="229"/>
      <c r="GG192" s="229"/>
      <c r="GH192" s="229"/>
      <c r="GI192" s="229"/>
      <c r="GJ192" s="229"/>
      <c r="GK192" s="229"/>
      <c r="GL192" s="229"/>
    </row>
    <row r="193" spans="1:194" x14ac:dyDescent="0.3">
      <c r="A193" s="250"/>
      <c r="B193" s="248"/>
      <c r="C193" s="245"/>
      <c r="D193" s="245"/>
      <c r="E193" s="245"/>
      <c r="F193" s="245"/>
      <c r="G193" s="245"/>
      <c r="H193" s="245"/>
      <c r="I193" s="245"/>
      <c r="J193" s="245"/>
      <c r="K193" s="245"/>
      <c r="L193" s="245"/>
      <c r="M193" s="229"/>
      <c r="N193" s="245"/>
      <c r="P193" s="186">
        <v>229</v>
      </c>
      <c r="Q193" s="187">
        <v>111</v>
      </c>
      <c r="R193" s="199">
        <f t="shared" si="247"/>
        <v>0</v>
      </c>
      <c r="S193" s="188">
        <f t="shared" si="248"/>
        <v>354239.99999999994</v>
      </c>
      <c r="T193" s="200">
        <f t="shared" si="249"/>
        <v>354239.99999999994</v>
      </c>
      <c r="U193" s="17">
        <f t="shared" si="250"/>
        <v>7349760</v>
      </c>
      <c r="V193" s="17">
        <f t="shared" si="251"/>
        <v>22</v>
      </c>
      <c r="W193" s="17">
        <f t="shared" si="252"/>
        <v>0</v>
      </c>
      <c r="X193" s="17">
        <f t="shared" si="335"/>
        <v>354240</v>
      </c>
      <c r="Y193" s="17">
        <f t="shared" si="253"/>
        <v>3.21179808096</v>
      </c>
      <c r="Z193" s="17">
        <f t="shared" si="254"/>
        <v>1022400</v>
      </c>
      <c r="AA193" s="52">
        <f t="shared" si="255"/>
        <v>0.27263999999999999</v>
      </c>
      <c r="AB193" s="17">
        <f t="shared" si="256"/>
        <v>118.46805712896001</v>
      </c>
      <c r="AC193" s="17">
        <f t="shared" si="257"/>
        <v>0</v>
      </c>
      <c r="AD193" s="17">
        <f t="shared" si="258"/>
        <v>0</v>
      </c>
      <c r="AE193" s="194">
        <f t="shared" si="259"/>
        <v>6393600</v>
      </c>
      <c r="AF193" s="195">
        <f t="shared" si="260"/>
        <v>708480</v>
      </c>
      <c r="AG193" s="17">
        <f t="shared" si="261"/>
        <v>16940160</v>
      </c>
      <c r="AH193" s="17">
        <f t="shared" si="336"/>
        <v>0</v>
      </c>
      <c r="AI193" s="52">
        <v>4.3</v>
      </c>
      <c r="AJ193" s="52">
        <f t="shared" si="337"/>
        <v>4.4363200000000003</v>
      </c>
      <c r="AK193" s="244">
        <f t="shared" si="338"/>
        <v>258.51057724800006</v>
      </c>
      <c r="AL193" s="17">
        <f t="shared" si="262"/>
        <v>20</v>
      </c>
      <c r="AM193" s="17">
        <f t="shared" si="263"/>
        <v>66.638282135040001</v>
      </c>
      <c r="AN193" s="47">
        <f t="shared" si="361"/>
        <v>86.953557801599999</v>
      </c>
      <c r="AO193" s="244"/>
      <c r="AP193" s="186">
        <v>229</v>
      </c>
      <c r="AQ193" s="187">
        <v>98.7</v>
      </c>
      <c r="AR193" s="188">
        <f t="shared" si="264"/>
        <v>0</v>
      </c>
      <c r="AS193" s="17">
        <f t="shared" si="265"/>
        <v>6681600</v>
      </c>
      <c r="AT193" s="17">
        <f t="shared" si="266"/>
        <v>20</v>
      </c>
      <c r="AU193" s="17">
        <f t="shared" si="267"/>
        <v>0</v>
      </c>
      <c r="AV193" s="17">
        <f t="shared" si="339"/>
        <v>0</v>
      </c>
      <c r="AW193" s="17">
        <f t="shared" si="340"/>
        <v>0</v>
      </c>
      <c r="AX193" s="17">
        <f t="shared" si="268"/>
        <v>0</v>
      </c>
      <c r="AY193" s="52">
        <f t="shared" si="269"/>
        <v>0</v>
      </c>
      <c r="AZ193" s="17">
        <f t="shared" si="341"/>
        <v>64.6647742464</v>
      </c>
      <c r="BA193" s="17">
        <f t="shared" si="270"/>
        <v>0</v>
      </c>
      <c r="BB193" s="17">
        <f t="shared" si="271"/>
        <v>0</v>
      </c>
      <c r="BC193" s="192">
        <f t="shared" si="272"/>
        <v>5685120</v>
      </c>
      <c r="BD193" s="17">
        <f t="shared" si="273"/>
        <v>15209280</v>
      </c>
      <c r="BE193" s="17">
        <f t="shared" si="274"/>
        <v>0</v>
      </c>
      <c r="BF193" s="52">
        <v>2.8</v>
      </c>
      <c r="BG193" s="52">
        <f t="shared" si="275"/>
        <v>2.6636799999999998</v>
      </c>
      <c r="BH193" s="244">
        <f t="shared" si="342"/>
        <v>141.10578431999997</v>
      </c>
      <c r="BI193" s="17">
        <f t="shared" si="276"/>
        <v>18</v>
      </c>
      <c r="BJ193" s="17">
        <f t="shared" si="362"/>
        <v>36.373935513600003</v>
      </c>
      <c r="BK193" s="47">
        <f t="shared" si="363"/>
        <v>46.42380304128001</v>
      </c>
      <c r="BL193" s="225"/>
      <c r="BM193" s="186">
        <v>229</v>
      </c>
      <c r="BN193" s="187">
        <v>98.7</v>
      </c>
      <c r="BO193" s="188">
        <f t="shared" si="277"/>
        <v>0</v>
      </c>
      <c r="BP193" s="17">
        <f t="shared" si="278"/>
        <v>6681600</v>
      </c>
      <c r="BQ193" s="17">
        <f t="shared" si="279"/>
        <v>20</v>
      </c>
      <c r="BR193" s="17">
        <f t="shared" si="280"/>
        <v>0</v>
      </c>
      <c r="BS193" s="17">
        <f t="shared" si="343"/>
        <v>0</v>
      </c>
      <c r="BT193" s="17">
        <f t="shared" si="344"/>
        <v>0</v>
      </c>
      <c r="BU193" s="17">
        <f t="shared" si="281"/>
        <v>5024160</v>
      </c>
      <c r="BV193" s="52">
        <f t="shared" si="282"/>
        <v>0.68263043478260865</v>
      </c>
      <c r="BW193" s="17">
        <f t="shared" si="345"/>
        <v>81.115372048695662</v>
      </c>
      <c r="BX193" s="17">
        <f t="shared" si="283"/>
        <v>0</v>
      </c>
      <c r="BY193" s="17">
        <f t="shared" si="284"/>
        <v>0</v>
      </c>
      <c r="BZ193" s="192">
        <f t="shared" si="285"/>
        <v>5685120</v>
      </c>
      <c r="CA193" s="17">
        <f t="shared" si="286"/>
        <v>15209280</v>
      </c>
      <c r="CB193" s="17">
        <f t="shared" si="287"/>
        <v>0</v>
      </c>
      <c r="CC193" s="52">
        <v>3</v>
      </c>
      <c r="CD193" s="52">
        <f t="shared" si="288"/>
        <v>3.3413152173913043</v>
      </c>
      <c r="CE193" s="244">
        <f t="shared" si="346"/>
        <v>177.00283232608697</v>
      </c>
      <c r="CF193" s="396">
        <f t="shared" si="289"/>
        <v>18</v>
      </c>
      <c r="CG193" s="17">
        <f t="shared" si="364"/>
        <v>45.627396777391311</v>
      </c>
      <c r="CH193" s="47">
        <f t="shared" si="365"/>
        <v>58.233931835282625</v>
      </c>
      <c r="CJ193" s="186">
        <v>229</v>
      </c>
      <c r="CK193" s="187">
        <v>98.7</v>
      </c>
      <c r="CL193" s="17">
        <f t="shared" si="290"/>
        <v>892560</v>
      </c>
      <c r="CM193" s="17">
        <f t="shared" si="291"/>
        <v>1657440</v>
      </c>
      <c r="CN193" s="17">
        <f t="shared" si="292"/>
        <v>8</v>
      </c>
      <c r="CO193" s="17">
        <f t="shared" si="293"/>
        <v>0</v>
      </c>
      <c r="CP193" s="17">
        <f t="shared" si="347"/>
        <v>892560</v>
      </c>
      <c r="CQ193" s="17">
        <f t="shared" si="348"/>
        <v>5.7619764405489144</v>
      </c>
      <c r="CR193" s="17">
        <f t="shared" si="294"/>
        <v>2550000</v>
      </c>
      <c r="CS193" s="52">
        <f t="shared" si="295"/>
        <v>1</v>
      </c>
      <c r="CT193" s="17">
        <f t="shared" si="349"/>
        <v>19.021700838782611</v>
      </c>
      <c r="CU193" s="17">
        <f t="shared" si="296"/>
        <v>0</v>
      </c>
      <c r="CV193" s="17">
        <f t="shared" si="297"/>
        <v>0</v>
      </c>
      <c r="CW193" s="192">
        <f t="shared" si="298"/>
        <v>5685120</v>
      </c>
      <c r="CX193" s="17">
        <f t="shared" si="299"/>
        <v>10185120</v>
      </c>
      <c r="CY193" s="17">
        <f t="shared" si="300"/>
        <v>0</v>
      </c>
      <c r="CZ193" s="52">
        <v>3</v>
      </c>
      <c r="DA193" s="52">
        <f t="shared" si="301"/>
        <v>3.1586847826086957</v>
      </c>
      <c r="DB193" s="244">
        <f t="shared" si="350"/>
        <v>167.32816767391304</v>
      </c>
      <c r="DC193" s="17">
        <f t="shared" si="302"/>
        <v>18</v>
      </c>
      <c r="DD193" s="17">
        <f t="shared" si="366"/>
        <v>10.699706721815218</v>
      </c>
      <c r="DE193" s="47">
        <f t="shared" si="367"/>
        <v>55.050967164717406</v>
      </c>
      <c r="DG193" s="186">
        <v>229</v>
      </c>
      <c r="DH193" s="187">
        <v>98.7</v>
      </c>
      <c r="DI193" s="194">
        <f t="shared" si="303"/>
        <v>1756800</v>
      </c>
      <c r="DJ193" s="192">
        <f t="shared" si="304"/>
        <v>1085760</v>
      </c>
      <c r="DK193" s="195">
        <f t="shared" si="305"/>
        <v>2842560</v>
      </c>
      <c r="DL193" s="20">
        <f t="shared" si="306"/>
        <v>0</v>
      </c>
      <c r="DM193" s="20">
        <f t="shared" si="307"/>
        <v>0</v>
      </c>
      <c r="DN193" s="20">
        <f t="shared" si="308"/>
        <v>4</v>
      </c>
      <c r="DO193" s="20">
        <f t="shared" si="351"/>
        <v>1950000</v>
      </c>
      <c r="DP193" s="20">
        <f t="shared" si="352"/>
        <v>10.760343750000002</v>
      </c>
      <c r="DQ193" s="20">
        <f t="shared" si="309"/>
        <v>1950000</v>
      </c>
      <c r="DR193" s="51">
        <f t="shared" si="310"/>
        <v>1</v>
      </c>
      <c r="DS193" s="20">
        <f t="shared" si="353"/>
        <v>0</v>
      </c>
      <c r="DT193" s="20">
        <f t="shared" si="311"/>
        <v>892560</v>
      </c>
      <c r="DU193" s="20">
        <f t="shared" si="312"/>
        <v>0</v>
      </c>
      <c r="DV193" s="194">
        <f t="shared" si="313"/>
        <v>5685120</v>
      </c>
      <c r="DW193" s="195">
        <f t="shared" si="314"/>
        <v>2171520</v>
      </c>
      <c r="DX193" s="17">
        <f t="shared" si="315"/>
        <v>7635120</v>
      </c>
      <c r="DY193" s="17">
        <f t="shared" si="316"/>
        <v>0</v>
      </c>
      <c r="DZ193" s="52">
        <v>2.7</v>
      </c>
      <c r="EA193" s="52">
        <f t="shared" si="317"/>
        <v>2.7</v>
      </c>
      <c r="EB193" s="244">
        <f t="shared" si="354"/>
        <v>143.02980000000002</v>
      </c>
      <c r="EC193" s="17">
        <f t="shared" si="318"/>
        <v>14</v>
      </c>
      <c r="ED193" s="17">
        <f t="shared" si="368"/>
        <v>0</v>
      </c>
      <c r="EE193" s="47">
        <f t="shared" si="369"/>
        <v>47.056804200000016</v>
      </c>
      <c r="EF193" s="225"/>
      <c r="EG193" s="186">
        <v>229</v>
      </c>
      <c r="EH193" s="187">
        <v>61</v>
      </c>
      <c r="EI193" s="192">
        <f t="shared" si="319"/>
        <v>1756800</v>
      </c>
      <c r="EJ193" s="17">
        <f t="shared" si="320"/>
        <v>1756800</v>
      </c>
      <c r="EK193" s="17">
        <f t="shared" si="355"/>
        <v>0</v>
      </c>
      <c r="EL193" s="188">
        <f t="shared" si="321"/>
        <v>3513600</v>
      </c>
      <c r="EM193" s="17">
        <f t="shared" si="322"/>
        <v>3513600</v>
      </c>
      <c r="EN193" s="17">
        <f t="shared" si="323"/>
        <v>0</v>
      </c>
      <c r="EO193" s="52">
        <v>3.9</v>
      </c>
      <c r="EP193" s="52">
        <f t="shared" si="324"/>
        <v>3.4</v>
      </c>
      <c r="EQ193" s="244">
        <f t="shared" si="356"/>
        <v>162.10043999999999</v>
      </c>
      <c r="ER193" s="17">
        <f t="shared" si="325"/>
        <v>5</v>
      </c>
      <c r="ES193" s="47">
        <f t="shared" si="357"/>
        <v>36.622692000000001</v>
      </c>
      <c r="ET193" s="388"/>
      <c r="EU193" s="186">
        <v>229</v>
      </c>
      <c r="EV193" s="187">
        <v>65.900000000000006</v>
      </c>
      <c r="EW193" s="192">
        <f t="shared" si="326"/>
        <v>5693760.0000000009</v>
      </c>
      <c r="EX193" s="10">
        <f t="shared" si="327"/>
        <v>5693760.0000000009</v>
      </c>
      <c r="EY193" s="10">
        <f t="shared" si="328"/>
        <v>0</v>
      </c>
      <c r="EZ193" s="10">
        <v>5.8</v>
      </c>
      <c r="FA193" s="244">
        <f t="shared" si="358"/>
        <v>276.52427999999998</v>
      </c>
      <c r="FB193" s="17">
        <f t="shared" si="329"/>
        <v>5</v>
      </c>
      <c r="FC193" s="47">
        <f t="shared" si="359"/>
        <v>67.492407600000021</v>
      </c>
      <c r="FD193" s="388"/>
      <c r="FE193" s="186">
        <v>229</v>
      </c>
      <c r="FF193" s="206">
        <f t="shared" si="330"/>
        <v>84.15</v>
      </c>
      <c r="FG193" s="31">
        <f t="shared" si="331"/>
        <v>19.734118271508919</v>
      </c>
      <c r="FH193" s="31">
        <f t="shared" si="332"/>
        <v>283.26990426283828</v>
      </c>
      <c r="FI193" s="31">
        <f t="shared" si="333"/>
        <v>159.33932114784653</v>
      </c>
      <c r="FJ193" s="31">
        <f t="shared" si="334"/>
        <v>397.83416364288013</v>
      </c>
      <c r="FK193" s="425">
        <f t="shared" si="360"/>
        <v>1325.601881568</v>
      </c>
      <c r="FZ193" s="229"/>
      <c r="GA193" s="229"/>
      <c r="GB193" s="229"/>
      <c r="GC193" s="229"/>
      <c r="GD193" s="229"/>
      <c r="GE193" s="229"/>
      <c r="GF193" s="229"/>
      <c r="GG193" s="229"/>
      <c r="GH193" s="229"/>
      <c r="GI193" s="229"/>
      <c r="GJ193" s="229"/>
      <c r="GK193" s="229"/>
      <c r="GL193" s="229"/>
    </row>
    <row r="194" spans="1:194" x14ac:dyDescent="0.3">
      <c r="A194" s="250"/>
      <c r="B194" s="248"/>
      <c r="C194" s="245"/>
      <c r="D194" s="245"/>
      <c r="E194" s="245"/>
      <c r="F194" s="245"/>
      <c r="G194" s="245"/>
      <c r="H194" s="245"/>
      <c r="I194" s="245"/>
      <c r="J194" s="245"/>
      <c r="K194" s="245"/>
      <c r="L194" s="245"/>
      <c r="M194" s="229"/>
      <c r="N194" s="245"/>
      <c r="P194" s="186">
        <v>228</v>
      </c>
      <c r="Q194" s="187">
        <v>111.8</v>
      </c>
      <c r="R194" s="199">
        <f t="shared" si="247"/>
        <v>0</v>
      </c>
      <c r="S194" s="188">
        <f t="shared" si="248"/>
        <v>354239.99999999994</v>
      </c>
      <c r="T194" s="200">
        <f t="shared" si="249"/>
        <v>354239.99999999994</v>
      </c>
      <c r="U194" s="17">
        <f t="shared" si="250"/>
        <v>7349760</v>
      </c>
      <c r="V194" s="17">
        <f t="shared" si="251"/>
        <v>22</v>
      </c>
      <c r="W194" s="17">
        <f t="shared" si="252"/>
        <v>0</v>
      </c>
      <c r="X194" s="17">
        <f t="shared" si="335"/>
        <v>354240</v>
      </c>
      <c r="Y194" s="17">
        <f t="shared" si="253"/>
        <v>3.21179808096</v>
      </c>
      <c r="Z194" s="17">
        <f t="shared" si="254"/>
        <v>1022400</v>
      </c>
      <c r="AA194" s="52">
        <f t="shared" si="255"/>
        <v>0.27263999999999999</v>
      </c>
      <c r="AB194" s="17">
        <f t="shared" si="256"/>
        <v>118.46805712896001</v>
      </c>
      <c r="AC194" s="17">
        <f t="shared" si="257"/>
        <v>0</v>
      </c>
      <c r="AD194" s="17">
        <f t="shared" si="258"/>
        <v>0</v>
      </c>
      <c r="AE194" s="194">
        <f t="shared" si="259"/>
        <v>6439680</v>
      </c>
      <c r="AF194" s="195">
        <f t="shared" si="260"/>
        <v>708480</v>
      </c>
      <c r="AG194" s="17">
        <f t="shared" si="261"/>
        <v>17009280</v>
      </c>
      <c r="AH194" s="17">
        <f t="shared" si="336"/>
        <v>0</v>
      </c>
      <c r="AI194" s="52">
        <v>4.3</v>
      </c>
      <c r="AJ194" s="52">
        <f t="shared" si="337"/>
        <v>4.4363200000000003</v>
      </c>
      <c r="AK194" s="244">
        <f t="shared" si="338"/>
        <v>258.51057724800006</v>
      </c>
      <c r="AL194" s="17">
        <f t="shared" si="262"/>
        <v>20</v>
      </c>
      <c r="AM194" s="17">
        <f t="shared" si="263"/>
        <v>66.638282135040001</v>
      </c>
      <c r="AN194" s="47">
        <f t="shared" si="361"/>
        <v>87.580250110080001</v>
      </c>
      <c r="AO194" s="244"/>
      <c r="AP194" s="186">
        <v>228</v>
      </c>
      <c r="AQ194" s="187">
        <v>99.5</v>
      </c>
      <c r="AR194" s="188">
        <f t="shared" si="264"/>
        <v>0</v>
      </c>
      <c r="AS194" s="17">
        <f t="shared" si="265"/>
        <v>6681600</v>
      </c>
      <c r="AT194" s="17">
        <f t="shared" si="266"/>
        <v>20</v>
      </c>
      <c r="AU194" s="17">
        <f t="shared" si="267"/>
        <v>0</v>
      </c>
      <c r="AV194" s="17">
        <f t="shared" si="339"/>
        <v>0</v>
      </c>
      <c r="AW194" s="17">
        <f t="shared" si="340"/>
        <v>0</v>
      </c>
      <c r="AX194" s="17">
        <f t="shared" si="268"/>
        <v>0</v>
      </c>
      <c r="AY194" s="52">
        <f t="shared" si="269"/>
        <v>0</v>
      </c>
      <c r="AZ194" s="17">
        <f t="shared" si="341"/>
        <v>64.6647742464</v>
      </c>
      <c r="BA194" s="17">
        <f t="shared" si="270"/>
        <v>0</v>
      </c>
      <c r="BB194" s="17">
        <f t="shared" si="271"/>
        <v>0</v>
      </c>
      <c r="BC194" s="192">
        <f t="shared" si="272"/>
        <v>5731200</v>
      </c>
      <c r="BD194" s="17">
        <f t="shared" si="273"/>
        <v>15278400</v>
      </c>
      <c r="BE194" s="17">
        <f t="shared" si="274"/>
        <v>0</v>
      </c>
      <c r="BF194" s="52">
        <v>2.8</v>
      </c>
      <c r="BG194" s="52">
        <f t="shared" si="275"/>
        <v>2.6636799999999998</v>
      </c>
      <c r="BH194" s="244">
        <f t="shared" si="342"/>
        <v>141.10578431999997</v>
      </c>
      <c r="BI194" s="17">
        <f t="shared" si="276"/>
        <v>18</v>
      </c>
      <c r="BJ194" s="17">
        <f t="shared" si="362"/>
        <v>36.373935513600003</v>
      </c>
      <c r="BK194" s="47">
        <f t="shared" si="363"/>
        <v>46.800085132800007</v>
      </c>
      <c r="BL194" s="225"/>
      <c r="BM194" s="186">
        <v>228</v>
      </c>
      <c r="BN194" s="187">
        <v>99.5</v>
      </c>
      <c r="BO194" s="188">
        <f t="shared" si="277"/>
        <v>0</v>
      </c>
      <c r="BP194" s="17">
        <f t="shared" si="278"/>
        <v>6681600</v>
      </c>
      <c r="BQ194" s="17">
        <f t="shared" si="279"/>
        <v>20</v>
      </c>
      <c r="BR194" s="17">
        <f t="shared" si="280"/>
        <v>0</v>
      </c>
      <c r="BS194" s="17">
        <f t="shared" si="343"/>
        <v>0</v>
      </c>
      <c r="BT194" s="17">
        <f t="shared" si="344"/>
        <v>0</v>
      </c>
      <c r="BU194" s="17">
        <f t="shared" si="281"/>
        <v>5047200</v>
      </c>
      <c r="BV194" s="52">
        <f t="shared" si="282"/>
        <v>0.68576086956521742</v>
      </c>
      <c r="BW194" s="17">
        <f t="shared" si="345"/>
        <v>81.15337001739131</v>
      </c>
      <c r="BX194" s="17">
        <f t="shared" si="283"/>
        <v>0</v>
      </c>
      <c r="BY194" s="17">
        <f t="shared" si="284"/>
        <v>0</v>
      </c>
      <c r="BZ194" s="192">
        <f t="shared" si="285"/>
        <v>5731200</v>
      </c>
      <c r="CA194" s="17">
        <f t="shared" si="286"/>
        <v>15278400</v>
      </c>
      <c r="CB194" s="17">
        <f t="shared" si="287"/>
        <v>0</v>
      </c>
      <c r="CC194" s="52">
        <v>3</v>
      </c>
      <c r="CD194" s="52">
        <f t="shared" si="288"/>
        <v>3.3428804347826087</v>
      </c>
      <c r="CE194" s="244">
        <f t="shared" si="346"/>
        <v>177.08574815217389</v>
      </c>
      <c r="CF194" s="396">
        <f t="shared" si="289"/>
        <v>18</v>
      </c>
      <c r="CG194" s="17">
        <f t="shared" si="364"/>
        <v>45.648770634782608</v>
      </c>
      <c r="CH194" s="47">
        <f t="shared" si="365"/>
        <v>58.733439803804359</v>
      </c>
      <c r="CJ194" s="186">
        <v>228</v>
      </c>
      <c r="CK194" s="187">
        <v>99.5</v>
      </c>
      <c r="CL194" s="17">
        <f t="shared" si="290"/>
        <v>915600</v>
      </c>
      <c r="CM194" s="17">
        <f t="shared" si="291"/>
        <v>1634400</v>
      </c>
      <c r="CN194" s="17">
        <f t="shared" si="292"/>
        <v>8</v>
      </c>
      <c r="CO194" s="17">
        <f t="shared" si="293"/>
        <v>0</v>
      </c>
      <c r="CP194" s="17">
        <f t="shared" si="347"/>
        <v>915600</v>
      </c>
      <c r="CQ194" s="17">
        <f t="shared" si="348"/>
        <v>5.9077836648097817</v>
      </c>
      <c r="CR194" s="17">
        <f t="shared" si="294"/>
        <v>2550000</v>
      </c>
      <c r="CS194" s="52">
        <f t="shared" si="295"/>
        <v>1</v>
      </c>
      <c r="CT194" s="17">
        <f t="shared" si="349"/>
        <v>18.747986256521738</v>
      </c>
      <c r="CU194" s="17">
        <f t="shared" si="296"/>
        <v>0</v>
      </c>
      <c r="CV194" s="17">
        <f t="shared" si="297"/>
        <v>0</v>
      </c>
      <c r="CW194" s="192">
        <f t="shared" si="298"/>
        <v>5731200</v>
      </c>
      <c r="CX194" s="17">
        <f t="shared" si="299"/>
        <v>10231200</v>
      </c>
      <c r="CY194" s="17">
        <f t="shared" si="300"/>
        <v>0</v>
      </c>
      <c r="CZ194" s="52">
        <v>3</v>
      </c>
      <c r="DA194" s="52">
        <f t="shared" si="301"/>
        <v>3.1571195652173913</v>
      </c>
      <c r="DB194" s="244">
        <f t="shared" si="350"/>
        <v>167.2452518478261</v>
      </c>
      <c r="DC194" s="17">
        <f t="shared" si="302"/>
        <v>18</v>
      </c>
      <c r="DD194" s="17">
        <f t="shared" si="366"/>
        <v>10.545742269293481</v>
      </c>
      <c r="DE194" s="47">
        <f t="shared" si="367"/>
        <v>55.469675196195659</v>
      </c>
      <c r="DG194" s="186">
        <v>228</v>
      </c>
      <c r="DH194" s="187">
        <v>99.5</v>
      </c>
      <c r="DI194" s="194">
        <f t="shared" si="303"/>
        <v>1779840</v>
      </c>
      <c r="DJ194" s="192">
        <f t="shared" si="304"/>
        <v>1085760</v>
      </c>
      <c r="DK194" s="195">
        <f t="shared" si="305"/>
        <v>2865600</v>
      </c>
      <c r="DL194" s="20">
        <f t="shared" si="306"/>
        <v>0</v>
      </c>
      <c r="DM194" s="20">
        <f t="shared" si="307"/>
        <v>0</v>
      </c>
      <c r="DN194" s="20">
        <f t="shared" si="308"/>
        <v>4</v>
      </c>
      <c r="DO194" s="20">
        <f t="shared" si="351"/>
        <v>1950000</v>
      </c>
      <c r="DP194" s="20">
        <f t="shared" si="352"/>
        <v>10.760343750000002</v>
      </c>
      <c r="DQ194" s="20">
        <f t="shared" si="309"/>
        <v>1950000</v>
      </c>
      <c r="DR194" s="51">
        <f t="shared" si="310"/>
        <v>1</v>
      </c>
      <c r="DS194" s="20">
        <f t="shared" si="353"/>
        <v>0</v>
      </c>
      <c r="DT194" s="20">
        <f t="shared" si="311"/>
        <v>915600</v>
      </c>
      <c r="DU194" s="20">
        <f t="shared" si="312"/>
        <v>0</v>
      </c>
      <c r="DV194" s="194">
        <f t="shared" si="313"/>
        <v>5731200</v>
      </c>
      <c r="DW194" s="195">
        <f t="shared" si="314"/>
        <v>2171520</v>
      </c>
      <c r="DX194" s="17">
        <f t="shared" si="315"/>
        <v>7681200</v>
      </c>
      <c r="DY194" s="17">
        <f t="shared" si="316"/>
        <v>0</v>
      </c>
      <c r="DZ194" s="52">
        <v>2.7</v>
      </c>
      <c r="EA194" s="52">
        <f t="shared" si="317"/>
        <v>2.7</v>
      </c>
      <c r="EB194" s="244">
        <f t="shared" si="354"/>
        <v>143.02980000000002</v>
      </c>
      <c r="EC194" s="17">
        <f t="shared" si="318"/>
        <v>14</v>
      </c>
      <c r="ED194" s="17">
        <f t="shared" si="368"/>
        <v>0</v>
      </c>
      <c r="EE194" s="47">
        <f t="shared" si="369"/>
        <v>47.438217000000009</v>
      </c>
      <c r="EF194" s="225"/>
      <c r="EG194" s="186">
        <v>228</v>
      </c>
      <c r="EH194" s="187">
        <v>61.8</v>
      </c>
      <c r="EI194" s="192">
        <f t="shared" si="319"/>
        <v>1779840</v>
      </c>
      <c r="EJ194" s="17">
        <f t="shared" si="320"/>
        <v>1779840</v>
      </c>
      <c r="EK194" s="17">
        <f t="shared" si="355"/>
        <v>0</v>
      </c>
      <c r="EL194" s="188">
        <f t="shared" si="321"/>
        <v>3559680</v>
      </c>
      <c r="EM194" s="17">
        <f t="shared" si="322"/>
        <v>3559680</v>
      </c>
      <c r="EN194" s="17">
        <f t="shared" si="323"/>
        <v>0</v>
      </c>
      <c r="EO194" s="52">
        <v>3.9</v>
      </c>
      <c r="EP194" s="52">
        <f t="shared" si="324"/>
        <v>3.4</v>
      </c>
      <c r="EQ194" s="244">
        <f t="shared" si="356"/>
        <v>162.10043999999999</v>
      </c>
      <c r="ER194" s="17">
        <f t="shared" si="325"/>
        <v>5</v>
      </c>
      <c r="ES194" s="47">
        <f t="shared" si="357"/>
        <v>37.102989600000001</v>
      </c>
      <c r="ET194" s="388"/>
      <c r="EU194" s="186">
        <v>228</v>
      </c>
      <c r="EV194" s="187">
        <v>66.7</v>
      </c>
      <c r="EW194" s="192">
        <f t="shared" si="326"/>
        <v>5762880</v>
      </c>
      <c r="EX194" s="10">
        <f t="shared" si="327"/>
        <v>5762880</v>
      </c>
      <c r="EY194" s="10">
        <f t="shared" si="328"/>
        <v>0</v>
      </c>
      <c r="EZ194" s="10">
        <v>5.8</v>
      </c>
      <c r="FA194" s="244">
        <f t="shared" si="358"/>
        <v>276.52427999999998</v>
      </c>
      <c r="FB194" s="17">
        <f t="shared" si="329"/>
        <v>5</v>
      </c>
      <c r="FC194" s="47">
        <f t="shared" si="359"/>
        <v>68.311738800000001</v>
      </c>
      <c r="FD194" s="388"/>
      <c r="FE194" s="186">
        <v>228</v>
      </c>
      <c r="FF194" s="206">
        <f t="shared" si="330"/>
        <v>84.95</v>
      </c>
      <c r="FG194" s="31">
        <f t="shared" si="331"/>
        <v>19.879925495769783</v>
      </c>
      <c r="FH194" s="31">
        <f t="shared" si="332"/>
        <v>283.03418764927306</v>
      </c>
      <c r="FI194" s="31">
        <f t="shared" si="333"/>
        <v>159.2067305527161</v>
      </c>
      <c r="FJ194" s="31">
        <f t="shared" si="334"/>
        <v>401.43639564287997</v>
      </c>
      <c r="FK194" s="425">
        <f t="shared" si="360"/>
        <v>1325.601881568</v>
      </c>
      <c r="FZ194" s="229"/>
      <c r="GA194" s="229"/>
      <c r="GB194" s="229"/>
      <c r="GC194" s="229"/>
      <c r="GD194" s="229"/>
      <c r="GE194" s="229"/>
      <c r="GF194" s="229"/>
      <c r="GG194" s="229"/>
      <c r="GH194" s="229"/>
      <c r="GI194" s="229"/>
      <c r="GJ194" s="229"/>
      <c r="GK194" s="229"/>
      <c r="GL194" s="229"/>
    </row>
    <row r="195" spans="1:194" x14ac:dyDescent="0.3">
      <c r="A195" s="250"/>
      <c r="B195" s="248"/>
      <c r="C195" s="245"/>
      <c r="D195" s="245"/>
      <c r="E195" s="245"/>
      <c r="F195" s="245"/>
      <c r="G195" s="245"/>
      <c r="H195" s="245"/>
      <c r="I195" s="245"/>
      <c r="J195" s="245"/>
      <c r="K195" s="245"/>
      <c r="L195" s="245"/>
      <c r="M195" s="229"/>
      <c r="N195" s="245"/>
      <c r="P195" s="186">
        <v>227</v>
      </c>
      <c r="Q195" s="187">
        <v>112.6</v>
      </c>
      <c r="R195" s="199">
        <f t="shared" si="247"/>
        <v>0</v>
      </c>
      <c r="S195" s="188">
        <f t="shared" si="248"/>
        <v>348479.99999999983</v>
      </c>
      <c r="T195" s="200">
        <f t="shared" si="249"/>
        <v>348479.99999999983</v>
      </c>
      <c r="U195" s="17">
        <f t="shared" si="250"/>
        <v>7349760</v>
      </c>
      <c r="V195" s="17">
        <f t="shared" si="251"/>
        <v>22</v>
      </c>
      <c r="W195" s="17">
        <f t="shared" si="252"/>
        <v>0</v>
      </c>
      <c r="X195" s="17">
        <f t="shared" si="335"/>
        <v>348480</v>
      </c>
      <c r="Y195" s="17">
        <f t="shared" si="253"/>
        <v>3.1590267477119998</v>
      </c>
      <c r="Z195" s="17">
        <f t="shared" si="254"/>
        <v>1016640</v>
      </c>
      <c r="AA195" s="52">
        <f t="shared" si="255"/>
        <v>0.27110400000000001</v>
      </c>
      <c r="AB195" s="17">
        <f t="shared" si="256"/>
        <v>118.44754835865601</v>
      </c>
      <c r="AC195" s="17">
        <f t="shared" si="257"/>
        <v>0</v>
      </c>
      <c r="AD195" s="17">
        <f t="shared" si="258"/>
        <v>0</v>
      </c>
      <c r="AE195" s="194">
        <f t="shared" si="259"/>
        <v>6485760</v>
      </c>
      <c r="AF195" s="195">
        <f t="shared" si="260"/>
        <v>696960</v>
      </c>
      <c r="AG195" s="17">
        <f t="shared" si="261"/>
        <v>17078400</v>
      </c>
      <c r="AH195" s="17">
        <f t="shared" si="336"/>
        <v>0</v>
      </c>
      <c r="AI195" s="52">
        <v>4.3</v>
      </c>
      <c r="AJ195" s="52">
        <f t="shared" si="337"/>
        <v>4.4355519999999995</v>
      </c>
      <c r="AK195" s="244">
        <f t="shared" si="338"/>
        <v>258.46582481280001</v>
      </c>
      <c r="AL195" s="17">
        <f t="shared" si="262"/>
        <v>20</v>
      </c>
      <c r="AM195" s="17">
        <f t="shared" si="263"/>
        <v>66.626745951743999</v>
      </c>
      <c r="AN195" s="47">
        <f t="shared" si="361"/>
        <v>88.191672345215991</v>
      </c>
      <c r="AO195" s="244"/>
      <c r="AP195" s="186">
        <v>227</v>
      </c>
      <c r="AQ195" s="187">
        <v>100.5</v>
      </c>
      <c r="AR195" s="188">
        <f t="shared" si="264"/>
        <v>0</v>
      </c>
      <c r="AS195" s="17">
        <f t="shared" si="265"/>
        <v>6681600</v>
      </c>
      <c r="AT195" s="17">
        <f t="shared" si="266"/>
        <v>20</v>
      </c>
      <c r="AU195" s="17">
        <f t="shared" si="267"/>
        <v>0</v>
      </c>
      <c r="AV195" s="17">
        <f t="shared" si="339"/>
        <v>0</v>
      </c>
      <c r="AW195" s="17">
        <f t="shared" si="340"/>
        <v>0</v>
      </c>
      <c r="AX195" s="17">
        <f t="shared" si="268"/>
        <v>0</v>
      </c>
      <c r="AY195" s="52">
        <f t="shared" si="269"/>
        <v>0</v>
      </c>
      <c r="AZ195" s="17">
        <f t="shared" si="341"/>
        <v>64.683418583040009</v>
      </c>
      <c r="BA195" s="17">
        <f t="shared" si="270"/>
        <v>0</v>
      </c>
      <c r="BB195" s="17">
        <f t="shared" si="271"/>
        <v>0</v>
      </c>
      <c r="BC195" s="192">
        <f t="shared" si="272"/>
        <v>5788800</v>
      </c>
      <c r="BD195" s="17">
        <f t="shared" si="273"/>
        <v>15364800</v>
      </c>
      <c r="BE195" s="17">
        <f t="shared" si="274"/>
        <v>0</v>
      </c>
      <c r="BF195" s="52">
        <v>2.8</v>
      </c>
      <c r="BG195" s="52">
        <f t="shared" si="275"/>
        <v>2.6644479999999997</v>
      </c>
      <c r="BH195" s="244">
        <f t="shared" si="342"/>
        <v>141.146468352</v>
      </c>
      <c r="BI195" s="17">
        <f t="shared" si="276"/>
        <v>18</v>
      </c>
      <c r="BJ195" s="17">
        <f t="shared" si="362"/>
        <v>36.384422952960001</v>
      </c>
      <c r="BK195" s="47">
        <f t="shared" si="363"/>
        <v>47.284066897919999</v>
      </c>
      <c r="BL195" s="225"/>
      <c r="BM195" s="186">
        <v>227</v>
      </c>
      <c r="BN195" s="187">
        <v>100.5</v>
      </c>
      <c r="BO195" s="188">
        <f t="shared" si="277"/>
        <v>0</v>
      </c>
      <c r="BP195" s="17">
        <f t="shared" si="278"/>
        <v>6681600</v>
      </c>
      <c r="BQ195" s="17">
        <f t="shared" si="279"/>
        <v>20</v>
      </c>
      <c r="BR195" s="17">
        <f t="shared" si="280"/>
        <v>0</v>
      </c>
      <c r="BS195" s="17">
        <f t="shared" si="343"/>
        <v>0</v>
      </c>
      <c r="BT195" s="17">
        <f t="shared" si="344"/>
        <v>0</v>
      </c>
      <c r="BU195" s="17">
        <f t="shared" si="281"/>
        <v>5076000</v>
      </c>
      <c r="BV195" s="52">
        <f t="shared" si="282"/>
        <v>0.68967391304347825</v>
      </c>
      <c r="BW195" s="17">
        <f t="shared" si="345"/>
        <v>81.200867478260875</v>
      </c>
      <c r="BX195" s="17">
        <f t="shared" si="283"/>
        <v>0</v>
      </c>
      <c r="BY195" s="17">
        <f t="shared" si="284"/>
        <v>0</v>
      </c>
      <c r="BZ195" s="192">
        <f t="shared" si="285"/>
        <v>5788800</v>
      </c>
      <c r="CA195" s="17">
        <f t="shared" si="286"/>
        <v>15364800</v>
      </c>
      <c r="CB195" s="17">
        <f t="shared" si="287"/>
        <v>0</v>
      </c>
      <c r="CC195" s="52">
        <v>3</v>
      </c>
      <c r="CD195" s="52">
        <f t="shared" si="288"/>
        <v>3.3448369565217391</v>
      </c>
      <c r="CE195" s="244">
        <f t="shared" si="346"/>
        <v>177.1893929347826</v>
      </c>
      <c r="CF195" s="396">
        <f t="shared" si="289"/>
        <v>18</v>
      </c>
      <c r="CG195" s="17">
        <f t="shared" si="364"/>
        <v>45.675487956521742</v>
      </c>
      <c r="CH195" s="47">
        <f t="shared" si="365"/>
        <v>59.358446633152177</v>
      </c>
      <c r="CJ195" s="186">
        <v>227</v>
      </c>
      <c r="CK195" s="187">
        <v>100.5</v>
      </c>
      <c r="CL195" s="17">
        <f t="shared" si="290"/>
        <v>944400</v>
      </c>
      <c r="CM195" s="17">
        <f t="shared" si="291"/>
        <v>1605600</v>
      </c>
      <c r="CN195" s="17">
        <f t="shared" si="292"/>
        <v>8</v>
      </c>
      <c r="CO195" s="17">
        <f t="shared" si="293"/>
        <v>0</v>
      </c>
      <c r="CP195" s="17">
        <f t="shared" si="347"/>
        <v>944400</v>
      </c>
      <c r="CQ195" s="17">
        <f t="shared" si="348"/>
        <v>6.0898354055706525</v>
      </c>
      <c r="CR195" s="17">
        <f t="shared" si="294"/>
        <v>2550000</v>
      </c>
      <c r="CS195" s="52">
        <f t="shared" si="295"/>
        <v>1</v>
      </c>
      <c r="CT195" s="17">
        <f t="shared" si="349"/>
        <v>18.406211543478264</v>
      </c>
      <c r="CU195" s="17">
        <f t="shared" si="296"/>
        <v>0</v>
      </c>
      <c r="CV195" s="17">
        <f t="shared" si="297"/>
        <v>0</v>
      </c>
      <c r="CW195" s="192">
        <f t="shared" si="298"/>
        <v>5788800</v>
      </c>
      <c r="CX195" s="17">
        <f t="shared" si="299"/>
        <v>10288800</v>
      </c>
      <c r="CY195" s="17">
        <f t="shared" si="300"/>
        <v>0</v>
      </c>
      <c r="CZ195" s="52">
        <v>3</v>
      </c>
      <c r="DA195" s="52">
        <f t="shared" si="301"/>
        <v>3.1551630434782609</v>
      </c>
      <c r="DB195" s="244">
        <f t="shared" si="350"/>
        <v>167.14160706521739</v>
      </c>
      <c r="DC195" s="17">
        <f t="shared" si="302"/>
        <v>18</v>
      </c>
      <c r="DD195" s="17">
        <f t="shared" si="366"/>
        <v>10.353493993206524</v>
      </c>
      <c r="DE195" s="47">
        <f t="shared" si="367"/>
        <v>55.992438366847836</v>
      </c>
      <c r="DG195" s="186">
        <v>227</v>
      </c>
      <c r="DH195" s="187">
        <v>100.5</v>
      </c>
      <c r="DI195" s="194">
        <f t="shared" si="303"/>
        <v>1820160</v>
      </c>
      <c r="DJ195" s="192">
        <f t="shared" si="304"/>
        <v>1074240</v>
      </c>
      <c r="DK195" s="195">
        <f t="shared" si="305"/>
        <v>2894400</v>
      </c>
      <c r="DL195" s="20">
        <f t="shared" si="306"/>
        <v>0</v>
      </c>
      <c r="DM195" s="20">
        <f t="shared" si="307"/>
        <v>0</v>
      </c>
      <c r="DN195" s="20">
        <f t="shared" si="308"/>
        <v>4</v>
      </c>
      <c r="DO195" s="20">
        <f t="shared" si="351"/>
        <v>1950000</v>
      </c>
      <c r="DP195" s="20">
        <f t="shared" si="352"/>
        <v>10.760343750000002</v>
      </c>
      <c r="DQ195" s="20">
        <f t="shared" si="309"/>
        <v>1950000</v>
      </c>
      <c r="DR195" s="51">
        <f t="shared" si="310"/>
        <v>1</v>
      </c>
      <c r="DS195" s="20">
        <f t="shared" si="353"/>
        <v>0</v>
      </c>
      <c r="DT195" s="20">
        <f t="shared" si="311"/>
        <v>944400</v>
      </c>
      <c r="DU195" s="20">
        <f t="shared" si="312"/>
        <v>0</v>
      </c>
      <c r="DV195" s="194">
        <f t="shared" si="313"/>
        <v>5788800</v>
      </c>
      <c r="DW195" s="195">
        <f t="shared" si="314"/>
        <v>2148480</v>
      </c>
      <c r="DX195" s="17">
        <f t="shared" si="315"/>
        <v>7738800</v>
      </c>
      <c r="DY195" s="17">
        <f t="shared" si="316"/>
        <v>0</v>
      </c>
      <c r="DZ195" s="52">
        <v>2.7</v>
      </c>
      <c r="EA195" s="52">
        <f t="shared" si="317"/>
        <v>2.7</v>
      </c>
      <c r="EB195" s="244">
        <f t="shared" si="354"/>
        <v>143.02980000000002</v>
      </c>
      <c r="EC195" s="17">
        <f t="shared" si="318"/>
        <v>14</v>
      </c>
      <c r="ED195" s="17">
        <f t="shared" si="368"/>
        <v>0</v>
      </c>
      <c r="EE195" s="47">
        <f t="shared" si="369"/>
        <v>47.914983000000007</v>
      </c>
      <c r="EF195" s="225"/>
      <c r="EG195" s="186">
        <v>227</v>
      </c>
      <c r="EH195" s="187">
        <v>63.2</v>
      </c>
      <c r="EI195" s="192">
        <f t="shared" si="319"/>
        <v>1820160</v>
      </c>
      <c r="EJ195" s="17">
        <f t="shared" si="320"/>
        <v>1820160</v>
      </c>
      <c r="EK195" s="17">
        <f t="shared" si="355"/>
        <v>0</v>
      </c>
      <c r="EL195" s="188">
        <f t="shared" si="321"/>
        <v>3640320</v>
      </c>
      <c r="EM195" s="17">
        <f t="shared" si="322"/>
        <v>3640320</v>
      </c>
      <c r="EN195" s="17">
        <f t="shared" si="323"/>
        <v>0</v>
      </c>
      <c r="EO195" s="52">
        <v>3.9</v>
      </c>
      <c r="EP195" s="52">
        <f t="shared" si="324"/>
        <v>3.4</v>
      </c>
      <c r="EQ195" s="244">
        <f t="shared" si="356"/>
        <v>162.10043999999999</v>
      </c>
      <c r="ER195" s="17">
        <f t="shared" si="325"/>
        <v>5</v>
      </c>
      <c r="ES195" s="47">
        <f t="shared" si="357"/>
        <v>37.943510400000008</v>
      </c>
      <c r="ET195" s="388"/>
      <c r="EU195" s="186">
        <v>227</v>
      </c>
      <c r="EV195" s="187">
        <v>68</v>
      </c>
      <c r="EW195" s="192">
        <f t="shared" si="326"/>
        <v>5875200</v>
      </c>
      <c r="EX195" s="10">
        <f t="shared" si="327"/>
        <v>5875200</v>
      </c>
      <c r="EY195" s="10">
        <f t="shared" si="328"/>
        <v>0</v>
      </c>
      <c r="EZ195" s="10">
        <v>5.8</v>
      </c>
      <c r="FA195" s="244">
        <f t="shared" si="358"/>
        <v>276.52427999999998</v>
      </c>
      <c r="FB195" s="17">
        <f t="shared" si="329"/>
        <v>5</v>
      </c>
      <c r="FC195" s="47">
        <f t="shared" si="359"/>
        <v>69.643152000000001</v>
      </c>
      <c r="FD195" s="388"/>
      <c r="FE195" s="186">
        <v>227</v>
      </c>
      <c r="FF195" s="206">
        <f t="shared" si="330"/>
        <v>86.075000000000003</v>
      </c>
      <c r="FG195" s="31">
        <f t="shared" si="331"/>
        <v>20.009205903282655</v>
      </c>
      <c r="FH195" s="31">
        <f t="shared" si="332"/>
        <v>282.73804596343513</v>
      </c>
      <c r="FI195" s="31">
        <f t="shared" si="333"/>
        <v>159.04015085443226</v>
      </c>
      <c r="FJ195" s="31">
        <f t="shared" si="334"/>
        <v>406.32826964313597</v>
      </c>
      <c r="FK195" s="425">
        <f t="shared" si="360"/>
        <v>1325.5978131647998</v>
      </c>
      <c r="FZ195" s="229"/>
      <c r="GA195" s="229"/>
      <c r="GB195" s="229"/>
      <c r="GC195" s="229"/>
      <c r="GD195" s="229"/>
      <c r="GE195" s="229"/>
      <c r="GF195" s="229"/>
      <c r="GG195" s="229"/>
      <c r="GH195" s="229"/>
      <c r="GI195" s="229"/>
      <c r="GJ195" s="229"/>
      <c r="GK195" s="229"/>
      <c r="GL195" s="229"/>
    </row>
    <row r="196" spans="1:194" x14ac:dyDescent="0.3">
      <c r="A196" s="250"/>
      <c r="B196" s="248"/>
      <c r="C196" s="245"/>
      <c r="D196" s="245"/>
      <c r="E196" s="245"/>
      <c r="F196" s="245"/>
      <c r="G196" s="245"/>
      <c r="H196" s="245"/>
      <c r="I196" s="245"/>
      <c r="J196" s="245"/>
      <c r="K196" s="245"/>
      <c r="L196" s="245"/>
      <c r="M196" s="229"/>
      <c r="N196" s="245"/>
      <c r="P196" s="186">
        <v>226</v>
      </c>
      <c r="Q196" s="187">
        <v>113.5</v>
      </c>
      <c r="R196" s="199">
        <f t="shared" si="247"/>
        <v>0</v>
      </c>
      <c r="S196" s="188">
        <f t="shared" si="248"/>
        <v>334079.99999999983</v>
      </c>
      <c r="T196" s="200">
        <f t="shared" si="249"/>
        <v>334079.99999999983</v>
      </c>
      <c r="U196" s="17">
        <f t="shared" si="250"/>
        <v>7349760</v>
      </c>
      <c r="V196" s="17">
        <f t="shared" si="251"/>
        <v>22</v>
      </c>
      <c r="W196" s="17">
        <f t="shared" si="252"/>
        <v>0</v>
      </c>
      <c r="X196" s="17">
        <f t="shared" si="335"/>
        <v>334080</v>
      </c>
      <c r="Y196" s="17">
        <f t="shared" si="253"/>
        <v>3.0271775224320003</v>
      </c>
      <c r="Z196" s="17">
        <f t="shared" si="254"/>
        <v>1002240</v>
      </c>
      <c r="AA196" s="52">
        <f t="shared" si="255"/>
        <v>0.267264</v>
      </c>
      <c r="AB196" s="17">
        <f t="shared" si="256"/>
        <v>118.39627643289602</v>
      </c>
      <c r="AC196" s="17">
        <f t="shared" si="257"/>
        <v>0</v>
      </c>
      <c r="AD196" s="17">
        <f t="shared" si="258"/>
        <v>0</v>
      </c>
      <c r="AE196" s="194">
        <f t="shared" si="259"/>
        <v>6537600</v>
      </c>
      <c r="AF196" s="195">
        <f t="shared" si="260"/>
        <v>668160</v>
      </c>
      <c r="AG196" s="17">
        <f t="shared" si="261"/>
        <v>17156160</v>
      </c>
      <c r="AH196" s="17">
        <f t="shared" si="336"/>
        <v>0</v>
      </c>
      <c r="AI196" s="52">
        <v>4.3</v>
      </c>
      <c r="AJ196" s="52">
        <f t="shared" si="337"/>
        <v>4.4336320000000002</v>
      </c>
      <c r="AK196" s="244">
        <f t="shared" si="338"/>
        <v>258.35394372480005</v>
      </c>
      <c r="AL196" s="17">
        <f t="shared" si="262"/>
        <v>20</v>
      </c>
      <c r="AM196" s="17">
        <f t="shared" si="263"/>
        <v>66.597905493504001</v>
      </c>
      <c r="AN196" s="47">
        <f t="shared" si="361"/>
        <v>88.858098826560024</v>
      </c>
      <c r="AO196" s="244"/>
      <c r="AP196" s="186">
        <v>226</v>
      </c>
      <c r="AQ196" s="187">
        <v>101.9</v>
      </c>
      <c r="AR196" s="188">
        <f t="shared" si="264"/>
        <v>0</v>
      </c>
      <c r="AS196" s="17">
        <f t="shared" si="265"/>
        <v>6681600</v>
      </c>
      <c r="AT196" s="17">
        <f t="shared" si="266"/>
        <v>20</v>
      </c>
      <c r="AU196" s="17">
        <f t="shared" si="267"/>
        <v>0</v>
      </c>
      <c r="AV196" s="17">
        <f t="shared" si="339"/>
        <v>0</v>
      </c>
      <c r="AW196" s="17">
        <f t="shared" si="340"/>
        <v>0</v>
      </c>
      <c r="AX196" s="17">
        <f t="shared" si="268"/>
        <v>0</v>
      </c>
      <c r="AY196" s="52">
        <f t="shared" si="269"/>
        <v>0</v>
      </c>
      <c r="AZ196" s="17">
        <f t="shared" si="341"/>
        <v>64.730029424639994</v>
      </c>
      <c r="BA196" s="17">
        <f t="shared" si="270"/>
        <v>0</v>
      </c>
      <c r="BB196" s="17">
        <f t="shared" si="271"/>
        <v>0</v>
      </c>
      <c r="BC196" s="192">
        <f t="shared" si="272"/>
        <v>5869440</v>
      </c>
      <c r="BD196" s="17">
        <f t="shared" si="273"/>
        <v>15485760</v>
      </c>
      <c r="BE196" s="17">
        <f t="shared" si="274"/>
        <v>0</v>
      </c>
      <c r="BF196" s="52">
        <v>2.8</v>
      </c>
      <c r="BG196" s="52">
        <f t="shared" si="275"/>
        <v>2.6663679999999998</v>
      </c>
      <c r="BH196" s="244">
        <f t="shared" si="342"/>
        <v>141.24817843199997</v>
      </c>
      <c r="BI196" s="17">
        <f t="shared" si="276"/>
        <v>18</v>
      </c>
      <c r="BJ196" s="17">
        <f t="shared" si="362"/>
        <v>36.410641551360001</v>
      </c>
      <c r="BK196" s="47">
        <f t="shared" si="363"/>
        <v>47.977297940736008</v>
      </c>
      <c r="BL196" s="225"/>
      <c r="BM196" s="186">
        <v>226</v>
      </c>
      <c r="BN196" s="187">
        <v>101.9</v>
      </c>
      <c r="BO196" s="188">
        <f t="shared" si="277"/>
        <v>0</v>
      </c>
      <c r="BP196" s="17">
        <f t="shared" si="278"/>
        <v>6681600</v>
      </c>
      <c r="BQ196" s="17">
        <f t="shared" si="279"/>
        <v>20</v>
      </c>
      <c r="BR196" s="17">
        <f t="shared" si="280"/>
        <v>0</v>
      </c>
      <c r="BS196" s="17">
        <f t="shared" si="343"/>
        <v>0</v>
      </c>
      <c r="BT196" s="17">
        <f t="shared" si="344"/>
        <v>0</v>
      </c>
      <c r="BU196" s="17">
        <f t="shared" si="281"/>
        <v>5116320</v>
      </c>
      <c r="BV196" s="52">
        <f t="shared" si="282"/>
        <v>0.69515217391304351</v>
      </c>
      <c r="BW196" s="17">
        <f t="shared" si="345"/>
        <v>81.267363923478257</v>
      </c>
      <c r="BX196" s="17">
        <f t="shared" si="283"/>
        <v>0</v>
      </c>
      <c r="BY196" s="17">
        <f t="shared" si="284"/>
        <v>0</v>
      </c>
      <c r="BZ196" s="192">
        <f t="shared" si="285"/>
        <v>5869440</v>
      </c>
      <c r="CA196" s="17">
        <f t="shared" si="286"/>
        <v>15485760</v>
      </c>
      <c r="CB196" s="17">
        <f t="shared" si="287"/>
        <v>0</v>
      </c>
      <c r="CC196" s="52">
        <v>3</v>
      </c>
      <c r="CD196" s="52">
        <f t="shared" si="288"/>
        <v>3.3475760869565216</v>
      </c>
      <c r="CE196" s="244">
        <f t="shared" si="346"/>
        <v>177.33449563043479</v>
      </c>
      <c r="CF196" s="396">
        <f t="shared" si="289"/>
        <v>18</v>
      </c>
      <c r="CG196" s="17">
        <f t="shared" si="364"/>
        <v>45.712892206956525</v>
      </c>
      <c r="CH196" s="47">
        <f t="shared" si="365"/>
        <v>60.234617015804361</v>
      </c>
      <c r="CJ196" s="186">
        <v>226</v>
      </c>
      <c r="CK196" s="187">
        <v>101.9</v>
      </c>
      <c r="CL196" s="17">
        <f t="shared" si="290"/>
        <v>984720</v>
      </c>
      <c r="CM196" s="17">
        <f t="shared" si="291"/>
        <v>1565280</v>
      </c>
      <c r="CN196" s="17">
        <f t="shared" si="292"/>
        <v>8</v>
      </c>
      <c r="CO196" s="17">
        <f t="shared" si="293"/>
        <v>0</v>
      </c>
      <c r="CP196" s="17">
        <f t="shared" si="347"/>
        <v>984720</v>
      </c>
      <c r="CQ196" s="17">
        <f t="shared" si="348"/>
        <v>6.3443209021141325</v>
      </c>
      <c r="CR196" s="17">
        <f t="shared" si="294"/>
        <v>2550000</v>
      </c>
      <c r="CS196" s="52">
        <f t="shared" si="295"/>
        <v>1</v>
      </c>
      <c r="CT196" s="17">
        <f t="shared" si="349"/>
        <v>17.928414839478261</v>
      </c>
      <c r="CU196" s="17">
        <f t="shared" si="296"/>
        <v>0</v>
      </c>
      <c r="CV196" s="17">
        <f t="shared" si="297"/>
        <v>0</v>
      </c>
      <c r="CW196" s="192">
        <f t="shared" si="298"/>
        <v>5869440</v>
      </c>
      <c r="CX196" s="17">
        <f t="shared" si="299"/>
        <v>10369440</v>
      </c>
      <c r="CY196" s="17">
        <f t="shared" si="300"/>
        <v>0</v>
      </c>
      <c r="CZ196" s="52">
        <v>3</v>
      </c>
      <c r="DA196" s="52">
        <f t="shared" si="301"/>
        <v>3.1524239130434784</v>
      </c>
      <c r="DB196" s="244">
        <f t="shared" si="350"/>
        <v>166.99650436956523</v>
      </c>
      <c r="DC196" s="17">
        <f t="shared" si="302"/>
        <v>19</v>
      </c>
      <c r="DD196" s="17">
        <f t="shared" si="366"/>
        <v>10.084733347206521</v>
      </c>
      <c r="DE196" s="47">
        <f t="shared" si="367"/>
        <v>56.723145984195668</v>
      </c>
      <c r="DG196" s="186">
        <v>226</v>
      </c>
      <c r="DH196" s="187">
        <v>101.9</v>
      </c>
      <c r="DI196" s="194">
        <f t="shared" si="303"/>
        <v>1843200</v>
      </c>
      <c r="DJ196" s="192">
        <f t="shared" si="304"/>
        <v>1091520.0000000002</v>
      </c>
      <c r="DK196" s="195">
        <f t="shared" si="305"/>
        <v>2934720</v>
      </c>
      <c r="DL196" s="20">
        <f t="shared" si="306"/>
        <v>0</v>
      </c>
      <c r="DM196" s="20">
        <f t="shared" si="307"/>
        <v>0</v>
      </c>
      <c r="DN196" s="20">
        <f t="shared" si="308"/>
        <v>4</v>
      </c>
      <c r="DO196" s="20">
        <f t="shared" si="351"/>
        <v>1950000</v>
      </c>
      <c r="DP196" s="20">
        <f t="shared" si="352"/>
        <v>10.760343750000002</v>
      </c>
      <c r="DQ196" s="20">
        <f t="shared" si="309"/>
        <v>1950000</v>
      </c>
      <c r="DR196" s="51">
        <f t="shared" si="310"/>
        <v>1</v>
      </c>
      <c r="DS196" s="20">
        <f t="shared" si="353"/>
        <v>0</v>
      </c>
      <c r="DT196" s="20">
        <f t="shared" si="311"/>
        <v>984720</v>
      </c>
      <c r="DU196" s="20">
        <f t="shared" si="312"/>
        <v>0</v>
      </c>
      <c r="DV196" s="194">
        <f t="shared" si="313"/>
        <v>5869440</v>
      </c>
      <c r="DW196" s="195">
        <f t="shared" si="314"/>
        <v>2183040.0000000005</v>
      </c>
      <c r="DX196" s="17">
        <f t="shared" si="315"/>
        <v>7819440</v>
      </c>
      <c r="DY196" s="17">
        <f t="shared" si="316"/>
        <v>0</v>
      </c>
      <c r="DZ196" s="52">
        <v>2.7</v>
      </c>
      <c r="EA196" s="52">
        <f t="shared" si="317"/>
        <v>2.7</v>
      </c>
      <c r="EB196" s="244">
        <f t="shared" si="354"/>
        <v>143.02980000000002</v>
      </c>
      <c r="EC196" s="17">
        <f t="shared" si="318"/>
        <v>14</v>
      </c>
      <c r="ED196" s="17">
        <f t="shared" si="368"/>
        <v>0</v>
      </c>
      <c r="EE196" s="47">
        <f t="shared" si="369"/>
        <v>48.582455400000015</v>
      </c>
      <c r="EF196" s="225"/>
      <c r="EG196" s="186">
        <v>226</v>
      </c>
      <c r="EH196" s="187">
        <v>64</v>
      </c>
      <c r="EI196" s="192">
        <f t="shared" si="319"/>
        <v>1843200</v>
      </c>
      <c r="EJ196" s="17">
        <f t="shared" si="320"/>
        <v>1843200</v>
      </c>
      <c r="EK196" s="17">
        <f t="shared" si="355"/>
        <v>0</v>
      </c>
      <c r="EL196" s="188">
        <f t="shared" si="321"/>
        <v>3686400</v>
      </c>
      <c r="EM196" s="17">
        <f t="shared" si="322"/>
        <v>3686400</v>
      </c>
      <c r="EN196" s="17">
        <f t="shared" si="323"/>
        <v>0</v>
      </c>
      <c r="EO196" s="52">
        <v>3.9</v>
      </c>
      <c r="EP196" s="52">
        <f t="shared" si="324"/>
        <v>3.4</v>
      </c>
      <c r="EQ196" s="244">
        <f t="shared" si="356"/>
        <v>162.10043999999999</v>
      </c>
      <c r="ER196" s="17">
        <f t="shared" si="325"/>
        <v>5</v>
      </c>
      <c r="ES196" s="47">
        <f t="shared" si="357"/>
        <v>38.423808000000001</v>
      </c>
      <c r="ET196" s="388"/>
      <c r="EU196" s="186">
        <v>226</v>
      </c>
      <c r="EV196" s="187">
        <v>68.8</v>
      </c>
      <c r="EW196" s="192">
        <f t="shared" si="326"/>
        <v>5944320</v>
      </c>
      <c r="EX196" s="10">
        <f t="shared" si="327"/>
        <v>5944320</v>
      </c>
      <c r="EY196" s="10">
        <f t="shared" si="328"/>
        <v>0</v>
      </c>
      <c r="EZ196" s="10">
        <v>5.8</v>
      </c>
      <c r="FA196" s="244">
        <f t="shared" si="358"/>
        <v>276.52427999999998</v>
      </c>
      <c r="FB196" s="17">
        <f t="shared" si="329"/>
        <v>5</v>
      </c>
      <c r="FC196" s="47">
        <f t="shared" si="359"/>
        <v>70.462483200000008</v>
      </c>
      <c r="FD196" s="388"/>
      <c r="FE196" s="186">
        <v>226</v>
      </c>
      <c r="FF196" s="206">
        <f t="shared" si="330"/>
        <v>87.05</v>
      </c>
      <c r="FG196" s="31">
        <f t="shared" si="331"/>
        <v>20.131842174546136</v>
      </c>
      <c r="FH196" s="31">
        <f t="shared" si="332"/>
        <v>282.32208462049255</v>
      </c>
      <c r="FI196" s="31">
        <f t="shared" si="333"/>
        <v>158.80617259902704</v>
      </c>
      <c r="FJ196" s="31">
        <f t="shared" si="334"/>
        <v>411.26190636729609</v>
      </c>
      <c r="FK196" s="425">
        <f t="shared" si="360"/>
        <v>1325.5876421568</v>
      </c>
      <c r="FZ196" s="229"/>
      <c r="GA196" s="229"/>
      <c r="GB196" s="229"/>
      <c r="GC196" s="229"/>
      <c r="GD196" s="229"/>
      <c r="GE196" s="229"/>
      <c r="GF196" s="229"/>
      <c r="GG196" s="229"/>
      <c r="GH196" s="229"/>
      <c r="GI196" s="229"/>
      <c r="GJ196" s="229"/>
      <c r="GK196" s="229"/>
      <c r="GL196" s="229"/>
    </row>
    <row r="197" spans="1:194" x14ac:dyDescent="0.3">
      <c r="A197" s="250"/>
      <c r="B197" s="248"/>
      <c r="C197" s="245"/>
      <c r="D197" s="245"/>
      <c r="E197" s="245"/>
      <c r="F197" s="245"/>
      <c r="G197" s="245"/>
      <c r="H197" s="245"/>
      <c r="I197" s="245"/>
      <c r="J197" s="245"/>
      <c r="K197" s="245"/>
      <c r="L197" s="245"/>
      <c r="M197" s="229"/>
      <c r="N197" s="245"/>
      <c r="P197" s="186">
        <v>225</v>
      </c>
      <c r="Q197" s="187">
        <v>114.5</v>
      </c>
      <c r="R197" s="199">
        <f t="shared" si="247"/>
        <v>0</v>
      </c>
      <c r="S197" s="188">
        <f t="shared" si="248"/>
        <v>336960.00000000006</v>
      </c>
      <c r="T197" s="200">
        <f t="shared" si="249"/>
        <v>336960.00000000006</v>
      </c>
      <c r="U197" s="17">
        <f t="shared" si="250"/>
        <v>7349760</v>
      </c>
      <c r="V197" s="17">
        <f t="shared" si="251"/>
        <v>22</v>
      </c>
      <c r="W197" s="17">
        <f t="shared" si="252"/>
        <v>0</v>
      </c>
      <c r="X197" s="17">
        <f t="shared" si="335"/>
        <v>336960</v>
      </c>
      <c r="Y197" s="17">
        <f t="shared" si="253"/>
        <v>3.0535383265919998</v>
      </c>
      <c r="Z197" s="17">
        <f t="shared" si="254"/>
        <v>1005120</v>
      </c>
      <c r="AA197" s="52">
        <f t="shared" si="255"/>
        <v>0.26803199999999999</v>
      </c>
      <c r="AB197" s="17">
        <f t="shared" si="256"/>
        <v>118.406530818048</v>
      </c>
      <c r="AC197" s="17">
        <f t="shared" si="257"/>
        <v>0</v>
      </c>
      <c r="AD197" s="17">
        <f t="shared" si="258"/>
        <v>0</v>
      </c>
      <c r="AE197" s="194">
        <f t="shared" si="259"/>
        <v>6595200</v>
      </c>
      <c r="AF197" s="195">
        <f t="shared" si="260"/>
        <v>673920</v>
      </c>
      <c r="AG197" s="17">
        <f t="shared" si="261"/>
        <v>17242560</v>
      </c>
      <c r="AH197" s="17">
        <f t="shared" si="336"/>
        <v>0</v>
      </c>
      <c r="AI197" s="52">
        <v>4.3</v>
      </c>
      <c r="AJ197" s="52">
        <f t="shared" si="337"/>
        <v>4.4340159999999997</v>
      </c>
      <c r="AK197" s="244">
        <f t="shared" si="338"/>
        <v>258.37631994240002</v>
      </c>
      <c r="AL197" s="17">
        <f t="shared" si="262"/>
        <v>20</v>
      </c>
      <c r="AM197" s="17">
        <f t="shared" si="263"/>
        <v>66.603673585152009</v>
      </c>
      <c r="AN197" s="47">
        <f t="shared" si="361"/>
        <v>89.648753434560007</v>
      </c>
      <c r="AO197" s="244"/>
      <c r="AP197" s="186">
        <v>225</v>
      </c>
      <c r="AQ197" s="187">
        <v>102.8</v>
      </c>
      <c r="AR197" s="188">
        <f t="shared" si="264"/>
        <v>0</v>
      </c>
      <c r="AS197" s="17">
        <f t="shared" si="265"/>
        <v>6681600</v>
      </c>
      <c r="AT197" s="17">
        <f t="shared" si="266"/>
        <v>20</v>
      </c>
      <c r="AU197" s="17">
        <f t="shared" si="267"/>
        <v>0</v>
      </c>
      <c r="AV197" s="17">
        <f t="shared" si="339"/>
        <v>0</v>
      </c>
      <c r="AW197" s="17">
        <f t="shared" si="340"/>
        <v>0</v>
      </c>
      <c r="AX197" s="17">
        <f t="shared" si="268"/>
        <v>0</v>
      </c>
      <c r="AY197" s="52">
        <f t="shared" si="269"/>
        <v>0</v>
      </c>
      <c r="AZ197" s="17">
        <f t="shared" si="341"/>
        <v>64.720707256319997</v>
      </c>
      <c r="BA197" s="17">
        <f t="shared" si="270"/>
        <v>0</v>
      </c>
      <c r="BB197" s="17">
        <f t="shared" si="271"/>
        <v>0</v>
      </c>
      <c r="BC197" s="192">
        <f t="shared" si="272"/>
        <v>5921280</v>
      </c>
      <c r="BD197" s="17">
        <f t="shared" si="273"/>
        <v>15563520</v>
      </c>
      <c r="BE197" s="17">
        <f t="shared" si="274"/>
        <v>0</v>
      </c>
      <c r="BF197" s="52">
        <v>2.8</v>
      </c>
      <c r="BG197" s="52">
        <f t="shared" si="275"/>
        <v>2.6659839999999999</v>
      </c>
      <c r="BH197" s="244">
        <f t="shared" si="342"/>
        <v>141.227836416</v>
      </c>
      <c r="BI197" s="17">
        <f t="shared" si="276"/>
        <v>19</v>
      </c>
      <c r="BJ197" s="17">
        <f t="shared" si="362"/>
        <v>36.405397831680006</v>
      </c>
      <c r="BK197" s="47">
        <f t="shared" si="363"/>
        <v>48.394071945215998</v>
      </c>
      <c r="BL197" s="225"/>
      <c r="BM197" s="186">
        <v>225</v>
      </c>
      <c r="BN197" s="187">
        <v>102.8</v>
      </c>
      <c r="BO197" s="188">
        <f t="shared" si="277"/>
        <v>0</v>
      </c>
      <c r="BP197" s="17">
        <f t="shared" si="278"/>
        <v>6681600</v>
      </c>
      <c r="BQ197" s="17">
        <f t="shared" si="279"/>
        <v>20</v>
      </c>
      <c r="BR197" s="17">
        <f t="shared" si="280"/>
        <v>0</v>
      </c>
      <c r="BS197" s="17">
        <f t="shared" si="343"/>
        <v>0</v>
      </c>
      <c r="BT197" s="17">
        <f t="shared" si="344"/>
        <v>0</v>
      </c>
      <c r="BU197" s="17">
        <f t="shared" si="281"/>
        <v>5142240</v>
      </c>
      <c r="BV197" s="52">
        <f t="shared" si="282"/>
        <v>0.69867391304347826</v>
      </c>
      <c r="BW197" s="17">
        <f t="shared" si="345"/>
        <v>81.310111638260878</v>
      </c>
      <c r="BX197" s="17">
        <f t="shared" si="283"/>
        <v>0</v>
      </c>
      <c r="BY197" s="17">
        <f t="shared" si="284"/>
        <v>0</v>
      </c>
      <c r="BZ197" s="192">
        <f t="shared" si="285"/>
        <v>5921280</v>
      </c>
      <c r="CA197" s="17">
        <f t="shared" si="286"/>
        <v>15563520</v>
      </c>
      <c r="CB197" s="17">
        <f t="shared" si="287"/>
        <v>0</v>
      </c>
      <c r="CC197" s="52">
        <v>3</v>
      </c>
      <c r="CD197" s="52">
        <f t="shared" si="288"/>
        <v>3.3493369565217392</v>
      </c>
      <c r="CE197" s="244">
        <f t="shared" si="346"/>
        <v>177.4277759347826</v>
      </c>
      <c r="CF197" s="396">
        <f t="shared" si="289"/>
        <v>19</v>
      </c>
      <c r="CG197" s="17">
        <f t="shared" si="364"/>
        <v>45.736937796521744</v>
      </c>
      <c r="CH197" s="47">
        <f t="shared" si="365"/>
        <v>60.798584553652177</v>
      </c>
      <c r="CJ197" s="186">
        <v>225</v>
      </c>
      <c r="CK197" s="187">
        <v>102.8</v>
      </c>
      <c r="CL197" s="17">
        <f t="shared" si="290"/>
        <v>1010640</v>
      </c>
      <c r="CM197" s="17">
        <f t="shared" si="291"/>
        <v>1539360</v>
      </c>
      <c r="CN197" s="17">
        <f t="shared" si="292"/>
        <v>7</v>
      </c>
      <c r="CO197" s="17">
        <f t="shared" si="293"/>
        <v>0</v>
      </c>
      <c r="CP197" s="17">
        <f t="shared" si="347"/>
        <v>1010640</v>
      </c>
      <c r="CQ197" s="17">
        <f t="shared" si="348"/>
        <v>6.5076803383206521</v>
      </c>
      <c r="CR197" s="17">
        <f t="shared" si="294"/>
        <v>2550000</v>
      </c>
      <c r="CS197" s="52">
        <f t="shared" si="295"/>
        <v>1</v>
      </c>
      <c r="CT197" s="17">
        <f t="shared" si="349"/>
        <v>17.621683607478261</v>
      </c>
      <c r="CU197" s="17">
        <f t="shared" si="296"/>
        <v>0</v>
      </c>
      <c r="CV197" s="17">
        <f t="shared" si="297"/>
        <v>0</v>
      </c>
      <c r="CW197" s="192">
        <f t="shared" si="298"/>
        <v>5921280</v>
      </c>
      <c r="CX197" s="17">
        <f t="shared" si="299"/>
        <v>10421280</v>
      </c>
      <c r="CY197" s="17">
        <f t="shared" si="300"/>
        <v>0</v>
      </c>
      <c r="CZ197" s="52">
        <v>3</v>
      </c>
      <c r="DA197" s="52">
        <f t="shared" si="301"/>
        <v>3.1506630434782608</v>
      </c>
      <c r="DB197" s="244">
        <f t="shared" si="350"/>
        <v>166.90322406521739</v>
      </c>
      <c r="DC197" s="17">
        <f t="shared" si="302"/>
        <v>19</v>
      </c>
      <c r="DD197" s="17">
        <f t="shared" si="366"/>
        <v>9.9121970292065225</v>
      </c>
      <c r="DE197" s="47">
        <f t="shared" si="367"/>
        <v>57.192171446347821</v>
      </c>
      <c r="DG197" s="186">
        <v>225</v>
      </c>
      <c r="DH197" s="187">
        <v>102.8</v>
      </c>
      <c r="DI197" s="194">
        <f t="shared" si="303"/>
        <v>1866240</v>
      </c>
      <c r="DJ197" s="192">
        <f t="shared" si="304"/>
        <v>1094400</v>
      </c>
      <c r="DK197" s="195">
        <f t="shared" si="305"/>
        <v>2960640</v>
      </c>
      <c r="DL197" s="20">
        <f t="shared" si="306"/>
        <v>0</v>
      </c>
      <c r="DM197" s="20">
        <f t="shared" si="307"/>
        <v>0</v>
      </c>
      <c r="DN197" s="20">
        <f t="shared" si="308"/>
        <v>4</v>
      </c>
      <c r="DO197" s="20">
        <f t="shared" si="351"/>
        <v>1950000</v>
      </c>
      <c r="DP197" s="20">
        <f t="shared" si="352"/>
        <v>10.760343750000002</v>
      </c>
      <c r="DQ197" s="20">
        <f t="shared" si="309"/>
        <v>1950000</v>
      </c>
      <c r="DR197" s="51">
        <f t="shared" si="310"/>
        <v>1</v>
      </c>
      <c r="DS197" s="20">
        <f t="shared" si="353"/>
        <v>0</v>
      </c>
      <c r="DT197" s="20">
        <f t="shared" si="311"/>
        <v>1010640</v>
      </c>
      <c r="DU197" s="20">
        <f t="shared" si="312"/>
        <v>0</v>
      </c>
      <c r="DV197" s="194">
        <f t="shared" si="313"/>
        <v>5921280</v>
      </c>
      <c r="DW197" s="195">
        <f t="shared" si="314"/>
        <v>2188800</v>
      </c>
      <c r="DX197" s="17">
        <f t="shared" si="315"/>
        <v>7871280</v>
      </c>
      <c r="DY197" s="17">
        <f t="shared" si="316"/>
        <v>0</v>
      </c>
      <c r="DZ197" s="52">
        <v>2.7</v>
      </c>
      <c r="EA197" s="52">
        <f t="shared" si="317"/>
        <v>2.7</v>
      </c>
      <c r="EB197" s="244">
        <f t="shared" si="354"/>
        <v>143.02980000000002</v>
      </c>
      <c r="EC197" s="17">
        <f t="shared" si="318"/>
        <v>14</v>
      </c>
      <c r="ED197" s="17">
        <f t="shared" si="368"/>
        <v>0</v>
      </c>
      <c r="EE197" s="47">
        <f t="shared" si="369"/>
        <v>49.011544800000003</v>
      </c>
      <c r="EF197" s="225"/>
      <c r="EG197" s="186">
        <v>225</v>
      </c>
      <c r="EH197" s="187">
        <v>64.8</v>
      </c>
      <c r="EI197" s="192">
        <f t="shared" si="319"/>
        <v>1866240</v>
      </c>
      <c r="EJ197" s="17">
        <f t="shared" si="320"/>
        <v>1866240</v>
      </c>
      <c r="EK197" s="17">
        <f t="shared" si="355"/>
        <v>0</v>
      </c>
      <c r="EL197" s="188">
        <f t="shared" si="321"/>
        <v>3732480</v>
      </c>
      <c r="EM197" s="17">
        <f t="shared" si="322"/>
        <v>3732480</v>
      </c>
      <c r="EN197" s="17">
        <f t="shared" si="323"/>
        <v>0</v>
      </c>
      <c r="EO197" s="52">
        <v>3.9</v>
      </c>
      <c r="EP197" s="52">
        <f t="shared" si="324"/>
        <v>3.4</v>
      </c>
      <c r="EQ197" s="244">
        <f t="shared" si="356"/>
        <v>162.10043999999999</v>
      </c>
      <c r="ER197" s="17">
        <f t="shared" si="325"/>
        <v>5</v>
      </c>
      <c r="ES197" s="47">
        <f t="shared" si="357"/>
        <v>38.904105600000001</v>
      </c>
      <c r="ET197" s="388"/>
      <c r="EU197" s="186">
        <v>225</v>
      </c>
      <c r="EV197" s="187">
        <v>69.599999999999994</v>
      </c>
      <c r="EW197" s="192">
        <f t="shared" si="326"/>
        <v>6013439.9999999991</v>
      </c>
      <c r="EX197" s="10">
        <f t="shared" si="327"/>
        <v>6013439.9999999991</v>
      </c>
      <c r="EY197" s="10">
        <f t="shared" si="328"/>
        <v>0</v>
      </c>
      <c r="EZ197" s="10">
        <v>5.8</v>
      </c>
      <c r="FA197" s="244">
        <f t="shared" si="358"/>
        <v>276.52427999999998</v>
      </c>
      <c r="FB197" s="17">
        <f t="shared" si="329"/>
        <v>5</v>
      </c>
      <c r="FC197" s="47">
        <f t="shared" si="359"/>
        <v>71.281814399999973</v>
      </c>
      <c r="FD197" s="388"/>
      <c r="FE197" s="186">
        <v>225</v>
      </c>
      <c r="FF197" s="206">
        <f t="shared" si="330"/>
        <v>87.925000000000011</v>
      </c>
      <c r="FG197" s="31">
        <f t="shared" si="331"/>
        <v>20.321562414912655</v>
      </c>
      <c r="FH197" s="31">
        <f t="shared" si="332"/>
        <v>282.05903332010712</v>
      </c>
      <c r="FI197" s="31">
        <f t="shared" si="333"/>
        <v>158.65820624256028</v>
      </c>
      <c r="FJ197" s="31">
        <f t="shared" si="334"/>
        <v>415.23104617977594</v>
      </c>
      <c r="FK197" s="425">
        <f t="shared" si="360"/>
        <v>1325.5896763584001</v>
      </c>
      <c r="FZ197" s="229"/>
      <c r="GA197" s="229"/>
      <c r="GB197" s="229"/>
      <c r="GC197" s="229"/>
      <c r="GD197" s="229"/>
      <c r="GE197" s="229"/>
      <c r="GF197" s="229"/>
      <c r="GG197" s="229"/>
      <c r="GH197" s="229"/>
      <c r="GI197" s="229"/>
      <c r="GJ197" s="229"/>
      <c r="GK197" s="229"/>
      <c r="GL197" s="229"/>
    </row>
    <row r="198" spans="1:194" x14ac:dyDescent="0.3">
      <c r="A198" s="250"/>
      <c r="B198" s="248"/>
      <c r="C198" s="245"/>
      <c r="D198" s="245"/>
      <c r="E198" s="245"/>
      <c r="F198" s="245"/>
      <c r="G198" s="245"/>
      <c r="H198" s="245"/>
      <c r="I198" s="245"/>
      <c r="J198" s="245"/>
      <c r="K198" s="245"/>
      <c r="L198" s="245"/>
      <c r="M198" s="229"/>
      <c r="N198" s="245"/>
      <c r="P198" s="186">
        <v>224</v>
      </c>
      <c r="Q198" s="187">
        <v>115.5</v>
      </c>
      <c r="R198" s="199">
        <f t="shared" si="247"/>
        <v>0</v>
      </c>
      <c r="S198" s="188">
        <f t="shared" si="248"/>
        <v>336960.00000000006</v>
      </c>
      <c r="T198" s="200">
        <f t="shared" si="249"/>
        <v>336960.00000000006</v>
      </c>
      <c r="U198" s="17">
        <f t="shared" si="250"/>
        <v>7349760</v>
      </c>
      <c r="V198" s="17">
        <f t="shared" si="251"/>
        <v>22</v>
      </c>
      <c r="W198" s="17">
        <f t="shared" si="252"/>
        <v>0</v>
      </c>
      <c r="X198" s="17">
        <f t="shared" si="335"/>
        <v>336960</v>
      </c>
      <c r="Y198" s="17">
        <f t="shared" si="253"/>
        <v>3.0535383265919998</v>
      </c>
      <c r="Z198" s="17">
        <f t="shared" si="254"/>
        <v>1005120</v>
      </c>
      <c r="AA198" s="52">
        <f t="shared" si="255"/>
        <v>0.26803199999999999</v>
      </c>
      <c r="AB198" s="17">
        <f t="shared" si="256"/>
        <v>118.406530818048</v>
      </c>
      <c r="AC198" s="17">
        <f t="shared" si="257"/>
        <v>0</v>
      </c>
      <c r="AD198" s="17">
        <f t="shared" si="258"/>
        <v>0</v>
      </c>
      <c r="AE198" s="194">
        <f t="shared" si="259"/>
        <v>6652800</v>
      </c>
      <c r="AF198" s="195">
        <f t="shared" si="260"/>
        <v>673920</v>
      </c>
      <c r="AG198" s="17">
        <f t="shared" si="261"/>
        <v>17328960</v>
      </c>
      <c r="AH198" s="17">
        <f t="shared" si="336"/>
        <v>0</v>
      </c>
      <c r="AI198" s="52">
        <v>4.3</v>
      </c>
      <c r="AJ198" s="52">
        <f t="shared" si="337"/>
        <v>4.4340159999999997</v>
      </c>
      <c r="AK198" s="244">
        <f t="shared" si="338"/>
        <v>258.37631994240002</v>
      </c>
      <c r="AL198" s="17">
        <f t="shared" si="262"/>
        <v>21</v>
      </c>
      <c r="AM198" s="17">
        <f t="shared" si="263"/>
        <v>66.603673585152009</v>
      </c>
      <c r="AN198" s="47">
        <f t="shared" si="361"/>
        <v>90.431711979839989</v>
      </c>
      <c r="AO198" s="244"/>
      <c r="AP198" s="186">
        <v>224</v>
      </c>
      <c r="AQ198" s="187">
        <v>103.8</v>
      </c>
      <c r="AR198" s="188">
        <f t="shared" si="264"/>
        <v>0</v>
      </c>
      <c r="AS198" s="17">
        <f t="shared" si="265"/>
        <v>6681600</v>
      </c>
      <c r="AT198" s="17">
        <f t="shared" si="266"/>
        <v>20</v>
      </c>
      <c r="AU198" s="17">
        <f t="shared" si="267"/>
        <v>0</v>
      </c>
      <c r="AV198" s="17">
        <f t="shared" si="339"/>
        <v>0</v>
      </c>
      <c r="AW198" s="17">
        <f t="shared" si="340"/>
        <v>0</v>
      </c>
      <c r="AX198" s="17">
        <f t="shared" si="268"/>
        <v>0</v>
      </c>
      <c r="AY198" s="52">
        <f t="shared" si="269"/>
        <v>0</v>
      </c>
      <c r="AZ198" s="17">
        <f t="shared" si="341"/>
        <v>64.720707256319997</v>
      </c>
      <c r="BA198" s="17">
        <f t="shared" si="270"/>
        <v>0</v>
      </c>
      <c r="BB198" s="17">
        <f t="shared" si="271"/>
        <v>0</v>
      </c>
      <c r="BC198" s="192">
        <f t="shared" si="272"/>
        <v>5978880</v>
      </c>
      <c r="BD198" s="17">
        <f t="shared" si="273"/>
        <v>15649920</v>
      </c>
      <c r="BE198" s="17">
        <f t="shared" si="274"/>
        <v>0</v>
      </c>
      <c r="BF198" s="52">
        <v>2.8</v>
      </c>
      <c r="BG198" s="52">
        <f t="shared" si="275"/>
        <v>2.6659839999999999</v>
      </c>
      <c r="BH198" s="244">
        <f t="shared" si="342"/>
        <v>141.227836416</v>
      </c>
      <c r="BI198" s="17">
        <f t="shared" si="276"/>
        <v>19</v>
      </c>
      <c r="BJ198" s="17">
        <f t="shared" si="362"/>
        <v>36.405397831680006</v>
      </c>
      <c r="BK198" s="47">
        <f t="shared" si="363"/>
        <v>48.864831399936001</v>
      </c>
      <c r="BL198" s="225"/>
      <c r="BM198" s="186">
        <v>224</v>
      </c>
      <c r="BN198" s="187">
        <v>103.8</v>
      </c>
      <c r="BO198" s="188">
        <f t="shared" si="277"/>
        <v>0</v>
      </c>
      <c r="BP198" s="17">
        <f t="shared" si="278"/>
        <v>6681600</v>
      </c>
      <c r="BQ198" s="17">
        <f t="shared" si="279"/>
        <v>20</v>
      </c>
      <c r="BR198" s="17">
        <f t="shared" si="280"/>
        <v>0</v>
      </c>
      <c r="BS198" s="17">
        <f t="shared" si="343"/>
        <v>0</v>
      </c>
      <c r="BT198" s="17">
        <f t="shared" si="344"/>
        <v>0</v>
      </c>
      <c r="BU198" s="17">
        <f t="shared" si="281"/>
        <v>5171040</v>
      </c>
      <c r="BV198" s="52">
        <f t="shared" si="282"/>
        <v>0.70258695652173908</v>
      </c>
      <c r="BW198" s="17">
        <f t="shared" si="345"/>
        <v>81.357609099130443</v>
      </c>
      <c r="BX198" s="17">
        <f t="shared" si="283"/>
        <v>0</v>
      </c>
      <c r="BY198" s="17">
        <f t="shared" si="284"/>
        <v>0</v>
      </c>
      <c r="BZ198" s="192">
        <f t="shared" si="285"/>
        <v>5978880</v>
      </c>
      <c r="CA198" s="17">
        <f t="shared" si="286"/>
        <v>15649920</v>
      </c>
      <c r="CB198" s="17">
        <f t="shared" si="287"/>
        <v>0</v>
      </c>
      <c r="CC198" s="52">
        <v>3</v>
      </c>
      <c r="CD198" s="52">
        <f t="shared" si="288"/>
        <v>3.3512934782608697</v>
      </c>
      <c r="CE198" s="244">
        <f t="shared" si="346"/>
        <v>177.53142071739131</v>
      </c>
      <c r="CF198" s="396">
        <f t="shared" si="289"/>
        <v>19</v>
      </c>
      <c r="CG198" s="17">
        <f t="shared" si="364"/>
        <v>45.763655118260871</v>
      </c>
      <c r="CH198" s="47">
        <f t="shared" si="365"/>
        <v>61.425871568217396</v>
      </c>
      <c r="CJ198" s="186">
        <v>224</v>
      </c>
      <c r="CK198" s="187">
        <v>103.8</v>
      </c>
      <c r="CL198" s="17">
        <f t="shared" si="290"/>
        <v>1039440</v>
      </c>
      <c r="CM198" s="17">
        <f t="shared" si="291"/>
        <v>1510560</v>
      </c>
      <c r="CN198" s="17">
        <f t="shared" si="292"/>
        <v>7</v>
      </c>
      <c r="CO198" s="17">
        <f t="shared" si="293"/>
        <v>0</v>
      </c>
      <c r="CP198" s="17">
        <f t="shared" si="347"/>
        <v>1039440</v>
      </c>
      <c r="CQ198" s="17">
        <f t="shared" si="348"/>
        <v>6.6889720173423912</v>
      </c>
      <c r="CR198" s="17">
        <f t="shared" si="294"/>
        <v>2550000</v>
      </c>
      <c r="CS198" s="52">
        <f t="shared" si="295"/>
        <v>1</v>
      </c>
      <c r="CT198" s="17">
        <f t="shared" si="349"/>
        <v>17.281260115304352</v>
      </c>
      <c r="CU198" s="17">
        <f t="shared" si="296"/>
        <v>0</v>
      </c>
      <c r="CV198" s="17">
        <f t="shared" si="297"/>
        <v>0</v>
      </c>
      <c r="CW198" s="192">
        <f t="shared" si="298"/>
        <v>5978880</v>
      </c>
      <c r="CX198" s="17">
        <f t="shared" si="299"/>
        <v>10478880</v>
      </c>
      <c r="CY198" s="17">
        <f t="shared" si="300"/>
        <v>0</v>
      </c>
      <c r="CZ198" s="52">
        <v>3</v>
      </c>
      <c r="DA198" s="52">
        <f t="shared" si="301"/>
        <v>3.1487065217391303</v>
      </c>
      <c r="DB198" s="244">
        <f t="shared" si="350"/>
        <v>166.79957928260868</v>
      </c>
      <c r="DC198" s="17">
        <f t="shared" si="302"/>
        <v>19</v>
      </c>
      <c r="DD198" s="17">
        <f t="shared" si="366"/>
        <v>9.7207088148586998</v>
      </c>
      <c r="DE198" s="47">
        <f t="shared" si="367"/>
        <v>57.71265443178261</v>
      </c>
      <c r="DG198" s="186">
        <v>224</v>
      </c>
      <c r="DH198" s="187">
        <v>103.8</v>
      </c>
      <c r="DI198" s="194">
        <f t="shared" si="303"/>
        <v>1886400</v>
      </c>
      <c r="DJ198" s="192">
        <f t="shared" si="304"/>
        <v>1103040</v>
      </c>
      <c r="DK198" s="195">
        <f t="shared" si="305"/>
        <v>2989440</v>
      </c>
      <c r="DL198" s="20">
        <f t="shared" si="306"/>
        <v>0</v>
      </c>
      <c r="DM198" s="20">
        <f t="shared" si="307"/>
        <v>0</v>
      </c>
      <c r="DN198" s="20">
        <f t="shared" si="308"/>
        <v>4</v>
      </c>
      <c r="DO198" s="20">
        <f t="shared" si="351"/>
        <v>1950000</v>
      </c>
      <c r="DP198" s="20">
        <f t="shared" si="352"/>
        <v>10.760343750000002</v>
      </c>
      <c r="DQ198" s="20">
        <f t="shared" si="309"/>
        <v>1950000</v>
      </c>
      <c r="DR198" s="51">
        <f t="shared" si="310"/>
        <v>1</v>
      </c>
      <c r="DS198" s="20">
        <f t="shared" si="353"/>
        <v>0</v>
      </c>
      <c r="DT198" s="20">
        <f t="shared" si="311"/>
        <v>1039440</v>
      </c>
      <c r="DU198" s="20">
        <f t="shared" si="312"/>
        <v>0</v>
      </c>
      <c r="DV198" s="194">
        <f t="shared" si="313"/>
        <v>5978880</v>
      </c>
      <c r="DW198" s="195">
        <f t="shared" si="314"/>
        <v>2206080</v>
      </c>
      <c r="DX198" s="17">
        <f t="shared" si="315"/>
        <v>7928880</v>
      </c>
      <c r="DY198" s="17">
        <f t="shared" si="316"/>
        <v>0</v>
      </c>
      <c r="DZ198" s="52">
        <v>2.7</v>
      </c>
      <c r="EA198" s="52">
        <f t="shared" si="317"/>
        <v>2.7</v>
      </c>
      <c r="EB198" s="244">
        <f t="shared" si="354"/>
        <v>143.02980000000002</v>
      </c>
      <c r="EC198" s="17">
        <f t="shared" si="318"/>
        <v>14</v>
      </c>
      <c r="ED198" s="17">
        <f t="shared" si="368"/>
        <v>0</v>
      </c>
      <c r="EE198" s="47">
        <f t="shared" si="369"/>
        <v>49.488310800000008</v>
      </c>
      <c r="EF198" s="225"/>
      <c r="EG198" s="186">
        <v>224</v>
      </c>
      <c r="EH198" s="187">
        <v>65.5</v>
      </c>
      <c r="EI198" s="192">
        <f t="shared" si="319"/>
        <v>1886400</v>
      </c>
      <c r="EJ198" s="17">
        <f t="shared" si="320"/>
        <v>1886400</v>
      </c>
      <c r="EK198" s="17">
        <f t="shared" si="355"/>
        <v>0</v>
      </c>
      <c r="EL198" s="188">
        <f t="shared" si="321"/>
        <v>3772800</v>
      </c>
      <c r="EM198" s="17">
        <f t="shared" si="322"/>
        <v>3772800</v>
      </c>
      <c r="EN198" s="17">
        <f t="shared" si="323"/>
        <v>0</v>
      </c>
      <c r="EO198" s="52">
        <v>3.9</v>
      </c>
      <c r="EP198" s="52">
        <f t="shared" si="324"/>
        <v>3.4</v>
      </c>
      <c r="EQ198" s="244">
        <f t="shared" si="356"/>
        <v>162.10043999999999</v>
      </c>
      <c r="ER198" s="17">
        <f t="shared" si="325"/>
        <v>5</v>
      </c>
      <c r="ES198" s="47">
        <f t="shared" si="357"/>
        <v>39.324366000000005</v>
      </c>
      <c r="ET198" s="388"/>
      <c r="EU198" s="186">
        <v>224</v>
      </c>
      <c r="EV198" s="187">
        <v>70.2</v>
      </c>
      <c r="EW198" s="192">
        <f t="shared" si="326"/>
        <v>6065280</v>
      </c>
      <c r="EX198" s="10">
        <f t="shared" si="327"/>
        <v>6065280</v>
      </c>
      <c r="EY198" s="10">
        <f t="shared" si="328"/>
        <v>0</v>
      </c>
      <c r="EZ198" s="10">
        <v>5.8</v>
      </c>
      <c r="FA198" s="244">
        <f t="shared" si="358"/>
        <v>276.52427999999998</v>
      </c>
      <c r="FB198" s="17">
        <f t="shared" si="329"/>
        <v>5</v>
      </c>
      <c r="FC198" s="47">
        <f t="shared" si="359"/>
        <v>71.896312800000004</v>
      </c>
      <c r="FD198" s="388"/>
      <c r="FE198" s="186">
        <v>224</v>
      </c>
      <c r="FF198" s="206">
        <f t="shared" si="330"/>
        <v>88.75</v>
      </c>
      <c r="FG198" s="31">
        <f t="shared" si="331"/>
        <v>20.502854093934396</v>
      </c>
      <c r="FH198" s="31">
        <f t="shared" si="332"/>
        <v>281.7661072888028</v>
      </c>
      <c r="FI198" s="31">
        <f t="shared" si="333"/>
        <v>158.4934353499516</v>
      </c>
      <c r="FJ198" s="31">
        <f t="shared" si="334"/>
        <v>419.14405897977599</v>
      </c>
      <c r="FK198" s="425">
        <f t="shared" si="360"/>
        <v>1325.5896763584001</v>
      </c>
      <c r="FZ198" s="229"/>
      <c r="GA198" s="229"/>
      <c r="GB198" s="229"/>
      <c r="GC198" s="229"/>
      <c r="GD198" s="229"/>
      <c r="GE198" s="229"/>
      <c r="GF198" s="229"/>
      <c r="GG198" s="229"/>
      <c r="GH198" s="229"/>
      <c r="GI198" s="229"/>
      <c r="GJ198" s="229"/>
      <c r="GK198" s="229"/>
      <c r="GL198" s="229"/>
    </row>
    <row r="199" spans="1:194" x14ac:dyDescent="0.3">
      <c r="A199" s="250"/>
      <c r="B199" s="248"/>
      <c r="C199" s="245"/>
      <c r="D199" s="245"/>
      <c r="E199" s="245"/>
      <c r="F199" s="245"/>
      <c r="G199" s="245"/>
      <c r="H199" s="245"/>
      <c r="I199" s="245"/>
      <c r="J199" s="245"/>
      <c r="K199" s="245"/>
      <c r="L199" s="245"/>
      <c r="M199" s="229"/>
      <c r="N199" s="245"/>
      <c r="P199" s="186">
        <v>223</v>
      </c>
      <c r="Q199" s="187">
        <v>116.3</v>
      </c>
      <c r="R199" s="199">
        <f t="shared" si="247"/>
        <v>0</v>
      </c>
      <c r="S199" s="188">
        <f t="shared" si="248"/>
        <v>345600</v>
      </c>
      <c r="T199" s="200">
        <f t="shared" si="249"/>
        <v>345600</v>
      </c>
      <c r="U199" s="17">
        <f t="shared" si="250"/>
        <v>7349760</v>
      </c>
      <c r="V199" s="17">
        <f t="shared" si="251"/>
        <v>22</v>
      </c>
      <c r="W199" s="17">
        <f t="shared" si="252"/>
        <v>0</v>
      </c>
      <c r="X199" s="17">
        <f t="shared" si="335"/>
        <v>345600</v>
      </c>
      <c r="Y199" s="17">
        <f t="shared" si="253"/>
        <v>3.1326478617599998</v>
      </c>
      <c r="Z199" s="17">
        <f t="shared" si="254"/>
        <v>1013760</v>
      </c>
      <c r="AA199" s="52">
        <f t="shared" si="255"/>
        <v>0.27033600000000002</v>
      </c>
      <c r="AB199" s="17">
        <f t="shared" si="256"/>
        <v>118.437293973504</v>
      </c>
      <c r="AC199" s="17">
        <f t="shared" si="257"/>
        <v>0</v>
      </c>
      <c r="AD199" s="17">
        <f t="shared" si="258"/>
        <v>0</v>
      </c>
      <c r="AE199" s="194">
        <f t="shared" si="259"/>
        <v>6698880</v>
      </c>
      <c r="AF199" s="195">
        <f t="shared" si="260"/>
        <v>691200</v>
      </c>
      <c r="AG199" s="17">
        <f t="shared" si="261"/>
        <v>17398080</v>
      </c>
      <c r="AH199" s="17">
        <f t="shared" si="336"/>
        <v>0</v>
      </c>
      <c r="AI199" s="52">
        <v>4.3</v>
      </c>
      <c r="AJ199" s="52">
        <f t="shared" si="337"/>
        <v>4.435168</v>
      </c>
      <c r="AK199" s="244">
        <f t="shared" si="338"/>
        <v>258.44344859520004</v>
      </c>
      <c r="AL199" s="17">
        <f t="shared" si="262"/>
        <v>21</v>
      </c>
      <c r="AM199" s="17">
        <f t="shared" si="263"/>
        <v>66.620977860096005</v>
      </c>
      <c r="AN199" s="47">
        <f t="shared" si="361"/>
        <v>91.081736580671986</v>
      </c>
      <c r="AO199" s="244"/>
      <c r="AP199" s="186">
        <v>223</v>
      </c>
      <c r="AQ199" s="187">
        <v>104.3</v>
      </c>
      <c r="AR199" s="188">
        <f t="shared" si="264"/>
        <v>0</v>
      </c>
      <c r="AS199" s="17">
        <f t="shared" si="265"/>
        <v>6681600</v>
      </c>
      <c r="AT199" s="17">
        <f t="shared" si="266"/>
        <v>20</v>
      </c>
      <c r="AU199" s="17">
        <f t="shared" si="267"/>
        <v>0</v>
      </c>
      <c r="AV199" s="17">
        <f t="shared" si="339"/>
        <v>0</v>
      </c>
      <c r="AW199" s="17">
        <f t="shared" si="340"/>
        <v>0</v>
      </c>
      <c r="AX199" s="17">
        <f t="shared" si="268"/>
        <v>0</v>
      </c>
      <c r="AY199" s="52">
        <f t="shared" si="269"/>
        <v>0</v>
      </c>
      <c r="AZ199" s="17">
        <f t="shared" si="341"/>
        <v>64.692740751359992</v>
      </c>
      <c r="BA199" s="17">
        <f t="shared" si="270"/>
        <v>0</v>
      </c>
      <c r="BB199" s="17">
        <f t="shared" si="271"/>
        <v>0</v>
      </c>
      <c r="BC199" s="192">
        <f t="shared" si="272"/>
        <v>6007680</v>
      </c>
      <c r="BD199" s="17">
        <f t="shared" si="273"/>
        <v>15693120</v>
      </c>
      <c r="BE199" s="17">
        <f t="shared" si="274"/>
        <v>0</v>
      </c>
      <c r="BF199" s="52">
        <v>2.8</v>
      </c>
      <c r="BG199" s="52">
        <f t="shared" si="275"/>
        <v>2.6648319999999996</v>
      </c>
      <c r="BH199" s="244">
        <f t="shared" si="342"/>
        <v>141.16681036799997</v>
      </c>
      <c r="BI199" s="17">
        <f t="shared" si="276"/>
        <v>19</v>
      </c>
      <c r="BJ199" s="17">
        <f t="shared" si="362"/>
        <v>36.38966667263999</v>
      </c>
      <c r="BK199" s="47">
        <f t="shared" si="363"/>
        <v>49.07899440460799</v>
      </c>
      <c r="BL199" s="225"/>
      <c r="BM199" s="186">
        <v>223</v>
      </c>
      <c r="BN199" s="187">
        <v>104.3</v>
      </c>
      <c r="BO199" s="188">
        <f t="shared" si="277"/>
        <v>0</v>
      </c>
      <c r="BP199" s="17">
        <f t="shared" si="278"/>
        <v>6681600</v>
      </c>
      <c r="BQ199" s="17">
        <f t="shared" si="279"/>
        <v>20</v>
      </c>
      <c r="BR199" s="17">
        <f t="shared" si="280"/>
        <v>0</v>
      </c>
      <c r="BS199" s="17">
        <f t="shared" si="343"/>
        <v>0</v>
      </c>
      <c r="BT199" s="17">
        <f t="shared" si="344"/>
        <v>0</v>
      </c>
      <c r="BU199" s="17">
        <f t="shared" si="281"/>
        <v>5185440</v>
      </c>
      <c r="BV199" s="52">
        <f t="shared" si="282"/>
        <v>0.7045434782608696</v>
      </c>
      <c r="BW199" s="17">
        <f t="shared" si="345"/>
        <v>81.381357829565232</v>
      </c>
      <c r="BX199" s="17">
        <f t="shared" si="283"/>
        <v>0</v>
      </c>
      <c r="BY199" s="17">
        <f t="shared" si="284"/>
        <v>0</v>
      </c>
      <c r="BZ199" s="192">
        <f t="shared" si="285"/>
        <v>6007680</v>
      </c>
      <c r="CA199" s="17">
        <f t="shared" si="286"/>
        <v>15693120</v>
      </c>
      <c r="CB199" s="17">
        <f t="shared" si="287"/>
        <v>0</v>
      </c>
      <c r="CC199" s="52">
        <v>3</v>
      </c>
      <c r="CD199" s="52">
        <f t="shared" si="288"/>
        <v>3.3522717391304346</v>
      </c>
      <c r="CE199" s="244">
        <f t="shared" si="346"/>
        <v>177.58324310869565</v>
      </c>
      <c r="CF199" s="396">
        <f t="shared" si="289"/>
        <v>19</v>
      </c>
      <c r="CG199" s="17">
        <f t="shared" si="364"/>
        <v>45.777013779130435</v>
      </c>
      <c r="CH199" s="47">
        <f t="shared" si="365"/>
        <v>61.739774187456511</v>
      </c>
      <c r="CJ199" s="186">
        <v>223</v>
      </c>
      <c r="CK199" s="187">
        <v>104.3</v>
      </c>
      <c r="CL199" s="17">
        <f t="shared" si="290"/>
        <v>1053840</v>
      </c>
      <c r="CM199" s="17">
        <f t="shared" si="291"/>
        <v>1496160</v>
      </c>
      <c r="CN199" s="17">
        <f t="shared" si="292"/>
        <v>7</v>
      </c>
      <c r="CO199" s="17">
        <f t="shared" si="293"/>
        <v>0</v>
      </c>
      <c r="CP199" s="17">
        <f t="shared" si="347"/>
        <v>1053840</v>
      </c>
      <c r="CQ199" s="17">
        <f t="shared" si="348"/>
        <v>6.7795314862010887</v>
      </c>
      <c r="CR199" s="17">
        <f t="shared" si="294"/>
        <v>2550000</v>
      </c>
      <c r="CS199" s="52">
        <f t="shared" si="295"/>
        <v>1</v>
      </c>
      <c r="CT199" s="17">
        <f t="shared" si="349"/>
        <v>17.111201917043484</v>
      </c>
      <c r="CU199" s="17">
        <f t="shared" si="296"/>
        <v>0</v>
      </c>
      <c r="CV199" s="17">
        <f t="shared" si="297"/>
        <v>0</v>
      </c>
      <c r="CW199" s="192">
        <f t="shared" si="298"/>
        <v>6007680</v>
      </c>
      <c r="CX199" s="17">
        <f t="shared" si="299"/>
        <v>10507680</v>
      </c>
      <c r="CY199" s="17">
        <f t="shared" si="300"/>
        <v>0</v>
      </c>
      <c r="CZ199" s="52">
        <v>3</v>
      </c>
      <c r="DA199" s="52">
        <f t="shared" si="301"/>
        <v>3.1477282608695654</v>
      </c>
      <c r="DB199" s="244">
        <f t="shared" si="350"/>
        <v>166.74775689130436</v>
      </c>
      <c r="DC199" s="17">
        <f t="shared" si="302"/>
        <v>19</v>
      </c>
      <c r="DD199" s="17">
        <f t="shared" si="366"/>
        <v>9.6250510783369592</v>
      </c>
      <c r="DE199" s="47">
        <f t="shared" si="367"/>
        <v>57.972636812543477</v>
      </c>
      <c r="DG199" s="186">
        <v>223</v>
      </c>
      <c r="DH199" s="187">
        <v>104.3</v>
      </c>
      <c r="DI199" s="194">
        <f t="shared" si="303"/>
        <v>1918079.9999999998</v>
      </c>
      <c r="DJ199" s="192">
        <f t="shared" si="304"/>
        <v>1085760</v>
      </c>
      <c r="DK199" s="195">
        <f t="shared" si="305"/>
        <v>3003840</v>
      </c>
      <c r="DL199" s="20">
        <f t="shared" si="306"/>
        <v>0</v>
      </c>
      <c r="DM199" s="20">
        <f t="shared" si="307"/>
        <v>0</v>
      </c>
      <c r="DN199" s="20">
        <f t="shared" si="308"/>
        <v>4</v>
      </c>
      <c r="DO199" s="20">
        <f t="shared" si="351"/>
        <v>1950000</v>
      </c>
      <c r="DP199" s="20">
        <f t="shared" si="352"/>
        <v>10.760343750000002</v>
      </c>
      <c r="DQ199" s="20">
        <f t="shared" si="309"/>
        <v>1950000</v>
      </c>
      <c r="DR199" s="51">
        <f t="shared" si="310"/>
        <v>1</v>
      </c>
      <c r="DS199" s="20">
        <f t="shared" si="353"/>
        <v>0</v>
      </c>
      <c r="DT199" s="20">
        <f t="shared" si="311"/>
        <v>1053840</v>
      </c>
      <c r="DU199" s="20">
        <f t="shared" si="312"/>
        <v>0</v>
      </c>
      <c r="DV199" s="194">
        <f t="shared" si="313"/>
        <v>6007680</v>
      </c>
      <c r="DW199" s="195">
        <f t="shared" si="314"/>
        <v>2171520</v>
      </c>
      <c r="DX199" s="17">
        <f t="shared" si="315"/>
        <v>7957680</v>
      </c>
      <c r="DY199" s="17">
        <f t="shared" si="316"/>
        <v>0</v>
      </c>
      <c r="DZ199" s="52">
        <v>2.7</v>
      </c>
      <c r="EA199" s="52">
        <f t="shared" si="317"/>
        <v>2.7</v>
      </c>
      <c r="EB199" s="244">
        <f t="shared" si="354"/>
        <v>143.02980000000002</v>
      </c>
      <c r="EC199" s="17">
        <f t="shared" si="318"/>
        <v>14</v>
      </c>
      <c r="ED199" s="17">
        <f t="shared" si="368"/>
        <v>0</v>
      </c>
      <c r="EE199" s="47">
        <f t="shared" si="369"/>
        <v>49.7266938</v>
      </c>
      <c r="EF199" s="225"/>
      <c r="EG199" s="186">
        <v>223</v>
      </c>
      <c r="EH199" s="187">
        <v>66.599999999999994</v>
      </c>
      <c r="EI199" s="192">
        <f t="shared" si="319"/>
        <v>1918079.9999999998</v>
      </c>
      <c r="EJ199" s="17">
        <f t="shared" si="320"/>
        <v>1918079.9999999998</v>
      </c>
      <c r="EK199" s="17">
        <f t="shared" si="355"/>
        <v>0</v>
      </c>
      <c r="EL199" s="188">
        <f t="shared" si="321"/>
        <v>3836159.9999999995</v>
      </c>
      <c r="EM199" s="17">
        <f t="shared" si="322"/>
        <v>3836159.9999999995</v>
      </c>
      <c r="EN199" s="17">
        <f t="shared" si="323"/>
        <v>0</v>
      </c>
      <c r="EO199" s="52">
        <v>3.9</v>
      </c>
      <c r="EP199" s="52">
        <f t="shared" si="324"/>
        <v>3.4</v>
      </c>
      <c r="EQ199" s="244">
        <f t="shared" si="356"/>
        <v>162.10043999999999</v>
      </c>
      <c r="ER199" s="17">
        <f t="shared" si="325"/>
        <v>5</v>
      </c>
      <c r="ES199" s="47">
        <f t="shared" si="357"/>
        <v>39.984775199999994</v>
      </c>
      <c r="ET199" s="388"/>
      <c r="EU199" s="186">
        <v>223</v>
      </c>
      <c r="EV199" s="187">
        <v>71.3</v>
      </c>
      <c r="EW199" s="192">
        <f t="shared" si="326"/>
        <v>6160320</v>
      </c>
      <c r="EX199" s="10">
        <f t="shared" si="327"/>
        <v>6160320</v>
      </c>
      <c r="EY199" s="10">
        <f t="shared" si="328"/>
        <v>0</v>
      </c>
      <c r="EZ199" s="10">
        <v>5.8</v>
      </c>
      <c r="FA199" s="244">
        <f t="shared" si="358"/>
        <v>276.52427999999998</v>
      </c>
      <c r="FB199" s="17">
        <f t="shared" si="329"/>
        <v>5</v>
      </c>
      <c r="FC199" s="47">
        <f t="shared" si="359"/>
        <v>73.022893200000013</v>
      </c>
      <c r="FD199" s="388"/>
      <c r="FE199" s="186">
        <v>223</v>
      </c>
      <c r="FF199" s="206">
        <f t="shared" si="330"/>
        <v>89.625</v>
      </c>
      <c r="FG199" s="31">
        <f t="shared" si="331"/>
        <v>20.67252309796109</v>
      </c>
      <c r="FH199" s="31">
        <f t="shared" si="332"/>
        <v>281.62259447147272</v>
      </c>
      <c r="FI199" s="31">
        <f t="shared" si="333"/>
        <v>158.41270939020339</v>
      </c>
      <c r="FJ199" s="31">
        <f t="shared" si="334"/>
        <v>422.60750418527999</v>
      </c>
      <c r="FK199" s="425">
        <f t="shared" si="360"/>
        <v>1325.5957789631998</v>
      </c>
      <c r="FZ199" s="229"/>
      <c r="GA199" s="229"/>
      <c r="GB199" s="229"/>
      <c r="GC199" s="229"/>
      <c r="GD199" s="229"/>
      <c r="GE199" s="229"/>
      <c r="GF199" s="229"/>
      <c r="GG199" s="229"/>
      <c r="GH199" s="229"/>
      <c r="GI199" s="229"/>
      <c r="GJ199" s="229"/>
      <c r="GK199" s="229"/>
      <c r="GL199" s="229"/>
    </row>
    <row r="200" spans="1:194" x14ac:dyDescent="0.3">
      <c r="A200" s="250"/>
      <c r="B200" s="248"/>
      <c r="C200" s="245"/>
      <c r="D200" s="245"/>
      <c r="E200" s="245"/>
      <c r="F200" s="245"/>
      <c r="G200" s="245"/>
      <c r="H200" s="245"/>
      <c r="I200" s="245"/>
      <c r="J200" s="245"/>
      <c r="K200" s="245"/>
      <c r="L200" s="245"/>
      <c r="M200" s="229"/>
      <c r="N200" s="245"/>
      <c r="P200" s="186">
        <v>222</v>
      </c>
      <c r="Q200" s="187">
        <v>117.5</v>
      </c>
      <c r="R200" s="199">
        <f t="shared" si="247"/>
        <v>0</v>
      </c>
      <c r="S200" s="188">
        <f t="shared" si="248"/>
        <v>351360.00000000006</v>
      </c>
      <c r="T200" s="200">
        <f t="shared" si="249"/>
        <v>351360.00000000006</v>
      </c>
      <c r="U200" s="17">
        <f t="shared" si="250"/>
        <v>7349760</v>
      </c>
      <c r="V200" s="17">
        <f t="shared" si="251"/>
        <v>22</v>
      </c>
      <c r="W200" s="17">
        <f t="shared" si="252"/>
        <v>0</v>
      </c>
      <c r="X200" s="17">
        <f t="shared" si="335"/>
        <v>351360</v>
      </c>
      <c r="Y200" s="17">
        <f t="shared" si="253"/>
        <v>3.1854101541120001</v>
      </c>
      <c r="Z200" s="17">
        <f t="shared" si="254"/>
        <v>1019520</v>
      </c>
      <c r="AA200" s="52">
        <f t="shared" si="255"/>
        <v>0.271872</v>
      </c>
      <c r="AB200" s="17">
        <f t="shared" si="256"/>
        <v>118.457802743808</v>
      </c>
      <c r="AC200" s="17">
        <f t="shared" si="257"/>
        <v>0</v>
      </c>
      <c r="AD200" s="17">
        <f t="shared" si="258"/>
        <v>0</v>
      </c>
      <c r="AE200" s="194">
        <f t="shared" si="259"/>
        <v>6768000</v>
      </c>
      <c r="AF200" s="195">
        <f t="shared" si="260"/>
        <v>702720</v>
      </c>
      <c r="AG200" s="17">
        <f t="shared" si="261"/>
        <v>17501760</v>
      </c>
      <c r="AH200" s="17">
        <f t="shared" si="336"/>
        <v>0</v>
      </c>
      <c r="AI200" s="52">
        <v>4.3</v>
      </c>
      <c r="AJ200" s="52">
        <f t="shared" si="337"/>
        <v>4.4359359999999999</v>
      </c>
      <c r="AK200" s="244">
        <f t="shared" si="338"/>
        <v>258.48820103040003</v>
      </c>
      <c r="AL200" s="17">
        <f t="shared" si="262"/>
        <v>21</v>
      </c>
      <c r="AM200" s="17">
        <f t="shared" si="263"/>
        <v>66.632514043392007</v>
      </c>
      <c r="AN200" s="47">
        <f t="shared" si="361"/>
        <v>92.037465518399998</v>
      </c>
      <c r="AO200" s="244"/>
      <c r="AP200" s="186">
        <v>222</v>
      </c>
      <c r="AQ200" s="187">
        <v>105.3</v>
      </c>
      <c r="AR200" s="188">
        <f t="shared" si="264"/>
        <v>0</v>
      </c>
      <c r="AS200" s="17">
        <f t="shared" si="265"/>
        <v>6681600</v>
      </c>
      <c r="AT200" s="17">
        <f t="shared" si="266"/>
        <v>20</v>
      </c>
      <c r="AU200" s="17">
        <f t="shared" si="267"/>
        <v>0</v>
      </c>
      <c r="AV200" s="17">
        <f t="shared" si="339"/>
        <v>0</v>
      </c>
      <c r="AW200" s="17">
        <f t="shared" si="340"/>
        <v>0</v>
      </c>
      <c r="AX200" s="17">
        <f t="shared" si="268"/>
        <v>0</v>
      </c>
      <c r="AY200" s="52">
        <f t="shared" si="269"/>
        <v>0</v>
      </c>
      <c r="AZ200" s="17">
        <f t="shared" si="341"/>
        <v>64.674096414719997</v>
      </c>
      <c r="BA200" s="17">
        <f t="shared" si="270"/>
        <v>0</v>
      </c>
      <c r="BB200" s="17">
        <f t="shared" si="271"/>
        <v>0</v>
      </c>
      <c r="BC200" s="192">
        <f t="shared" si="272"/>
        <v>6065280</v>
      </c>
      <c r="BD200" s="17">
        <f t="shared" si="273"/>
        <v>15779520</v>
      </c>
      <c r="BE200" s="17">
        <f t="shared" si="274"/>
        <v>0</v>
      </c>
      <c r="BF200" s="52">
        <v>2.8</v>
      </c>
      <c r="BG200" s="52">
        <f t="shared" si="275"/>
        <v>2.6640639999999998</v>
      </c>
      <c r="BH200" s="244">
        <f t="shared" si="342"/>
        <v>141.126126336</v>
      </c>
      <c r="BI200" s="17">
        <f t="shared" si="276"/>
        <v>19</v>
      </c>
      <c r="BJ200" s="17">
        <f t="shared" si="362"/>
        <v>36.379179233279999</v>
      </c>
      <c r="BK200" s="47">
        <f t="shared" si="363"/>
        <v>49.535270343935998</v>
      </c>
      <c r="BL200" s="225"/>
      <c r="BM200" s="186">
        <v>222</v>
      </c>
      <c r="BN200" s="187">
        <v>105.3</v>
      </c>
      <c r="BO200" s="188">
        <f t="shared" si="277"/>
        <v>0</v>
      </c>
      <c r="BP200" s="17">
        <f t="shared" si="278"/>
        <v>6681600</v>
      </c>
      <c r="BQ200" s="17">
        <f t="shared" si="279"/>
        <v>20</v>
      </c>
      <c r="BR200" s="17">
        <f t="shared" si="280"/>
        <v>0</v>
      </c>
      <c r="BS200" s="17">
        <f t="shared" si="343"/>
        <v>0</v>
      </c>
      <c r="BT200" s="17">
        <f t="shared" si="344"/>
        <v>0</v>
      </c>
      <c r="BU200" s="17">
        <f t="shared" si="281"/>
        <v>5214240</v>
      </c>
      <c r="BV200" s="52">
        <f t="shared" si="282"/>
        <v>0.70845652173913043</v>
      </c>
      <c r="BW200" s="17">
        <f t="shared" si="345"/>
        <v>81.428855290434768</v>
      </c>
      <c r="BX200" s="17">
        <f t="shared" si="283"/>
        <v>0</v>
      </c>
      <c r="BY200" s="17">
        <f t="shared" si="284"/>
        <v>0</v>
      </c>
      <c r="BZ200" s="192">
        <f t="shared" si="285"/>
        <v>6065280</v>
      </c>
      <c r="CA200" s="17">
        <f t="shared" si="286"/>
        <v>15779520</v>
      </c>
      <c r="CB200" s="17">
        <f t="shared" si="287"/>
        <v>0</v>
      </c>
      <c r="CC200" s="52">
        <v>3</v>
      </c>
      <c r="CD200" s="52">
        <f t="shared" si="288"/>
        <v>3.354228260869565</v>
      </c>
      <c r="CE200" s="244">
        <f t="shared" si="346"/>
        <v>177.68688789130437</v>
      </c>
      <c r="CF200" s="396">
        <f t="shared" si="289"/>
        <v>19</v>
      </c>
      <c r="CG200" s="17">
        <f t="shared" si="364"/>
        <v>45.80373110086957</v>
      </c>
      <c r="CH200" s="47">
        <f t="shared" si="365"/>
        <v>62.368097649847819</v>
      </c>
      <c r="CJ200" s="186">
        <v>222</v>
      </c>
      <c r="CK200" s="187">
        <v>105.3</v>
      </c>
      <c r="CL200" s="17">
        <f t="shared" si="290"/>
        <v>1082640</v>
      </c>
      <c r="CM200" s="17">
        <f t="shared" si="291"/>
        <v>1467360</v>
      </c>
      <c r="CN200" s="17">
        <f t="shared" si="292"/>
        <v>7</v>
      </c>
      <c r="CO200" s="17">
        <f t="shared" si="293"/>
        <v>0</v>
      </c>
      <c r="CP200" s="17">
        <f t="shared" si="347"/>
        <v>1082640</v>
      </c>
      <c r="CQ200" s="17">
        <f t="shared" si="348"/>
        <v>6.9604776826141306</v>
      </c>
      <c r="CR200" s="17">
        <f t="shared" si="294"/>
        <v>2550000</v>
      </c>
      <c r="CS200" s="52">
        <f t="shared" si="295"/>
        <v>1</v>
      </c>
      <c r="CT200" s="17">
        <f t="shared" si="349"/>
        <v>16.77139261617392</v>
      </c>
      <c r="CU200" s="17">
        <f t="shared" si="296"/>
        <v>0</v>
      </c>
      <c r="CV200" s="17">
        <f t="shared" si="297"/>
        <v>0</v>
      </c>
      <c r="CW200" s="192">
        <f t="shared" si="298"/>
        <v>6065280</v>
      </c>
      <c r="CX200" s="17">
        <f t="shared" si="299"/>
        <v>10565280</v>
      </c>
      <c r="CY200" s="17">
        <f t="shared" si="300"/>
        <v>0</v>
      </c>
      <c r="CZ200" s="52">
        <v>3</v>
      </c>
      <c r="DA200" s="52">
        <f t="shared" si="301"/>
        <v>3.145771739130435</v>
      </c>
      <c r="DB200" s="244">
        <f t="shared" si="350"/>
        <v>166.64411210869565</v>
      </c>
      <c r="DC200" s="17">
        <f t="shared" si="302"/>
        <v>19</v>
      </c>
      <c r="DD200" s="17">
        <f t="shared" si="366"/>
        <v>9.4339083465978284</v>
      </c>
      <c r="DE200" s="47">
        <f t="shared" si="367"/>
        <v>58.492083350152178</v>
      </c>
      <c r="DG200" s="186">
        <v>222</v>
      </c>
      <c r="DH200" s="187">
        <v>105.3</v>
      </c>
      <c r="DI200" s="194">
        <f t="shared" si="303"/>
        <v>1946879.9999999998</v>
      </c>
      <c r="DJ200" s="192">
        <f t="shared" si="304"/>
        <v>1085760</v>
      </c>
      <c r="DK200" s="195">
        <f t="shared" si="305"/>
        <v>3032640</v>
      </c>
      <c r="DL200" s="20">
        <f t="shared" si="306"/>
        <v>0</v>
      </c>
      <c r="DM200" s="20">
        <f t="shared" si="307"/>
        <v>0</v>
      </c>
      <c r="DN200" s="20">
        <f t="shared" si="308"/>
        <v>4</v>
      </c>
      <c r="DO200" s="20">
        <f t="shared" si="351"/>
        <v>1950000</v>
      </c>
      <c r="DP200" s="20">
        <f t="shared" si="352"/>
        <v>10.760343750000002</v>
      </c>
      <c r="DQ200" s="20">
        <f t="shared" si="309"/>
        <v>1950000</v>
      </c>
      <c r="DR200" s="51">
        <f t="shared" si="310"/>
        <v>1</v>
      </c>
      <c r="DS200" s="20">
        <f t="shared" si="353"/>
        <v>0</v>
      </c>
      <c r="DT200" s="20">
        <f t="shared" si="311"/>
        <v>1082640</v>
      </c>
      <c r="DU200" s="20">
        <f t="shared" si="312"/>
        <v>0</v>
      </c>
      <c r="DV200" s="194">
        <f t="shared" si="313"/>
        <v>6065280</v>
      </c>
      <c r="DW200" s="195">
        <f t="shared" si="314"/>
        <v>2171520</v>
      </c>
      <c r="DX200" s="17">
        <f t="shared" si="315"/>
        <v>8015280</v>
      </c>
      <c r="DY200" s="17">
        <f t="shared" si="316"/>
        <v>0</v>
      </c>
      <c r="DZ200" s="52">
        <v>2.7</v>
      </c>
      <c r="EA200" s="52">
        <f t="shared" si="317"/>
        <v>2.7</v>
      </c>
      <c r="EB200" s="244">
        <f t="shared" si="354"/>
        <v>143.02980000000002</v>
      </c>
      <c r="EC200" s="17">
        <f t="shared" si="318"/>
        <v>14</v>
      </c>
      <c r="ED200" s="17">
        <f t="shared" si="368"/>
        <v>0</v>
      </c>
      <c r="EE200" s="47">
        <f t="shared" si="369"/>
        <v>50.203459800000005</v>
      </c>
      <c r="EF200" s="225"/>
      <c r="EG200" s="186">
        <v>222</v>
      </c>
      <c r="EH200" s="187">
        <v>67.599999999999994</v>
      </c>
      <c r="EI200" s="192">
        <f t="shared" si="319"/>
        <v>1946879.9999999998</v>
      </c>
      <c r="EJ200" s="17">
        <f t="shared" si="320"/>
        <v>1946879.9999999998</v>
      </c>
      <c r="EK200" s="17">
        <f t="shared" si="355"/>
        <v>0</v>
      </c>
      <c r="EL200" s="188">
        <f t="shared" si="321"/>
        <v>3893759.9999999995</v>
      </c>
      <c r="EM200" s="17">
        <f t="shared" si="322"/>
        <v>3893759.9999999995</v>
      </c>
      <c r="EN200" s="17">
        <f t="shared" si="323"/>
        <v>0</v>
      </c>
      <c r="EO200" s="52">
        <v>3.9</v>
      </c>
      <c r="EP200" s="52">
        <f t="shared" si="324"/>
        <v>3.4</v>
      </c>
      <c r="EQ200" s="244">
        <f t="shared" si="356"/>
        <v>162.10043999999999</v>
      </c>
      <c r="ER200" s="17">
        <f t="shared" si="325"/>
        <v>5</v>
      </c>
      <c r="ES200" s="47">
        <f t="shared" si="357"/>
        <v>40.585147199999994</v>
      </c>
      <c r="ET200" s="388"/>
      <c r="EU200" s="186">
        <v>222</v>
      </c>
      <c r="EV200" s="187">
        <v>72.2</v>
      </c>
      <c r="EW200" s="192">
        <f t="shared" si="326"/>
        <v>6238080</v>
      </c>
      <c r="EX200" s="10">
        <f t="shared" si="327"/>
        <v>6238080</v>
      </c>
      <c r="EY200" s="10">
        <f t="shared" si="328"/>
        <v>0</v>
      </c>
      <c r="EZ200" s="10">
        <v>5.7</v>
      </c>
      <c r="FA200" s="244">
        <f t="shared" si="358"/>
        <v>271.75662</v>
      </c>
      <c r="FB200" s="17">
        <f t="shared" si="329"/>
        <v>5</v>
      </c>
      <c r="FC200" s="47">
        <f t="shared" si="359"/>
        <v>72.669733199999996</v>
      </c>
      <c r="FD200" s="388"/>
      <c r="FE200" s="186">
        <v>222</v>
      </c>
      <c r="FF200" s="206">
        <f t="shared" si="330"/>
        <v>90.649999999999991</v>
      </c>
      <c r="FG200" s="31">
        <f t="shared" si="331"/>
        <v>20.906231586726133</v>
      </c>
      <c r="FH200" s="31">
        <f t="shared" si="332"/>
        <v>281.33214706513667</v>
      </c>
      <c r="FI200" s="31">
        <f t="shared" si="333"/>
        <v>158.24933272413941</v>
      </c>
      <c r="FJ200" s="31">
        <f t="shared" si="334"/>
        <v>425.89125706233602</v>
      </c>
      <c r="FK200" s="425">
        <f t="shared" si="360"/>
        <v>1320.8321873663999</v>
      </c>
      <c r="FZ200" s="229"/>
      <c r="GA200" s="229"/>
      <c r="GB200" s="229"/>
      <c r="GC200" s="229"/>
      <c r="GD200" s="229"/>
      <c r="GE200" s="229"/>
      <c r="GF200" s="229"/>
      <c r="GG200" s="229"/>
      <c r="GH200" s="229"/>
      <c r="GI200" s="229"/>
      <c r="GJ200" s="229"/>
      <c r="GK200" s="229"/>
      <c r="GL200" s="229"/>
    </row>
    <row r="201" spans="1:194" x14ac:dyDescent="0.3">
      <c r="A201" s="250"/>
      <c r="B201" s="248"/>
      <c r="C201" s="245"/>
      <c r="D201" s="245"/>
      <c r="E201" s="245"/>
      <c r="F201" s="245"/>
      <c r="G201" s="245"/>
      <c r="H201" s="245"/>
      <c r="I201" s="245"/>
      <c r="J201" s="245"/>
      <c r="K201" s="245"/>
      <c r="L201" s="245"/>
      <c r="M201" s="229"/>
      <c r="N201" s="245"/>
      <c r="P201" s="186">
        <v>221</v>
      </c>
      <c r="Q201" s="187">
        <v>118.4</v>
      </c>
      <c r="R201" s="199">
        <f t="shared" si="247"/>
        <v>0</v>
      </c>
      <c r="S201" s="188">
        <f t="shared" si="248"/>
        <v>351360.00000000006</v>
      </c>
      <c r="T201" s="200">
        <f t="shared" si="249"/>
        <v>351360.00000000006</v>
      </c>
      <c r="U201" s="17">
        <f t="shared" si="250"/>
        <v>7349760</v>
      </c>
      <c r="V201" s="17">
        <f t="shared" si="251"/>
        <v>22</v>
      </c>
      <c r="W201" s="17">
        <f t="shared" si="252"/>
        <v>0</v>
      </c>
      <c r="X201" s="17">
        <f t="shared" si="335"/>
        <v>351360</v>
      </c>
      <c r="Y201" s="17">
        <f t="shared" si="253"/>
        <v>3.1854101541120001</v>
      </c>
      <c r="Z201" s="17">
        <f t="shared" si="254"/>
        <v>1019520</v>
      </c>
      <c r="AA201" s="52">
        <f t="shared" si="255"/>
        <v>0.271872</v>
      </c>
      <c r="AB201" s="17">
        <f t="shared" si="256"/>
        <v>118.457802743808</v>
      </c>
      <c r="AC201" s="17">
        <f t="shared" si="257"/>
        <v>0</v>
      </c>
      <c r="AD201" s="17">
        <f t="shared" si="258"/>
        <v>0</v>
      </c>
      <c r="AE201" s="194">
        <f t="shared" si="259"/>
        <v>6819840</v>
      </c>
      <c r="AF201" s="195">
        <f t="shared" si="260"/>
        <v>702720</v>
      </c>
      <c r="AG201" s="17">
        <f t="shared" si="261"/>
        <v>17579520</v>
      </c>
      <c r="AH201" s="17">
        <f t="shared" si="336"/>
        <v>0</v>
      </c>
      <c r="AI201" s="52">
        <v>4.3</v>
      </c>
      <c r="AJ201" s="52">
        <f t="shared" si="337"/>
        <v>4.4359359999999999</v>
      </c>
      <c r="AK201" s="244">
        <f t="shared" si="338"/>
        <v>258.48820103040003</v>
      </c>
      <c r="AL201" s="17">
        <f t="shared" si="262"/>
        <v>21</v>
      </c>
      <c r="AM201" s="17">
        <f t="shared" si="263"/>
        <v>66.632514043392007</v>
      </c>
      <c r="AN201" s="47">
        <f t="shared" si="361"/>
        <v>92.742433339392008</v>
      </c>
      <c r="AO201" s="244"/>
      <c r="AP201" s="186">
        <v>221</v>
      </c>
      <c r="AQ201" s="187">
        <v>106.2</v>
      </c>
      <c r="AR201" s="188">
        <f t="shared" si="264"/>
        <v>0</v>
      </c>
      <c r="AS201" s="17">
        <f t="shared" si="265"/>
        <v>6681600</v>
      </c>
      <c r="AT201" s="17">
        <f t="shared" si="266"/>
        <v>20</v>
      </c>
      <c r="AU201" s="17">
        <f t="shared" si="267"/>
        <v>0</v>
      </c>
      <c r="AV201" s="17">
        <f t="shared" si="339"/>
        <v>0</v>
      </c>
      <c r="AW201" s="17">
        <f t="shared" si="340"/>
        <v>0</v>
      </c>
      <c r="AX201" s="17">
        <f t="shared" si="268"/>
        <v>0</v>
      </c>
      <c r="AY201" s="52">
        <f t="shared" si="269"/>
        <v>0</v>
      </c>
      <c r="AZ201" s="17">
        <f t="shared" si="341"/>
        <v>64.674096414719997</v>
      </c>
      <c r="BA201" s="17">
        <f t="shared" si="270"/>
        <v>0</v>
      </c>
      <c r="BB201" s="17">
        <f t="shared" si="271"/>
        <v>0</v>
      </c>
      <c r="BC201" s="192">
        <f t="shared" si="272"/>
        <v>6117120</v>
      </c>
      <c r="BD201" s="17">
        <f t="shared" si="273"/>
        <v>15857280</v>
      </c>
      <c r="BE201" s="17">
        <f t="shared" si="274"/>
        <v>0</v>
      </c>
      <c r="BF201" s="52">
        <v>2.8</v>
      </c>
      <c r="BG201" s="52">
        <f t="shared" si="275"/>
        <v>2.6640639999999998</v>
      </c>
      <c r="BH201" s="244">
        <f t="shared" si="342"/>
        <v>141.126126336</v>
      </c>
      <c r="BI201" s="17">
        <f t="shared" si="276"/>
        <v>19</v>
      </c>
      <c r="BJ201" s="17">
        <f t="shared" si="362"/>
        <v>36.379179233279999</v>
      </c>
      <c r="BK201" s="47">
        <f t="shared" si="363"/>
        <v>49.958648722944005</v>
      </c>
      <c r="BL201" s="225"/>
      <c r="BM201" s="186">
        <v>221</v>
      </c>
      <c r="BN201" s="187">
        <v>106.2</v>
      </c>
      <c r="BO201" s="188">
        <f t="shared" si="277"/>
        <v>0</v>
      </c>
      <c r="BP201" s="17">
        <f t="shared" si="278"/>
        <v>6681600</v>
      </c>
      <c r="BQ201" s="17">
        <f t="shared" si="279"/>
        <v>20</v>
      </c>
      <c r="BR201" s="17">
        <f t="shared" si="280"/>
        <v>0</v>
      </c>
      <c r="BS201" s="17">
        <f t="shared" si="343"/>
        <v>0</v>
      </c>
      <c r="BT201" s="17">
        <f t="shared" si="344"/>
        <v>0</v>
      </c>
      <c r="BU201" s="17">
        <f t="shared" si="281"/>
        <v>5240160</v>
      </c>
      <c r="BV201" s="52">
        <f t="shared" si="282"/>
        <v>0.71197826086956517</v>
      </c>
      <c r="BW201" s="17">
        <f t="shared" si="345"/>
        <v>81.471603005217403</v>
      </c>
      <c r="BX201" s="17">
        <f t="shared" si="283"/>
        <v>0</v>
      </c>
      <c r="BY201" s="17">
        <f t="shared" si="284"/>
        <v>0</v>
      </c>
      <c r="BZ201" s="192">
        <f t="shared" si="285"/>
        <v>6117120</v>
      </c>
      <c r="CA201" s="17">
        <f t="shared" si="286"/>
        <v>15857280</v>
      </c>
      <c r="CB201" s="17">
        <f t="shared" si="287"/>
        <v>0</v>
      </c>
      <c r="CC201" s="52">
        <v>3</v>
      </c>
      <c r="CD201" s="52">
        <f t="shared" si="288"/>
        <v>3.3559891304347826</v>
      </c>
      <c r="CE201" s="244">
        <f t="shared" si="346"/>
        <v>177.78016819565215</v>
      </c>
      <c r="CF201" s="396">
        <f t="shared" si="289"/>
        <v>19</v>
      </c>
      <c r="CG201" s="17">
        <f t="shared" si="364"/>
        <v>45.827776690434789</v>
      </c>
      <c r="CH201" s="47">
        <f t="shared" si="365"/>
        <v>62.934179541260875</v>
      </c>
      <c r="CJ201" s="186">
        <v>221</v>
      </c>
      <c r="CK201" s="187">
        <v>106.2</v>
      </c>
      <c r="CL201" s="17">
        <f t="shared" si="290"/>
        <v>1108560</v>
      </c>
      <c r="CM201" s="17">
        <f t="shared" si="291"/>
        <v>1441440</v>
      </c>
      <c r="CN201" s="17">
        <f t="shared" si="292"/>
        <v>7</v>
      </c>
      <c r="CO201" s="17">
        <f t="shared" si="293"/>
        <v>0</v>
      </c>
      <c r="CP201" s="17">
        <f t="shared" si="347"/>
        <v>1108560</v>
      </c>
      <c r="CQ201" s="17">
        <f t="shared" si="348"/>
        <v>7.123132334298913</v>
      </c>
      <c r="CR201" s="17">
        <f t="shared" si="294"/>
        <v>2550000</v>
      </c>
      <c r="CS201" s="52">
        <f t="shared" si="295"/>
        <v>1</v>
      </c>
      <c r="CT201" s="17">
        <f t="shared" si="349"/>
        <v>16.465914334434782</v>
      </c>
      <c r="CU201" s="17">
        <f t="shared" si="296"/>
        <v>0</v>
      </c>
      <c r="CV201" s="17">
        <f t="shared" si="297"/>
        <v>0</v>
      </c>
      <c r="CW201" s="192">
        <f t="shared" si="298"/>
        <v>6117120</v>
      </c>
      <c r="CX201" s="17">
        <f t="shared" si="299"/>
        <v>10617120</v>
      </c>
      <c r="CY201" s="17">
        <f t="shared" si="300"/>
        <v>0</v>
      </c>
      <c r="CZ201" s="52">
        <v>3</v>
      </c>
      <c r="DA201" s="52">
        <f t="shared" si="301"/>
        <v>3.1440108695652174</v>
      </c>
      <c r="DB201" s="244">
        <f t="shared" si="350"/>
        <v>166.55083180434784</v>
      </c>
      <c r="DC201" s="17">
        <f t="shared" si="302"/>
        <v>19</v>
      </c>
      <c r="DD201" s="17">
        <f t="shared" si="366"/>
        <v>9.262076813119565</v>
      </c>
      <c r="DE201" s="47">
        <f t="shared" si="367"/>
        <v>58.958994458739134</v>
      </c>
      <c r="DG201" s="186">
        <v>221</v>
      </c>
      <c r="DH201" s="187">
        <v>106.2</v>
      </c>
      <c r="DI201" s="194">
        <f t="shared" si="303"/>
        <v>1981440</v>
      </c>
      <c r="DJ201" s="192">
        <f t="shared" si="304"/>
        <v>1077120.0000000002</v>
      </c>
      <c r="DK201" s="195">
        <f t="shared" si="305"/>
        <v>3058560</v>
      </c>
      <c r="DL201" s="20">
        <f t="shared" si="306"/>
        <v>0</v>
      </c>
      <c r="DM201" s="20">
        <f t="shared" si="307"/>
        <v>0</v>
      </c>
      <c r="DN201" s="20">
        <f t="shared" si="308"/>
        <v>4</v>
      </c>
      <c r="DO201" s="20">
        <f t="shared" si="351"/>
        <v>1950000</v>
      </c>
      <c r="DP201" s="20">
        <f t="shared" si="352"/>
        <v>10.760343750000002</v>
      </c>
      <c r="DQ201" s="20">
        <f t="shared" si="309"/>
        <v>1950000</v>
      </c>
      <c r="DR201" s="51">
        <f t="shared" si="310"/>
        <v>1</v>
      </c>
      <c r="DS201" s="20">
        <f t="shared" si="353"/>
        <v>0</v>
      </c>
      <c r="DT201" s="20">
        <f t="shared" si="311"/>
        <v>1108560</v>
      </c>
      <c r="DU201" s="20">
        <f t="shared" si="312"/>
        <v>0</v>
      </c>
      <c r="DV201" s="194">
        <f t="shared" si="313"/>
        <v>6117120</v>
      </c>
      <c r="DW201" s="195">
        <f t="shared" si="314"/>
        <v>2154240.0000000005</v>
      </c>
      <c r="DX201" s="17">
        <f t="shared" si="315"/>
        <v>8067120</v>
      </c>
      <c r="DY201" s="17">
        <f t="shared" si="316"/>
        <v>0</v>
      </c>
      <c r="DZ201" s="52">
        <v>2.7</v>
      </c>
      <c r="EA201" s="52">
        <f t="shared" si="317"/>
        <v>2.7</v>
      </c>
      <c r="EB201" s="244">
        <f t="shared" si="354"/>
        <v>143.02980000000002</v>
      </c>
      <c r="EC201" s="17">
        <f t="shared" si="318"/>
        <v>15</v>
      </c>
      <c r="ED201" s="17">
        <f t="shared" si="368"/>
        <v>0</v>
      </c>
      <c r="EE201" s="47">
        <f t="shared" si="369"/>
        <v>50.632549200000007</v>
      </c>
      <c r="EF201" s="225"/>
      <c r="EG201" s="186">
        <v>221</v>
      </c>
      <c r="EH201" s="187">
        <v>68.8</v>
      </c>
      <c r="EI201" s="192">
        <f t="shared" si="319"/>
        <v>1981440</v>
      </c>
      <c r="EJ201" s="17">
        <f t="shared" si="320"/>
        <v>1981440</v>
      </c>
      <c r="EK201" s="17">
        <f t="shared" si="355"/>
        <v>0</v>
      </c>
      <c r="EL201" s="188">
        <f t="shared" si="321"/>
        <v>3962880</v>
      </c>
      <c r="EM201" s="17">
        <f t="shared" si="322"/>
        <v>3962880</v>
      </c>
      <c r="EN201" s="17">
        <f t="shared" si="323"/>
        <v>0</v>
      </c>
      <c r="EO201" s="52">
        <v>3.9</v>
      </c>
      <c r="EP201" s="52">
        <f t="shared" si="324"/>
        <v>3.4</v>
      </c>
      <c r="EQ201" s="244">
        <f t="shared" si="356"/>
        <v>162.10043999999999</v>
      </c>
      <c r="ER201" s="17">
        <f t="shared" si="325"/>
        <v>5</v>
      </c>
      <c r="ES201" s="47">
        <f t="shared" si="357"/>
        <v>41.305593600000002</v>
      </c>
      <c r="ET201" s="388"/>
      <c r="EU201" s="186">
        <v>221</v>
      </c>
      <c r="EV201" s="187">
        <v>73.400000000000006</v>
      </c>
      <c r="EW201" s="192">
        <f t="shared" si="326"/>
        <v>6341760.0000000009</v>
      </c>
      <c r="EX201" s="10">
        <f t="shared" si="327"/>
        <v>6341760.0000000009</v>
      </c>
      <c r="EY201" s="10">
        <f t="shared" si="328"/>
        <v>0</v>
      </c>
      <c r="EZ201" s="10">
        <v>5.7</v>
      </c>
      <c r="FA201" s="244">
        <f t="shared" si="358"/>
        <v>271.75662</v>
      </c>
      <c r="FB201" s="17">
        <f t="shared" si="329"/>
        <v>5</v>
      </c>
      <c r="FC201" s="47">
        <f t="shared" si="359"/>
        <v>73.877540400000029</v>
      </c>
      <c r="FD201" s="388"/>
      <c r="FE201" s="186">
        <v>221</v>
      </c>
      <c r="FF201" s="206">
        <f t="shared" si="330"/>
        <v>91.700000000000017</v>
      </c>
      <c r="FG201" s="31">
        <f t="shared" si="331"/>
        <v>21.068886238410915</v>
      </c>
      <c r="FH201" s="31">
        <f t="shared" si="332"/>
        <v>281.0694164981802</v>
      </c>
      <c r="FI201" s="31">
        <f t="shared" si="333"/>
        <v>158.10154678022636</v>
      </c>
      <c r="FJ201" s="31">
        <f t="shared" si="334"/>
        <v>430.40993926233608</v>
      </c>
      <c r="FK201" s="425">
        <f t="shared" si="360"/>
        <v>1320.8321873663999</v>
      </c>
      <c r="FZ201" s="229"/>
      <c r="GA201" s="229"/>
      <c r="GB201" s="229"/>
      <c r="GC201" s="229"/>
      <c r="GD201" s="229"/>
      <c r="GE201" s="229"/>
      <c r="GF201" s="229"/>
      <c r="GG201" s="229"/>
      <c r="GH201" s="229"/>
      <c r="GI201" s="229"/>
      <c r="GJ201" s="229"/>
      <c r="GK201" s="229"/>
      <c r="GL201" s="229"/>
    </row>
    <row r="202" spans="1:194" x14ac:dyDescent="0.3">
      <c r="A202" s="250"/>
      <c r="B202" s="248"/>
      <c r="C202" s="245"/>
      <c r="D202" s="245"/>
      <c r="E202" s="245"/>
      <c r="F202" s="245"/>
      <c r="G202" s="245"/>
      <c r="H202" s="245"/>
      <c r="I202" s="245"/>
      <c r="J202" s="245"/>
      <c r="K202" s="245"/>
      <c r="L202" s="245"/>
      <c r="M202" s="229"/>
      <c r="N202" s="245"/>
      <c r="P202" s="186">
        <v>220</v>
      </c>
      <c r="Q202" s="187">
        <v>119.3</v>
      </c>
      <c r="R202" s="199">
        <f t="shared" si="247"/>
        <v>0</v>
      </c>
      <c r="S202" s="188">
        <f t="shared" si="248"/>
        <v>345600</v>
      </c>
      <c r="T202" s="200">
        <f t="shared" si="249"/>
        <v>345600</v>
      </c>
      <c r="U202" s="17">
        <f t="shared" si="250"/>
        <v>7349760</v>
      </c>
      <c r="V202" s="17">
        <f t="shared" si="251"/>
        <v>22</v>
      </c>
      <c r="W202" s="17">
        <f t="shared" si="252"/>
        <v>0</v>
      </c>
      <c r="X202" s="17">
        <f t="shared" si="335"/>
        <v>345600</v>
      </c>
      <c r="Y202" s="17">
        <f t="shared" si="253"/>
        <v>3.1326478617599998</v>
      </c>
      <c r="Z202" s="17">
        <f t="shared" si="254"/>
        <v>1013760</v>
      </c>
      <c r="AA202" s="52">
        <f t="shared" si="255"/>
        <v>0.27033600000000002</v>
      </c>
      <c r="AB202" s="17">
        <f t="shared" si="256"/>
        <v>118.437293973504</v>
      </c>
      <c r="AC202" s="17">
        <f t="shared" si="257"/>
        <v>0</v>
      </c>
      <c r="AD202" s="17">
        <f t="shared" si="258"/>
        <v>0</v>
      </c>
      <c r="AE202" s="194">
        <f t="shared" si="259"/>
        <v>6871680</v>
      </c>
      <c r="AF202" s="195">
        <f t="shared" si="260"/>
        <v>691200</v>
      </c>
      <c r="AG202" s="17">
        <f t="shared" si="261"/>
        <v>17657280</v>
      </c>
      <c r="AH202" s="17">
        <f t="shared" si="336"/>
        <v>0</v>
      </c>
      <c r="AI202" s="52">
        <v>4.3</v>
      </c>
      <c r="AJ202" s="52">
        <f t="shared" si="337"/>
        <v>4.435168</v>
      </c>
      <c r="AK202" s="244">
        <f t="shared" si="338"/>
        <v>258.44344859520004</v>
      </c>
      <c r="AL202" s="17">
        <f t="shared" si="262"/>
        <v>21</v>
      </c>
      <c r="AM202" s="17">
        <f t="shared" si="263"/>
        <v>66.620977860096005</v>
      </c>
      <c r="AN202" s="47">
        <f t="shared" si="361"/>
        <v>93.431222476992005</v>
      </c>
      <c r="AO202" s="244"/>
      <c r="AP202" s="186">
        <v>220</v>
      </c>
      <c r="AQ202" s="187">
        <v>107.3</v>
      </c>
      <c r="AR202" s="188">
        <f t="shared" si="264"/>
        <v>0</v>
      </c>
      <c r="AS202" s="17">
        <f t="shared" si="265"/>
        <v>6681600</v>
      </c>
      <c r="AT202" s="17">
        <f t="shared" si="266"/>
        <v>20</v>
      </c>
      <c r="AU202" s="17">
        <f t="shared" si="267"/>
        <v>0</v>
      </c>
      <c r="AV202" s="17">
        <f t="shared" si="339"/>
        <v>0</v>
      </c>
      <c r="AW202" s="17">
        <f t="shared" si="340"/>
        <v>0</v>
      </c>
      <c r="AX202" s="17">
        <f t="shared" si="268"/>
        <v>0</v>
      </c>
      <c r="AY202" s="52">
        <f t="shared" si="269"/>
        <v>0</v>
      </c>
      <c r="AZ202" s="17">
        <f t="shared" si="341"/>
        <v>64.692740751359992</v>
      </c>
      <c r="BA202" s="17">
        <f t="shared" si="270"/>
        <v>0</v>
      </c>
      <c r="BB202" s="17">
        <f t="shared" si="271"/>
        <v>0</v>
      </c>
      <c r="BC202" s="192">
        <f t="shared" si="272"/>
        <v>6180480</v>
      </c>
      <c r="BD202" s="17">
        <f t="shared" si="273"/>
        <v>15952320</v>
      </c>
      <c r="BE202" s="17">
        <f t="shared" si="274"/>
        <v>0</v>
      </c>
      <c r="BF202" s="52">
        <v>2.8</v>
      </c>
      <c r="BG202" s="52">
        <f t="shared" si="275"/>
        <v>2.6648319999999996</v>
      </c>
      <c r="BH202" s="244">
        <f t="shared" si="342"/>
        <v>141.16681036799997</v>
      </c>
      <c r="BI202" s="17">
        <f t="shared" si="276"/>
        <v>19</v>
      </c>
      <c r="BJ202" s="17">
        <f t="shared" si="362"/>
        <v>36.38966667263999</v>
      </c>
      <c r="BK202" s="47">
        <f t="shared" si="363"/>
        <v>50.49066250828799</v>
      </c>
      <c r="BL202" s="225"/>
      <c r="BM202" s="186">
        <v>220</v>
      </c>
      <c r="BN202" s="187">
        <v>107.3</v>
      </c>
      <c r="BO202" s="188">
        <f t="shared" si="277"/>
        <v>0</v>
      </c>
      <c r="BP202" s="17">
        <f t="shared" si="278"/>
        <v>6681600</v>
      </c>
      <c r="BQ202" s="17">
        <f t="shared" si="279"/>
        <v>20</v>
      </c>
      <c r="BR202" s="17">
        <f t="shared" si="280"/>
        <v>0</v>
      </c>
      <c r="BS202" s="17">
        <f t="shared" si="343"/>
        <v>0</v>
      </c>
      <c r="BT202" s="17">
        <f t="shared" si="344"/>
        <v>0</v>
      </c>
      <c r="BU202" s="17">
        <f t="shared" si="281"/>
        <v>5271840</v>
      </c>
      <c r="BV202" s="52">
        <f t="shared" si="282"/>
        <v>0.71628260869565219</v>
      </c>
      <c r="BW202" s="17">
        <f t="shared" si="345"/>
        <v>81.523850212173912</v>
      </c>
      <c r="BX202" s="17">
        <f t="shared" si="283"/>
        <v>0</v>
      </c>
      <c r="BY202" s="17">
        <f t="shared" si="284"/>
        <v>0</v>
      </c>
      <c r="BZ202" s="192">
        <f t="shared" si="285"/>
        <v>6180480</v>
      </c>
      <c r="CA202" s="17">
        <f t="shared" si="286"/>
        <v>15952320</v>
      </c>
      <c r="CB202" s="17">
        <f t="shared" si="287"/>
        <v>0</v>
      </c>
      <c r="CC202" s="52">
        <v>3</v>
      </c>
      <c r="CD202" s="52">
        <f t="shared" si="288"/>
        <v>3.3581413043478259</v>
      </c>
      <c r="CE202" s="244">
        <f t="shared" si="346"/>
        <v>177.89417745652173</v>
      </c>
      <c r="CF202" s="396">
        <f t="shared" si="289"/>
        <v>19</v>
      </c>
      <c r="CG202" s="17">
        <f t="shared" si="364"/>
        <v>45.857165744347832</v>
      </c>
      <c r="CH202" s="47">
        <f t="shared" si="365"/>
        <v>63.626817470282603</v>
      </c>
      <c r="CJ202" s="186">
        <v>220</v>
      </c>
      <c r="CK202" s="187">
        <v>107.3</v>
      </c>
      <c r="CL202" s="17">
        <f t="shared" si="290"/>
        <v>1140240</v>
      </c>
      <c r="CM202" s="17">
        <f t="shared" si="291"/>
        <v>1409760</v>
      </c>
      <c r="CN202" s="17">
        <f t="shared" si="292"/>
        <v>7</v>
      </c>
      <c r="CO202" s="17">
        <f t="shared" si="293"/>
        <v>0</v>
      </c>
      <c r="CP202" s="17">
        <f t="shared" si="347"/>
        <v>1140240</v>
      </c>
      <c r="CQ202" s="17">
        <f t="shared" si="348"/>
        <v>7.3216791102228278</v>
      </c>
      <c r="CR202" s="17">
        <f t="shared" si="294"/>
        <v>2550000</v>
      </c>
      <c r="CS202" s="52">
        <f t="shared" si="295"/>
        <v>1</v>
      </c>
      <c r="CT202" s="17">
        <f t="shared" si="349"/>
        <v>16.093002397043481</v>
      </c>
      <c r="CU202" s="17">
        <f t="shared" si="296"/>
        <v>0</v>
      </c>
      <c r="CV202" s="17">
        <f t="shared" si="297"/>
        <v>0</v>
      </c>
      <c r="CW202" s="192">
        <f t="shared" si="298"/>
        <v>6180480</v>
      </c>
      <c r="CX202" s="17">
        <f t="shared" si="299"/>
        <v>10680480</v>
      </c>
      <c r="CY202" s="17">
        <f t="shared" si="300"/>
        <v>0</v>
      </c>
      <c r="CZ202" s="52">
        <v>3</v>
      </c>
      <c r="DA202" s="52">
        <f t="shared" si="301"/>
        <v>3.1418586956521741</v>
      </c>
      <c r="DB202" s="244">
        <f t="shared" si="350"/>
        <v>166.43682254347826</v>
      </c>
      <c r="DC202" s="17">
        <f t="shared" si="302"/>
        <v>19</v>
      </c>
      <c r="DD202" s="17">
        <f t="shared" si="366"/>
        <v>9.0523138483369578</v>
      </c>
      <c r="DE202" s="47">
        <f t="shared" si="367"/>
        <v>59.528903529717397</v>
      </c>
      <c r="DG202" s="186">
        <v>220</v>
      </c>
      <c r="DH202" s="187">
        <v>107.3</v>
      </c>
      <c r="DI202" s="194">
        <f t="shared" si="303"/>
        <v>2013120.0000000002</v>
      </c>
      <c r="DJ202" s="192">
        <f t="shared" si="304"/>
        <v>1077119.9999999998</v>
      </c>
      <c r="DK202" s="195">
        <f t="shared" si="305"/>
        <v>3090240</v>
      </c>
      <c r="DL202" s="20">
        <f t="shared" si="306"/>
        <v>0</v>
      </c>
      <c r="DM202" s="20">
        <f t="shared" si="307"/>
        <v>0</v>
      </c>
      <c r="DN202" s="20">
        <f t="shared" si="308"/>
        <v>4</v>
      </c>
      <c r="DO202" s="20">
        <f t="shared" si="351"/>
        <v>1950000</v>
      </c>
      <c r="DP202" s="20">
        <f t="shared" si="352"/>
        <v>10.760343750000002</v>
      </c>
      <c r="DQ202" s="20">
        <f t="shared" si="309"/>
        <v>1950000</v>
      </c>
      <c r="DR202" s="51">
        <f t="shared" si="310"/>
        <v>1</v>
      </c>
      <c r="DS202" s="20">
        <f t="shared" si="353"/>
        <v>0</v>
      </c>
      <c r="DT202" s="20">
        <f t="shared" si="311"/>
        <v>1140240</v>
      </c>
      <c r="DU202" s="20">
        <f t="shared" si="312"/>
        <v>0</v>
      </c>
      <c r="DV202" s="194">
        <f t="shared" si="313"/>
        <v>6180480</v>
      </c>
      <c r="DW202" s="195">
        <f t="shared" si="314"/>
        <v>2154239.9999999995</v>
      </c>
      <c r="DX202" s="17">
        <f t="shared" si="315"/>
        <v>8130480</v>
      </c>
      <c r="DY202" s="17">
        <f t="shared" si="316"/>
        <v>0</v>
      </c>
      <c r="DZ202" s="52">
        <v>2.7</v>
      </c>
      <c r="EA202" s="52">
        <f t="shared" si="317"/>
        <v>2.7</v>
      </c>
      <c r="EB202" s="244">
        <f t="shared" si="354"/>
        <v>143.02980000000002</v>
      </c>
      <c r="EC202" s="17">
        <f t="shared" si="318"/>
        <v>15</v>
      </c>
      <c r="ED202" s="17">
        <f t="shared" si="368"/>
        <v>0</v>
      </c>
      <c r="EE202" s="47">
        <f t="shared" si="369"/>
        <v>51.1569918</v>
      </c>
      <c r="EF202" s="225"/>
      <c r="EG202" s="186">
        <v>220</v>
      </c>
      <c r="EH202" s="187">
        <v>69.900000000000006</v>
      </c>
      <c r="EI202" s="192">
        <f t="shared" si="319"/>
        <v>2013120.0000000002</v>
      </c>
      <c r="EJ202" s="17">
        <f t="shared" si="320"/>
        <v>2013120.0000000002</v>
      </c>
      <c r="EK202" s="17">
        <f t="shared" si="355"/>
        <v>0</v>
      </c>
      <c r="EL202" s="188">
        <f t="shared" si="321"/>
        <v>4026240.0000000005</v>
      </c>
      <c r="EM202" s="17">
        <f t="shared" si="322"/>
        <v>4026240.0000000005</v>
      </c>
      <c r="EN202" s="17">
        <f t="shared" si="323"/>
        <v>0</v>
      </c>
      <c r="EO202" s="52">
        <v>3.9</v>
      </c>
      <c r="EP202" s="52">
        <f t="shared" si="324"/>
        <v>3.4</v>
      </c>
      <c r="EQ202" s="244">
        <f t="shared" si="356"/>
        <v>162.10043999999999</v>
      </c>
      <c r="ER202" s="17">
        <f t="shared" si="325"/>
        <v>5</v>
      </c>
      <c r="ES202" s="47">
        <f t="shared" si="357"/>
        <v>41.96600280000002</v>
      </c>
      <c r="ET202" s="388"/>
      <c r="EU202" s="186">
        <v>220</v>
      </c>
      <c r="EV202" s="187">
        <v>74.5</v>
      </c>
      <c r="EW202" s="192">
        <f t="shared" si="326"/>
        <v>6436800</v>
      </c>
      <c r="EX202" s="10">
        <f t="shared" si="327"/>
        <v>6436800</v>
      </c>
      <c r="EY202" s="10">
        <f t="shared" si="328"/>
        <v>0</v>
      </c>
      <c r="EZ202" s="10">
        <v>5.7</v>
      </c>
      <c r="FA202" s="244">
        <f t="shared" si="358"/>
        <v>271.75662</v>
      </c>
      <c r="FB202" s="17">
        <f t="shared" si="329"/>
        <v>5</v>
      </c>
      <c r="FC202" s="47">
        <f t="shared" si="359"/>
        <v>74.984697000000011</v>
      </c>
      <c r="FD202" s="388"/>
      <c r="FE202" s="186">
        <v>220</v>
      </c>
      <c r="FF202" s="206">
        <f t="shared" si="330"/>
        <v>92.75</v>
      </c>
      <c r="FG202" s="31">
        <f t="shared" si="331"/>
        <v>21.214670721982827</v>
      </c>
      <c r="FH202" s="31">
        <f t="shared" si="332"/>
        <v>280.74688733408141</v>
      </c>
      <c r="FI202" s="31">
        <f t="shared" si="333"/>
        <v>157.92012412542078</v>
      </c>
      <c r="FJ202" s="31">
        <f t="shared" si="334"/>
        <v>435.18529758528007</v>
      </c>
      <c r="FK202" s="425">
        <f t="shared" si="360"/>
        <v>1320.8281189631998</v>
      </c>
      <c r="FZ202" s="229"/>
      <c r="GA202" s="229"/>
      <c r="GB202" s="229"/>
      <c r="GC202" s="229"/>
      <c r="GD202" s="229"/>
      <c r="GE202" s="229"/>
      <c r="GF202" s="229"/>
      <c r="GG202" s="229"/>
      <c r="GH202" s="229"/>
      <c r="GI202" s="229"/>
      <c r="GJ202" s="229"/>
      <c r="GK202" s="229"/>
      <c r="GL202" s="229"/>
    </row>
    <row r="203" spans="1:194" x14ac:dyDescent="0.3">
      <c r="A203" s="250"/>
      <c r="B203" s="248"/>
      <c r="C203" s="245"/>
      <c r="D203" s="245"/>
      <c r="E203" s="245"/>
      <c r="F203" s="245"/>
      <c r="G203" s="245"/>
      <c r="H203" s="245"/>
      <c r="I203" s="245"/>
      <c r="J203" s="245"/>
      <c r="K203" s="245"/>
      <c r="L203" s="245"/>
      <c r="M203" s="229"/>
      <c r="N203" s="245"/>
      <c r="P203" s="186">
        <v>219</v>
      </c>
      <c r="Q203" s="187">
        <v>120.6</v>
      </c>
      <c r="R203" s="199">
        <f t="shared" si="247"/>
        <v>0</v>
      </c>
      <c r="S203" s="188">
        <f t="shared" si="248"/>
        <v>357119.99999999977</v>
      </c>
      <c r="T203" s="200">
        <f t="shared" si="249"/>
        <v>357119.99999999977</v>
      </c>
      <c r="U203" s="17">
        <f t="shared" si="250"/>
        <v>7349760</v>
      </c>
      <c r="V203" s="17">
        <f t="shared" si="251"/>
        <v>22</v>
      </c>
      <c r="W203" s="17">
        <f t="shared" si="252"/>
        <v>0</v>
      </c>
      <c r="X203" s="17">
        <f t="shared" si="335"/>
        <v>357120</v>
      </c>
      <c r="Y203" s="17">
        <f t="shared" si="253"/>
        <v>3.2381905282560002</v>
      </c>
      <c r="Z203" s="17">
        <f t="shared" si="254"/>
        <v>1025280</v>
      </c>
      <c r="AA203" s="52">
        <f t="shared" si="255"/>
        <v>0.27340799999999998</v>
      </c>
      <c r="AB203" s="17">
        <f t="shared" si="256"/>
        <v>118.47831151411199</v>
      </c>
      <c r="AC203" s="17">
        <f t="shared" si="257"/>
        <v>0</v>
      </c>
      <c r="AD203" s="17">
        <f t="shared" si="258"/>
        <v>0</v>
      </c>
      <c r="AE203" s="194">
        <f t="shared" si="259"/>
        <v>6946560</v>
      </c>
      <c r="AF203" s="195">
        <f t="shared" si="260"/>
        <v>714240</v>
      </c>
      <c r="AG203" s="17">
        <f t="shared" si="261"/>
        <v>17769600</v>
      </c>
      <c r="AH203" s="17">
        <f t="shared" si="336"/>
        <v>0</v>
      </c>
      <c r="AI203" s="52">
        <v>4.3</v>
      </c>
      <c r="AJ203" s="52">
        <f t="shared" si="337"/>
        <v>4.4367039999999998</v>
      </c>
      <c r="AK203" s="244">
        <f t="shared" si="338"/>
        <v>258.53295346560003</v>
      </c>
      <c r="AL203" s="17">
        <f t="shared" si="262"/>
        <v>21</v>
      </c>
      <c r="AM203" s="17">
        <f t="shared" si="263"/>
        <v>66.644050226687995</v>
      </c>
      <c r="AN203" s="47">
        <f t="shared" si="361"/>
        <v>94.482042993791978</v>
      </c>
      <c r="AO203" s="244"/>
      <c r="AP203" s="186">
        <v>219</v>
      </c>
      <c r="AQ203" s="187">
        <v>108.2</v>
      </c>
      <c r="AR203" s="188">
        <f t="shared" si="264"/>
        <v>0</v>
      </c>
      <c r="AS203" s="17">
        <f t="shared" si="265"/>
        <v>6681600</v>
      </c>
      <c r="AT203" s="17">
        <f t="shared" si="266"/>
        <v>20</v>
      </c>
      <c r="AU203" s="17">
        <f t="shared" si="267"/>
        <v>0</v>
      </c>
      <c r="AV203" s="17">
        <f t="shared" si="339"/>
        <v>0</v>
      </c>
      <c r="AW203" s="17">
        <f t="shared" si="340"/>
        <v>0</v>
      </c>
      <c r="AX203" s="17">
        <f t="shared" si="268"/>
        <v>0</v>
      </c>
      <c r="AY203" s="52">
        <f t="shared" si="269"/>
        <v>0</v>
      </c>
      <c r="AZ203" s="17">
        <f t="shared" si="341"/>
        <v>64.655452078080003</v>
      </c>
      <c r="BA203" s="17">
        <f t="shared" si="270"/>
        <v>0</v>
      </c>
      <c r="BB203" s="17">
        <f t="shared" si="271"/>
        <v>0</v>
      </c>
      <c r="BC203" s="192">
        <f t="shared" si="272"/>
        <v>6232320</v>
      </c>
      <c r="BD203" s="17">
        <f t="shared" si="273"/>
        <v>16030080</v>
      </c>
      <c r="BE203" s="17">
        <f t="shared" si="274"/>
        <v>0</v>
      </c>
      <c r="BF203" s="52">
        <v>2.8</v>
      </c>
      <c r="BG203" s="52">
        <f t="shared" si="275"/>
        <v>2.6632959999999999</v>
      </c>
      <c r="BH203" s="244">
        <f t="shared" si="342"/>
        <v>141.085442304</v>
      </c>
      <c r="BI203" s="17">
        <f t="shared" si="276"/>
        <v>19</v>
      </c>
      <c r="BJ203" s="17">
        <f t="shared" si="362"/>
        <v>36.36869179392</v>
      </c>
      <c r="BK203" s="47">
        <f t="shared" si="363"/>
        <v>50.884816190976004</v>
      </c>
      <c r="BL203" s="225"/>
      <c r="BM203" s="186">
        <v>219</v>
      </c>
      <c r="BN203" s="187">
        <v>108.2</v>
      </c>
      <c r="BO203" s="188">
        <f t="shared" si="277"/>
        <v>0</v>
      </c>
      <c r="BP203" s="17">
        <f t="shared" si="278"/>
        <v>6681600</v>
      </c>
      <c r="BQ203" s="17">
        <f t="shared" si="279"/>
        <v>20</v>
      </c>
      <c r="BR203" s="17">
        <f t="shared" si="280"/>
        <v>0</v>
      </c>
      <c r="BS203" s="17">
        <f t="shared" si="343"/>
        <v>0</v>
      </c>
      <c r="BT203" s="17">
        <f t="shared" si="344"/>
        <v>0</v>
      </c>
      <c r="BU203" s="17">
        <f t="shared" si="281"/>
        <v>5297760</v>
      </c>
      <c r="BV203" s="52">
        <f t="shared" si="282"/>
        <v>0.71980434782608693</v>
      </c>
      <c r="BW203" s="17">
        <f t="shared" si="345"/>
        <v>81.566597926956533</v>
      </c>
      <c r="BX203" s="17">
        <f t="shared" si="283"/>
        <v>0</v>
      </c>
      <c r="BY203" s="17">
        <f t="shared" si="284"/>
        <v>0</v>
      </c>
      <c r="BZ203" s="192">
        <f t="shared" si="285"/>
        <v>6232320</v>
      </c>
      <c r="CA203" s="17">
        <f t="shared" si="286"/>
        <v>16030080</v>
      </c>
      <c r="CB203" s="17">
        <f t="shared" si="287"/>
        <v>0</v>
      </c>
      <c r="CC203" s="52">
        <v>3</v>
      </c>
      <c r="CD203" s="52">
        <f t="shared" si="288"/>
        <v>3.3599021739130435</v>
      </c>
      <c r="CE203" s="244">
        <f t="shared" si="346"/>
        <v>177.98745776086957</v>
      </c>
      <c r="CF203" s="396">
        <f t="shared" si="289"/>
        <v>19</v>
      </c>
      <c r="CG203" s="17">
        <f t="shared" si="364"/>
        <v>45.881211333913051</v>
      </c>
      <c r="CH203" s="47">
        <f t="shared" si="365"/>
        <v>64.194143099086958</v>
      </c>
      <c r="CJ203" s="186">
        <v>219</v>
      </c>
      <c r="CK203" s="187">
        <v>108.2</v>
      </c>
      <c r="CL203" s="17">
        <f t="shared" si="290"/>
        <v>1166160</v>
      </c>
      <c r="CM203" s="17">
        <f t="shared" si="291"/>
        <v>1383840</v>
      </c>
      <c r="CN203" s="17">
        <f t="shared" si="292"/>
        <v>7</v>
      </c>
      <c r="CO203" s="17">
        <f t="shared" si="293"/>
        <v>0</v>
      </c>
      <c r="CP203" s="17">
        <f t="shared" si="347"/>
        <v>1166160</v>
      </c>
      <c r="CQ203" s="17">
        <f t="shared" si="348"/>
        <v>7.4839191827771758</v>
      </c>
      <c r="CR203" s="17">
        <f t="shared" si="294"/>
        <v>2550000</v>
      </c>
      <c r="CS203" s="52">
        <f t="shared" si="295"/>
        <v>1</v>
      </c>
      <c r="CT203" s="17">
        <f t="shared" si="349"/>
        <v>15.788261144869566</v>
      </c>
      <c r="CU203" s="17">
        <f t="shared" si="296"/>
        <v>0</v>
      </c>
      <c r="CV203" s="17">
        <f t="shared" si="297"/>
        <v>0</v>
      </c>
      <c r="CW203" s="192">
        <f t="shared" si="298"/>
        <v>6232320</v>
      </c>
      <c r="CX203" s="17">
        <f t="shared" si="299"/>
        <v>10732320</v>
      </c>
      <c r="CY203" s="17">
        <f t="shared" si="300"/>
        <v>0</v>
      </c>
      <c r="CZ203" s="52">
        <v>3</v>
      </c>
      <c r="DA203" s="52">
        <f t="shared" si="301"/>
        <v>3.1400978260869565</v>
      </c>
      <c r="DB203" s="244">
        <f t="shared" si="350"/>
        <v>166.34354223913041</v>
      </c>
      <c r="DC203" s="17">
        <f t="shared" si="302"/>
        <v>19</v>
      </c>
      <c r="DD203" s="17">
        <f t="shared" si="366"/>
        <v>8.8808968939891315</v>
      </c>
      <c r="DE203" s="47">
        <f t="shared" si="367"/>
        <v>59.994570900913054</v>
      </c>
      <c r="DG203" s="186">
        <v>219</v>
      </c>
      <c r="DH203" s="187">
        <v>108.2</v>
      </c>
      <c r="DI203" s="194">
        <f t="shared" si="303"/>
        <v>2036160</v>
      </c>
      <c r="DJ203" s="192">
        <f t="shared" si="304"/>
        <v>1080000</v>
      </c>
      <c r="DK203" s="195">
        <f t="shared" si="305"/>
        <v>3116160</v>
      </c>
      <c r="DL203" s="20">
        <f t="shared" si="306"/>
        <v>0</v>
      </c>
      <c r="DM203" s="20">
        <f t="shared" si="307"/>
        <v>0</v>
      </c>
      <c r="DN203" s="20">
        <f t="shared" si="308"/>
        <v>5</v>
      </c>
      <c r="DO203" s="20">
        <f t="shared" si="351"/>
        <v>1950000</v>
      </c>
      <c r="DP203" s="20">
        <f t="shared" si="352"/>
        <v>10.760343750000002</v>
      </c>
      <c r="DQ203" s="20">
        <f t="shared" si="309"/>
        <v>1950000</v>
      </c>
      <c r="DR203" s="51">
        <f t="shared" si="310"/>
        <v>1</v>
      </c>
      <c r="DS203" s="20">
        <f t="shared" si="353"/>
        <v>0</v>
      </c>
      <c r="DT203" s="20">
        <f t="shared" si="311"/>
        <v>1166160</v>
      </c>
      <c r="DU203" s="20">
        <f t="shared" si="312"/>
        <v>0</v>
      </c>
      <c r="DV203" s="194">
        <f t="shared" si="313"/>
        <v>6232320</v>
      </c>
      <c r="DW203" s="195">
        <f t="shared" si="314"/>
        <v>2160000</v>
      </c>
      <c r="DX203" s="17">
        <f t="shared" si="315"/>
        <v>8182320</v>
      </c>
      <c r="DY203" s="17">
        <f t="shared" si="316"/>
        <v>0</v>
      </c>
      <c r="DZ203" s="52">
        <v>2.7</v>
      </c>
      <c r="EA203" s="52">
        <f t="shared" si="317"/>
        <v>2.7</v>
      </c>
      <c r="EB203" s="244">
        <f t="shared" si="354"/>
        <v>143.02980000000002</v>
      </c>
      <c r="EC203" s="17">
        <f t="shared" si="318"/>
        <v>15</v>
      </c>
      <c r="ED203" s="17">
        <f t="shared" si="368"/>
        <v>0</v>
      </c>
      <c r="EE203" s="47">
        <f t="shared" si="369"/>
        <v>51.58608120000001</v>
      </c>
      <c r="EF203" s="225"/>
      <c r="EG203" s="186">
        <v>219</v>
      </c>
      <c r="EH203" s="187">
        <v>70.7</v>
      </c>
      <c r="EI203" s="192">
        <f t="shared" si="319"/>
        <v>2036160</v>
      </c>
      <c r="EJ203" s="17">
        <f t="shared" si="320"/>
        <v>2036160</v>
      </c>
      <c r="EK203" s="17">
        <f t="shared" si="355"/>
        <v>0</v>
      </c>
      <c r="EL203" s="188">
        <f t="shared" si="321"/>
        <v>4072320</v>
      </c>
      <c r="EM203" s="17">
        <f t="shared" si="322"/>
        <v>4072320</v>
      </c>
      <c r="EN203" s="17">
        <f t="shared" si="323"/>
        <v>0</v>
      </c>
      <c r="EO203" s="52">
        <v>3.9</v>
      </c>
      <c r="EP203" s="52">
        <f t="shared" si="324"/>
        <v>3.4</v>
      </c>
      <c r="EQ203" s="244">
        <f t="shared" si="356"/>
        <v>162.10043999999999</v>
      </c>
      <c r="ER203" s="17">
        <f t="shared" si="325"/>
        <v>5</v>
      </c>
      <c r="ES203" s="47">
        <f t="shared" si="357"/>
        <v>42.446300399999991</v>
      </c>
      <c r="ET203" s="388"/>
      <c r="EU203" s="186">
        <v>219</v>
      </c>
      <c r="EV203" s="187">
        <v>75.2</v>
      </c>
      <c r="EW203" s="192">
        <f t="shared" si="326"/>
        <v>6497280</v>
      </c>
      <c r="EX203" s="10">
        <f t="shared" si="327"/>
        <v>6497280</v>
      </c>
      <c r="EY203" s="10">
        <f t="shared" si="328"/>
        <v>0</v>
      </c>
      <c r="EZ203" s="10">
        <v>5.7</v>
      </c>
      <c r="FA203" s="244">
        <f t="shared" si="358"/>
        <v>271.75662</v>
      </c>
      <c r="FB203" s="17">
        <f t="shared" si="329"/>
        <v>6</v>
      </c>
      <c r="FC203" s="47">
        <f t="shared" si="359"/>
        <v>75.689251200000001</v>
      </c>
      <c r="FD203" s="388"/>
      <c r="FE203" s="186">
        <v>219</v>
      </c>
      <c r="FF203" s="206">
        <f t="shared" si="330"/>
        <v>93.674999999999997</v>
      </c>
      <c r="FG203" s="31">
        <f t="shared" si="331"/>
        <v>21.482453461033181</v>
      </c>
      <c r="FH203" s="31">
        <f t="shared" si="332"/>
        <v>280.48862266401812</v>
      </c>
      <c r="FI203" s="31">
        <f t="shared" si="333"/>
        <v>157.77485024851018</v>
      </c>
      <c r="FJ203" s="31">
        <f t="shared" si="334"/>
        <v>439.27720598476799</v>
      </c>
      <c r="FK203" s="425">
        <f t="shared" si="360"/>
        <v>1320.8362557696</v>
      </c>
      <c r="FZ203" s="229"/>
      <c r="GA203" s="229"/>
      <c r="GB203" s="229"/>
      <c r="GC203" s="229"/>
      <c r="GD203" s="229"/>
      <c r="GE203" s="229"/>
      <c r="GF203" s="229"/>
      <c r="GG203" s="229"/>
      <c r="GH203" s="229"/>
      <c r="GI203" s="229"/>
      <c r="GJ203" s="229"/>
      <c r="GK203" s="229"/>
      <c r="GL203" s="229"/>
    </row>
    <row r="204" spans="1:194" x14ac:dyDescent="0.3">
      <c r="A204" s="250"/>
      <c r="B204" s="248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  <c r="M204" s="229"/>
      <c r="N204" s="245"/>
      <c r="P204" s="186">
        <v>218</v>
      </c>
      <c r="Q204" s="187">
        <v>122</v>
      </c>
      <c r="R204" s="199">
        <f t="shared" si="247"/>
        <v>0</v>
      </c>
      <c r="S204" s="188">
        <f t="shared" si="248"/>
        <v>371520.00000000017</v>
      </c>
      <c r="T204" s="200">
        <f t="shared" si="249"/>
        <v>371520.00000000017</v>
      </c>
      <c r="U204" s="17">
        <f t="shared" si="250"/>
        <v>7349760</v>
      </c>
      <c r="V204" s="17">
        <f t="shared" si="251"/>
        <v>22</v>
      </c>
      <c r="W204" s="17">
        <f t="shared" si="252"/>
        <v>0</v>
      </c>
      <c r="X204" s="17">
        <f t="shared" si="335"/>
        <v>371520</v>
      </c>
      <c r="Y204" s="17">
        <f t="shared" si="253"/>
        <v>3.3702205714560001</v>
      </c>
      <c r="Z204" s="17">
        <f t="shared" si="254"/>
        <v>1039680</v>
      </c>
      <c r="AA204" s="52">
        <f t="shared" si="255"/>
        <v>0.27724799999999999</v>
      </c>
      <c r="AB204" s="17">
        <f t="shared" si="256"/>
        <v>118.529583439872</v>
      </c>
      <c r="AC204" s="17">
        <f t="shared" si="257"/>
        <v>0</v>
      </c>
      <c r="AD204" s="17">
        <f t="shared" si="258"/>
        <v>0</v>
      </c>
      <c r="AE204" s="194">
        <f t="shared" si="259"/>
        <v>7027200</v>
      </c>
      <c r="AF204" s="195">
        <f t="shared" si="260"/>
        <v>743040</v>
      </c>
      <c r="AG204" s="17">
        <f t="shared" si="261"/>
        <v>17890560</v>
      </c>
      <c r="AH204" s="17">
        <f t="shared" si="336"/>
        <v>0</v>
      </c>
      <c r="AI204" s="52">
        <v>4.3</v>
      </c>
      <c r="AJ204" s="52">
        <f t="shared" si="337"/>
        <v>4.4386239999999999</v>
      </c>
      <c r="AK204" s="244">
        <f t="shared" si="338"/>
        <v>258.64483455360005</v>
      </c>
      <c r="AL204" s="17">
        <f t="shared" si="262"/>
        <v>21</v>
      </c>
      <c r="AM204" s="17">
        <f t="shared" si="263"/>
        <v>66.672890684928007</v>
      </c>
      <c r="AN204" s="47">
        <f t="shared" si="361"/>
        <v>95.620211562240002</v>
      </c>
      <c r="AO204" s="244"/>
      <c r="AP204" s="186">
        <v>218</v>
      </c>
      <c r="AQ204" s="187">
        <v>109.1</v>
      </c>
      <c r="AR204" s="188">
        <f t="shared" si="264"/>
        <v>0</v>
      </c>
      <c r="AS204" s="17">
        <f t="shared" si="265"/>
        <v>6681600</v>
      </c>
      <c r="AT204" s="17">
        <f t="shared" si="266"/>
        <v>20</v>
      </c>
      <c r="AU204" s="17">
        <f t="shared" si="267"/>
        <v>0</v>
      </c>
      <c r="AV204" s="17">
        <f t="shared" si="339"/>
        <v>0</v>
      </c>
      <c r="AW204" s="17">
        <f t="shared" si="340"/>
        <v>0</v>
      </c>
      <c r="AX204" s="17">
        <f t="shared" si="268"/>
        <v>0</v>
      </c>
      <c r="AY204" s="52">
        <f t="shared" si="269"/>
        <v>0</v>
      </c>
      <c r="AZ204" s="17">
        <f t="shared" si="341"/>
        <v>64.608841236479989</v>
      </c>
      <c r="BA204" s="17">
        <f t="shared" si="270"/>
        <v>0</v>
      </c>
      <c r="BB204" s="17">
        <f t="shared" si="271"/>
        <v>0</v>
      </c>
      <c r="BC204" s="192">
        <f t="shared" si="272"/>
        <v>6284160</v>
      </c>
      <c r="BD204" s="17">
        <f t="shared" si="273"/>
        <v>16107840</v>
      </c>
      <c r="BE204" s="17">
        <f t="shared" si="274"/>
        <v>0</v>
      </c>
      <c r="BF204" s="52">
        <v>2.8</v>
      </c>
      <c r="BG204" s="52">
        <f t="shared" si="275"/>
        <v>2.6613759999999997</v>
      </c>
      <c r="BH204" s="244">
        <f t="shared" si="342"/>
        <v>140.98373222399999</v>
      </c>
      <c r="BI204" s="17">
        <f t="shared" si="276"/>
        <v>19</v>
      </c>
      <c r="BJ204" s="17">
        <f t="shared" si="362"/>
        <v>36.34247319552</v>
      </c>
      <c r="BK204" s="47">
        <f t="shared" si="363"/>
        <v>51.271083952127988</v>
      </c>
      <c r="BL204" s="225"/>
      <c r="BM204" s="186">
        <v>218</v>
      </c>
      <c r="BN204" s="187">
        <v>109.1</v>
      </c>
      <c r="BO204" s="188">
        <f t="shared" si="277"/>
        <v>0</v>
      </c>
      <c r="BP204" s="17">
        <f t="shared" si="278"/>
        <v>6681600</v>
      </c>
      <c r="BQ204" s="17">
        <f t="shared" si="279"/>
        <v>20</v>
      </c>
      <c r="BR204" s="17">
        <f t="shared" si="280"/>
        <v>0</v>
      </c>
      <c r="BS204" s="17">
        <f t="shared" si="343"/>
        <v>0</v>
      </c>
      <c r="BT204" s="17">
        <f t="shared" si="344"/>
        <v>0</v>
      </c>
      <c r="BU204" s="17">
        <f t="shared" si="281"/>
        <v>5323680</v>
      </c>
      <c r="BV204" s="52">
        <f t="shared" si="282"/>
        <v>0.72332608695652179</v>
      </c>
      <c r="BW204" s="17">
        <f t="shared" si="345"/>
        <v>81.609345641739125</v>
      </c>
      <c r="BX204" s="17">
        <f t="shared" si="283"/>
        <v>0</v>
      </c>
      <c r="BY204" s="17">
        <f t="shared" si="284"/>
        <v>0</v>
      </c>
      <c r="BZ204" s="192">
        <f t="shared" si="285"/>
        <v>6284160</v>
      </c>
      <c r="CA204" s="17">
        <f t="shared" si="286"/>
        <v>16107840</v>
      </c>
      <c r="CB204" s="17">
        <f t="shared" si="287"/>
        <v>0</v>
      </c>
      <c r="CC204" s="52">
        <v>3</v>
      </c>
      <c r="CD204" s="52">
        <f t="shared" si="288"/>
        <v>3.3616630434782611</v>
      </c>
      <c r="CE204" s="244">
        <f t="shared" si="346"/>
        <v>178.08073806521739</v>
      </c>
      <c r="CF204" s="396">
        <f t="shared" si="289"/>
        <v>19</v>
      </c>
      <c r="CG204" s="17">
        <f t="shared" si="364"/>
        <v>45.905256923478255</v>
      </c>
      <c r="CH204" s="47">
        <f t="shared" si="365"/>
        <v>64.762028409717388</v>
      </c>
      <c r="CJ204" s="186">
        <v>218</v>
      </c>
      <c r="CK204" s="187">
        <v>109.1</v>
      </c>
      <c r="CL204" s="17">
        <f t="shared" si="290"/>
        <v>1192080</v>
      </c>
      <c r="CM204" s="17">
        <f t="shared" si="291"/>
        <v>1357920</v>
      </c>
      <c r="CN204" s="17">
        <f t="shared" si="292"/>
        <v>7</v>
      </c>
      <c r="CO204" s="17">
        <f t="shared" si="293"/>
        <v>0</v>
      </c>
      <c r="CP204" s="17">
        <f t="shared" si="347"/>
        <v>1192080</v>
      </c>
      <c r="CQ204" s="17">
        <f t="shared" si="348"/>
        <v>7.6459726947228255</v>
      </c>
      <c r="CR204" s="17">
        <f t="shared" si="294"/>
        <v>2550000</v>
      </c>
      <c r="CS204" s="52">
        <f t="shared" si="295"/>
        <v>1</v>
      </c>
      <c r="CT204" s="17">
        <f t="shared" si="349"/>
        <v>15.483851555999999</v>
      </c>
      <c r="CU204" s="17">
        <f t="shared" si="296"/>
        <v>0</v>
      </c>
      <c r="CV204" s="17">
        <f t="shared" si="297"/>
        <v>0</v>
      </c>
      <c r="CW204" s="192">
        <f t="shared" si="298"/>
        <v>6284160</v>
      </c>
      <c r="CX204" s="17">
        <f t="shared" si="299"/>
        <v>10784160</v>
      </c>
      <c r="CY204" s="17">
        <f t="shared" si="300"/>
        <v>0</v>
      </c>
      <c r="CZ204" s="52">
        <v>3</v>
      </c>
      <c r="DA204" s="52">
        <f t="shared" si="301"/>
        <v>3.1383369565217389</v>
      </c>
      <c r="DB204" s="244">
        <f t="shared" si="350"/>
        <v>166.2502619347826</v>
      </c>
      <c r="DC204" s="17">
        <f t="shared" si="302"/>
        <v>19</v>
      </c>
      <c r="DD204" s="17">
        <f t="shared" si="366"/>
        <v>8.70966650025</v>
      </c>
      <c r="DE204" s="47">
        <f t="shared" si="367"/>
        <v>60.459678590282593</v>
      </c>
      <c r="DG204" s="186">
        <v>218</v>
      </c>
      <c r="DH204" s="187">
        <v>109.1</v>
      </c>
      <c r="DI204" s="194">
        <f t="shared" si="303"/>
        <v>2059200</v>
      </c>
      <c r="DJ204" s="192">
        <f t="shared" si="304"/>
        <v>1082879.9999999998</v>
      </c>
      <c r="DK204" s="195">
        <f t="shared" si="305"/>
        <v>3142080</v>
      </c>
      <c r="DL204" s="20">
        <f t="shared" si="306"/>
        <v>0</v>
      </c>
      <c r="DM204" s="20">
        <f t="shared" si="307"/>
        <v>0</v>
      </c>
      <c r="DN204" s="20">
        <f t="shared" si="308"/>
        <v>5</v>
      </c>
      <c r="DO204" s="20">
        <f t="shared" si="351"/>
        <v>1950000</v>
      </c>
      <c r="DP204" s="20">
        <f t="shared" si="352"/>
        <v>10.760343750000002</v>
      </c>
      <c r="DQ204" s="20">
        <f t="shared" si="309"/>
        <v>1950000</v>
      </c>
      <c r="DR204" s="51">
        <f t="shared" si="310"/>
        <v>1</v>
      </c>
      <c r="DS204" s="20">
        <f t="shared" si="353"/>
        <v>0</v>
      </c>
      <c r="DT204" s="20">
        <f t="shared" si="311"/>
        <v>1192080</v>
      </c>
      <c r="DU204" s="20">
        <f t="shared" si="312"/>
        <v>0</v>
      </c>
      <c r="DV204" s="194">
        <f t="shared" si="313"/>
        <v>6284160</v>
      </c>
      <c r="DW204" s="195">
        <f t="shared" si="314"/>
        <v>2165759.9999999995</v>
      </c>
      <c r="DX204" s="17">
        <f t="shared" si="315"/>
        <v>8234160</v>
      </c>
      <c r="DY204" s="17">
        <f t="shared" si="316"/>
        <v>0</v>
      </c>
      <c r="DZ204" s="52">
        <v>2.7</v>
      </c>
      <c r="EA204" s="52">
        <f t="shared" si="317"/>
        <v>2.7</v>
      </c>
      <c r="EB204" s="244">
        <f t="shared" si="354"/>
        <v>143.02980000000002</v>
      </c>
      <c r="EC204" s="17">
        <f t="shared" si="318"/>
        <v>15</v>
      </c>
      <c r="ED204" s="17">
        <f t="shared" si="368"/>
        <v>0</v>
      </c>
      <c r="EE204" s="47">
        <f t="shared" si="369"/>
        <v>52.015170599999998</v>
      </c>
      <c r="EF204" s="225"/>
      <c r="EG204" s="186">
        <v>218</v>
      </c>
      <c r="EH204" s="187">
        <v>71.5</v>
      </c>
      <c r="EI204" s="192">
        <f t="shared" si="319"/>
        <v>2059200</v>
      </c>
      <c r="EJ204" s="17">
        <f t="shared" si="320"/>
        <v>2059200</v>
      </c>
      <c r="EK204" s="17">
        <f t="shared" si="355"/>
        <v>0</v>
      </c>
      <c r="EL204" s="188">
        <f t="shared" si="321"/>
        <v>4118400</v>
      </c>
      <c r="EM204" s="17">
        <f t="shared" si="322"/>
        <v>4118400</v>
      </c>
      <c r="EN204" s="17">
        <f t="shared" si="323"/>
        <v>0</v>
      </c>
      <c r="EO204" s="52">
        <v>3.9</v>
      </c>
      <c r="EP204" s="52">
        <f t="shared" si="324"/>
        <v>3.4</v>
      </c>
      <c r="EQ204" s="244">
        <f t="shared" si="356"/>
        <v>162.10043999999999</v>
      </c>
      <c r="ER204" s="17">
        <f t="shared" si="325"/>
        <v>5</v>
      </c>
      <c r="ES204" s="47">
        <f t="shared" si="357"/>
        <v>42.926597999999991</v>
      </c>
      <c r="ET204" s="388"/>
      <c r="EU204" s="186">
        <v>218</v>
      </c>
      <c r="EV204" s="187">
        <v>76</v>
      </c>
      <c r="EW204" s="192">
        <f t="shared" si="326"/>
        <v>6566400</v>
      </c>
      <c r="EX204" s="10">
        <f t="shared" si="327"/>
        <v>6566400</v>
      </c>
      <c r="EY204" s="10">
        <f t="shared" si="328"/>
        <v>0</v>
      </c>
      <c r="EZ204" s="10">
        <v>5.7</v>
      </c>
      <c r="FA204" s="244">
        <f t="shared" si="358"/>
        <v>271.75662</v>
      </c>
      <c r="FB204" s="17">
        <f t="shared" si="329"/>
        <v>6</v>
      </c>
      <c r="FC204" s="47">
        <f t="shared" si="359"/>
        <v>76.494456000000014</v>
      </c>
      <c r="FD204" s="388"/>
      <c r="FE204" s="186">
        <v>218</v>
      </c>
      <c r="FF204" s="206">
        <f t="shared" si="330"/>
        <v>94.65</v>
      </c>
      <c r="FG204" s="31">
        <f t="shared" si="331"/>
        <v>21.776537016178828</v>
      </c>
      <c r="FH204" s="31">
        <f t="shared" si="332"/>
        <v>280.2316218740911</v>
      </c>
      <c r="FI204" s="31">
        <f t="shared" si="333"/>
        <v>157.63028730417625</v>
      </c>
      <c r="FJ204" s="31">
        <f t="shared" si="334"/>
        <v>443.54922711436797</v>
      </c>
      <c r="FK204" s="425">
        <f t="shared" si="360"/>
        <v>1320.8464267775998</v>
      </c>
      <c r="FZ204" s="229"/>
      <c r="GA204" s="229"/>
      <c r="GB204" s="229"/>
      <c r="GC204" s="229"/>
      <c r="GD204" s="229"/>
      <c r="GE204" s="229"/>
      <c r="GF204" s="229"/>
      <c r="GG204" s="229"/>
      <c r="GH204" s="229"/>
      <c r="GI204" s="229"/>
      <c r="GJ204" s="229"/>
      <c r="GK204" s="229"/>
      <c r="GL204" s="229"/>
    </row>
    <row r="205" spans="1:194" x14ac:dyDescent="0.3">
      <c r="A205" s="250"/>
      <c r="B205" s="248"/>
      <c r="C205" s="245"/>
      <c r="D205" s="245"/>
      <c r="E205" s="245"/>
      <c r="F205" s="245"/>
      <c r="G205" s="245"/>
      <c r="H205" s="245"/>
      <c r="I205" s="245"/>
      <c r="J205" s="245"/>
      <c r="K205" s="245"/>
      <c r="L205" s="245"/>
      <c r="M205" s="229"/>
      <c r="N205" s="245"/>
      <c r="P205" s="186">
        <v>217</v>
      </c>
      <c r="Q205" s="187">
        <v>123.5</v>
      </c>
      <c r="R205" s="199">
        <f t="shared" si="247"/>
        <v>0</v>
      </c>
      <c r="S205" s="188">
        <f t="shared" si="248"/>
        <v>385920.00000000017</v>
      </c>
      <c r="T205" s="200">
        <f t="shared" si="249"/>
        <v>385920.00000000017</v>
      </c>
      <c r="U205" s="17">
        <f t="shared" si="250"/>
        <v>7349760</v>
      </c>
      <c r="V205" s="17">
        <f t="shared" si="251"/>
        <v>22</v>
      </c>
      <c r="W205" s="17">
        <f t="shared" si="252"/>
        <v>0</v>
      </c>
      <c r="X205" s="17">
        <f t="shared" si="335"/>
        <v>385920</v>
      </c>
      <c r="Y205" s="17">
        <f t="shared" si="253"/>
        <v>3.5023636258560011</v>
      </c>
      <c r="Z205" s="17">
        <f t="shared" si="254"/>
        <v>1054080</v>
      </c>
      <c r="AA205" s="52">
        <f t="shared" si="255"/>
        <v>0.281088</v>
      </c>
      <c r="AB205" s="17">
        <f t="shared" si="256"/>
        <v>118.580855365632</v>
      </c>
      <c r="AC205" s="17">
        <f t="shared" si="257"/>
        <v>0</v>
      </c>
      <c r="AD205" s="17">
        <f t="shared" si="258"/>
        <v>0</v>
      </c>
      <c r="AE205" s="194">
        <f t="shared" si="259"/>
        <v>7113600</v>
      </c>
      <c r="AF205" s="195">
        <f t="shared" si="260"/>
        <v>771840</v>
      </c>
      <c r="AG205" s="17">
        <f t="shared" si="261"/>
        <v>18020160</v>
      </c>
      <c r="AH205" s="17">
        <f t="shared" si="336"/>
        <v>0</v>
      </c>
      <c r="AI205" s="52">
        <v>4.3</v>
      </c>
      <c r="AJ205" s="52">
        <f t="shared" si="337"/>
        <v>4.440544</v>
      </c>
      <c r="AK205" s="244">
        <f t="shared" si="338"/>
        <v>258.75671564160001</v>
      </c>
      <c r="AL205" s="17">
        <f t="shared" si="262"/>
        <v>21</v>
      </c>
      <c r="AM205" s="17">
        <f t="shared" si="263"/>
        <v>66.701731143168004</v>
      </c>
      <c r="AN205" s="47">
        <f t="shared" si="361"/>
        <v>96.837740550719985</v>
      </c>
      <c r="AO205" s="244"/>
      <c r="AP205" s="186">
        <v>217</v>
      </c>
      <c r="AQ205" s="187">
        <v>110.1</v>
      </c>
      <c r="AR205" s="188">
        <f t="shared" si="264"/>
        <v>0</v>
      </c>
      <c r="AS205" s="17">
        <f t="shared" si="265"/>
        <v>6681600</v>
      </c>
      <c r="AT205" s="17">
        <f t="shared" si="266"/>
        <v>20</v>
      </c>
      <c r="AU205" s="17">
        <f t="shared" si="267"/>
        <v>0</v>
      </c>
      <c r="AV205" s="17">
        <f t="shared" si="339"/>
        <v>0</v>
      </c>
      <c r="AW205" s="17">
        <f t="shared" si="340"/>
        <v>0</v>
      </c>
      <c r="AX205" s="17">
        <f t="shared" si="268"/>
        <v>0</v>
      </c>
      <c r="AY205" s="52">
        <f t="shared" si="269"/>
        <v>0</v>
      </c>
      <c r="AZ205" s="17">
        <f t="shared" si="341"/>
        <v>64.56223039487999</v>
      </c>
      <c r="BA205" s="17">
        <f t="shared" si="270"/>
        <v>0</v>
      </c>
      <c r="BB205" s="17">
        <f t="shared" si="271"/>
        <v>0</v>
      </c>
      <c r="BC205" s="192">
        <f t="shared" si="272"/>
        <v>6341760</v>
      </c>
      <c r="BD205" s="17">
        <f t="shared" si="273"/>
        <v>16194240</v>
      </c>
      <c r="BE205" s="17">
        <f t="shared" si="274"/>
        <v>0</v>
      </c>
      <c r="BF205" s="52">
        <v>2.8</v>
      </c>
      <c r="BG205" s="52">
        <f t="shared" si="275"/>
        <v>2.6594559999999996</v>
      </c>
      <c r="BH205" s="244">
        <f t="shared" si="342"/>
        <v>140.88202214399996</v>
      </c>
      <c r="BI205" s="17">
        <f t="shared" si="276"/>
        <v>19</v>
      </c>
      <c r="BJ205" s="17">
        <f t="shared" si="362"/>
        <v>36.31625459712</v>
      </c>
      <c r="BK205" s="47">
        <f t="shared" si="363"/>
        <v>51.703702126848</v>
      </c>
      <c r="BL205" s="225"/>
      <c r="BM205" s="186">
        <v>217</v>
      </c>
      <c r="BN205" s="187">
        <v>110.1</v>
      </c>
      <c r="BO205" s="188">
        <f t="shared" si="277"/>
        <v>0</v>
      </c>
      <c r="BP205" s="17">
        <f t="shared" si="278"/>
        <v>6681600</v>
      </c>
      <c r="BQ205" s="17">
        <f t="shared" si="279"/>
        <v>20</v>
      </c>
      <c r="BR205" s="17">
        <f t="shared" si="280"/>
        <v>0</v>
      </c>
      <c r="BS205" s="17">
        <f t="shared" si="343"/>
        <v>0</v>
      </c>
      <c r="BT205" s="17">
        <f t="shared" si="344"/>
        <v>0</v>
      </c>
      <c r="BU205" s="17">
        <f t="shared" si="281"/>
        <v>5352480</v>
      </c>
      <c r="BV205" s="52">
        <f t="shared" si="282"/>
        <v>0.72723913043478261</v>
      </c>
      <c r="BW205" s="17">
        <f t="shared" si="345"/>
        <v>81.656843102608704</v>
      </c>
      <c r="BX205" s="17">
        <f t="shared" si="283"/>
        <v>0</v>
      </c>
      <c r="BY205" s="17">
        <f t="shared" si="284"/>
        <v>0</v>
      </c>
      <c r="BZ205" s="192">
        <f t="shared" si="285"/>
        <v>6341760</v>
      </c>
      <c r="CA205" s="17">
        <f t="shared" si="286"/>
        <v>16194240</v>
      </c>
      <c r="CB205" s="17">
        <f t="shared" si="287"/>
        <v>0</v>
      </c>
      <c r="CC205" s="52">
        <v>3</v>
      </c>
      <c r="CD205" s="52">
        <f t="shared" si="288"/>
        <v>3.3636195652173915</v>
      </c>
      <c r="CE205" s="244">
        <f t="shared" si="346"/>
        <v>178.1843828478261</v>
      </c>
      <c r="CF205" s="396">
        <f t="shared" si="289"/>
        <v>19</v>
      </c>
      <c r="CG205" s="17">
        <f t="shared" si="364"/>
        <v>45.931974245217397</v>
      </c>
      <c r="CH205" s="47">
        <f t="shared" si="365"/>
        <v>65.393668505152192</v>
      </c>
      <c r="CJ205" s="186">
        <v>217</v>
      </c>
      <c r="CK205" s="187">
        <v>110.1</v>
      </c>
      <c r="CL205" s="17">
        <f t="shared" si="290"/>
        <v>1220880</v>
      </c>
      <c r="CM205" s="17">
        <f t="shared" si="291"/>
        <v>1329120</v>
      </c>
      <c r="CN205" s="17">
        <f t="shared" si="292"/>
        <v>6</v>
      </c>
      <c r="CO205" s="17">
        <f t="shared" si="293"/>
        <v>0</v>
      </c>
      <c r="CP205" s="17">
        <f t="shared" si="347"/>
        <v>1220880</v>
      </c>
      <c r="CQ205" s="17">
        <f t="shared" si="348"/>
        <v>7.8258133467880437</v>
      </c>
      <c r="CR205" s="17">
        <f t="shared" si="294"/>
        <v>2550000</v>
      </c>
      <c r="CS205" s="52">
        <f t="shared" si="295"/>
        <v>1</v>
      </c>
      <c r="CT205" s="17">
        <f t="shared" si="349"/>
        <v>15.146007667304346</v>
      </c>
      <c r="CU205" s="17">
        <f t="shared" si="296"/>
        <v>0</v>
      </c>
      <c r="CV205" s="17">
        <f t="shared" si="297"/>
        <v>0</v>
      </c>
      <c r="CW205" s="192">
        <f t="shared" si="298"/>
        <v>6341760</v>
      </c>
      <c r="CX205" s="17">
        <f t="shared" si="299"/>
        <v>10841760</v>
      </c>
      <c r="CY205" s="17">
        <f t="shared" si="300"/>
        <v>0</v>
      </c>
      <c r="CZ205" s="52">
        <v>3</v>
      </c>
      <c r="DA205" s="52">
        <f t="shared" si="301"/>
        <v>3.1363804347826085</v>
      </c>
      <c r="DB205" s="244">
        <f t="shared" si="350"/>
        <v>166.14661715217389</v>
      </c>
      <c r="DC205" s="17">
        <f t="shared" si="302"/>
        <v>19</v>
      </c>
      <c r="DD205" s="17">
        <f t="shared" si="366"/>
        <v>8.5196293128586955</v>
      </c>
      <c r="DE205" s="47">
        <f t="shared" si="367"/>
        <v>60.975808494847826</v>
      </c>
      <c r="DG205" s="186">
        <v>217</v>
      </c>
      <c r="DH205" s="187">
        <v>110.1</v>
      </c>
      <c r="DI205" s="194">
        <f t="shared" si="303"/>
        <v>2082240</v>
      </c>
      <c r="DJ205" s="192">
        <f t="shared" si="304"/>
        <v>1088640</v>
      </c>
      <c r="DK205" s="195">
        <f t="shared" si="305"/>
        <v>3170880</v>
      </c>
      <c r="DL205" s="20">
        <f t="shared" si="306"/>
        <v>0</v>
      </c>
      <c r="DM205" s="20">
        <f t="shared" si="307"/>
        <v>0</v>
      </c>
      <c r="DN205" s="20">
        <f t="shared" si="308"/>
        <v>5</v>
      </c>
      <c r="DO205" s="20">
        <f t="shared" si="351"/>
        <v>1950000</v>
      </c>
      <c r="DP205" s="20">
        <f t="shared" si="352"/>
        <v>10.760343750000002</v>
      </c>
      <c r="DQ205" s="20">
        <f t="shared" si="309"/>
        <v>1950000</v>
      </c>
      <c r="DR205" s="51">
        <f t="shared" si="310"/>
        <v>1</v>
      </c>
      <c r="DS205" s="20">
        <f t="shared" si="353"/>
        <v>0</v>
      </c>
      <c r="DT205" s="20">
        <f t="shared" si="311"/>
        <v>1220880</v>
      </c>
      <c r="DU205" s="20">
        <f t="shared" si="312"/>
        <v>0</v>
      </c>
      <c r="DV205" s="194">
        <f t="shared" si="313"/>
        <v>6341760</v>
      </c>
      <c r="DW205" s="195">
        <f t="shared" si="314"/>
        <v>2177280</v>
      </c>
      <c r="DX205" s="17">
        <f t="shared" si="315"/>
        <v>8291760</v>
      </c>
      <c r="DY205" s="17">
        <f t="shared" si="316"/>
        <v>0</v>
      </c>
      <c r="DZ205" s="52">
        <v>2.7</v>
      </c>
      <c r="EA205" s="52">
        <f t="shared" si="317"/>
        <v>2.7</v>
      </c>
      <c r="EB205" s="244">
        <f t="shared" si="354"/>
        <v>143.02980000000002</v>
      </c>
      <c r="EC205" s="17">
        <f t="shared" si="318"/>
        <v>15</v>
      </c>
      <c r="ED205" s="17">
        <f t="shared" si="368"/>
        <v>0</v>
      </c>
      <c r="EE205" s="47">
        <f t="shared" si="369"/>
        <v>52.49193660000001</v>
      </c>
      <c r="EF205" s="225"/>
      <c r="EG205" s="186">
        <v>217</v>
      </c>
      <c r="EH205" s="187">
        <v>72.3</v>
      </c>
      <c r="EI205" s="192">
        <f t="shared" si="319"/>
        <v>2082240</v>
      </c>
      <c r="EJ205" s="17">
        <f t="shared" si="320"/>
        <v>2082240</v>
      </c>
      <c r="EK205" s="17">
        <f t="shared" si="355"/>
        <v>0</v>
      </c>
      <c r="EL205" s="188">
        <f t="shared" si="321"/>
        <v>4164480</v>
      </c>
      <c r="EM205" s="17">
        <f t="shared" si="322"/>
        <v>4164480</v>
      </c>
      <c r="EN205" s="17">
        <f t="shared" si="323"/>
        <v>0</v>
      </c>
      <c r="EO205" s="52">
        <v>3.9</v>
      </c>
      <c r="EP205" s="52">
        <f t="shared" si="324"/>
        <v>3.4</v>
      </c>
      <c r="EQ205" s="244">
        <f t="shared" si="356"/>
        <v>162.10043999999999</v>
      </c>
      <c r="ER205" s="17">
        <f t="shared" si="325"/>
        <v>5</v>
      </c>
      <c r="ES205" s="47">
        <f t="shared" si="357"/>
        <v>43.406895599999999</v>
      </c>
      <c r="ET205" s="388"/>
      <c r="EU205" s="186">
        <v>217</v>
      </c>
      <c r="EV205" s="187">
        <v>76.7</v>
      </c>
      <c r="EW205" s="192">
        <f t="shared" si="326"/>
        <v>6626880</v>
      </c>
      <c r="EX205" s="10">
        <f t="shared" si="327"/>
        <v>6626880</v>
      </c>
      <c r="EY205" s="10">
        <f t="shared" si="328"/>
        <v>0</v>
      </c>
      <c r="EZ205" s="10">
        <v>5.7</v>
      </c>
      <c r="FA205" s="244">
        <f t="shared" si="358"/>
        <v>271.75662</v>
      </c>
      <c r="FB205" s="17">
        <f t="shared" si="329"/>
        <v>6</v>
      </c>
      <c r="FC205" s="47">
        <f t="shared" si="359"/>
        <v>77.199010200000004</v>
      </c>
      <c r="FD205" s="388"/>
      <c r="FE205" s="186">
        <v>217</v>
      </c>
      <c r="FF205" s="206">
        <f t="shared" si="330"/>
        <v>95.649999999999991</v>
      </c>
      <c r="FG205" s="31">
        <f t="shared" si="331"/>
        <v>22.088520722644049</v>
      </c>
      <c r="FH205" s="31">
        <f t="shared" si="332"/>
        <v>279.94593653042506</v>
      </c>
      <c r="FI205" s="31">
        <f t="shared" si="333"/>
        <v>157.46958929836407</v>
      </c>
      <c r="FJ205" s="31">
        <f t="shared" si="334"/>
        <v>448.00876207756801</v>
      </c>
      <c r="FK205" s="425">
        <f t="shared" si="360"/>
        <v>1320.8565977856001</v>
      </c>
      <c r="FZ205" s="229"/>
      <c r="GA205" s="229"/>
      <c r="GB205" s="229"/>
      <c r="GC205" s="229"/>
      <c r="GD205" s="229"/>
      <c r="GE205" s="229"/>
      <c r="GF205" s="229"/>
      <c r="GG205" s="229"/>
      <c r="GH205" s="229"/>
      <c r="GI205" s="229"/>
      <c r="GJ205" s="229"/>
      <c r="GK205" s="229"/>
      <c r="GL205" s="229"/>
    </row>
    <row r="206" spans="1:194" x14ac:dyDescent="0.3">
      <c r="A206" s="250"/>
      <c r="B206" s="248"/>
      <c r="C206" s="245"/>
      <c r="D206" s="245"/>
      <c r="E206" s="245"/>
      <c r="F206" s="245"/>
      <c r="G206" s="245"/>
      <c r="H206" s="245"/>
      <c r="I206" s="245"/>
      <c r="J206" s="245"/>
      <c r="K206" s="245"/>
      <c r="L206" s="245"/>
      <c r="M206" s="229"/>
      <c r="N206" s="245"/>
      <c r="P206" s="186">
        <v>216</v>
      </c>
      <c r="Q206" s="187">
        <v>124.8</v>
      </c>
      <c r="R206" s="199">
        <f t="shared" si="247"/>
        <v>0</v>
      </c>
      <c r="S206" s="188">
        <f t="shared" si="248"/>
        <v>383039.99999999994</v>
      </c>
      <c r="T206" s="200">
        <f t="shared" si="249"/>
        <v>383039.99999999994</v>
      </c>
      <c r="U206" s="17">
        <f t="shared" si="250"/>
        <v>7349760</v>
      </c>
      <c r="V206" s="17">
        <f t="shared" si="251"/>
        <v>22</v>
      </c>
      <c r="W206" s="17">
        <f t="shared" si="252"/>
        <v>0</v>
      </c>
      <c r="X206" s="17">
        <f t="shared" si="335"/>
        <v>383040</v>
      </c>
      <c r="Y206" s="17">
        <f t="shared" si="253"/>
        <v>3.4759259740799999</v>
      </c>
      <c r="Z206" s="17">
        <f t="shared" si="254"/>
        <v>1051200</v>
      </c>
      <c r="AA206" s="52">
        <f t="shared" si="255"/>
        <v>0.28032000000000001</v>
      </c>
      <c r="AB206" s="17">
        <f t="shared" si="256"/>
        <v>118.57060098048001</v>
      </c>
      <c r="AC206" s="17">
        <f t="shared" si="257"/>
        <v>0</v>
      </c>
      <c r="AD206" s="17">
        <f t="shared" si="258"/>
        <v>0</v>
      </c>
      <c r="AE206" s="194">
        <f t="shared" si="259"/>
        <v>7188480</v>
      </c>
      <c r="AF206" s="195">
        <f t="shared" si="260"/>
        <v>766080</v>
      </c>
      <c r="AG206" s="17">
        <f t="shared" si="261"/>
        <v>18132480</v>
      </c>
      <c r="AH206" s="17">
        <f t="shared" si="336"/>
        <v>0</v>
      </c>
      <c r="AI206" s="52">
        <v>4.3</v>
      </c>
      <c r="AJ206" s="52">
        <f t="shared" si="337"/>
        <v>4.4401599999999997</v>
      </c>
      <c r="AK206" s="244">
        <f t="shared" si="338"/>
        <v>258.73433942399998</v>
      </c>
      <c r="AL206" s="17">
        <f t="shared" si="262"/>
        <v>21</v>
      </c>
      <c r="AM206" s="17">
        <f t="shared" si="263"/>
        <v>66.695963051519996</v>
      </c>
      <c r="AN206" s="47">
        <f t="shared" si="361"/>
        <v>97.848622909439982</v>
      </c>
      <c r="AO206" s="244"/>
      <c r="AP206" s="186">
        <v>216</v>
      </c>
      <c r="AQ206" s="187">
        <v>111.5</v>
      </c>
      <c r="AR206" s="188">
        <f t="shared" si="264"/>
        <v>0</v>
      </c>
      <c r="AS206" s="17">
        <f t="shared" si="265"/>
        <v>6681600</v>
      </c>
      <c r="AT206" s="17">
        <f t="shared" si="266"/>
        <v>20</v>
      </c>
      <c r="AU206" s="17">
        <f t="shared" si="267"/>
        <v>0</v>
      </c>
      <c r="AV206" s="17">
        <f t="shared" si="339"/>
        <v>0</v>
      </c>
      <c r="AW206" s="17">
        <f t="shared" si="340"/>
        <v>0</v>
      </c>
      <c r="AX206" s="17">
        <f t="shared" si="268"/>
        <v>0</v>
      </c>
      <c r="AY206" s="52">
        <f t="shared" si="269"/>
        <v>0</v>
      </c>
      <c r="AZ206" s="17">
        <f t="shared" si="341"/>
        <v>64.571552563200001</v>
      </c>
      <c r="BA206" s="17">
        <f t="shared" si="270"/>
        <v>0</v>
      </c>
      <c r="BB206" s="17">
        <f t="shared" si="271"/>
        <v>0</v>
      </c>
      <c r="BC206" s="192">
        <f t="shared" si="272"/>
        <v>6422400</v>
      </c>
      <c r="BD206" s="17">
        <f t="shared" si="273"/>
        <v>16315200</v>
      </c>
      <c r="BE206" s="17">
        <f t="shared" si="274"/>
        <v>0</v>
      </c>
      <c r="BF206" s="52">
        <v>2.8</v>
      </c>
      <c r="BG206" s="52">
        <f t="shared" si="275"/>
        <v>2.65984</v>
      </c>
      <c r="BH206" s="244">
        <f t="shared" si="342"/>
        <v>140.90236415999999</v>
      </c>
      <c r="BI206" s="17">
        <f t="shared" si="276"/>
        <v>19</v>
      </c>
      <c r="BJ206" s="17">
        <f t="shared" si="362"/>
        <v>36.321498316800003</v>
      </c>
      <c r="BK206" s="47">
        <f t="shared" si="363"/>
        <v>52.368712012800003</v>
      </c>
      <c r="BL206" s="225"/>
      <c r="BM206" s="186">
        <v>216</v>
      </c>
      <c r="BN206" s="187">
        <v>111.5</v>
      </c>
      <c r="BO206" s="188">
        <f t="shared" si="277"/>
        <v>0</v>
      </c>
      <c r="BP206" s="17">
        <f t="shared" si="278"/>
        <v>6681600</v>
      </c>
      <c r="BQ206" s="17">
        <f t="shared" si="279"/>
        <v>20</v>
      </c>
      <c r="BR206" s="17">
        <f t="shared" si="280"/>
        <v>0</v>
      </c>
      <c r="BS206" s="17">
        <f t="shared" si="343"/>
        <v>0</v>
      </c>
      <c r="BT206" s="17">
        <f t="shared" si="344"/>
        <v>0</v>
      </c>
      <c r="BU206" s="17">
        <f t="shared" si="281"/>
        <v>5392800</v>
      </c>
      <c r="BV206" s="52">
        <f t="shared" si="282"/>
        <v>0.73271739130434788</v>
      </c>
      <c r="BW206" s="17">
        <f t="shared" si="345"/>
        <v>81.7233395478261</v>
      </c>
      <c r="BX206" s="17">
        <f t="shared" si="283"/>
        <v>0</v>
      </c>
      <c r="BY206" s="17">
        <f t="shared" si="284"/>
        <v>0</v>
      </c>
      <c r="BZ206" s="192">
        <f t="shared" si="285"/>
        <v>6422400</v>
      </c>
      <c r="CA206" s="17">
        <f t="shared" si="286"/>
        <v>16315200</v>
      </c>
      <c r="CB206" s="17">
        <f t="shared" si="287"/>
        <v>0</v>
      </c>
      <c r="CC206" s="52">
        <v>3</v>
      </c>
      <c r="CD206" s="52">
        <f t="shared" si="288"/>
        <v>3.366358695652174</v>
      </c>
      <c r="CE206" s="244">
        <f t="shared" si="346"/>
        <v>178.32948554347826</v>
      </c>
      <c r="CF206" s="396">
        <f t="shared" si="289"/>
        <v>19</v>
      </c>
      <c r="CG206" s="17">
        <f t="shared" si="364"/>
        <v>45.969378495652187</v>
      </c>
      <c r="CH206" s="47">
        <f t="shared" si="365"/>
        <v>66.279125460326085</v>
      </c>
      <c r="CJ206" s="186">
        <v>216</v>
      </c>
      <c r="CK206" s="187">
        <v>111.5</v>
      </c>
      <c r="CL206" s="17">
        <f t="shared" si="290"/>
        <v>1261200</v>
      </c>
      <c r="CM206" s="17">
        <f t="shared" si="291"/>
        <v>1288800</v>
      </c>
      <c r="CN206" s="17">
        <f t="shared" si="292"/>
        <v>6</v>
      </c>
      <c r="CO206" s="17">
        <f t="shared" si="293"/>
        <v>0</v>
      </c>
      <c r="CP206" s="17">
        <f t="shared" si="347"/>
        <v>1261200</v>
      </c>
      <c r="CQ206" s="17">
        <f t="shared" si="348"/>
        <v>8.0772033191576078</v>
      </c>
      <c r="CR206" s="17">
        <f t="shared" si="294"/>
        <v>2550000</v>
      </c>
      <c r="CS206" s="52">
        <f t="shared" si="295"/>
        <v>1</v>
      </c>
      <c r="CT206" s="17">
        <f t="shared" si="349"/>
        <v>14.673714117391304</v>
      </c>
      <c r="CU206" s="17">
        <f t="shared" si="296"/>
        <v>0</v>
      </c>
      <c r="CV206" s="17">
        <f t="shared" si="297"/>
        <v>0</v>
      </c>
      <c r="CW206" s="192">
        <f t="shared" si="298"/>
        <v>6422400</v>
      </c>
      <c r="CX206" s="17">
        <f t="shared" si="299"/>
        <v>10922400</v>
      </c>
      <c r="CY206" s="17">
        <f t="shared" si="300"/>
        <v>0</v>
      </c>
      <c r="CZ206" s="52">
        <v>3</v>
      </c>
      <c r="DA206" s="52">
        <f t="shared" si="301"/>
        <v>3.133641304347826</v>
      </c>
      <c r="DB206" s="244">
        <f t="shared" si="350"/>
        <v>166.00151445652173</v>
      </c>
      <c r="DC206" s="17">
        <f t="shared" si="302"/>
        <v>19</v>
      </c>
      <c r="DD206" s="17">
        <f t="shared" si="366"/>
        <v>8.2539641910326083</v>
      </c>
      <c r="DE206" s="47">
        <f t="shared" si="367"/>
        <v>61.697229539673913</v>
      </c>
      <c r="DG206" s="186">
        <v>216</v>
      </c>
      <c r="DH206" s="187">
        <v>111.5</v>
      </c>
      <c r="DI206" s="194">
        <f t="shared" si="303"/>
        <v>2096640</v>
      </c>
      <c r="DJ206" s="192">
        <f t="shared" si="304"/>
        <v>1114560</v>
      </c>
      <c r="DK206" s="195">
        <f t="shared" si="305"/>
        <v>3211200</v>
      </c>
      <c r="DL206" s="20">
        <f t="shared" si="306"/>
        <v>0</v>
      </c>
      <c r="DM206" s="20">
        <f t="shared" si="307"/>
        <v>0</v>
      </c>
      <c r="DN206" s="20">
        <f t="shared" si="308"/>
        <v>5</v>
      </c>
      <c r="DO206" s="20">
        <f t="shared" si="351"/>
        <v>1950000</v>
      </c>
      <c r="DP206" s="20">
        <f t="shared" si="352"/>
        <v>10.760343750000002</v>
      </c>
      <c r="DQ206" s="20">
        <f t="shared" si="309"/>
        <v>1950000</v>
      </c>
      <c r="DR206" s="51">
        <f t="shared" si="310"/>
        <v>1</v>
      </c>
      <c r="DS206" s="20">
        <f t="shared" si="353"/>
        <v>0</v>
      </c>
      <c r="DT206" s="20">
        <f t="shared" si="311"/>
        <v>1261200</v>
      </c>
      <c r="DU206" s="20">
        <f t="shared" si="312"/>
        <v>0</v>
      </c>
      <c r="DV206" s="194">
        <f t="shared" si="313"/>
        <v>6422400</v>
      </c>
      <c r="DW206" s="195">
        <f t="shared" si="314"/>
        <v>2229120</v>
      </c>
      <c r="DX206" s="17">
        <f t="shared" si="315"/>
        <v>8372400</v>
      </c>
      <c r="DY206" s="17">
        <f t="shared" si="316"/>
        <v>0</v>
      </c>
      <c r="DZ206" s="52">
        <v>2.7</v>
      </c>
      <c r="EA206" s="52">
        <f t="shared" si="317"/>
        <v>2.7</v>
      </c>
      <c r="EB206" s="244">
        <f t="shared" si="354"/>
        <v>143.02980000000002</v>
      </c>
      <c r="EC206" s="17">
        <f t="shared" si="318"/>
        <v>15</v>
      </c>
      <c r="ED206" s="17">
        <f t="shared" si="368"/>
        <v>0</v>
      </c>
      <c r="EE206" s="47">
        <f t="shared" si="369"/>
        <v>53.159409000000004</v>
      </c>
      <c r="EF206" s="225"/>
      <c r="EG206" s="186">
        <v>216</v>
      </c>
      <c r="EH206" s="187">
        <v>72.8</v>
      </c>
      <c r="EI206" s="192">
        <f t="shared" si="319"/>
        <v>2096640</v>
      </c>
      <c r="EJ206" s="17">
        <f t="shared" si="320"/>
        <v>2096640</v>
      </c>
      <c r="EK206" s="17">
        <f t="shared" si="355"/>
        <v>0</v>
      </c>
      <c r="EL206" s="188">
        <f t="shared" si="321"/>
        <v>4193280</v>
      </c>
      <c r="EM206" s="17">
        <f t="shared" si="322"/>
        <v>4193280</v>
      </c>
      <c r="EN206" s="17">
        <f t="shared" si="323"/>
        <v>0</v>
      </c>
      <c r="EO206" s="52">
        <v>3.9</v>
      </c>
      <c r="EP206" s="52">
        <f t="shared" si="324"/>
        <v>3.4</v>
      </c>
      <c r="EQ206" s="244">
        <f t="shared" si="356"/>
        <v>162.10043999999999</v>
      </c>
      <c r="ER206" s="17">
        <f t="shared" si="325"/>
        <v>5</v>
      </c>
      <c r="ES206" s="47">
        <f t="shared" si="357"/>
        <v>43.707081600000002</v>
      </c>
      <c r="ET206" s="388"/>
      <c r="EU206" s="186">
        <v>216</v>
      </c>
      <c r="EV206" s="187">
        <v>77.2</v>
      </c>
      <c r="EW206" s="192">
        <f t="shared" si="326"/>
        <v>6670080</v>
      </c>
      <c r="EX206" s="10">
        <f t="shared" si="327"/>
        <v>6670080</v>
      </c>
      <c r="EY206" s="10">
        <f t="shared" si="328"/>
        <v>0</v>
      </c>
      <c r="EZ206" s="10">
        <v>5.7</v>
      </c>
      <c r="FA206" s="244">
        <f t="shared" si="358"/>
        <v>271.75662</v>
      </c>
      <c r="FB206" s="17">
        <f t="shared" si="329"/>
        <v>6</v>
      </c>
      <c r="FC206" s="47">
        <f t="shared" si="359"/>
        <v>77.702263200000004</v>
      </c>
      <c r="FD206" s="388"/>
      <c r="FE206" s="186">
        <v>216</v>
      </c>
      <c r="FF206" s="206">
        <f t="shared" si="330"/>
        <v>96.575000000000003</v>
      </c>
      <c r="FG206" s="31">
        <f t="shared" si="331"/>
        <v>22.313473043237607</v>
      </c>
      <c r="FH206" s="31">
        <f t="shared" si="332"/>
        <v>279.53920720889738</v>
      </c>
      <c r="FI206" s="31">
        <f t="shared" si="333"/>
        <v>157.24080405500479</v>
      </c>
      <c r="FJ206" s="31">
        <f t="shared" si="334"/>
        <v>452.76244372223994</v>
      </c>
      <c r="FK206" s="425">
        <f t="shared" si="360"/>
        <v>1320.8545635840001</v>
      </c>
      <c r="FZ206" s="229"/>
      <c r="GA206" s="229"/>
      <c r="GB206" s="229"/>
      <c r="GC206" s="229"/>
      <c r="GD206" s="229"/>
      <c r="GE206" s="229"/>
      <c r="GF206" s="229"/>
      <c r="GG206" s="229"/>
      <c r="GH206" s="229"/>
      <c r="GI206" s="229"/>
      <c r="GJ206" s="229"/>
      <c r="GK206" s="229"/>
      <c r="GL206" s="229"/>
    </row>
    <row r="207" spans="1:194" x14ac:dyDescent="0.3">
      <c r="A207" s="250"/>
      <c r="B207" s="248"/>
      <c r="C207" s="245"/>
      <c r="D207" s="245"/>
      <c r="E207" s="245"/>
      <c r="F207" s="245"/>
      <c r="G207" s="245"/>
      <c r="H207" s="245"/>
      <c r="I207" s="245"/>
      <c r="J207" s="245"/>
      <c r="K207" s="245"/>
      <c r="L207" s="245"/>
      <c r="M207" s="229"/>
      <c r="N207" s="245"/>
      <c r="P207" s="186">
        <v>215</v>
      </c>
      <c r="Q207" s="187">
        <v>126.1</v>
      </c>
      <c r="R207" s="199">
        <f t="shared" si="247"/>
        <v>0</v>
      </c>
      <c r="S207" s="188">
        <f t="shared" si="248"/>
        <v>394559.99999999965</v>
      </c>
      <c r="T207" s="200">
        <f t="shared" si="249"/>
        <v>394559.99999999965</v>
      </c>
      <c r="U207" s="17">
        <f t="shared" si="250"/>
        <v>7349760</v>
      </c>
      <c r="V207" s="17">
        <f t="shared" si="251"/>
        <v>22</v>
      </c>
      <c r="W207" s="17">
        <f t="shared" si="252"/>
        <v>0</v>
      </c>
      <c r="X207" s="17">
        <f t="shared" si="335"/>
        <v>394560</v>
      </c>
      <c r="Y207" s="17">
        <f t="shared" si="253"/>
        <v>3.5817037038719994</v>
      </c>
      <c r="Z207" s="17">
        <f t="shared" si="254"/>
        <v>1062720</v>
      </c>
      <c r="AA207" s="52">
        <f t="shared" si="255"/>
        <v>0.28339199999999998</v>
      </c>
      <c r="AB207" s="17">
        <f t="shared" si="256"/>
        <v>118.61161852108799</v>
      </c>
      <c r="AC207" s="17">
        <f t="shared" si="257"/>
        <v>0</v>
      </c>
      <c r="AD207" s="17">
        <f t="shared" si="258"/>
        <v>0</v>
      </c>
      <c r="AE207" s="194">
        <f t="shared" si="259"/>
        <v>7263360</v>
      </c>
      <c r="AF207" s="195">
        <f t="shared" si="260"/>
        <v>789120</v>
      </c>
      <c r="AG207" s="17">
        <f t="shared" si="261"/>
        <v>18244800</v>
      </c>
      <c r="AH207" s="17">
        <f t="shared" si="336"/>
        <v>0</v>
      </c>
      <c r="AI207" s="52">
        <v>4.3</v>
      </c>
      <c r="AJ207" s="52">
        <f t="shared" si="337"/>
        <v>4.4416959999999994</v>
      </c>
      <c r="AK207" s="244">
        <f t="shared" si="338"/>
        <v>258.82384429439998</v>
      </c>
      <c r="AL207" s="17">
        <f t="shared" si="262"/>
        <v>22</v>
      </c>
      <c r="AM207" s="17">
        <f t="shared" si="263"/>
        <v>66.719035418112</v>
      </c>
      <c r="AN207" s="47">
        <f t="shared" si="361"/>
        <v>98.902081107647987</v>
      </c>
      <c r="AO207" s="244"/>
      <c r="AP207" s="186">
        <v>215</v>
      </c>
      <c r="AQ207" s="187">
        <v>112.4</v>
      </c>
      <c r="AR207" s="188">
        <f t="shared" si="264"/>
        <v>0</v>
      </c>
      <c r="AS207" s="17">
        <f t="shared" si="265"/>
        <v>6681600</v>
      </c>
      <c r="AT207" s="17">
        <f t="shared" si="266"/>
        <v>20</v>
      </c>
      <c r="AU207" s="17">
        <f t="shared" si="267"/>
        <v>0</v>
      </c>
      <c r="AV207" s="17">
        <f t="shared" si="339"/>
        <v>0</v>
      </c>
      <c r="AW207" s="17">
        <f t="shared" si="340"/>
        <v>0</v>
      </c>
      <c r="AX207" s="17">
        <f t="shared" si="268"/>
        <v>0</v>
      </c>
      <c r="AY207" s="52">
        <f t="shared" si="269"/>
        <v>0</v>
      </c>
      <c r="AZ207" s="17">
        <f t="shared" si="341"/>
        <v>64.534263889919998</v>
      </c>
      <c r="BA207" s="17">
        <f t="shared" si="270"/>
        <v>0</v>
      </c>
      <c r="BB207" s="17">
        <f t="shared" si="271"/>
        <v>0</v>
      </c>
      <c r="BC207" s="192">
        <f t="shared" si="272"/>
        <v>6474240</v>
      </c>
      <c r="BD207" s="17">
        <f t="shared" si="273"/>
        <v>16392960</v>
      </c>
      <c r="BE207" s="17">
        <f t="shared" si="274"/>
        <v>0</v>
      </c>
      <c r="BF207" s="52">
        <v>2.8</v>
      </c>
      <c r="BG207" s="52">
        <f t="shared" si="275"/>
        <v>2.6583039999999998</v>
      </c>
      <c r="BH207" s="244">
        <f t="shared" si="342"/>
        <v>140.82099609599999</v>
      </c>
      <c r="BI207" s="17">
        <f t="shared" si="276"/>
        <v>19</v>
      </c>
      <c r="BJ207" s="17">
        <f t="shared" si="362"/>
        <v>36.300523438079999</v>
      </c>
      <c r="BK207" s="47">
        <f t="shared" si="363"/>
        <v>52.760933203968008</v>
      </c>
      <c r="BL207" s="225"/>
      <c r="BM207" s="186">
        <v>215</v>
      </c>
      <c r="BN207" s="187">
        <v>112.4</v>
      </c>
      <c r="BO207" s="188">
        <f t="shared" si="277"/>
        <v>0</v>
      </c>
      <c r="BP207" s="17">
        <f t="shared" si="278"/>
        <v>6681600</v>
      </c>
      <c r="BQ207" s="17">
        <f t="shared" si="279"/>
        <v>20</v>
      </c>
      <c r="BR207" s="17">
        <f t="shared" si="280"/>
        <v>0</v>
      </c>
      <c r="BS207" s="17">
        <f t="shared" si="343"/>
        <v>0</v>
      </c>
      <c r="BT207" s="17">
        <f t="shared" si="344"/>
        <v>0</v>
      </c>
      <c r="BU207" s="17">
        <f t="shared" si="281"/>
        <v>5418720</v>
      </c>
      <c r="BV207" s="52">
        <f t="shared" si="282"/>
        <v>0.73623913043478262</v>
      </c>
      <c r="BW207" s="17">
        <f t="shared" si="345"/>
        <v>81.766087262608693</v>
      </c>
      <c r="BX207" s="17">
        <f t="shared" si="283"/>
        <v>0</v>
      </c>
      <c r="BY207" s="17">
        <f t="shared" si="284"/>
        <v>0</v>
      </c>
      <c r="BZ207" s="192">
        <f t="shared" si="285"/>
        <v>6474240</v>
      </c>
      <c r="CA207" s="17">
        <f t="shared" si="286"/>
        <v>16392960</v>
      </c>
      <c r="CB207" s="17">
        <f t="shared" si="287"/>
        <v>0</v>
      </c>
      <c r="CC207" s="52">
        <v>3</v>
      </c>
      <c r="CD207" s="52">
        <f t="shared" si="288"/>
        <v>3.3681195652173912</v>
      </c>
      <c r="CE207" s="244">
        <f t="shared" si="346"/>
        <v>178.4227658478261</v>
      </c>
      <c r="CF207" s="396">
        <f t="shared" si="289"/>
        <v>19</v>
      </c>
      <c r="CG207" s="17">
        <f t="shared" si="364"/>
        <v>45.993424085217391</v>
      </c>
      <c r="CH207" s="47">
        <f t="shared" si="365"/>
        <v>66.849062937652178</v>
      </c>
      <c r="CJ207" s="186">
        <v>215</v>
      </c>
      <c r="CK207" s="187">
        <v>112.4</v>
      </c>
      <c r="CL207" s="17">
        <f t="shared" si="290"/>
        <v>1287120</v>
      </c>
      <c r="CM207" s="17">
        <f t="shared" si="291"/>
        <v>1262880</v>
      </c>
      <c r="CN207" s="17">
        <f t="shared" si="292"/>
        <v>6</v>
      </c>
      <c r="CO207" s="17">
        <f t="shared" si="293"/>
        <v>0</v>
      </c>
      <c r="CP207" s="17">
        <f t="shared" si="347"/>
        <v>1287120</v>
      </c>
      <c r="CQ207" s="17">
        <f t="shared" si="348"/>
        <v>8.238572775538044</v>
      </c>
      <c r="CR207" s="17">
        <f t="shared" si="294"/>
        <v>2550000</v>
      </c>
      <c r="CS207" s="52">
        <f t="shared" si="295"/>
        <v>1</v>
      </c>
      <c r="CT207" s="17">
        <f t="shared" si="349"/>
        <v>14.37052062730435</v>
      </c>
      <c r="CU207" s="17">
        <f t="shared" si="296"/>
        <v>0</v>
      </c>
      <c r="CV207" s="17">
        <f t="shared" si="297"/>
        <v>0</v>
      </c>
      <c r="CW207" s="192">
        <f t="shared" si="298"/>
        <v>6474240</v>
      </c>
      <c r="CX207" s="17">
        <f t="shared" si="299"/>
        <v>10974240</v>
      </c>
      <c r="CY207" s="17">
        <f t="shared" si="300"/>
        <v>0</v>
      </c>
      <c r="CZ207" s="52">
        <v>3</v>
      </c>
      <c r="DA207" s="52">
        <f t="shared" si="301"/>
        <v>3.1318804347826088</v>
      </c>
      <c r="DB207" s="244">
        <f t="shared" si="350"/>
        <v>165.90823415217389</v>
      </c>
      <c r="DC207" s="17">
        <f t="shared" si="302"/>
        <v>20</v>
      </c>
      <c r="DD207" s="17">
        <f t="shared" si="366"/>
        <v>8.0834178528586964</v>
      </c>
      <c r="DE207" s="47">
        <f t="shared" si="367"/>
        <v>62.160285062347846</v>
      </c>
      <c r="DG207" s="186">
        <v>215</v>
      </c>
      <c r="DH207" s="187">
        <v>112.4</v>
      </c>
      <c r="DI207" s="194">
        <f t="shared" si="303"/>
        <v>2131200</v>
      </c>
      <c r="DJ207" s="192">
        <f t="shared" si="304"/>
        <v>1105920.0000000002</v>
      </c>
      <c r="DK207" s="195">
        <f t="shared" si="305"/>
        <v>3237120</v>
      </c>
      <c r="DL207" s="20">
        <f t="shared" si="306"/>
        <v>0</v>
      </c>
      <c r="DM207" s="20">
        <f t="shared" si="307"/>
        <v>0</v>
      </c>
      <c r="DN207" s="20">
        <f t="shared" si="308"/>
        <v>5</v>
      </c>
      <c r="DO207" s="20">
        <f t="shared" si="351"/>
        <v>1950000</v>
      </c>
      <c r="DP207" s="20">
        <f t="shared" si="352"/>
        <v>10.760343750000002</v>
      </c>
      <c r="DQ207" s="20">
        <f t="shared" si="309"/>
        <v>1950000</v>
      </c>
      <c r="DR207" s="51">
        <f t="shared" si="310"/>
        <v>1</v>
      </c>
      <c r="DS207" s="20">
        <f t="shared" si="353"/>
        <v>0</v>
      </c>
      <c r="DT207" s="20">
        <f t="shared" si="311"/>
        <v>1287120</v>
      </c>
      <c r="DU207" s="20">
        <f t="shared" si="312"/>
        <v>0</v>
      </c>
      <c r="DV207" s="194">
        <f t="shared" si="313"/>
        <v>6474240</v>
      </c>
      <c r="DW207" s="195">
        <f t="shared" si="314"/>
        <v>2211840.0000000005</v>
      </c>
      <c r="DX207" s="17">
        <f t="shared" si="315"/>
        <v>8424240</v>
      </c>
      <c r="DY207" s="17">
        <f t="shared" si="316"/>
        <v>0</v>
      </c>
      <c r="DZ207" s="52">
        <v>2.7</v>
      </c>
      <c r="EA207" s="52">
        <f t="shared" si="317"/>
        <v>2.7</v>
      </c>
      <c r="EB207" s="244">
        <f t="shared" si="354"/>
        <v>143.02980000000002</v>
      </c>
      <c r="EC207" s="17">
        <f t="shared" si="318"/>
        <v>15</v>
      </c>
      <c r="ED207" s="17">
        <f t="shared" si="368"/>
        <v>0</v>
      </c>
      <c r="EE207" s="47">
        <f t="shared" si="369"/>
        <v>53.588498400000013</v>
      </c>
      <c r="EF207" s="225"/>
      <c r="EG207" s="186">
        <v>215</v>
      </c>
      <c r="EH207" s="187">
        <v>74</v>
      </c>
      <c r="EI207" s="192">
        <f t="shared" si="319"/>
        <v>2131200</v>
      </c>
      <c r="EJ207" s="17">
        <f t="shared" si="320"/>
        <v>2131200</v>
      </c>
      <c r="EK207" s="17">
        <f t="shared" si="355"/>
        <v>0</v>
      </c>
      <c r="EL207" s="188">
        <f t="shared" si="321"/>
        <v>4262400</v>
      </c>
      <c r="EM207" s="17">
        <f t="shared" si="322"/>
        <v>4262400</v>
      </c>
      <c r="EN207" s="17">
        <f t="shared" si="323"/>
        <v>0</v>
      </c>
      <c r="EO207" s="52">
        <v>3.9</v>
      </c>
      <c r="EP207" s="52">
        <f t="shared" si="324"/>
        <v>3.4</v>
      </c>
      <c r="EQ207" s="244">
        <f t="shared" si="356"/>
        <v>162.10043999999999</v>
      </c>
      <c r="ER207" s="17">
        <f t="shared" si="325"/>
        <v>5</v>
      </c>
      <c r="ES207" s="47">
        <f t="shared" si="357"/>
        <v>44.427528000000002</v>
      </c>
      <c r="ET207" s="388"/>
      <c r="EU207" s="186">
        <v>215</v>
      </c>
      <c r="EV207" s="187">
        <v>78.400000000000006</v>
      </c>
      <c r="EW207" s="192">
        <f t="shared" si="326"/>
        <v>6773760.0000000009</v>
      </c>
      <c r="EX207" s="10">
        <f t="shared" si="327"/>
        <v>6773760.0000000009</v>
      </c>
      <c r="EY207" s="10">
        <f t="shared" si="328"/>
        <v>0</v>
      </c>
      <c r="EZ207" s="10">
        <v>5.7</v>
      </c>
      <c r="FA207" s="244">
        <f t="shared" si="358"/>
        <v>271.75662</v>
      </c>
      <c r="FB207" s="17">
        <f t="shared" si="329"/>
        <v>6</v>
      </c>
      <c r="FC207" s="47">
        <f t="shared" si="359"/>
        <v>78.910070400000009</v>
      </c>
      <c r="FD207" s="388"/>
      <c r="FE207" s="186">
        <v>215</v>
      </c>
      <c r="FF207" s="206">
        <f t="shared" si="330"/>
        <v>97.724999999999994</v>
      </c>
      <c r="FG207" s="31">
        <f t="shared" si="331"/>
        <v>22.580620229410044</v>
      </c>
      <c r="FH207" s="31">
        <f t="shared" si="332"/>
        <v>279.28249030092104</v>
      </c>
      <c r="FI207" s="31">
        <f t="shared" si="333"/>
        <v>157.09640079426808</v>
      </c>
      <c r="FJ207" s="31">
        <f t="shared" si="334"/>
        <v>457.59845911161602</v>
      </c>
      <c r="FK207" s="425">
        <f t="shared" si="360"/>
        <v>1320.8627003903998</v>
      </c>
      <c r="FZ207" s="229"/>
      <c r="GA207" s="229"/>
      <c r="GB207" s="229"/>
      <c r="GC207" s="229"/>
      <c r="GD207" s="229"/>
      <c r="GE207" s="229"/>
      <c r="GF207" s="229"/>
      <c r="GG207" s="229"/>
      <c r="GH207" s="229"/>
      <c r="GI207" s="229"/>
      <c r="GJ207" s="229"/>
      <c r="GK207" s="229"/>
      <c r="GL207" s="229"/>
    </row>
    <row r="208" spans="1:194" x14ac:dyDescent="0.3">
      <c r="A208" s="250"/>
      <c r="B208" s="248"/>
      <c r="C208" s="245"/>
      <c r="D208" s="245"/>
      <c r="E208" s="245"/>
      <c r="F208" s="245"/>
      <c r="G208" s="245"/>
      <c r="H208" s="245"/>
      <c r="I208" s="245"/>
      <c r="J208" s="245"/>
      <c r="K208" s="245"/>
      <c r="L208" s="245"/>
      <c r="M208" s="229"/>
      <c r="N208" s="245"/>
      <c r="P208" s="186">
        <v>214</v>
      </c>
      <c r="Q208" s="187">
        <v>127.1</v>
      </c>
      <c r="R208" s="199">
        <f t="shared" si="247"/>
        <v>0</v>
      </c>
      <c r="S208" s="188">
        <f t="shared" si="248"/>
        <v>391679.99999999983</v>
      </c>
      <c r="T208" s="200">
        <f t="shared" si="249"/>
        <v>391679.99999999983</v>
      </c>
      <c r="U208" s="17">
        <f t="shared" si="250"/>
        <v>7349760</v>
      </c>
      <c r="V208" s="17">
        <f t="shared" si="251"/>
        <v>22</v>
      </c>
      <c r="W208" s="17">
        <f t="shared" si="252"/>
        <v>0</v>
      </c>
      <c r="X208" s="17">
        <f t="shared" si="335"/>
        <v>391680</v>
      </c>
      <c r="Y208" s="17">
        <f t="shared" si="253"/>
        <v>3.4752028907519996</v>
      </c>
      <c r="Z208" s="17">
        <f t="shared" si="254"/>
        <v>1059840</v>
      </c>
      <c r="AA208" s="52">
        <f t="shared" si="255"/>
        <v>0.28262399999999999</v>
      </c>
      <c r="AB208" s="17">
        <f t="shared" si="256"/>
        <v>115.93095133593602</v>
      </c>
      <c r="AC208" s="17">
        <f t="shared" si="257"/>
        <v>0</v>
      </c>
      <c r="AD208" s="17">
        <f t="shared" si="258"/>
        <v>0</v>
      </c>
      <c r="AE208" s="194">
        <f t="shared" si="259"/>
        <v>7320960</v>
      </c>
      <c r="AF208" s="195">
        <f t="shared" si="260"/>
        <v>783360</v>
      </c>
      <c r="AG208" s="17">
        <f t="shared" si="261"/>
        <v>18331200</v>
      </c>
      <c r="AH208" s="17">
        <f t="shared" si="336"/>
        <v>0</v>
      </c>
      <c r="AI208" s="52">
        <v>4.2</v>
      </c>
      <c r="AJ208" s="52">
        <f t="shared" si="337"/>
        <v>4.3413120000000003</v>
      </c>
      <c r="AK208" s="244">
        <f t="shared" si="338"/>
        <v>252.97432807680005</v>
      </c>
      <c r="AL208" s="17">
        <f t="shared" si="262"/>
        <v>22</v>
      </c>
      <c r="AM208" s="17">
        <f t="shared" si="263"/>
        <v>65.211160126464009</v>
      </c>
      <c r="AN208" s="47">
        <f t="shared" si="361"/>
        <v>97.433445753216006</v>
      </c>
      <c r="AO208" s="244"/>
      <c r="AP208" s="186">
        <v>214</v>
      </c>
      <c r="AQ208" s="187">
        <v>113.5</v>
      </c>
      <c r="AR208" s="188">
        <f t="shared" si="264"/>
        <v>0</v>
      </c>
      <c r="AS208" s="17">
        <f t="shared" si="265"/>
        <v>6681600</v>
      </c>
      <c r="AT208" s="17">
        <f t="shared" si="266"/>
        <v>20</v>
      </c>
      <c r="AU208" s="17">
        <f t="shared" si="267"/>
        <v>0</v>
      </c>
      <c r="AV208" s="17">
        <f t="shared" si="339"/>
        <v>0</v>
      </c>
      <c r="AW208" s="17">
        <f t="shared" si="340"/>
        <v>0</v>
      </c>
      <c r="AX208" s="17">
        <f t="shared" si="268"/>
        <v>0</v>
      </c>
      <c r="AY208" s="52">
        <f t="shared" si="269"/>
        <v>0</v>
      </c>
      <c r="AZ208" s="17">
        <f t="shared" si="341"/>
        <v>64.543586058239995</v>
      </c>
      <c r="BA208" s="17">
        <f t="shared" si="270"/>
        <v>0</v>
      </c>
      <c r="BB208" s="17">
        <f t="shared" si="271"/>
        <v>0</v>
      </c>
      <c r="BC208" s="192">
        <f t="shared" si="272"/>
        <v>6537600</v>
      </c>
      <c r="BD208" s="17">
        <f t="shared" si="273"/>
        <v>16488000</v>
      </c>
      <c r="BE208" s="17">
        <f t="shared" si="274"/>
        <v>0</v>
      </c>
      <c r="BF208" s="52">
        <v>2.8</v>
      </c>
      <c r="BG208" s="52">
        <f t="shared" si="275"/>
        <v>2.6586879999999997</v>
      </c>
      <c r="BH208" s="244">
        <f t="shared" si="342"/>
        <v>140.84133811199999</v>
      </c>
      <c r="BI208" s="17">
        <f t="shared" si="276"/>
        <v>20</v>
      </c>
      <c r="BJ208" s="17">
        <f t="shared" si="362"/>
        <v>36.305767157759995</v>
      </c>
      <c r="BK208" s="47">
        <f t="shared" si="363"/>
        <v>53.284972919039994</v>
      </c>
      <c r="BL208" s="225"/>
      <c r="BM208" s="186">
        <v>214</v>
      </c>
      <c r="BN208" s="187">
        <v>113.5</v>
      </c>
      <c r="BO208" s="188">
        <f t="shared" si="277"/>
        <v>0</v>
      </c>
      <c r="BP208" s="17">
        <f t="shared" si="278"/>
        <v>6681600</v>
      </c>
      <c r="BQ208" s="17">
        <f t="shared" si="279"/>
        <v>20</v>
      </c>
      <c r="BR208" s="17">
        <f t="shared" si="280"/>
        <v>0</v>
      </c>
      <c r="BS208" s="17">
        <f t="shared" si="343"/>
        <v>0</v>
      </c>
      <c r="BT208" s="17">
        <f t="shared" si="344"/>
        <v>0</v>
      </c>
      <c r="BU208" s="17">
        <f t="shared" si="281"/>
        <v>5450400</v>
      </c>
      <c r="BV208" s="52">
        <f t="shared" si="282"/>
        <v>0.74054347826086953</v>
      </c>
      <c r="BW208" s="17">
        <f t="shared" si="345"/>
        <v>81.818334469565215</v>
      </c>
      <c r="BX208" s="17">
        <f t="shared" si="283"/>
        <v>0</v>
      </c>
      <c r="BY208" s="17">
        <f t="shared" si="284"/>
        <v>0</v>
      </c>
      <c r="BZ208" s="192">
        <f t="shared" si="285"/>
        <v>6537600</v>
      </c>
      <c r="CA208" s="17">
        <f t="shared" si="286"/>
        <v>16488000</v>
      </c>
      <c r="CB208" s="17">
        <f t="shared" si="287"/>
        <v>0</v>
      </c>
      <c r="CC208" s="52">
        <v>3</v>
      </c>
      <c r="CD208" s="52">
        <f t="shared" si="288"/>
        <v>3.3702717391304349</v>
      </c>
      <c r="CE208" s="244">
        <f t="shared" si="346"/>
        <v>178.53677510869565</v>
      </c>
      <c r="CF208" s="396">
        <f t="shared" si="289"/>
        <v>20</v>
      </c>
      <c r="CG208" s="17">
        <f t="shared" si="364"/>
        <v>46.022813139130434</v>
      </c>
      <c r="CH208" s="47">
        <f t="shared" si="365"/>
        <v>67.546413249456521</v>
      </c>
      <c r="CJ208" s="186">
        <v>214</v>
      </c>
      <c r="CK208" s="187">
        <v>113.5</v>
      </c>
      <c r="CL208" s="17">
        <f t="shared" si="290"/>
        <v>1318800</v>
      </c>
      <c r="CM208" s="17">
        <f t="shared" si="291"/>
        <v>1231200</v>
      </c>
      <c r="CN208" s="17">
        <f t="shared" si="292"/>
        <v>6</v>
      </c>
      <c r="CO208" s="17">
        <f t="shared" si="293"/>
        <v>0</v>
      </c>
      <c r="CP208" s="17">
        <f t="shared" si="347"/>
        <v>1318800</v>
      </c>
      <c r="CQ208" s="17">
        <f t="shared" si="348"/>
        <v>8.4355487572010865</v>
      </c>
      <c r="CR208" s="17">
        <f t="shared" si="294"/>
        <v>2550000</v>
      </c>
      <c r="CS208" s="52">
        <f t="shared" si="295"/>
        <v>1</v>
      </c>
      <c r="CT208" s="17">
        <f t="shared" si="349"/>
        <v>14.000401213043478</v>
      </c>
      <c r="CU208" s="17">
        <f t="shared" si="296"/>
        <v>0</v>
      </c>
      <c r="CV208" s="17">
        <f t="shared" si="297"/>
        <v>0</v>
      </c>
      <c r="CW208" s="192">
        <f t="shared" si="298"/>
        <v>6537600</v>
      </c>
      <c r="CX208" s="17">
        <f t="shared" si="299"/>
        <v>11037600</v>
      </c>
      <c r="CY208" s="17">
        <f t="shared" si="300"/>
        <v>0</v>
      </c>
      <c r="CZ208" s="52">
        <v>3</v>
      </c>
      <c r="DA208" s="52">
        <f t="shared" si="301"/>
        <v>3.1297282608695651</v>
      </c>
      <c r="DB208" s="244">
        <f t="shared" si="350"/>
        <v>165.79422489130437</v>
      </c>
      <c r="DC208" s="17">
        <f t="shared" si="302"/>
        <v>20</v>
      </c>
      <c r="DD208" s="17">
        <f t="shared" si="366"/>
        <v>7.8752256823369571</v>
      </c>
      <c r="DE208" s="47">
        <f t="shared" si="367"/>
        <v>62.725481750543487</v>
      </c>
      <c r="DG208" s="186">
        <v>214</v>
      </c>
      <c r="DH208" s="187">
        <v>113.5</v>
      </c>
      <c r="DI208" s="194">
        <f t="shared" si="303"/>
        <v>2162880</v>
      </c>
      <c r="DJ208" s="192">
        <f t="shared" si="304"/>
        <v>1105920.0000000002</v>
      </c>
      <c r="DK208" s="195">
        <f t="shared" si="305"/>
        <v>3268800</v>
      </c>
      <c r="DL208" s="20">
        <f t="shared" si="306"/>
        <v>0</v>
      </c>
      <c r="DM208" s="20">
        <f t="shared" si="307"/>
        <v>0</v>
      </c>
      <c r="DN208" s="20">
        <f t="shared" si="308"/>
        <v>5</v>
      </c>
      <c r="DO208" s="20">
        <f t="shared" si="351"/>
        <v>1950000</v>
      </c>
      <c r="DP208" s="20">
        <f t="shared" si="352"/>
        <v>10.361812499999999</v>
      </c>
      <c r="DQ208" s="20">
        <f t="shared" si="309"/>
        <v>1950000</v>
      </c>
      <c r="DR208" s="51">
        <f t="shared" si="310"/>
        <v>1</v>
      </c>
      <c r="DS208" s="20">
        <f t="shared" si="353"/>
        <v>0</v>
      </c>
      <c r="DT208" s="20">
        <f t="shared" si="311"/>
        <v>1318800</v>
      </c>
      <c r="DU208" s="20">
        <f t="shared" si="312"/>
        <v>0</v>
      </c>
      <c r="DV208" s="194">
        <f t="shared" si="313"/>
        <v>6537600</v>
      </c>
      <c r="DW208" s="195">
        <f t="shared" si="314"/>
        <v>2211840.0000000005</v>
      </c>
      <c r="DX208" s="17">
        <f t="shared" si="315"/>
        <v>8487600</v>
      </c>
      <c r="DY208" s="17">
        <f t="shared" si="316"/>
        <v>0</v>
      </c>
      <c r="DZ208" s="52">
        <v>2.6</v>
      </c>
      <c r="EA208" s="52">
        <f t="shared" si="317"/>
        <v>2.6</v>
      </c>
      <c r="EB208" s="244">
        <f t="shared" si="354"/>
        <v>137.73240000000001</v>
      </c>
      <c r="EC208" s="17">
        <f t="shared" si="318"/>
        <v>15</v>
      </c>
      <c r="ED208" s="17">
        <f t="shared" si="368"/>
        <v>0</v>
      </c>
      <c r="EE208" s="47">
        <f t="shared" si="369"/>
        <v>52.108758000000009</v>
      </c>
      <c r="EF208" s="225"/>
      <c r="EG208" s="186">
        <v>214</v>
      </c>
      <c r="EH208" s="187">
        <v>75.099999999999994</v>
      </c>
      <c r="EI208" s="192">
        <f t="shared" si="319"/>
        <v>2162880</v>
      </c>
      <c r="EJ208" s="17">
        <f t="shared" si="320"/>
        <v>2162880</v>
      </c>
      <c r="EK208" s="17">
        <f t="shared" si="355"/>
        <v>0</v>
      </c>
      <c r="EL208" s="188">
        <f t="shared" si="321"/>
        <v>4325760</v>
      </c>
      <c r="EM208" s="17">
        <f t="shared" si="322"/>
        <v>4325760</v>
      </c>
      <c r="EN208" s="17">
        <f t="shared" si="323"/>
        <v>0</v>
      </c>
      <c r="EO208" s="52">
        <v>3.9</v>
      </c>
      <c r="EP208" s="52">
        <f t="shared" si="324"/>
        <v>3.4</v>
      </c>
      <c r="EQ208" s="244">
        <f t="shared" si="356"/>
        <v>162.10043999999999</v>
      </c>
      <c r="ER208" s="17">
        <f t="shared" si="325"/>
        <v>6</v>
      </c>
      <c r="ES208" s="47">
        <f t="shared" si="357"/>
        <v>45.087937199999999</v>
      </c>
      <c r="ET208" s="388"/>
      <c r="EU208" s="186">
        <v>214</v>
      </c>
      <c r="EV208" s="187">
        <v>79.400000000000006</v>
      </c>
      <c r="EW208" s="192">
        <f t="shared" si="326"/>
        <v>6860160.0000000009</v>
      </c>
      <c r="EX208" s="10">
        <f t="shared" si="327"/>
        <v>6860160.0000000009</v>
      </c>
      <c r="EY208" s="10">
        <f t="shared" si="328"/>
        <v>0</v>
      </c>
      <c r="EZ208" s="10">
        <v>5.7</v>
      </c>
      <c r="FA208" s="244">
        <f t="shared" si="358"/>
        <v>271.75662</v>
      </c>
      <c r="FB208" s="17">
        <f t="shared" si="329"/>
        <v>6</v>
      </c>
      <c r="FC208" s="47">
        <f t="shared" si="359"/>
        <v>79.916576400000025</v>
      </c>
      <c r="FD208" s="388"/>
      <c r="FE208" s="186">
        <v>214</v>
      </c>
      <c r="FF208" s="206">
        <f t="shared" si="330"/>
        <v>98.775000000000006</v>
      </c>
      <c r="FG208" s="31">
        <f t="shared" si="331"/>
        <v>22.272564147953084</v>
      </c>
      <c r="FH208" s="31">
        <f t="shared" si="332"/>
        <v>276.29327307678471</v>
      </c>
      <c r="FI208" s="31">
        <f t="shared" si="333"/>
        <v>155.41496610569138</v>
      </c>
      <c r="FJ208" s="31">
        <f t="shared" si="334"/>
        <v>458.10358527225605</v>
      </c>
      <c r="FK208" s="425">
        <f t="shared" si="360"/>
        <v>1309.7361261888</v>
      </c>
      <c r="FZ208" s="229"/>
      <c r="GA208" s="229"/>
      <c r="GB208" s="229"/>
      <c r="GC208" s="229"/>
      <c r="GD208" s="229"/>
      <c r="GE208" s="229"/>
      <c r="GF208" s="229"/>
      <c r="GG208" s="229"/>
      <c r="GH208" s="229"/>
      <c r="GI208" s="229"/>
      <c r="GJ208" s="229"/>
      <c r="GK208" s="229"/>
      <c r="GL208" s="229"/>
    </row>
    <row r="209" spans="1:194" x14ac:dyDescent="0.3">
      <c r="A209" s="250"/>
      <c r="B209" s="248"/>
      <c r="C209" s="245"/>
      <c r="D209" s="245"/>
      <c r="E209" s="245"/>
      <c r="F209" s="245"/>
      <c r="G209" s="245"/>
      <c r="H209" s="245"/>
      <c r="I209" s="245"/>
      <c r="J209" s="245"/>
      <c r="K209" s="245"/>
      <c r="L209" s="245"/>
      <c r="M209" s="229"/>
      <c r="N209" s="245"/>
      <c r="P209" s="186">
        <v>213</v>
      </c>
      <c r="Q209" s="187">
        <v>128.30000000000001</v>
      </c>
      <c r="R209" s="199">
        <f t="shared" si="247"/>
        <v>0</v>
      </c>
      <c r="S209" s="188">
        <f t="shared" si="248"/>
        <v>403200.00000000041</v>
      </c>
      <c r="T209" s="200">
        <f t="shared" si="249"/>
        <v>403200.00000000041</v>
      </c>
      <c r="U209" s="17">
        <f t="shared" si="250"/>
        <v>7349760</v>
      </c>
      <c r="V209" s="17">
        <f t="shared" si="251"/>
        <v>22</v>
      </c>
      <c r="W209" s="17">
        <f t="shared" si="252"/>
        <v>0</v>
      </c>
      <c r="X209" s="17">
        <f t="shared" si="335"/>
        <v>403200</v>
      </c>
      <c r="Y209" s="17">
        <f t="shared" si="253"/>
        <v>3.5786804659200011</v>
      </c>
      <c r="Z209" s="17">
        <f t="shared" si="254"/>
        <v>1071360</v>
      </c>
      <c r="AA209" s="52">
        <f t="shared" si="255"/>
        <v>0.28569600000000001</v>
      </c>
      <c r="AB209" s="17">
        <f t="shared" si="256"/>
        <v>115.97196887654403</v>
      </c>
      <c r="AC209" s="17">
        <f t="shared" si="257"/>
        <v>0</v>
      </c>
      <c r="AD209" s="17">
        <f t="shared" si="258"/>
        <v>0</v>
      </c>
      <c r="AE209" s="194">
        <f t="shared" si="259"/>
        <v>7390080.0000000009</v>
      </c>
      <c r="AF209" s="195">
        <f t="shared" si="260"/>
        <v>806400.00000000093</v>
      </c>
      <c r="AG209" s="17">
        <f t="shared" si="261"/>
        <v>18434880</v>
      </c>
      <c r="AH209" s="17">
        <f t="shared" si="336"/>
        <v>0</v>
      </c>
      <c r="AI209" s="52">
        <v>4.2</v>
      </c>
      <c r="AJ209" s="52">
        <f t="shared" si="337"/>
        <v>4.342848</v>
      </c>
      <c r="AK209" s="244">
        <f t="shared" si="338"/>
        <v>253.06383294720004</v>
      </c>
      <c r="AL209" s="17">
        <f t="shared" si="262"/>
        <v>22</v>
      </c>
      <c r="AM209" s="17">
        <f t="shared" si="263"/>
        <v>65.234232493056012</v>
      </c>
      <c r="AN209" s="47">
        <f t="shared" si="361"/>
        <v>98.388150809472023</v>
      </c>
      <c r="AO209" s="244"/>
      <c r="AP209" s="186">
        <v>213</v>
      </c>
      <c r="AQ209" s="187">
        <v>114.3</v>
      </c>
      <c r="AR209" s="188">
        <f t="shared" si="264"/>
        <v>0</v>
      </c>
      <c r="AS209" s="17">
        <f t="shared" si="265"/>
        <v>6681600</v>
      </c>
      <c r="AT209" s="17">
        <f t="shared" si="266"/>
        <v>20</v>
      </c>
      <c r="AU209" s="17">
        <f t="shared" si="267"/>
        <v>0</v>
      </c>
      <c r="AV209" s="17">
        <f t="shared" si="339"/>
        <v>0</v>
      </c>
      <c r="AW209" s="17">
        <f t="shared" si="340"/>
        <v>0</v>
      </c>
      <c r="AX209" s="17">
        <f t="shared" si="268"/>
        <v>0</v>
      </c>
      <c r="AY209" s="52">
        <f t="shared" si="269"/>
        <v>0</v>
      </c>
      <c r="AZ209" s="17">
        <f t="shared" si="341"/>
        <v>64.506297384960007</v>
      </c>
      <c r="BA209" s="17">
        <f t="shared" si="270"/>
        <v>0</v>
      </c>
      <c r="BB209" s="17">
        <f t="shared" si="271"/>
        <v>0</v>
      </c>
      <c r="BC209" s="192">
        <f t="shared" si="272"/>
        <v>6583680</v>
      </c>
      <c r="BD209" s="17">
        <f t="shared" si="273"/>
        <v>16557120</v>
      </c>
      <c r="BE209" s="17">
        <f t="shared" si="274"/>
        <v>0</v>
      </c>
      <c r="BF209" s="52">
        <v>2.8</v>
      </c>
      <c r="BG209" s="52">
        <f t="shared" si="275"/>
        <v>2.657152</v>
      </c>
      <c r="BH209" s="244">
        <f t="shared" si="342"/>
        <v>140.75997004799999</v>
      </c>
      <c r="BI209" s="17">
        <f t="shared" si="276"/>
        <v>20</v>
      </c>
      <c r="BJ209" s="17">
        <f t="shared" si="362"/>
        <v>36.284792279040005</v>
      </c>
      <c r="BK209" s="47">
        <f t="shared" si="363"/>
        <v>53.629548588288003</v>
      </c>
      <c r="BL209" s="225"/>
      <c r="BM209" s="186">
        <v>213</v>
      </c>
      <c r="BN209" s="187">
        <v>114.3</v>
      </c>
      <c r="BO209" s="188">
        <f t="shared" si="277"/>
        <v>0</v>
      </c>
      <c r="BP209" s="17">
        <f t="shared" si="278"/>
        <v>6681600</v>
      </c>
      <c r="BQ209" s="17">
        <f t="shared" si="279"/>
        <v>20</v>
      </c>
      <c r="BR209" s="17">
        <f t="shared" si="280"/>
        <v>0</v>
      </c>
      <c r="BS209" s="17">
        <f t="shared" si="343"/>
        <v>0</v>
      </c>
      <c r="BT209" s="17">
        <f t="shared" si="344"/>
        <v>0</v>
      </c>
      <c r="BU209" s="17">
        <f t="shared" si="281"/>
        <v>5473440</v>
      </c>
      <c r="BV209" s="52">
        <f t="shared" si="282"/>
        <v>0.7436739130434783</v>
      </c>
      <c r="BW209" s="17">
        <f t="shared" si="345"/>
        <v>81.856332438260864</v>
      </c>
      <c r="BX209" s="17">
        <f t="shared" si="283"/>
        <v>0</v>
      </c>
      <c r="BY209" s="17">
        <f t="shared" si="284"/>
        <v>0</v>
      </c>
      <c r="BZ209" s="192">
        <f t="shared" si="285"/>
        <v>6583680</v>
      </c>
      <c r="CA209" s="17">
        <f t="shared" si="286"/>
        <v>16557120</v>
      </c>
      <c r="CB209" s="17">
        <f t="shared" si="287"/>
        <v>0</v>
      </c>
      <c r="CC209" s="52">
        <v>3</v>
      </c>
      <c r="CD209" s="52">
        <f t="shared" si="288"/>
        <v>3.3718369565217392</v>
      </c>
      <c r="CE209" s="244">
        <f t="shared" si="346"/>
        <v>178.61969093478262</v>
      </c>
      <c r="CF209" s="396">
        <f t="shared" si="289"/>
        <v>20</v>
      </c>
      <c r="CG209" s="17">
        <f t="shared" si="364"/>
        <v>46.044186996521738</v>
      </c>
      <c r="CH209" s="47">
        <f t="shared" si="365"/>
        <v>68.054102246152183</v>
      </c>
      <c r="CJ209" s="186">
        <v>213</v>
      </c>
      <c r="CK209" s="187">
        <v>114.3</v>
      </c>
      <c r="CL209" s="17">
        <f t="shared" si="290"/>
        <v>1341840</v>
      </c>
      <c r="CM209" s="17">
        <f t="shared" si="291"/>
        <v>1208160</v>
      </c>
      <c r="CN209" s="17">
        <f t="shared" si="292"/>
        <v>6</v>
      </c>
      <c r="CO209" s="17">
        <f t="shared" si="293"/>
        <v>0</v>
      </c>
      <c r="CP209" s="17">
        <f t="shared" si="347"/>
        <v>1341840</v>
      </c>
      <c r="CQ209" s="17">
        <f t="shared" si="348"/>
        <v>8.5786289720706534</v>
      </c>
      <c r="CR209" s="17">
        <f t="shared" si="294"/>
        <v>2550000</v>
      </c>
      <c r="CS209" s="52">
        <f t="shared" si="295"/>
        <v>1</v>
      </c>
      <c r="CT209" s="17">
        <f t="shared" si="349"/>
        <v>13.731534647478261</v>
      </c>
      <c r="CU209" s="17">
        <f t="shared" si="296"/>
        <v>0</v>
      </c>
      <c r="CV209" s="17">
        <f t="shared" si="297"/>
        <v>0</v>
      </c>
      <c r="CW209" s="192">
        <f t="shared" si="298"/>
        <v>6583680</v>
      </c>
      <c r="CX209" s="17">
        <f t="shared" si="299"/>
        <v>11083680</v>
      </c>
      <c r="CY209" s="17">
        <f t="shared" si="300"/>
        <v>0</v>
      </c>
      <c r="CZ209" s="52">
        <v>3</v>
      </c>
      <c r="DA209" s="52">
        <f t="shared" si="301"/>
        <v>3.1281630434782608</v>
      </c>
      <c r="DB209" s="244">
        <f t="shared" si="350"/>
        <v>165.71130906521739</v>
      </c>
      <c r="DC209" s="17">
        <f t="shared" si="302"/>
        <v>20</v>
      </c>
      <c r="DD209" s="17">
        <f t="shared" si="366"/>
        <v>7.7239882392065224</v>
      </c>
      <c r="DE209" s="47">
        <f t="shared" si="367"/>
        <v>63.136008753847825</v>
      </c>
      <c r="DG209" s="186">
        <v>213</v>
      </c>
      <c r="DH209" s="187">
        <v>114.3</v>
      </c>
      <c r="DI209" s="194">
        <f t="shared" si="303"/>
        <v>2194560</v>
      </c>
      <c r="DJ209" s="192">
        <f t="shared" si="304"/>
        <v>1097279.9999999998</v>
      </c>
      <c r="DK209" s="195">
        <f t="shared" si="305"/>
        <v>3291840</v>
      </c>
      <c r="DL209" s="20">
        <f t="shared" si="306"/>
        <v>0</v>
      </c>
      <c r="DM209" s="20">
        <f t="shared" si="307"/>
        <v>0</v>
      </c>
      <c r="DN209" s="20">
        <f t="shared" si="308"/>
        <v>5</v>
      </c>
      <c r="DO209" s="20">
        <f t="shared" si="351"/>
        <v>1950000</v>
      </c>
      <c r="DP209" s="20">
        <f t="shared" si="352"/>
        <v>10.361812499999999</v>
      </c>
      <c r="DQ209" s="20">
        <f t="shared" si="309"/>
        <v>1950000</v>
      </c>
      <c r="DR209" s="51">
        <f t="shared" si="310"/>
        <v>1</v>
      </c>
      <c r="DS209" s="20">
        <f t="shared" si="353"/>
        <v>0</v>
      </c>
      <c r="DT209" s="20">
        <f t="shared" si="311"/>
        <v>1341840</v>
      </c>
      <c r="DU209" s="20">
        <f t="shared" si="312"/>
        <v>0</v>
      </c>
      <c r="DV209" s="194">
        <f t="shared" si="313"/>
        <v>6583680</v>
      </c>
      <c r="DW209" s="195">
        <f t="shared" si="314"/>
        <v>2194559.9999999995</v>
      </c>
      <c r="DX209" s="17">
        <f t="shared" si="315"/>
        <v>8533680</v>
      </c>
      <c r="DY209" s="17">
        <f t="shared" si="316"/>
        <v>0</v>
      </c>
      <c r="DZ209" s="52">
        <v>2.6</v>
      </c>
      <c r="EA209" s="52">
        <f t="shared" si="317"/>
        <v>2.6</v>
      </c>
      <c r="EB209" s="244">
        <f t="shared" si="354"/>
        <v>137.73240000000001</v>
      </c>
      <c r="EC209" s="17">
        <f t="shared" si="318"/>
        <v>15</v>
      </c>
      <c r="ED209" s="17">
        <f t="shared" si="368"/>
        <v>0</v>
      </c>
      <c r="EE209" s="47">
        <f t="shared" si="369"/>
        <v>52.476044400000006</v>
      </c>
      <c r="EF209" s="225"/>
      <c r="EG209" s="186">
        <v>213</v>
      </c>
      <c r="EH209" s="187">
        <v>76.2</v>
      </c>
      <c r="EI209" s="192">
        <f t="shared" si="319"/>
        <v>2194560</v>
      </c>
      <c r="EJ209" s="17">
        <f t="shared" si="320"/>
        <v>2194560</v>
      </c>
      <c r="EK209" s="17">
        <f t="shared" si="355"/>
        <v>0</v>
      </c>
      <c r="EL209" s="188">
        <f t="shared" si="321"/>
        <v>4389120</v>
      </c>
      <c r="EM209" s="17">
        <f t="shared" si="322"/>
        <v>4389120</v>
      </c>
      <c r="EN209" s="17">
        <f t="shared" si="323"/>
        <v>0</v>
      </c>
      <c r="EO209" s="52">
        <v>3.9</v>
      </c>
      <c r="EP209" s="52">
        <f t="shared" si="324"/>
        <v>3.4</v>
      </c>
      <c r="EQ209" s="244">
        <f t="shared" si="356"/>
        <v>162.10043999999999</v>
      </c>
      <c r="ER209" s="17">
        <f t="shared" si="325"/>
        <v>6</v>
      </c>
      <c r="ES209" s="47">
        <f t="shared" si="357"/>
        <v>45.748346400000003</v>
      </c>
      <c r="ET209" s="388"/>
      <c r="EU209" s="186">
        <v>213</v>
      </c>
      <c r="EV209" s="187">
        <v>80.5</v>
      </c>
      <c r="EW209" s="192">
        <f t="shared" si="326"/>
        <v>6955200</v>
      </c>
      <c r="EX209" s="10">
        <f t="shared" si="327"/>
        <v>6955200</v>
      </c>
      <c r="EY209" s="10">
        <f t="shared" si="328"/>
        <v>0</v>
      </c>
      <c r="EZ209" s="10">
        <v>5.7</v>
      </c>
      <c r="FA209" s="244">
        <f t="shared" si="358"/>
        <v>271.75662</v>
      </c>
      <c r="FB209" s="17">
        <f t="shared" si="329"/>
        <v>6</v>
      </c>
      <c r="FC209" s="47">
        <f t="shared" si="359"/>
        <v>81.023733000000007</v>
      </c>
      <c r="FD209" s="388"/>
      <c r="FE209" s="186">
        <v>213</v>
      </c>
      <c r="FF209" s="206">
        <f t="shared" si="330"/>
        <v>99.825000000000003</v>
      </c>
      <c r="FG209" s="31">
        <f t="shared" si="331"/>
        <v>22.519121937990654</v>
      </c>
      <c r="FH209" s="31">
        <f t="shared" si="332"/>
        <v>276.06613334724318</v>
      </c>
      <c r="FI209" s="31">
        <f t="shared" si="333"/>
        <v>155.28720000782428</v>
      </c>
      <c r="FJ209" s="31">
        <f t="shared" si="334"/>
        <v>462.45593419776009</v>
      </c>
      <c r="FK209" s="425">
        <f t="shared" si="360"/>
        <v>1309.7442629952002</v>
      </c>
      <c r="FZ209" s="229"/>
      <c r="GA209" s="229"/>
      <c r="GB209" s="229"/>
      <c r="GC209" s="229"/>
      <c r="GD209" s="229"/>
      <c r="GE209" s="229"/>
      <c r="GF209" s="229"/>
      <c r="GG209" s="229"/>
      <c r="GH209" s="229"/>
      <c r="GI209" s="229"/>
      <c r="GJ209" s="229"/>
      <c r="GK209" s="229"/>
      <c r="GL209" s="229"/>
    </row>
    <row r="210" spans="1:194" x14ac:dyDescent="0.3">
      <c r="A210" s="250"/>
      <c r="B210" s="248"/>
      <c r="C210" s="245"/>
      <c r="D210" s="245"/>
      <c r="E210" s="245"/>
      <c r="F210" s="245"/>
      <c r="G210" s="245"/>
      <c r="H210" s="245"/>
      <c r="I210" s="245"/>
      <c r="J210" s="245"/>
      <c r="K210" s="245"/>
      <c r="L210" s="245"/>
      <c r="M210" s="229"/>
      <c r="N210" s="245"/>
      <c r="P210" s="186">
        <v>212</v>
      </c>
      <c r="Q210" s="187">
        <v>129.5</v>
      </c>
      <c r="R210" s="199">
        <f t="shared" si="247"/>
        <v>0</v>
      </c>
      <c r="S210" s="188">
        <f t="shared" si="248"/>
        <v>420479.99999999983</v>
      </c>
      <c r="T210" s="200">
        <f t="shared" si="249"/>
        <v>420479.99999999983</v>
      </c>
      <c r="U210" s="17">
        <f t="shared" si="250"/>
        <v>7349760</v>
      </c>
      <c r="V210" s="17">
        <f t="shared" si="251"/>
        <v>22</v>
      </c>
      <c r="W210" s="17">
        <f t="shared" si="252"/>
        <v>0</v>
      </c>
      <c r="X210" s="17">
        <f t="shared" si="335"/>
        <v>420480</v>
      </c>
      <c r="Y210" s="17">
        <f t="shared" si="253"/>
        <v>3.7340324421120008</v>
      </c>
      <c r="Z210" s="17">
        <f t="shared" si="254"/>
        <v>1088640</v>
      </c>
      <c r="AA210" s="52">
        <f t="shared" si="255"/>
        <v>0.29030400000000001</v>
      </c>
      <c r="AB210" s="17">
        <f t="shared" si="256"/>
        <v>116.03349518745603</v>
      </c>
      <c r="AC210" s="17">
        <f t="shared" si="257"/>
        <v>0</v>
      </c>
      <c r="AD210" s="17">
        <f t="shared" si="258"/>
        <v>0</v>
      </c>
      <c r="AE210" s="194">
        <f t="shared" si="259"/>
        <v>7459200</v>
      </c>
      <c r="AF210" s="195">
        <f t="shared" si="260"/>
        <v>840960</v>
      </c>
      <c r="AG210" s="17">
        <f t="shared" si="261"/>
        <v>18538560</v>
      </c>
      <c r="AH210" s="17">
        <f t="shared" si="336"/>
        <v>0</v>
      </c>
      <c r="AI210" s="52">
        <v>4.2</v>
      </c>
      <c r="AJ210" s="52">
        <f t="shared" si="337"/>
        <v>4.3451520000000006</v>
      </c>
      <c r="AK210" s="244">
        <f t="shared" si="338"/>
        <v>253.19809025280006</v>
      </c>
      <c r="AL210" s="17">
        <f t="shared" si="262"/>
        <v>22</v>
      </c>
      <c r="AM210" s="17">
        <f t="shared" si="263"/>
        <v>65.268841042944018</v>
      </c>
      <c r="AN210" s="47">
        <f t="shared" si="361"/>
        <v>99.361068750720023</v>
      </c>
      <c r="AO210" s="244"/>
      <c r="AP210" s="186">
        <v>212</v>
      </c>
      <c r="AQ210" s="187">
        <v>114.9</v>
      </c>
      <c r="AR210" s="188">
        <f t="shared" si="264"/>
        <v>0</v>
      </c>
      <c r="AS210" s="17">
        <f t="shared" si="265"/>
        <v>6681600</v>
      </c>
      <c r="AT210" s="17">
        <f t="shared" si="266"/>
        <v>20</v>
      </c>
      <c r="AU210" s="17">
        <f t="shared" si="267"/>
        <v>0</v>
      </c>
      <c r="AV210" s="17">
        <f t="shared" si="339"/>
        <v>0</v>
      </c>
      <c r="AW210" s="17">
        <f t="shared" si="340"/>
        <v>0</v>
      </c>
      <c r="AX210" s="17">
        <f t="shared" si="268"/>
        <v>0</v>
      </c>
      <c r="AY210" s="52">
        <f t="shared" si="269"/>
        <v>0</v>
      </c>
      <c r="AZ210" s="17">
        <f t="shared" si="341"/>
        <v>64.450364375039996</v>
      </c>
      <c r="BA210" s="17">
        <f t="shared" si="270"/>
        <v>0</v>
      </c>
      <c r="BB210" s="17">
        <f t="shared" si="271"/>
        <v>0</v>
      </c>
      <c r="BC210" s="192">
        <f t="shared" si="272"/>
        <v>6618240</v>
      </c>
      <c r="BD210" s="17">
        <f t="shared" si="273"/>
        <v>16608960</v>
      </c>
      <c r="BE210" s="17">
        <f t="shared" si="274"/>
        <v>0</v>
      </c>
      <c r="BF210" s="52">
        <v>2.8</v>
      </c>
      <c r="BG210" s="52">
        <f t="shared" si="275"/>
        <v>2.6548479999999999</v>
      </c>
      <c r="BH210" s="244">
        <f t="shared" si="342"/>
        <v>140.63791795199998</v>
      </c>
      <c r="BI210" s="17">
        <f t="shared" si="276"/>
        <v>20</v>
      </c>
      <c r="BJ210" s="17">
        <f t="shared" si="362"/>
        <v>36.253329960960009</v>
      </c>
      <c r="BK210" s="47">
        <f t="shared" si="363"/>
        <v>53.864322575616008</v>
      </c>
      <c r="BL210" s="225"/>
      <c r="BM210" s="186">
        <v>212</v>
      </c>
      <c r="BN210" s="187">
        <v>114.9</v>
      </c>
      <c r="BO210" s="188">
        <f t="shared" si="277"/>
        <v>0</v>
      </c>
      <c r="BP210" s="17">
        <f t="shared" si="278"/>
        <v>6681600</v>
      </c>
      <c r="BQ210" s="17">
        <f t="shared" si="279"/>
        <v>20</v>
      </c>
      <c r="BR210" s="17">
        <f t="shared" si="280"/>
        <v>0</v>
      </c>
      <c r="BS210" s="17">
        <f t="shared" si="343"/>
        <v>0</v>
      </c>
      <c r="BT210" s="17">
        <f t="shared" si="344"/>
        <v>0</v>
      </c>
      <c r="BU210" s="17">
        <f t="shared" si="281"/>
        <v>5490720</v>
      </c>
      <c r="BV210" s="52">
        <f t="shared" si="282"/>
        <v>0.74602173913043479</v>
      </c>
      <c r="BW210" s="17">
        <f t="shared" si="345"/>
        <v>81.884830914782611</v>
      </c>
      <c r="BX210" s="17">
        <f t="shared" si="283"/>
        <v>0</v>
      </c>
      <c r="BY210" s="17">
        <f t="shared" si="284"/>
        <v>0</v>
      </c>
      <c r="BZ210" s="192">
        <f t="shared" si="285"/>
        <v>6618240</v>
      </c>
      <c r="CA210" s="17">
        <f t="shared" si="286"/>
        <v>16608960</v>
      </c>
      <c r="CB210" s="17">
        <f t="shared" si="287"/>
        <v>0</v>
      </c>
      <c r="CC210" s="52">
        <v>3</v>
      </c>
      <c r="CD210" s="52">
        <f t="shared" si="288"/>
        <v>3.3730108695652175</v>
      </c>
      <c r="CE210" s="244">
        <f t="shared" si="346"/>
        <v>178.68187780434783</v>
      </c>
      <c r="CF210" s="396">
        <f t="shared" si="289"/>
        <v>20</v>
      </c>
      <c r="CG210" s="17">
        <f t="shared" si="364"/>
        <v>46.060217389565224</v>
      </c>
      <c r="CH210" s="47">
        <f t="shared" si="365"/>
        <v>68.435159199065239</v>
      </c>
      <c r="CJ210" s="186">
        <v>212</v>
      </c>
      <c r="CK210" s="187">
        <v>114.9</v>
      </c>
      <c r="CL210" s="17">
        <f t="shared" si="290"/>
        <v>1359120</v>
      </c>
      <c r="CM210" s="17">
        <f t="shared" si="291"/>
        <v>1190880</v>
      </c>
      <c r="CN210" s="17">
        <f t="shared" si="292"/>
        <v>6</v>
      </c>
      <c r="CO210" s="17">
        <f t="shared" si="293"/>
        <v>0</v>
      </c>
      <c r="CP210" s="17">
        <f t="shared" si="347"/>
        <v>1359120</v>
      </c>
      <c r="CQ210" s="17">
        <f t="shared" si="348"/>
        <v>8.6858423980923902</v>
      </c>
      <c r="CR210" s="17">
        <f t="shared" si="294"/>
        <v>2550000</v>
      </c>
      <c r="CS210" s="52">
        <f t="shared" si="295"/>
        <v>1</v>
      </c>
      <c r="CT210" s="17">
        <f t="shared" si="349"/>
        <v>13.530056696869567</v>
      </c>
      <c r="CU210" s="17">
        <f t="shared" si="296"/>
        <v>0</v>
      </c>
      <c r="CV210" s="17">
        <f t="shared" si="297"/>
        <v>0</v>
      </c>
      <c r="CW210" s="192">
        <f t="shared" si="298"/>
        <v>6618240</v>
      </c>
      <c r="CX210" s="17">
        <f t="shared" si="299"/>
        <v>11118240</v>
      </c>
      <c r="CY210" s="17">
        <f t="shared" si="300"/>
        <v>0</v>
      </c>
      <c r="CZ210" s="52">
        <v>3</v>
      </c>
      <c r="DA210" s="52">
        <f t="shared" si="301"/>
        <v>3.1269891304347825</v>
      </c>
      <c r="DB210" s="244">
        <f t="shared" si="350"/>
        <v>165.64912219565215</v>
      </c>
      <c r="DC210" s="17">
        <f t="shared" si="302"/>
        <v>20</v>
      </c>
      <c r="DD210" s="17">
        <f t="shared" si="366"/>
        <v>7.6106568919891311</v>
      </c>
      <c r="DE210" s="47">
        <f t="shared" si="367"/>
        <v>63.443613800934799</v>
      </c>
      <c r="DG210" s="186">
        <v>212</v>
      </c>
      <c r="DH210" s="187">
        <v>114.9</v>
      </c>
      <c r="DI210" s="194">
        <f t="shared" si="303"/>
        <v>2226240</v>
      </c>
      <c r="DJ210" s="192">
        <f t="shared" si="304"/>
        <v>1082880.0000000002</v>
      </c>
      <c r="DK210" s="195">
        <f t="shared" si="305"/>
        <v>3309120</v>
      </c>
      <c r="DL210" s="20">
        <f t="shared" si="306"/>
        <v>0</v>
      </c>
      <c r="DM210" s="20">
        <f t="shared" si="307"/>
        <v>0</v>
      </c>
      <c r="DN210" s="20">
        <f t="shared" si="308"/>
        <v>5</v>
      </c>
      <c r="DO210" s="20">
        <f t="shared" si="351"/>
        <v>1950000</v>
      </c>
      <c r="DP210" s="20">
        <f t="shared" si="352"/>
        <v>10.361812499999999</v>
      </c>
      <c r="DQ210" s="20">
        <f t="shared" si="309"/>
        <v>1950000</v>
      </c>
      <c r="DR210" s="51">
        <f t="shared" si="310"/>
        <v>1</v>
      </c>
      <c r="DS210" s="20">
        <f t="shared" si="353"/>
        <v>0</v>
      </c>
      <c r="DT210" s="20">
        <f t="shared" si="311"/>
        <v>1359120</v>
      </c>
      <c r="DU210" s="20">
        <f t="shared" si="312"/>
        <v>0</v>
      </c>
      <c r="DV210" s="194">
        <f t="shared" si="313"/>
        <v>6618240</v>
      </c>
      <c r="DW210" s="195">
        <f t="shared" si="314"/>
        <v>2165760.0000000005</v>
      </c>
      <c r="DX210" s="17">
        <f t="shared" si="315"/>
        <v>8568240</v>
      </c>
      <c r="DY210" s="17">
        <f t="shared" si="316"/>
        <v>0</v>
      </c>
      <c r="DZ210" s="52">
        <v>2.6</v>
      </c>
      <c r="EA210" s="52">
        <f t="shared" si="317"/>
        <v>2.6</v>
      </c>
      <c r="EB210" s="244">
        <f t="shared" si="354"/>
        <v>137.73240000000001</v>
      </c>
      <c r="EC210" s="17">
        <f t="shared" si="318"/>
        <v>15</v>
      </c>
      <c r="ED210" s="17">
        <f t="shared" si="368"/>
        <v>0</v>
      </c>
      <c r="EE210" s="47">
        <f t="shared" si="369"/>
        <v>52.751509200000015</v>
      </c>
      <c r="EF210" s="225"/>
      <c r="EG210" s="186">
        <v>212</v>
      </c>
      <c r="EH210" s="187">
        <v>77.3</v>
      </c>
      <c r="EI210" s="192">
        <f t="shared" si="319"/>
        <v>2226240</v>
      </c>
      <c r="EJ210" s="17">
        <f t="shared" si="320"/>
        <v>2226240</v>
      </c>
      <c r="EK210" s="17">
        <f t="shared" si="355"/>
        <v>0</v>
      </c>
      <c r="EL210" s="188">
        <f t="shared" si="321"/>
        <v>4452480</v>
      </c>
      <c r="EM210" s="17">
        <f t="shared" si="322"/>
        <v>4452480</v>
      </c>
      <c r="EN210" s="17">
        <f t="shared" si="323"/>
        <v>0</v>
      </c>
      <c r="EO210" s="52">
        <v>3.9</v>
      </c>
      <c r="EP210" s="52">
        <f t="shared" si="324"/>
        <v>3.4</v>
      </c>
      <c r="EQ210" s="244">
        <f t="shared" si="356"/>
        <v>162.10043999999999</v>
      </c>
      <c r="ER210" s="17">
        <f t="shared" si="325"/>
        <v>6</v>
      </c>
      <c r="ES210" s="47">
        <f t="shared" si="357"/>
        <v>46.408755600000013</v>
      </c>
      <c r="ET210" s="388"/>
      <c r="EU210" s="186">
        <v>212</v>
      </c>
      <c r="EV210" s="187">
        <v>81.599999999999994</v>
      </c>
      <c r="EW210" s="192">
        <f t="shared" si="326"/>
        <v>7050239.9999999991</v>
      </c>
      <c r="EX210" s="10">
        <f t="shared" si="327"/>
        <v>7050239.9999999991</v>
      </c>
      <c r="EY210" s="10">
        <f t="shared" si="328"/>
        <v>0</v>
      </c>
      <c r="EZ210" s="10">
        <v>5.7</v>
      </c>
      <c r="FA210" s="244">
        <f t="shared" si="358"/>
        <v>271.75662</v>
      </c>
      <c r="FB210" s="17">
        <f t="shared" si="329"/>
        <v>6</v>
      </c>
      <c r="FC210" s="47">
        <f t="shared" si="359"/>
        <v>82.130889599999989</v>
      </c>
      <c r="FD210" s="388"/>
      <c r="FE210" s="186">
        <v>212</v>
      </c>
      <c r="FF210" s="206">
        <f t="shared" si="330"/>
        <v>100.82499999999999</v>
      </c>
      <c r="FG210" s="31">
        <f t="shared" si="331"/>
        <v>22.781687340204392</v>
      </c>
      <c r="FH210" s="31">
        <f t="shared" si="332"/>
        <v>275.89874717414818</v>
      </c>
      <c r="FI210" s="31">
        <f t="shared" si="333"/>
        <v>155.19304528545837</v>
      </c>
      <c r="FJ210" s="31">
        <f t="shared" si="334"/>
        <v>466.39531872633609</v>
      </c>
      <c r="FK210" s="425">
        <f t="shared" si="360"/>
        <v>1309.7564682048001</v>
      </c>
      <c r="FZ210" s="229"/>
      <c r="GA210" s="229"/>
      <c r="GB210" s="229"/>
      <c r="GC210" s="229"/>
      <c r="GD210" s="229"/>
      <c r="GE210" s="229"/>
      <c r="GF210" s="229"/>
      <c r="GG210" s="229"/>
      <c r="GH210" s="229"/>
      <c r="GI210" s="229"/>
      <c r="GJ210" s="229"/>
      <c r="GK210" s="229"/>
      <c r="GL210" s="229"/>
    </row>
    <row r="211" spans="1:194" x14ac:dyDescent="0.3">
      <c r="A211" s="250"/>
      <c r="B211" s="248"/>
      <c r="C211" s="245"/>
      <c r="D211" s="245"/>
      <c r="E211" s="245"/>
      <c r="F211" s="245"/>
      <c r="G211" s="245"/>
      <c r="H211" s="245"/>
      <c r="I211" s="245"/>
      <c r="J211" s="245"/>
      <c r="K211" s="245"/>
      <c r="L211" s="245"/>
      <c r="M211" s="229"/>
      <c r="N211" s="245"/>
      <c r="P211" s="186">
        <v>211</v>
      </c>
      <c r="Q211" s="187">
        <v>130.5</v>
      </c>
      <c r="R211" s="199">
        <f t="shared" si="247"/>
        <v>0</v>
      </c>
      <c r="S211" s="188">
        <f t="shared" si="248"/>
        <v>417600</v>
      </c>
      <c r="T211" s="200">
        <f t="shared" si="249"/>
        <v>417600</v>
      </c>
      <c r="U211" s="17">
        <f t="shared" si="250"/>
        <v>7349760</v>
      </c>
      <c r="V211" s="17">
        <f t="shared" si="251"/>
        <v>22</v>
      </c>
      <c r="W211" s="17">
        <f t="shared" si="252"/>
        <v>0</v>
      </c>
      <c r="X211" s="17">
        <f t="shared" si="335"/>
        <v>417600</v>
      </c>
      <c r="Y211" s="17">
        <f t="shared" si="253"/>
        <v>3.70812914496</v>
      </c>
      <c r="Z211" s="17">
        <f t="shared" si="254"/>
        <v>1085760</v>
      </c>
      <c r="AA211" s="52">
        <f t="shared" si="255"/>
        <v>0.28953600000000002</v>
      </c>
      <c r="AB211" s="17">
        <f t="shared" si="256"/>
        <v>116.023240802304</v>
      </c>
      <c r="AC211" s="17">
        <f t="shared" si="257"/>
        <v>0</v>
      </c>
      <c r="AD211" s="17">
        <f t="shared" si="258"/>
        <v>0</v>
      </c>
      <c r="AE211" s="194">
        <f t="shared" si="259"/>
        <v>7516800</v>
      </c>
      <c r="AF211" s="195">
        <f t="shared" si="260"/>
        <v>835200</v>
      </c>
      <c r="AG211" s="17">
        <f t="shared" si="261"/>
        <v>18624960</v>
      </c>
      <c r="AH211" s="17">
        <f t="shared" si="336"/>
        <v>0</v>
      </c>
      <c r="AI211" s="52">
        <v>4.2</v>
      </c>
      <c r="AJ211" s="52">
        <f t="shared" si="337"/>
        <v>4.3447680000000002</v>
      </c>
      <c r="AK211" s="244">
        <f t="shared" si="338"/>
        <v>253.17571403520006</v>
      </c>
      <c r="AL211" s="17">
        <f t="shared" si="262"/>
        <v>22</v>
      </c>
      <c r="AM211" s="17">
        <f t="shared" si="263"/>
        <v>65.263072951295996</v>
      </c>
      <c r="AN211" s="47">
        <f t="shared" si="361"/>
        <v>100.11948691392001</v>
      </c>
      <c r="AO211" s="244"/>
      <c r="AP211" s="186">
        <v>211</v>
      </c>
      <c r="AQ211" s="187">
        <v>116</v>
      </c>
      <c r="AR211" s="188">
        <f t="shared" si="264"/>
        <v>0</v>
      </c>
      <c r="AS211" s="17">
        <f t="shared" si="265"/>
        <v>6681600</v>
      </c>
      <c r="AT211" s="17">
        <f t="shared" si="266"/>
        <v>20</v>
      </c>
      <c r="AU211" s="17">
        <f t="shared" si="267"/>
        <v>0</v>
      </c>
      <c r="AV211" s="17">
        <f t="shared" si="339"/>
        <v>0</v>
      </c>
      <c r="AW211" s="17">
        <f t="shared" si="340"/>
        <v>0</v>
      </c>
      <c r="AX211" s="17">
        <f t="shared" si="268"/>
        <v>0</v>
      </c>
      <c r="AY211" s="52">
        <f t="shared" si="269"/>
        <v>0</v>
      </c>
      <c r="AZ211" s="17">
        <f t="shared" si="341"/>
        <v>64.459686543359993</v>
      </c>
      <c r="BA211" s="17">
        <f t="shared" si="270"/>
        <v>0</v>
      </c>
      <c r="BB211" s="17">
        <f t="shared" si="271"/>
        <v>0</v>
      </c>
      <c r="BC211" s="192">
        <f t="shared" si="272"/>
        <v>6681600</v>
      </c>
      <c r="BD211" s="17">
        <f t="shared" si="273"/>
        <v>16704000</v>
      </c>
      <c r="BE211" s="17">
        <f t="shared" si="274"/>
        <v>0</v>
      </c>
      <c r="BF211" s="52">
        <v>2.8</v>
      </c>
      <c r="BG211" s="52">
        <f t="shared" si="275"/>
        <v>2.6552319999999998</v>
      </c>
      <c r="BH211" s="244">
        <f t="shared" si="342"/>
        <v>140.65825996800001</v>
      </c>
      <c r="BI211" s="17">
        <f t="shared" si="276"/>
        <v>20</v>
      </c>
      <c r="BJ211" s="17">
        <f t="shared" si="362"/>
        <v>36.258573680639998</v>
      </c>
      <c r="BK211" s="47">
        <f t="shared" si="363"/>
        <v>54.387860520960004</v>
      </c>
      <c r="BL211" s="225"/>
      <c r="BM211" s="186">
        <v>211</v>
      </c>
      <c r="BN211" s="187">
        <v>116</v>
      </c>
      <c r="BO211" s="188">
        <f t="shared" si="277"/>
        <v>0</v>
      </c>
      <c r="BP211" s="17">
        <f t="shared" si="278"/>
        <v>6681600</v>
      </c>
      <c r="BQ211" s="17">
        <f t="shared" si="279"/>
        <v>20</v>
      </c>
      <c r="BR211" s="17">
        <f t="shared" si="280"/>
        <v>0</v>
      </c>
      <c r="BS211" s="17">
        <f t="shared" si="343"/>
        <v>0</v>
      </c>
      <c r="BT211" s="17">
        <f t="shared" si="344"/>
        <v>0</v>
      </c>
      <c r="BU211" s="17">
        <f t="shared" si="281"/>
        <v>5522400</v>
      </c>
      <c r="BV211" s="52">
        <f t="shared" si="282"/>
        <v>0.7503260869565217</v>
      </c>
      <c r="BW211" s="17">
        <f t="shared" si="345"/>
        <v>81.937078121739134</v>
      </c>
      <c r="BX211" s="17">
        <f t="shared" si="283"/>
        <v>0</v>
      </c>
      <c r="BY211" s="17">
        <f t="shared" si="284"/>
        <v>0</v>
      </c>
      <c r="BZ211" s="192">
        <f t="shared" si="285"/>
        <v>6681600</v>
      </c>
      <c r="CA211" s="17">
        <f t="shared" si="286"/>
        <v>16704000</v>
      </c>
      <c r="CB211" s="17">
        <f t="shared" si="287"/>
        <v>0</v>
      </c>
      <c r="CC211" s="52">
        <v>3</v>
      </c>
      <c r="CD211" s="52">
        <f t="shared" si="288"/>
        <v>3.3751630434782607</v>
      </c>
      <c r="CE211" s="244">
        <f t="shared" si="346"/>
        <v>178.79588706521739</v>
      </c>
      <c r="CF211" s="396">
        <f t="shared" si="289"/>
        <v>20</v>
      </c>
      <c r="CG211" s="17">
        <f t="shared" si="364"/>
        <v>46.08960644347826</v>
      </c>
      <c r="CH211" s="47">
        <f t="shared" si="365"/>
        <v>69.13440966521739</v>
      </c>
      <c r="CJ211" s="186">
        <v>211</v>
      </c>
      <c r="CK211" s="187">
        <v>116</v>
      </c>
      <c r="CL211" s="17">
        <f t="shared" si="290"/>
        <v>1390800</v>
      </c>
      <c r="CM211" s="17">
        <f t="shared" si="291"/>
        <v>1159200</v>
      </c>
      <c r="CN211" s="17">
        <f t="shared" si="292"/>
        <v>6</v>
      </c>
      <c r="CO211" s="17">
        <f t="shared" si="293"/>
        <v>0</v>
      </c>
      <c r="CP211" s="17">
        <f t="shared" si="347"/>
        <v>1390800</v>
      </c>
      <c r="CQ211" s="17">
        <f t="shared" si="348"/>
        <v>8.8821849949728264</v>
      </c>
      <c r="CR211" s="17">
        <f t="shared" si="294"/>
        <v>2550000</v>
      </c>
      <c r="CS211" s="52">
        <f t="shared" si="295"/>
        <v>1</v>
      </c>
      <c r="CT211" s="17">
        <f t="shared" si="349"/>
        <v>13.161063300000002</v>
      </c>
      <c r="CU211" s="17">
        <f t="shared" si="296"/>
        <v>0</v>
      </c>
      <c r="CV211" s="17">
        <f t="shared" si="297"/>
        <v>0</v>
      </c>
      <c r="CW211" s="192">
        <f t="shared" si="298"/>
        <v>6681600</v>
      </c>
      <c r="CX211" s="17">
        <f t="shared" si="299"/>
        <v>11181600</v>
      </c>
      <c r="CY211" s="17">
        <f t="shared" si="300"/>
        <v>0</v>
      </c>
      <c r="CZ211" s="52">
        <v>3</v>
      </c>
      <c r="DA211" s="52">
        <f t="shared" si="301"/>
        <v>3.1248369565217393</v>
      </c>
      <c r="DB211" s="244">
        <f t="shared" si="350"/>
        <v>165.5351129347826</v>
      </c>
      <c r="DC211" s="17">
        <f t="shared" si="302"/>
        <v>20</v>
      </c>
      <c r="DD211" s="17">
        <f t="shared" si="366"/>
        <v>7.4030981062500016</v>
      </c>
      <c r="DE211" s="47">
        <f t="shared" si="367"/>
        <v>64.006910334782617</v>
      </c>
      <c r="DG211" s="186">
        <v>211</v>
      </c>
      <c r="DH211" s="187">
        <v>116</v>
      </c>
      <c r="DI211" s="194">
        <f t="shared" si="303"/>
        <v>2255040</v>
      </c>
      <c r="DJ211" s="192">
        <f t="shared" si="304"/>
        <v>1085760</v>
      </c>
      <c r="DK211" s="195">
        <f t="shared" si="305"/>
        <v>3340800</v>
      </c>
      <c r="DL211" s="20">
        <f t="shared" si="306"/>
        <v>0</v>
      </c>
      <c r="DM211" s="20">
        <f t="shared" si="307"/>
        <v>0</v>
      </c>
      <c r="DN211" s="20">
        <f t="shared" si="308"/>
        <v>5</v>
      </c>
      <c r="DO211" s="20">
        <f t="shared" si="351"/>
        <v>1950000</v>
      </c>
      <c r="DP211" s="20">
        <f t="shared" si="352"/>
        <v>10.361812499999999</v>
      </c>
      <c r="DQ211" s="20">
        <f t="shared" si="309"/>
        <v>1950000</v>
      </c>
      <c r="DR211" s="51">
        <f t="shared" si="310"/>
        <v>1</v>
      </c>
      <c r="DS211" s="20">
        <f t="shared" si="353"/>
        <v>0</v>
      </c>
      <c r="DT211" s="20">
        <f t="shared" si="311"/>
        <v>1390800</v>
      </c>
      <c r="DU211" s="20">
        <f t="shared" si="312"/>
        <v>0</v>
      </c>
      <c r="DV211" s="194">
        <f t="shared" si="313"/>
        <v>6681600</v>
      </c>
      <c r="DW211" s="195">
        <f t="shared" si="314"/>
        <v>2171520</v>
      </c>
      <c r="DX211" s="17">
        <f t="shared" si="315"/>
        <v>8631600</v>
      </c>
      <c r="DY211" s="17">
        <f t="shared" si="316"/>
        <v>0</v>
      </c>
      <c r="DZ211" s="52">
        <v>2.6</v>
      </c>
      <c r="EA211" s="52">
        <f t="shared" si="317"/>
        <v>2.6</v>
      </c>
      <c r="EB211" s="244">
        <f t="shared" si="354"/>
        <v>137.73240000000001</v>
      </c>
      <c r="EC211" s="17">
        <f t="shared" si="318"/>
        <v>15</v>
      </c>
      <c r="ED211" s="17">
        <f t="shared" si="368"/>
        <v>0</v>
      </c>
      <c r="EE211" s="47">
        <f t="shared" si="369"/>
        <v>53.256528000000003</v>
      </c>
      <c r="EF211" s="225"/>
      <c r="EG211" s="186">
        <v>211</v>
      </c>
      <c r="EH211" s="187">
        <v>78.3</v>
      </c>
      <c r="EI211" s="192">
        <f t="shared" si="319"/>
        <v>2255040</v>
      </c>
      <c r="EJ211" s="17">
        <f t="shared" si="320"/>
        <v>2255040</v>
      </c>
      <c r="EK211" s="17">
        <f t="shared" si="355"/>
        <v>0</v>
      </c>
      <c r="EL211" s="188">
        <f t="shared" si="321"/>
        <v>4510080</v>
      </c>
      <c r="EM211" s="17">
        <f t="shared" si="322"/>
        <v>4510080</v>
      </c>
      <c r="EN211" s="17">
        <f t="shared" si="323"/>
        <v>0</v>
      </c>
      <c r="EO211" s="52">
        <v>3.9</v>
      </c>
      <c r="EP211" s="52">
        <f t="shared" si="324"/>
        <v>3.4</v>
      </c>
      <c r="EQ211" s="244">
        <f t="shared" si="356"/>
        <v>162.10043999999999</v>
      </c>
      <c r="ER211" s="17">
        <f t="shared" si="325"/>
        <v>6</v>
      </c>
      <c r="ES211" s="47">
        <f t="shared" si="357"/>
        <v>47.009127600000006</v>
      </c>
      <c r="ET211" s="388"/>
      <c r="EU211" s="186">
        <v>211</v>
      </c>
      <c r="EV211" s="187">
        <v>82.6</v>
      </c>
      <c r="EW211" s="192">
        <f t="shared" si="326"/>
        <v>7136639.9999999991</v>
      </c>
      <c r="EX211" s="10">
        <f t="shared" si="327"/>
        <v>7136639.9999999991</v>
      </c>
      <c r="EY211" s="10">
        <f t="shared" si="328"/>
        <v>0</v>
      </c>
      <c r="EZ211" s="10">
        <v>5.7</v>
      </c>
      <c r="FA211" s="244">
        <f t="shared" si="358"/>
        <v>271.75662</v>
      </c>
      <c r="FB211" s="17">
        <f t="shared" si="329"/>
        <v>6</v>
      </c>
      <c r="FC211" s="47">
        <f t="shared" si="359"/>
        <v>83.137395599999991</v>
      </c>
      <c r="FD211" s="388"/>
      <c r="FE211" s="186">
        <v>211</v>
      </c>
      <c r="FF211" s="206">
        <f t="shared" si="330"/>
        <v>101.85</v>
      </c>
      <c r="FG211" s="31">
        <f t="shared" si="331"/>
        <v>22.952126639932825</v>
      </c>
      <c r="FH211" s="31">
        <f t="shared" si="332"/>
        <v>275.58106876740317</v>
      </c>
      <c r="FI211" s="31">
        <f t="shared" si="333"/>
        <v>155.01435118166427</v>
      </c>
      <c r="FJ211" s="31">
        <f t="shared" si="334"/>
        <v>471.05171863488005</v>
      </c>
      <c r="FK211" s="425">
        <f t="shared" si="360"/>
        <v>1309.7544340032</v>
      </c>
      <c r="FZ211" s="229"/>
      <c r="GA211" s="229"/>
      <c r="GB211" s="229"/>
      <c r="GC211" s="229"/>
      <c r="GD211" s="229"/>
      <c r="GE211" s="229"/>
      <c r="GF211" s="229"/>
      <c r="GG211" s="229"/>
      <c r="GH211" s="229"/>
      <c r="GI211" s="229"/>
      <c r="GJ211" s="229"/>
      <c r="GK211" s="229"/>
      <c r="GL211" s="229"/>
    </row>
    <row r="212" spans="1:194" x14ac:dyDescent="0.3">
      <c r="A212" s="250"/>
      <c r="B212" s="248"/>
      <c r="C212" s="245"/>
      <c r="D212" s="245"/>
      <c r="E212" s="245"/>
      <c r="F212" s="245"/>
      <c r="G212" s="245"/>
      <c r="H212" s="245"/>
      <c r="I212" s="245"/>
      <c r="J212" s="245"/>
      <c r="K212" s="245"/>
      <c r="L212" s="245"/>
      <c r="M212" s="229"/>
      <c r="N212" s="245"/>
      <c r="P212" s="186">
        <v>210</v>
      </c>
      <c r="Q212" s="187">
        <v>131.9</v>
      </c>
      <c r="R212" s="199">
        <f t="shared" si="247"/>
        <v>0</v>
      </c>
      <c r="S212" s="188">
        <f t="shared" si="248"/>
        <v>426240.00000000035</v>
      </c>
      <c r="T212" s="200">
        <f t="shared" si="249"/>
        <v>426240.00000000035</v>
      </c>
      <c r="U212" s="17">
        <f t="shared" si="250"/>
        <v>7349760</v>
      </c>
      <c r="V212" s="17">
        <f t="shared" si="251"/>
        <v>22</v>
      </c>
      <c r="W212" s="17">
        <f t="shared" si="252"/>
        <v>0</v>
      </c>
      <c r="X212" s="17">
        <f t="shared" si="335"/>
        <v>426240</v>
      </c>
      <c r="Y212" s="17">
        <f t="shared" si="253"/>
        <v>3.7858525977600013</v>
      </c>
      <c r="Z212" s="17">
        <f t="shared" si="254"/>
        <v>1094400</v>
      </c>
      <c r="AA212" s="52">
        <f t="shared" si="255"/>
        <v>0.29183999999999999</v>
      </c>
      <c r="AB212" s="17">
        <f t="shared" si="256"/>
        <v>116.05400395776002</v>
      </c>
      <c r="AC212" s="17">
        <f t="shared" si="257"/>
        <v>0</v>
      </c>
      <c r="AD212" s="17">
        <f t="shared" si="258"/>
        <v>0</v>
      </c>
      <c r="AE212" s="194">
        <f t="shared" si="259"/>
        <v>7597440</v>
      </c>
      <c r="AF212" s="195">
        <f t="shared" si="260"/>
        <v>852480</v>
      </c>
      <c r="AG212" s="17">
        <f t="shared" si="261"/>
        <v>18745920</v>
      </c>
      <c r="AH212" s="17">
        <f t="shared" si="336"/>
        <v>0</v>
      </c>
      <c r="AI212" s="52">
        <v>4.2</v>
      </c>
      <c r="AJ212" s="52">
        <f t="shared" si="337"/>
        <v>4.3459200000000004</v>
      </c>
      <c r="AK212" s="244">
        <f t="shared" si="338"/>
        <v>253.24284268800005</v>
      </c>
      <c r="AL212" s="17">
        <f t="shared" si="262"/>
        <v>22</v>
      </c>
      <c r="AM212" s="17">
        <f t="shared" si="263"/>
        <v>65.280377226240006</v>
      </c>
      <c r="AN212" s="47">
        <f t="shared" si="361"/>
        <v>101.22039681984002</v>
      </c>
      <c r="AO212" s="244"/>
      <c r="AP212" s="186">
        <v>210</v>
      </c>
      <c r="AQ212" s="187">
        <v>117.1</v>
      </c>
      <c r="AR212" s="188">
        <f t="shared" si="264"/>
        <v>0</v>
      </c>
      <c r="AS212" s="17">
        <f t="shared" si="265"/>
        <v>6681600</v>
      </c>
      <c r="AT212" s="17">
        <f t="shared" si="266"/>
        <v>20</v>
      </c>
      <c r="AU212" s="17">
        <f t="shared" si="267"/>
        <v>0</v>
      </c>
      <c r="AV212" s="17">
        <f t="shared" si="339"/>
        <v>0</v>
      </c>
      <c r="AW212" s="17">
        <f t="shared" si="340"/>
        <v>0</v>
      </c>
      <c r="AX212" s="17">
        <f t="shared" si="268"/>
        <v>0</v>
      </c>
      <c r="AY212" s="52">
        <f t="shared" si="269"/>
        <v>0</v>
      </c>
      <c r="AZ212" s="17">
        <f t="shared" si="341"/>
        <v>64.431720038400002</v>
      </c>
      <c r="BA212" s="17">
        <f t="shared" si="270"/>
        <v>0</v>
      </c>
      <c r="BB212" s="17">
        <f t="shared" si="271"/>
        <v>0</v>
      </c>
      <c r="BC212" s="192">
        <f t="shared" si="272"/>
        <v>6744960</v>
      </c>
      <c r="BD212" s="17">
        <f t="shared" si="273"/>
        <v>16799040</v>
      </c>
      <c r="BE212" s="17">
        <f t="shared" si="274"/>
        <v>0</v>
      </c>
      <c r="BF212" s="52">
        <v>2.8</v>
      </c>
      <c r="BG212" s="52">
        <f t="shared" si="275"/>
        <v>2.65408</v>
      </c>
      <c r="BH212" s="244">
        <f t="shared" si="342"/>
        <v>140.59723392000001</v>
      </c>
      <c r="BI212" s="17">
        <f t="shared" si="276"/>
        <v>20</v>
      </c>
      <c r="BJ212" s="17">
        <f t="shared" si="362"/>
        <v>36.242842521600004</v>
      </c>
      <c r="BK212" s="47">
        <f t="shared" si="363"/>
        <v>54.879786973439998</v>
      </c>
      <c r="BL212" s="225"/>
      <c r="BM212" s="186">
        <v>210</v>
      </c>
      <c r="BN212" s="187">
        <v>117.1</v>
      </c>
      <c r="BO212" s="188">
        <f t="shared" si="277"/>
        <v>0</v>
      </c>
      <c r="BP212" s="17">
        <f t="shared" si="278"/>
        <v>6681600</v>
      </c>
      <c r="BQ212" s="17">
        <f t="shared" si="279"/>
        <v>20</v>
      </c>
      <c r="BR212" s="17">
        <f t="shared" si="280"/>
        <v>0</v>
      </c>
      <c r="BS212" s="17">
        <f t="shared" si="343"/>
        <v>0</v>
      </c>
      <c r="BT212" s="17">
        <f t="shared" si="344"/>
        <v>0</v>
      </c>
      <c r="BU212" s="17">
        <f t="shared" si="281"/>
        <v>5554080</v>
      </c>
      <c r="BV212" s="52">
        <f t="shared" si="282"/>
        <v>0.75463043478260872</v>
      </c>
      <c r="BW212" s="17">
        <f t="shared" si="345"/>
        <v>81.989325328695656</v>
      </c>
      <c r="BX212" s="17">
        <f t="shared" si="283"/>
        <v>0</v>
      </c>
      <c r="BY212" s="17">
        <f t="shared" si="284"/>
        <v>0</v>
      </c>
      <c r="BZ212" s="192">
        <f t="shared" si="285"/>
        <v>6744960</v>
      </c>
      <c r="CA212" s="17">
        <f t="shared" si="286"/>
        <v>16799040</v>
      </c>
      <c r="CB212" s="17">
        <f t="shared" si="287"/>
        <v>0</v>
      </c>
      <c r="CC212" s="52">
        <v>3</v>
      </c>
      <c r="CD212" s="52">
        <f t="shared" si="288"/>
        <v>3.3773152173913044</v>
      </c>
      <c r="CE212" s="244">
        <f t="shared" si="346"/>
        <v>178.90989632608697</v>
      </c>
      <c r="CF212" s="396">
        <f t="shared" si="289"/>
        <v>20</v>
      </c>
      <c r="CG212" s="17">
        <f t="shared" si="364"/>
        <v>46.118995497391303</v>
      </c>
      <c r="CH212" s="47">
        <f t="shared" si="365"/>
        <v>69.834496199282611</v>
      </c>
      <c r="CJ212" s="186">
        <v>210</v>
      </c>
      <c r="CK212" s="187">
        <v>117.1</v>
      </c>
      <c r="CL212" s="17">
        <f t="shared" si="290"/>
        <v>1422480</v>
      </c>
      <c r="CM212" s="17">
        <f t="shared" si="291"/>
        <v>1127520</v>
      </c>
      <c r="CN212" s="17">
        <f t="shared" si="292"/>
        <v>6</v>
      </c>
      <c r="CO212" s="17">
        <f t="shared" si="293"/>
        <v>0</v>
      </c>
      <c r="CP212" s="17">
        <f t="shared" si="347"/>
        <v>1422480</v>
      </c>
      <c r="CQ212" s="17">
        <f t="shared" si="348"/>
        <v>9.0782489025489124</v>
      </c>
      <c r="CR212" s="17">
        <f t="shared" si="294"/>
        <v>2550000</v>
      </c>
      <c r="CS212" s="52">
        <f t="shared" si="295"/>
        <v>1</v>
      </c>
      <c r="CT212" s="17">
        <f t="shared" si="349"/>
        <v>12.792565350782608</v>
      </c>
      <c r="CU212" s="17">
        <f t="shared" si="296"/>
        <v>0</v>
      </c>
      <c r="CV212" s="17">
        <f t="shared" si="297"/>
        <v>0</v>
      </c>
      <c r="CW212" s="192">
        <f t="shared" si="298"/>
        <v>6744960</v>
      </c>
      <c r="CX212" s="17">
        <f t="shared" si="299"/>
        <v>11244960</v>
      </c>
      <c r="CY212" s="17">
        <f t="shared" si="300"/>
        <v>0</v>
      </c>
      <c r="CZ212" s="52">
        <v>3</v>
      </c>
      <c r="DA212" s="52">
        <f t="shared" si="301"/>
        <v>3.1226847826086956</v>
      </c>
      <c r="DB212" s="244">
        <f t="shared" si="350"/>
        <v>165.42110367391302</v>
      </c>
      <c r="DC212" s="17">
        <f t="shared" si="302"/>
        <v>20</v>
      </c>
      <c r="DD212" s="17">
        <f t="shared" si="366"/>
        <v>7.195818009815218</v>
      </c>
      <c r="DE212" s="47">
        <f t="shared" si="367"/>
        <v>64.569370800717394</v>
      </c>
      <c r="DG212" s="186">
        <v>210</v>
      </c>
      <c r="DH212" s="187">
        <v>117.1</v>
      </c>
      <c r="DI212" s="194">
        <f t="shared" si="303"/>
        <v>2286720</v>
      </c>
      <c r="DJ212" s="192">
        <f t="shared" si="304"/>
        <v>1085759.9999999998</v>
      </c>
      <c r="DK212" s="195">
        <f t="shared" si="305"/>
        <v>3372480</v>
      </c>
      <c r="DL212" s="20">
        <f t="shared" si="306"/>
        <v>0</v>
      </c>
      <c r="DM212" s="20">
        <f t="shared" si="307"/>
        <v>0</v>
      </c>
      <c r="DN212" s="20">
        <f t="shared" si="308"/>
        <v>5</v>
      </c>
      <c r="DO212" s="20">
        <f t="shared" si="351"/>
        <v>1950000</v>
      </c>
      <c r="DP212" s="20">
        <f t="shared" si="352"/>
        <v>10.361812499999999</v>
      </c>
      <c r="DQ212" s="20">
        <f t="shared" si="309"/>
        <v>1950000</v>
      </c>
      <c r="DR212" s="51">
        <f t="shared" si="310"/>
        <v>1</v>
      </c>
      <c r="DS212" s="20">
        <f t="shared" si="353"/>
        <v>0</v>
      </c>
      <c r="DT212" s="20">
        <f t="shared" si="311"/>
        <v>1422480</v>
      </c>
      <c r="DU212" s="20">
        <f t="shared" si="312"/>
        <v>0</v>
      </c>
      <c r="DV212" s="194">
        <f t="shared" si="313"/>
        <v>6744960</v>
      </c>
      <c r="DW212" s="195">
        <f t="shared" si="314"/>
        <v>2171519.9999999995</v>
      </c>
      <c r="DX212" s="17">
        <f t="shared" si="315"/>
        <v>8694960</v>
      </c>
      <c r="DY212" s="17">
        <f t="shared" si="316"/>
        <v>0</v>
      </c>
      <c r="DZ212" s="52">
        <v>2.6</v>
      </c>
      <c r="EA212" s="52">
        <f t="shared" si="317"/>
        <v>2.6</v>
      </c>
      <c r="EB212" s="244">
        <f t="shared" si="354"/>
        <v>137.73240000000001</v>
      </c>
      <c r="EC212" s="17">
        <f t="shared" si="318"/>
        <v>16</v>
      </c>
      <c r="ED212" s="17">
        <f t="shared" si="368"/>
        <v>0</v>
      </c>
      <c r="EE212" s="47">
        <f t="shared" si="369"/>
        <v>53.761546800000005</v>
      </c>
      <c r="EF212" s="225"/>
      <c r="EG212" s="186">
        <v>210</v>
      </c>
      <c r="EH212" s="187">
        <v>79.400000000000006</v>
      </c>
      <c r="EI212" s="192">
        <f t="shared" si="319"/>
        <v>2286720</v>
      </c>
      <c r="EJ212" s="17">
        <f t="shared" si="320"/>
        <v>2286720</v>
      </c>
      <c r="EK212" s="17">
        <f t="shared" si="355"/>
        <v>0</v>
      </c>
      <c r="EL212" s="188">
        <f t="shared" si="321"/>
        <v>4573440</v>
      </c>
      <c r="EM212" s="17">
        <f t="shared" si="322"/>
        <v>4573440</v>
      </c>
      <c r="EN212" s="17">
        <f t="shared" si="323"/>
        <v>0</v>
      </c>
      <c r="EO212" s="52">
        <v>3.9</v>
      </c>
      <c r="EP212" s="52">
        <f t="shared" si="324"/>
        <v>3.4</v>
      </c>
      <c r="EQ212" s="244">
        <f t="shared" si="356"/>
        <v>162.10043999999999</v>
      </c>
      <c r="ER212" s="17">
        <f t="shared" si="325"/>
        <v>6</v>
      </c>
      <c r="ES212" s="47">
        <f t="shared" si="357"/>
        <v>47.669536800000003</v>
      </c>
      <c r="ET212" s="388"/>
      <c r="EU212" s="186">
        <v>210</v>
      </c>
      <c r="EV212" s="187">
        <v>83.6</v>
      </c>
      <c r="EW212" s="192">
        <f t="shared" si="326"/>
        <v>7223039.9999999991</v>
      </c>
      <c r="EX212" s="10">
        <f t="shared" si="327"/>
        <v>7223039.9999999991</v>
      </c>
      <c r="EY212" s="10">
        <f t="shared" si="328"/>
        <v>0</v>
      </c>
      <c r="EZ212" s="10">
        <v>5.7</v>
      </c>
      <c r="FA212" s="244">
        <f t="shared" si="358"/>
        <v>271.75662</v>
      </c>
      <c r="FB212" s="17">
        <f t="shared" si="329"/>
        <v>6</v>
      </c>
      <c r="FC212" s="47">
        <f t="shared" si="359"/>
        <v>84.143901599999978</v>
      </c>
      <c r="FD212" s="388"/>
      <c r="FE212" s="186">
        <v>210</v>
      </c>
      <c r="FF212" s="206">
        <f t="shared" si="330"/>
        <v>103</v>
      </c>
      <c r="FG212" s="31">
        <f t="shared" si="331"/>
        <v>23.225914000308912</v>
      </c>
      <c r="FH212" s="31">
        <f t="shared" si="332"/>
        <v>275.26761467563824</v>
      </c>
      <c r="FI212" s="31">
        <f t="shared" si="333"/>
        <v>154.83803325504653</v>
      </c>
      <c r="FJ212" s="31">
        <f t="shared" si="334"/>
        <v>476.07903599328006</v>
      </c>
      <c r="FK212" s="425">
        <f t="shared" si="360"/>
        <v>1309.7605366080002</v>
      </c>
      <c r="FZ212" s="229"/>
      <c r="GA212" s="229"/>
      <c r="GB212" s="229"/>
      <c r="GC212" s="229"/>
      <c r="GD212" s="229"/>
      <c r="GE212" s="229"/>
      <c r="GF212" s="229"/>
      <c r="GG212" s="229"/>
      <c r="GH212" s="229"/>
      <c r="GI212" s="229"/>
      <c r="GJ212" s="229"/>
      <c r="GK212" s="229"/>
      <c r="GL212" s="229"/>
    </row>
    <row r="213" spans="1:194" x14ac:dyDescent="0.3">
      <c r="A213" s="250"/>
      <c r="B213" s="248"/>
      <c r="C213" s="245"/>
      <c r="D213" s="245"/>
      <c r="E213" s="245"/>
      <c r="F213" s="245"/>
      <c r="G213" s="245"/>
      <c r="H213" s="245"/>
      <c r="I213" s="245"/>
      <c r="J213" s="245"/>
      <c r="K213" s="245"/>
      <c r="L213" s="245"/>
      <c r="M213" s="229"/>
      <c r="N213" s="245"/>
      <c r="P213" s="186">
        <v>209</v>
      </c>
      <c r="Q213" s="187">
        <v>133.19999999999999</v>
      </c>
      <c r="R213" s="199">
        <f t="shared" si="247"/>
        <v>0</v>
      </c>
      <c r="S213" s="188">
        <f t="shared" si="248"/>
        <v>426239.99999999953</v>
      </c>
      <c r="T213" s="200">
        <f t="shared" si="249"/>
        <v>426239.99999999953</v>
      </c>
      <c r="U213" s="17">
        <f t="shared" si="250"/>
        <v>7349760</v>
      </c>
      <c r="V213" s="17">
        <f t="shared" si="251"/>
        <v>22</v>
      </c>
      <c r="W213" s="17">
        <f t="shared" si="252"/>
        <v>0</v>
      </c>
      <c r="X213" s="17">
        <f t="shared" si="335"/>
        <v>426240</v>
      </c>
      <c r="Y213" s="17">
        <f t="shared" si="253"/>
        <v>3.7858525977600013</v>
      </c>
      <c r="Z213" s="17">
        <f t="shared" si="254"/>
        <v>1094400</v>
      </c>
      <c r="AA213" s="52">
        <f t="shared" si="255"/>
        <v>0.29183999999999999</v>
      </c>
      <c r="AB213" s="17">
        <f t="shared" si="256"/>
        <v>116.05400395776002</v>
      </c>
      <c r="AC213" s="17">
        <f t="shared" si="257"/>
        <v>0</v>
      </c>
      <c r="AD213" s="17">
        <f t="shared" si="258"/>
        <v>0</v>
      </c>
      <c r="AE213" s="194">
        <f t="shared" si="259"/>
        <v>7672319.9999999991</v>
      </c>
      <c r="AF213" s="195">
        <f t="shared" si="260"/>
        <v>852479.99999999907</v>
      </c>
      <c r="AG213" s="17">
        <f t="shared" si="261"/>
        <v>18858240</v>
      </c>
      <c r="AH213" s="17">
        <f t="shared" si="336"/>
        <v>0</v>
      </c>
      <c r="AI213" s="52">
        <v>4.2</v>
      </c>
      <c r="AJ213" s="52">
        <f t="shared" si="337"/>
        <v>4.3459200000000004</v>
      </c>
      <c r="AK213" s="244">
        <f t="shared" si="338"/>
        <v>253.24284268800005</v>
      </c>
      <c r="AL213" s="17">
        <f t="shared" si="262"/>
        <v>22</v>
      </c>
      <c r="AM213" s="17">
        <f t="shared" si="263"/>
        <v>65.280377226240006</v>
      </c>
      <c r="AN213" s="47">
        <f t="shared" si="361"/>
        <v>102.21802013952001</v>
      </c>
      <c r="AO213" s="244"/>
      <c r="AP213" s="186">
        <v>209</v>
      </c>
      <c r="AQ213" s="187">
        <v>118.4</v>
      </c>
      <c r="AR213" s="188">
        <f t="shared" si="264"/>
        <v>0</v>
      </c>
      <c r="AS213" s="17">
        <f t="shared" si="265"/>
        <v>6681600</v>
      </c>
      <c r="AT213" s="17">
        <f t="shared" si="266"/>
        <v>20</v>
      </c>
      <c r="AU213" s="17">
        <f t="shared" si="267"/>
        <v>0</v>
      </c>
      <c r="AV213" s="17">
        <f t="shared" si="339"/>
        <v>0</v>
      </c>
      <c r="AW213" s="17">
        <f t="shared" si="340"/>
        <v>0</v>
      </c>
      <c r="AX213" s="17">
        <f t="shared" si="268"/>
        <v>0</v>
      </c>
      <c r="AY213" s="52">
        <f t="shared" si="269"/>
        <v>0</v>
      </c>
      <c r="AZ213" s="17">
        <f t="shared" si="341"/>
        <v>64.431720038400002</v>
      </c>
      <c r="BA213" s="17">
        <f t="shared" si="270"/>
        <v>0</v>
      </c>
      <c r="BB213" s="17">
        <f t="shared" si="271"/>
        <v>0</v>
      </c>
      <c r="BC213" s="192">
        <f t="shared" si="272"/>
        <v>6819840</v>
      </c>
      <c r="BD213" s="17">
        <f t="shared" si="273"/>
        <v>16911360</v>
      </c>
      <c r="BE213" s="17">
        <f t="shared" si="274"/>
        <v>0</v>
      </c>
      <c r="BF213" s="52">
        <v>2.8</v>
      </c>
      <c r="BG213" s="52">
        <f t="shared" si="275"/>
        <v>2.65408</v>
      </c>
      <c r="BH213" s="244">
        <f t="shared" si="342"/>
        <v>140.59723392000001</v>
      </c>
      <c r="BI213" s="17">
        <f t="shared" si="276"/>
        <v>20</v>
      </c>
      <c r="BJ213" s="17">
        <f t="shared" si="362"/>
        <v>36.242842521600004</v>
      </c>
      <c r="BK213" s="47">
        <f t="shared" si="363"/>
        <v>55.489041653760012</v>
      </c>
      <c r="BL213" s="225"/>
      <c r="BM213" s="186">
        <v>209</v>
      </c>
      <c r="BN213" s="187">
        <v>118.4</v>
      </c>
      <c r="BO213" s="188">
        <f t="shared" si="277"/>
        <v>0</v>
      </c>
      <c r="BP213" s="17">
        <f t="shared" si="278"/>
        <v>6681600</v>
      </c>
      <c r="BQ213" s="17">
        <f t="shared" si="279"/>
        <v>20</v>
      </c>
      <c r="BR213" s="17">
        <f t="shared" si="280"/>
        <v>0</v>
      </c>
      <c r="BS213" s="17">
        <f t="shared" si="343"/>
        <v>0</v>
      </c>
      <c r="BT213" s="17">
        <f t="shared" si="344"/>
        <v>0</v>
      </c>
      <c r="BU213" s="17">
        <f t="shared" si="281"/>
        <v>5591520</v>
      </c>
      <c r="BV213" s="52">
        <f t="shared" si="282"/>
        <v>0.75971739130434779</v>
      </c>
      <c r="BW213" s="17">
        <f t="shared" si="345"/>
        <v>82.051072027826081</v>
      </c>
      <c r="BX213" s="17">
        <f t="shared" si="283"/>
        <v>0</v>
      </c>
      <c r="BY213" s="17">
        <f t="shared" si="284"/>
        <v>0</v>
      </c>
      <c r="BZ213" s="192">
        <f t="shared" si="285"/>
        <v>6819840</v>
      </c>
      <c r="CA213" s="17">
        <f t="shared" si="286"/>
        <v>16911360</v>
      </c>
      <c r="CB213" s="17">
        <f t="shared" si="287"/>
        <v>0</v>
      </c>
      <c r="CC213" s="52">
        <v>3</v>
      </c>
      <c r="CD213" s="52">
        <f t="shared" si="288"/>
        <v>3.3798586956521737</v>
      </c>
      <c r="CE213" s="244">
        <f t="shared" si="346"/>
        <v>179.04463454347825</v>
      </c>
      <c r="CF213" s="396">
        <f t="shared" si="289"/>
        <v>20</v>
      </c>
      <c r="CG213" s="17">
        <f t="shared" si="364"/>
        <v>46.15372801565217</v>
      </c>
      <c r="CH213" s="47">
        <f t="shared" si="365"/>
        <v>70.662949099826093</v>
      </c>
      <c r="CJ213" s="186">
        <v>209</v>
      </c>
      <c r="CK213" s="187">
        <v>118.4</v>
      </c>
      <c r="CL213" s="17">
        <f t="shared" si="290"/>
        <v>1459920</v>
      </c>
      <c r="CM213" s="17">
        <f t="shared" si="291"/>
        <v>1090080</v>
      </c>
      <c r="CN213" s="17">
        <f t="shared" si="292"/>
        <v>5</v>
      </c>
      <c r="CO213" s="17">
        <f t="shared" si="293"/>
        <v>0</v>
      </c>
      <c r="CP213" s="17">
        <f t="shared" si="347"/>
        <v>1459920</v>
      </c>
      <c r="CQ213" s="17">
        <f t="shared" si="348"/>
        <v>9.3096014914076086</v>
      </c>
      <c r="CR213" s="17">
        <f t="shared" si="294"/>
        <v>2550000</v>
      </c>
      <c r="CS213" s="52">
        <f t="shared" si="295"/>
        <v>1</v>
      </c>
      <c r="CT213" s="17">
        <f t="shared" si="349"/>
        <v>12.357706533391307</v>
      </c>
      <c r="CU213" s="17">
        <f t="shared" si="296"/>
        <v>0</v>
      </c>
      <c r="CV213" s="17">
        <f t="shared" si="297"/>
        <v>0</v>
      </c>
      <c r="CW213" s="192">
        <f t="shared" si="298"/>
        <v>6819840</v>
      </c>
      <c r="CX213" s="17">
        <f t="shared" si="299"/>
        <v>11319840</v>
      </c>
      <c r="CY213" s="17">
        <f t="shared" si="300"/>
        <v>0</v>
      </c>
      <c r="CZ213" s="52">
        <v>3</v>
      </c>
      <c r="DA213" s="52">
        <f t="shared" si="301"/>
        <v>3.1201413043478263</v>
      </c>
      <c r="DB213" s="244">
        <f t="shared" si="350"/>
        <v>165.28636545652174</v>
      </c>
      <c r="DC213" s="17">
        <f t="shared" si="302"/>
        <v>20</v>
      </c>
      <c r="DD213" s="17">
        <f t="shared" si="366"/>
        <v>6.9512099250326109</v>
      </c>
      <c r="DE213" s="47">
        <f t="shared" si="367"/>
        <v>65.233018900173931</v>
      </c>
      <c r="DG213" s="186">
        <v>209</v>
      </c>
      <c r="DH213" s="187">
        <v>118.4</v>
      </c>
      <c r="DI213" s="194">
        <f t="shared" si="303"/>
        <v>2321280</v>
      </c>
      <c r="DJ213" s="192">
        <f t="shared" si="304"/>
        <v>1088640.0000000002</v>
      </c>
      <c r="DK213" s="195">
        <f t="shared" si="305"/>
        <v>3409920</v>
      </c>
      <c r="DL213" s="20">
        <f t="shared" si="306"/>
        <v>0</v>
      </c>
      <c r="DM213" s="20">
        <f t="shared" si="307"/>
        <v>0</v>
      </c>
      <c r="DN213" s="20">
        <f t="shared" si="308"/>
        <v>6</v>
      </c>
      <c r="DO213" s="20">
        <f t="shared" si="351"/>
        <v>1950000</v>
      </c>
      <c r="DP213" s="20">
        <f t="shared" si="352"/>
        <v>10.361812499999999</v>
      </c>
      <c r="DQ213" s="20">
        <f t="shared" si="309"/>
        <v>1950000</v>
      </c>
      <c r="DR213" s="51">
        <f t="shared" si="310"/>
        <v>1</v>
      </c>
      <c r="DS213" s="20">
        <f t="shared" si="353"/>
        <v>0</v>
      </c>
      <c r="DT213" s="20">
        <f t="shared" si="311"/>
        <v>1459920</v>
      </c>
      <c r="DU213" s="20">
        <f t="shared" si="312"/>
        <v>0</v>
      </c>
      <c r="DV213" s="194">
        <f t="shared" si="313"/>
        <v>6819840</v>
      </c>
      <c r="DW213" s="195">
        <f t="shared" si="314"/>
        <v>2177280.0000000005</v>
      </c>
      <c r="DX213" s="17">
        <f t="shared" si="315"/>
        <v>8769840</v>
      </c>
      <c r="DY213" s="17">
        <f t="shared" si="316"/>
        <v>0</v>
      </c>
      <c r="DZ213" s="52">
        <v>2.6</v>
      </c>
      <c r="EA213" s="52">
        <f t="shared" si="317"/>
        <v>2.6</v>
      </c>
      <c r="EB213" s="244">
        <f t="shared" si="354"/>
        <v>137.73240000000001</v>
      </c>
      <c r="EC213" s="17">
        <f t="shared" si="318"/>
        <v>16</v>
      </c>
      <c r="ED213" s="17">
        <f t="shared" si="368"/>
        <v>0</v>
      </c>
      <c r="EE213" s="47">
        <f t="shared" si="369"/>
        <v>54.35838720000001</v>
      </c>
      <c r="EF213" s="225"/>
      <c r="EG213" s="186">
        <v>209</v>
      </c>
      <c r="EH213" s="187">
        <v>80.599999999999994</v>
      </c>
      <c r="EI213" s="192">
        <f t="shared" si="319"/>
        <v>2321280</v>
      </c>
      <c r="EJ213" s="17">
        <f t="shared" si="320"/>
        <v>2321280</v>
      </c>
      <c r="EK213" s="17">
        <f t="shared" si="355"/>
        <v>0</v>
      </c>
      <c r="EL213" s="188">
        <f t="shared" si="321"/>
        <v>4642560</v>
      </c>
      <c r="EM213" s="17">
        <f t="shared" si="322"/>
        <v>4642560</v>
      </c>
      <c r="EN213" s="17">
        <f t="shared" si="323"/>
        <v>0</v>
      </c>
      <c r="EO213" s="52">
        <v>3.9</v>
      </c>
      <c r="EP213" s="52">
        <f t="shared" si="324"/>
        <v>3.4</v>
      </c>
      <c r="EQ213" s="244">
        <f t="shared" si="356"/>
        <v>162.10043999999999</v>
      </c>
      <c r="ER213" s="17">
        <f t="shared" si="325"/>
        <v>6</v>
      </c>
      <c r="ES213" s="47">
        <f t="shared" si="357"/>
        <v>48.38998320000001</v>
      </c>
      <c r="ET213" s="388"/>
      <c r="EU213" s="186">
        <v>209</v>
      </c>
      <c r="EV213" s="187">
        <v>84.8</v>
      </c>
      <c r="EW213" s="192">
        <f t="shared" si="326"/>
        <v>7326720</v>
      </c>
      <c r="EX213" s="10">
        <f t="shared" si="327"/>
        <v>7326720</v>
      </c>
      <c r="EY213" s="10">
        <f t="shared" si="328"/>
        <v>0</v>
      </c>
      <c r="EZ213" s="10">
        <v>5.6</v>
      </c>
      <c r="FA213" s="244">
        <f t="shared" si="358"/>
        <v>266.98896000000002</v>
      </c>
      <c r="FB213" s="17">
        <f t="shared" si="329"/>
        <v>6</v>
      </c>
      <c r="FC213" s="47">
        <f t="shared" si="359"/>
        <v>83.854310400000003</v>
      </c>
      <c r="FD213" s="388"/>
      <c r="FE213" s="186">
        <v>209</v>
      </c>
      <c r="FF213" s="206">
        <f t="shared" si="330"/>
        <v>104.25</v>
      </c>
      <c r="FG213" s="31">
        <f t="shared" si="331"/>
        <v>23.45726658916761</v>
      </c>
      <c r="FH213" s="31">
        <f t="shared" si="332"/>
        <v>274.89450255737739</v>
      </c>
      <c r="FI213" s="31">
        <f t="shared" si="333"/>
        <v>154.62815768852479</v>
      </c>
      <c r="FJ213" s="31">
        <f t="shared" si="334"/>
        <v>480.20571059328006</v>
      </c>
      <c r="FK213" s="425">
        <f t="shared" si="360"/>
        <v>1304.9928766080002</v>
      </c>
      <c r="FZ213" s="229"/>
      <c r="GA213" s="229"/>
      <c r="GB213" s="229"/>
      <c r="GC213" s="229"/>
      <c r="GD213" s="229"/>
      <c r="GE213" s="229"/>
      <c r="GF213" s="229"/>
      <c r="GG213" s="229"/>
      <c r="GH213" s="229"/>
      <c r="GI213" s="229"/>
      <c r="GJ213" s="229"/>
      <c r="GK213" s="229"/>
      <c r="GL213" s="229"/>
    </row>
    <row r="214" spans="1:194" x14ac:dyDescent="0.3">
      <c r="A214" s="250"/>
      <c r="B214" s="248"/>
      <c r="C214" s="245"/>
      <c r="D214" s="245"/>
      <c r="E214" s="245"/>
      <c r="F214" s="245"/>
      <c r="G214" s="245"/>
      <c r="H214" s="245"/>
      <c r="I214" s="245"/>
      <c r="J214" s="245"/>
      <c r="K214" s="245"/>
      <c r="L214" s="245"/>
      <c r="M214" s="229"/>
      <c r="N214" s="245"/>
      <c r="P214" s="186">
        <v>208</v>
      </c>
      <c r="Q214" s="187">
        <v>134.1</v>
      </c>
      <c r="R214" s="199">
        <f t="shared" si="247"/>
        <v>0</v>
      </c>
      <c r="S214" s="188">
        <f t="shared" si="248"/>
        <v>406079.99999999983</v>
      </c>
      <c r="T214" s="200">
        <f t="shared" si="249"/>
        <v>406079.99999999983</v>
      </c>
      <c r="U214" s="17">
        <f t="shared" si="250"/>
        <v>7349760</v>
      </c>
      <c r="V214" s="17">
        <f t="shared" si="251"/>
        <v>22</v>
      </c>
      <c r="W214" s="17">
        <f t="shared" si="252"/>
        <v>0</v>
      </c>
      <c r="X214" s="17">
        <f t="shared" si="335"/>
        <v>406080</v>
      </c>
      <c r="Y214" s="17">
        <f t="shared" si="253"/>
        <v>3.604561160832001</v>
      </c>
      <c r="Z214" s="17">
        <f t="shared" si="254"/>
        <v>1074240</v>
      </c>
      <c r="AA214" s="52">
        <f t="shared" si="255"/>
        <v>0.286464</v>
      </c>
      <c r="AB214" s="17">
        <f t="shared" si="256"/>
        <v>115.98222326169601</v>
      </c>
      <c r="AC214" s="17">
        <f t="shared" si="257"/>
        <v>0</v>
      </c>
      <c r="AD214" s="17">
        <f t="shared" si="258"/>
        <v>0</v>
      </c>
      <c r="AE214" s="194">
        <f t="shared" si="259"/>
        <v>7724160</v>
      </c>
      <c r="AF214" s="195">
        <f t="shared" si="260"/>
        <v>812160</v>
      </c>
      <c r="AG214" s="17">
        <f t="shared" si="261"/>
        <v>18936000</v>
      </c>
      <c r="AH214" s="17">
        <f t="shared" si="336"/>
        <v>0</v>
      </c>
      <c r="AI214" s="52">
        <v>4.2</v>
      </c>
      <c r="AJ214" s="52">
        <f t="shared" si="337"/>
        <v>4.3432320000000004</v>
      </c>
      <c r="AK214" s="244">
        <f t="shared" si="338"/>
        <v>253.08620916480007</v>
      </c>
      <c r="AL214" s="17">
        <f t="shared" si="262"/>
        <v>22</v>
      </c>
      <c r="AM214" s="17">
        <f t="shared" si="263"/>
        <v>65.240000584704006</v>
      </c>
      <c r="AN214" s="47">
        <f t="shared" si="361"/>
        <v>102.84503226969599</v>
      </c>
      <c r="AO214" s="244"/>
      <c r="AP214" s="186">
        <v>208</v>
      </c>
      <c r="AQ214" s="187">
        <v>120</v>
      </c>
      <c r="AR214" s="188">
        <f t="shared" si="264"/>
        <v>0</v>
      </c>
      <c r="AS214" s="17">
        <f t="shared" si="265"/>
        <v>6681600</v>
      </c>
      <c r="AT214" s="17">
        <f t="shared" si="266"/>
        <v>20</v>
      </c>
      <c r="AU214" s="17">
        <f t="shared" si="267"/>
        <v>0</v>
      </c>
      <c r="AV214" s="17">
        <f t="shared" si="339"/>
        <v>0</v>
      </c>
      <c r="AW214" s="17">
        <f t="shared" si="340"/>
        <v>0</v>
      </c>
      <c r="AX214" s="17">
        <f t="shared" si="268"/>
        <v>0</v>
      </c>
      <c r="AY214" s="52">
        <f t="shared" si="269"/>
        <v>0</v>
      </c>
      <c r="AZ214" s="17">
        <f t="shared" si="341"/>
        <v>64.49697521664001</v>
      </c>
      <c r="BA214" s="17">
        <f t="shared" si="270"/>
        <v>0</v>
      </c>
      <c r="BB214" s="17">
        <f t="shared" si="271"/>
        <v>0</v>
      </c>
      <c r="BC214" s="192">
        <f t="shared" si="272"/>
        <v>6912000</v>
      </c>
      <c r="BD214" s="17">
        <f t="shared" si="273"/>
        <v>17049600</v>
      </c>
      <c r="BE214" s="17">
        <f t="shared" si="274"/>
        <v>0</v>
      </c>
      <c r="BF214" s="52">
        <v>2.8</v>
      </c>
      <c r="BG214" s="52">
        <f t="shared" si="275"/>
        <v>2.656768</v>
      </c>
      <c r="BH214" s="244">
        <f t="shared" si="342"/>
        <v>140.73962803200001</v>
      </c>
      <c r="BI214" s="17">
        <f t="shared" si="276"/>
        <v>20</v>
      </c>
      <c r="BJ214" s="17">
        <f t="shared" si="362"/>
        <v>36.279548559360002</v>
      </c>
      <c r="BK214" s="47">
        <f t="shared" si="363"/>
        <v>56.295851212800009</v>
      </c>
      <c r="BL214" s="225"/>
      <c r="BM214" s="186">
        <v>208</v>
      </c>
      <c r="BN214" s="187">
        <v>120</v>
      </c>
      <c r="BO214" s="188">
        <f t="shared" si="277"/>
        <v>0</v>
      </c>
      <c r="BP214" s="17">
        <f t="shared" si="278"/>
        <v>6681600</v>
      </c>
      <c r="BQ214" s="17">
        <f t="shared" si="279"/>
        <v>20</v>
      </c>
      <c r="BR214" s="17">
        <f t="shared" si="280"/>
        <v>0</v>
      </c>
      <c r="BS214" s="17">
        <f t="shared" si="343"/>
        <v>0</v>
      </c>
      <c r="BT214" s="17">
        <f t="shared" si="344"/>
        <v>0</v>
      </c>
      <c r="BU214" s="17">
        <f t="shared" si="281"/>
        <v>5637600</v>
      </c>
      <c r="BV214" s="52">
        <f t="shared" si="282"/>
        <v>0.76597826086956522</v>
      </c>
      <c r="BW214" s="17">
        <f t="shared" si="345"/>
        <v>82.127067965217407</v>
      </c>
      <c r="BX214" s="17">
        <f t="shared" si="283"/>
        <v>0</v>
      </c>
      <c r="BY214" s="17">
        <f t="shared" si="284"/>
        <v>0</v>
      </c>
      <c r="BZ214" s="192">
        <f t="shared" si="285"/>
        <v>6912000</v>
      </c>
      <c r="CA214" s="17">
        <f t="shared" si="286"/>
        <v>17049600</v>
      </c>
      <c r="CB214" s="17">
        <f t="shared" si="287"/>
        <v>0</v>
      </c>
      <c r="CC214" s="52">
        <v>3</v>
      </c>
      <c r="CD214" s="52">
        <f t="shared" si="288"/>
        <v>3.3829891304347828</v>
      </c>
      <c r="CE214" s="244">
        <f t="shared" si="346"/>
        <v>179.2104661956522</v>
      </c>
      <c r="CF214" s="396">
        <f t="shared" si="289"/>
        <v>20</v>
      </c>
      <c r="CG214" s="17">
        <f t="shared" si="364"/>
        <v>46.196475730434784</v>
      </c>
      <c r="CH214" s="47">
        <f t="shared" si="365"/>
        <v>71.68418647826087</v>
      </c>
      <c r="CJ214" s="186">
        <v>208</v>
      </c>
      <c r="CK214" s="187">
        <v>120</v>
      </c>
      <c r="CL214" s="17">
        <f t="shared" si="290"/>
        <v>1506000</v>
      </c>
      <c r="CM214" s="17">
        <f t="shared" si="291"/>
        <v>1044000</v>
      </c>
      <c r="CN214" s="17">
        <f t="shared" si="292"/>
        <v>5</v>
      </c>
      <c r="CO214" s="17">
        <f t="shared" si="293"/>
        <v>0</v>
      </c>
      <c r="CP214" s="17">
        <f t="shared" si="347"/>
        <v>1506000</v>
      </c>
      <c r="CQ214" s="17">
        <f t="shared" si="348"/>
        <v>9.5938087927989137</v>
      </c>
      <c r="CR214" s="17">
        <f t="shared" si="294"/>
        <v>2550000</v>
      </c>
      <c r="CS214" s="52">
        <f t="shared" si="295"/>
        <v>1</v>
      </c>
      <c r="CT214" s="17">
        <f t="shared" si="349"/>
        <v>11.823445630434783</v>
      </c>
      <c r="CU214" s="17">
        <f t="shared" si="296"/>
        <v>0</v>
      </c>
      <c r="CV214" s="17">
        <f t="shared" si="297"/>
        <v>0</v>
      </c>
      <c r="CW214" s="192">
        <f t="shared" si="298"/>
        <v>6912000</v>
      </c>
      <c r="CX214" s="17">
        <f t="shared" si="299"/>
        <v>11412000</v>
      </c>
      <c r="CY214" s="17">
        <f t="shared" si="300"/>
        <v>0</v>
      </c>
      <c r="CZ214" s="52">
        <v>3</v>
      </c>
      <c r="DA214" s="52">
        <f t="shared" si="301"/>
        <v>3.1170108695652172</v>
      </c>
      <c r="DB214" s="244">
        <f t="shared" si="350"/>
        <v>165.12053380434782</v>
      </c>
      <c r="DC214" s="17">
        <f t="shared" si="302"/>
        <v>20</v>
      </c>
      <c r="DD214" s="17">
        <f t="shared" si="366"/>
        <v>6.6506881671195641</v>
      </c>
      <c r="DE214" s="47">
        <f t="shared" si="367"/>
        <v>66.048213521739129</v>
      </c>
      <c r="DG214" s="186">
        <v>208</v>
      </c>
      <c r="DH214" s="187">
        <v>120</v>
      </c>
      <c r="DI214" s="194">
        <f t="shared" si="303"/>
        <v>2347200</v>
      </c>
      <c r="DJ214" s="192">
        <f t="shared" si="304"/>
        <v>1108800</v>
      </c>
      <c r="DK214" s="195">
        <f t="shared" si="305"/>
        <v>3456000</v>
      </c>
      <c r="DL214" s="20">
        <f t="shared" si="306"/>
        <v>0</v>
      </c>
      <c r="DM214" s="20">
        <f t="shared" si="307"/>
        <v>0</v>
      </c>
      <c r="DN214" s="20">
        <f t="shared" si="308"/>
        <v>6</v>
      </c>
      <c r="DO214" s="20">
        <f t="shared" si="351"/>
        <v>1950000</v>
      </c>
      <c r="DP214" s="20">
        <f t="shared" si="352"/>
        <v>10.361812499999999</v>
      </c>
      <c r="DQ214" s="20">
        <f t="shared" si="309"/>
        <v>1950000</v>
      </c>
      <c r="DR214" s="51">
        <f t="shared" si="310"/>
        <v>1</v>
      </c>
      <c r="DS214" s="20">
        <f t="shared" si="353"/>
        <v>0</v>
      </c>
      <c r="DT214" s="20">
        <f t="shared" si="311"/>
        <v>1506000</v>
      </c>
      <c r="DU214" s="20">
        <f t="shared" si="312"/>
        <v>0</v>
      </c>
      <c r="DV214" s="194">
        <f t="shared" si="313"/>
        <v>6912000</v>
      </c>
      <c r="DW214" s="195">
        <f t="shared" si="314"/>
        <v>2217600</v>
      </c>
      <c r="DX214" s="17">
        <f t="shared" si="315"/>
        <v>8862000</v>
      </c>
      <c r="DY214" s="17">
        <f t="shared" si="316"/>
        <v>0</v>
      </c>
      <c r="DZ214" s="52">
        <v>2.6</v>
      </c>
      <c r="EA214" s="52">
        <f t="shared" si="317"/>
        <v>2.6</v>
      </c>
      <c r="EB214" s="244">
        <f t="shared" si="354"/>
        <v>137.73240000000001</v>
      </c>
      <c r="EC214" s="17">
        <f t="shared" si="318"/>
        <v>16</v>
      </c>
      <c r="ED214" s="17">
        <f t="shared" si="368"/>
        <v>0</v>
      </c>
      <c r="EE214" s="47">
        <f t="shared" si="369"/>
        <v>55.092960000000005</v>
      </c>
      <c r="EF214" s="225"/>
      <c r="EG214" s="186">
        <v>208</v>
      </c>
      <c r="EH214" s="187">
        <v>81.5</v>
      </c>
      <c r="EI214" s="192">
        <f t="shared" si="319"/>
        <v>2347200</v>
      </c>
      <c r="EJ214" s="17">
        <f t="shared" si="320"/>
        <v>2347200</v>
      </c>
      <c r="EK214" s="17">
        <f t="shared" si="355"/>
        <v>0</v>
      </c>
      <c r="EL214" s="188">
        <f t="shared" si="321"/>
        <v>4694400</v>
      </c>
      <c r="EM214" s="17">
        <f t="shared" si="322"/>
        <v>4694400</v>
      </c>
      <c r="EN214" s="17">
        <f t="shared" si="323"/>
        <v>0</v>
      </c>
      <c r="EO214" s="52">
        <v>3.9</v>
      </c>
      <c r="EP214" s="52">
        <f t="shared" si="324"/>
        <v>3.4</v>
      </c>
      <c r="EQ214" s="244">
        <f t="shared" si="356"/>
        <v>162.10043999999999</v>
      </c>
      <c r="ER214" s="17">
        <f t="shared" si="325"/>
        <v>6</v>
      </c>
      <c r="ES214" s="47">
        <f t="shared" si="357"/>
        <v>48.930318</v>
      </c>
      <c r="ET214" s="388"/>
      <c r="EU214" s="186">
        <v>208</v>
      </c>
      <c r="EV214" s="187">
        <v>85.7</v>
      </c>
      <c r="EW214" s="192">
        <f t="shared" si="326"/>
        <v>7404480</v>
      </c>
      <c r="EX214" s="10">
        <f t="shared" si="327"/>
        <v>7404480</v>
      </c>
      <c r="EY214" s="10">
        <f t="shared" si="328"/>
        <v>0</v>
      </c>
      <c r="EZ214" s="10">
        <v>5.6</v>
      </c>
      <c r="FA214" s="244">
        <f t="shared" si="358"/>
        <v>266.98896000000002</v>
      </c>
      <c r="FB214" s="17">
        <f t="shared" si="329"/>
        <v>6</v>
      </c>
      <c r="FC214" s="47">
        <f t="shared" si="359"/>
        <v>84.744273600000014</v>
      </c>
      <c r="FD214" s="388"/>
      <c r="FE214" s="186">
        <v>208</v>
      </c>
      <c r="FF214" s="206">
        <f t="shared" si="330"/>
        <v>105.325</v>
      </c>
      <c r="FG214" s="31">
        <f t="shared" si="331"/>
        <v>23.560182453630915</v>
      </c>
      <c r="FH214" s="31">
        <f t="shared" si="332"/>
        <v>274.42971207398818</v>
      </c>
      <c r="FI214" s="31">
        <f t="shared" si="333"/>
        <v>154.36671304161834</v>
      </c>
      <c r="FJ214" s="31">
        <f t="shared" si="334"/>
        <v>485.64083508249598</v>
      </c>
      <c r="FK214" s="425">
        <f t="shared" si="360"/>
        <v>1304.9786371968003</v>
      </c>
      <c r="FZ214" s="229"/>
      <c r="GA214" s="229"/>
      <c r="GB214" s="229"/>
      <c r="GC214" s="229"/>
      <c r="GD214" s="229"/>
      <c r="GE214" s="229"/>
      <c r="GF214" s="229"/>
      <c r="GG214" s="229"/>
      <c r="GH214" s="229"/>
      <c r="GI214" s="229"/>
      <c r="GJ214" s="229"/>
      <c r="GK214" s="229"/>
      <c r="GL214" s="229"/>
    </row>
    <row r="215" spans="1:194" x14ac:dyDescent="0.3">
      <c r="A215" s="250"/>
      <c r="B215" s="248"/>
      <c r="C215" s="245"/>
      <c r="D215" s="245"/>
      <c r="E215" s="245"/>
      <c r="F215" s="245"/>
      <c r="G215" s="245"/>
      <c r="H215" s="245"/>
      <c r="I215" s="245"/>
      <c r="J215" s="245"/>
      <c r="K215" s="245"/>
      <c r="L215" s="245"/>
      <c r="M215" s="229"/>
      <c r="N215" s="245"/>
      <c r="P215" s="186">
        <v>207</v>
      </c>
      <c r="Q215" s="187">
        <v>135.19999999999999</v>
      </c>
      <c r="R215" s="199">
        <f t="shared" si="247"/>
        <v>0</v>
      </c>
      <c r="S215" s="188">
        <f t="shared" si="248"/>
        <v>403199.99999999959</v>
      </c>
      <c r="T215" s="200">
        <f t="shared" si="249"/>
        <v>403199.99999999959</v>
      </c>
      <c r="U215" s="17">
        <f t="shared" si="250"/>
        <v>7326720.0000000009</v>
      </c>
      <c r="V215" s="17">
        <f t="shared" si="251"/>
        <v>22</v>
      </c>
      <c r="W215" s="17">
        <f t="shared" si="252"/>
        <v>0</v>
      </c>
      <c r="X215" s="17">
        <f t="shared" si="335"/>
        <v>403200</v>
      </c>
      <c r="Y215" s="17">
        <f t="shared" si="253"/>
        <v>3.5761490150400008</v>
      </c>
      <c r="Z215" s="17">
        <f t="shared" si="254"/>
        <v>1048320.0000000009</v>
      </c>
      <c r="AA215" s="52">
        <f t="shared" si="255"/>
        <v>0.27955200000000024</v>
      </c>
      <c r="AB215" s="17">
        <f t="shared" si="256"/>
        <v>115.52664246681604</v>
      </c>
      <c r="AC215" s="17">
        <f t="shared" si="257"/>
        <v>0</v>
      </c>
      <c r="AD215" s="17">
        <f t="shared" si="258"/>
        <v>0</v>
      </c>
      <c r="AE215" s="194">
        <f t="shared" si="259"/>
        <v>7787519.9999999991</v>
      </c>
      <c r="AF215" s="195">
        <f t="shared" si="260"/>
        <v>806399.99999999907</v>
      </c>
      <c r="AG215" s="17">
        <f t="shared" si="261"/>
        <v>19008000</v>
      </c>
      <c r="AH215" s="17">
        <f t="shared" si="336"/>
        <v>0</v>
      </c>
      <c r="AI215" s="52">
        <v>4.2</v>
      </c>
      <c r="AJ215" s="52">
        <f t="shared" si="337"/>
        <v>4.3397760000000005</v>
      </c>
      <c r="AK215" s="244">
        <f t="shared" si="338"/>
        <v>252.88482320640009</v>
      </c>
      <c r="AL215" s="17">
        <f t="shared" si="262"/>
        <v>22</v>
      </c>
      <c r="AM215" s="17">
        <f t="shared" si="263"/>
        <v>64.983736387584031</v>
      </c>
      <c r="AN215" s="47">
        <f t="shared" si="361"/>
        <v>103.606145750016</v>
      </c>
      <c r="AO215" s="244"/>
      <c r="AP215" s="186">
        <v>207</v>
      </c>
      <c r="AQ215" s="187">
        <v>121.2</v>
      </c>
      <c r="AR215" s="188">
        <f t="shared" si="264"/>
        <v>0</v>
      </c>
      <c r="AS215" s="17">
        <f t="shared" si="265"/>
        <v>6681600</v>
      </c>
      <c r="AT215" s="17">
        <f t="shared" si="266"/>
        <v>20</v>
      </c>
      <c r="AU215" s="17">
        <f t="shared" si="267"/>
        <v>0</v>
      </c>
      <c r="AV215" s="17">
        <f t="shared" si="339"/>
        <v>0</v>
      </c>
      <c r="AW215" s="17">
        <f t="shared" si="340"/>
        <v>0</v>
      </c>
      <c r="AX215" s="17">
        <f t="shared" si="268"/>
        <v>0</v>
      </c>
      <c r="AY215" s="52">
        <f t="shared" si="269"/>
        <v>0</v>
      </c>
      <c r="AZ215" s="17">
        <f t="shared" si="341"/>
        <v>64.580874731519984</v>
      </c>
      <c r="BA215" s="17">
        <f t="shared" si="270"/>
        <v>0</v>
      </c>
      <c r="BB215" s="17">
        <f t="shared" si="271"/>
        <v>0</v>
      </c>
      <c r="BC215" s="192">
        <f t="shared" si="272"/>
        <v>6981120</v>
      </c>
      <c r="BD215" s="17">
        <f t="shared" si="273"/>
        <v>17153280</v>
      </c>
      <c r="BE215" s="17">
        <f t="shared" si="274"/>
        <v>0</v>
      </c>
      <c r="BF215" s="52">
        <v>2.8</v>
      </c>
      <c r="BG215" s="52">
        <f t="shared" si="275"/>
        <v>2.6602239999999995</v>
      </c>
      <c r="BH215" s="244">
        <f t="shared" si="342"/>
        <v>140.92270617599996</v>
      </c>
      <c r="BI215" s="17">
        <f t="shared" si="276"/>
        <v>20</v>
      </c>
      <c r="BJ215" s="17">
        <f t="shared" si="362"/>
        <v>36.326742036479999</v>
      </c>
      <c r="BK215" s="47">
        <f t="shared" si="363"/>
        <v>56.932773295103992</v>
      </c>
      <c r="BL215" s="225"/>
      <c r="BM215" s="186">
        <v>207</v>
      </c>
      <c r="BN215" s="187">
        <v>121.2</v>
      </c>
      <c r="BO215" s="188">
        <f t="shared" si="277"/>
        <v>0</v>
      </c>
      <c r="BP215" s="17">
        <f t="shared" si="278"/>
        <v>6681600</v>
      </c>
      <c r="BQ215" s="17">
        <f t="shared" si="279"/>
        <v>20</v>
      </c>
      <c r="BR215" s="17">
        <f t="shared" si="280"/>
        <v>0</v>
      </c>
      <c r="BS215" s="17">
        <f t="shared" si="343"/>
        <v>0</v>
      </c>
      <c r="BT215" s="17">
        <f t="shared" si="344"/>
        <v>0</v>
      </c>
      <c r="BU215" s="17">
        <f t="shared" si="281"/>
        <v>5672160</v>
      </c>
      <c r="BV215" s="52">
        <f t="shared" si="282"/>
        <v>0.77067391304347821</v>
      </c>
      <c r="BW215" s="17">
        <f t="shared" si="345"/>
        <v>82.184064918260873</v>
      </c>
      <c r="BX215" s="17">
        <f t="shared" si="283"/>
        <v>0</v>
      </c>
      <c r="BY215" s="17">
        <f t="shared" si="284"/>
        <v>0</v>
      </c>
      <c r="BZ215" s="192">
        <f t="shared" si="285"/>
        <v>6981120</v>
      </c>
      <c r="CA215" s="17">
        <f t="shared" si="286"/>
        <v>17153280</v>
      </c>
      <c r="CB215" s="17">
        <f t="shared" si="287"/>
        <v>0</v>
      </c>
      <c r="CC215" s="52">
        <v>3</v>
      </c>
      <c r="CD215" s="52">
        <f t="shared" si="288"/>
        <v>3.3853369565217393</v>
      </c>
      <c r="CE215" s="244">
        <f t="shared" si="346"/>
        <v>179.33483993478262</v>
      </c>
      <c r="CF215" s="396">
        <f t="shared" si="289"/>
        <v>20</v>
      </c>
      <c r="CG215" s="17">
        <f t="shared" si="364"/>
        <v>46.228536516521736</v>
      </c>
      <c r="CH215" s="47">
        <f t="shared" si="365"/>
        <v>72.451275333652191</v>
      </c>
      <c r="CJ215" s="186">
        <v>207</v>
      </c>
      <c r="CK215" s="187">
        <v>121.2</v>
      </c>
      <c r="CL215" s="17">
        <f t="shared" si="290"/>
        <v>1540560</v>
      </c>
      <c r="CM215" s="17">
        <f t="shared" si="291"/>
        <v>1009440</v>
      </c>
      <c r="CN215" s="17">
        <f t="shared" si="292"/>
        <v>5</v>
      </c>
      <c r="CO215" s="17">
        <f t="shared" si="293"/>
        <v>0</v>
      </c>
      <c r="CP215" s="17">
        <f t="shared" si="347"/>
        <v>1540560</v>
      </c>
      <c r="CQ215" s="17">
        <f t="shared" si="348"/>
        <v>9.8065773283206514</v>
      </c>
      <c r="CR215" s="17">
        <f t="shared" si="294"/>
        <v>2550000</v>
      </c>
      <c r="CS215" s="52">
        <f t="shared" si="295"/>
        <v>1</v>
      </c>
      <c r="CT215" s="17">
        <f t="shared" si="349"/>
        <v>11.423437847478258</v>
      </c>
      <c r="CU215" s="17">
        <f t="shared" si="296"/>
        <v>0</v>
      </c>
      <c r="CV215" s="17">
        <f t="shared" si="297"/>
        <v>0</v>
      </c>
      <c r="CW215" s="192">
        <f t="shared" si="298"/>
        <v>6981120</v>
      </c>
      <c r="CX215" s="17">
        <f t="shared" si="299"/>
        <v>11481120</v>
      </c>
      <c r="CY215" s="17">
        <f t="shared" si="300"/>
        <v>0</v>
      </c>
      <c r="CZ215" s="52">
        <v>3</v>
      </c>
      <c r="DA215" s="52">
        <f t="shared" si="301"/>
        <v>3.1146630434782607</v>
      </c>
      <c r="DB215" s="244">
        <f t="shared" si="350"/>
        <v>164.9961600652174</v>
      </c>
      <c r="DC215" s="17">
        <f t="shared" si="302"/>
        <v>20</v>
      </c>
      <c r="DD215" s="17">
        <f t="shared" si="366"/>
        <v>6.4256837892065217</v>
      </c>
      <c r="DE215" s="47">
        <f t="shared" si="367"/>
        <v>66.658448666347837</v>
      </c>
      <c r="DG215" s="186">
        <v>207</v>
      </c>
      <c r="DH215" s="187">
        <v>121.2</v>
      </c>
      <c r="DI215" s="194">
        <f t="shared" si="303"/>
        <v>2381760</v>
      </c>
      <c r="DJ215" s="192">
        <f t="shared" si="304"/>
        <v>1108800</v>
      </c>
      <c r="DK215" s="195">
        <f t="shared" si="305"/>
        <v>3490560</v>
      </c>
      <c r="DL215" s="20">
        <f t="shared" si="306"/>
        <v>0</v>
      </c>
      <c r="DM215" s="20">
        <f t="shared" si="307"/>
        <v>0</v>
      </c>
      <c r="DN215" s="20">
        <f t="shared" si="308"/>
        <v>6</v>
      </c>
      <c r="DO215" s="20">
        <f t="shared" si="351"/>
        <v>1950000</v>
      </c>
      <c r="DP215" s="20">
        <f t="shared" si="352"/>
        <v>10.361812499999999</v>
      </c>
      <c r="DQ215" s="20">
        <f t="shared" si="309"/>
        <v>1950000</v>
      </c>
      <c r="DR215" s="51">
        <f t="shared" si="310"/>
        <v>1</v>
      </c>
      <c r="DS215" s="20">
        <f t="shared" si="353"/>
        <v>0</v>
      </c>
      <c r="DT215" s="20">
        <f t="shared" si="311"/>
        <v>1540560</v>
      </c>
      <c r="DU215" s="20">
        <f t="shared" si="312"/>
        <v>0</v>
      </c>
      <c r="DV215" s="194">
        <f t="shared" si="313"/>
        <v>6981120</v>
      </c>
      <c r="DW215" s="195">
        <f t="shared" si="314"/>
        <v>2217600</v>
      </c>
      <c r="DX215" s="17">
        <f t="shared" si="315"/>
        <v>8931120</v>
      </c>
      <c r="DY215" s="17">
        <f t="shared" si="316"/>
        <v>0</v>
      </c>
      <c r="DZ215" s="52">
        <v>2.6</v>
      </c>
      <c r="EA215" s="52">
        <f t="shared" si="317"/>
        <v>2.6</v>
      </c>
      <c r="EB215" s="244">
        <f t="shared" si="354"/>
        <v>137.73240000000001</v>
      </c>
      <c r="EC215" s="17">
        <f t="shared" si="318"/>
        <v>16</v>
      </c>
      <c r="ED215" s="17">
        <f t="shared" si="368"/>
        <v>0</v>
      </c>
      <c r="EE215" s="47">
        <f t="shared" si="369"/>
        <v>55.643889600000008</v>
      </c>
      <c r="EF215" s="225"/>
      <c r="EG215" s="186">
        <v>207</v>
      </c>
      <c r="EH215" s="187">
        <v>82.7</v>
      </c>
      <c r="EI215" s="192">
        <f t="shared" si="319"/>
        <v>2381760</v>
      </c>
      <c r="EJ215" s="17">
        <f t="shared" si="320"/>
        <v>2381760</v>
      </c>
      <c r="EK215" s="17">
        <f t="shared" si="355"/>
        <v>0</v>
      </c>
      <c r="EL215" s="188">
        <f t="shared" si="321"/>
        <v>4763520</v>
      </c>
      <c r="EM215" s="17">
        <f t="shared" si="322"/>
        <v>4763520</v>
      </c>
      <c r="EN215" s="17">
        <f t="shared" si="323"/>
        <v>0</v>
      </c>
      <c r="EO215" s="52">
        <v>3.9</v>
      </c>
      <c r="EP215" s="52">
        <f t="shared" si="324"/>
        <v>3.4</v>
      </c>
      <c r="EQ215" s="244">
        <f t="shared" si="356"/>
        <v>162.10043999999999</v>
      </c>
      <c r="ER215" s="17">
        <f t="shared" si="325"/>
        <v>6</v>
      </c>
      <c r="ES215" s="47">
        <f t="shared" si="357"/>
        <v>49.6507644</v>
      </c>
      <c r="ET215" s="388"/>
      <c r="EU215" s="186">
        <v>207</v>
      </c>
      <c r="EV215" s="187">
        <v>86.8</v>
      </c>
      <c r="EW215" s="192">
        <f t="shared" si="326"/>
        <v>7499520</v>
      </c>
      <c r="EX215" s="10">
        <f t="shared" si="327"/>
        <v>7499520</v>
      </c>
      <c r="EY215" s="10">
        <f t="shared" si="328"/>
        <v>0</v>
      </c>
      <c r="EZ215" s="10">
        <v>5.6</v>
      </c>
      <c r="FA215" s="244">
        <f t="shared" si="358"/>
        <v>266.98896000000002</v>
      </c>
      <c r="FB215" s="17">
        <f t="shared" si="329"/>
        <v>6</v>
      </c>
      <c r="FC215" s="47">
        <f t="shared" si="359"/>
        <v>85.832006399999983</v>
      </c>
      <c r="FD215" s="388"/>
      <c r="FE215" s="186">
        <v>207</v>
      </c>
      <c r="FF215" s="206">
        <f t="shared" si="330"/>
        <v>106.47499999999999</v>
      </c>
      <c r="FG215" s="31">
        <f t="shared" si="331"/>
        <v>23.744538843360651</v>
      </c>
      <c r="FH215" s="31">
        <f t="shared" si="332"/>
        <v>273.71501996407522</v>
      </c>
      <c r="FI215" s="31">
        <f t="shared" si="333"/>
        <v>153.96469872979227</v>
      </c>
      <c r="FJ215" s="31">
        <f t="shared" si="334"/>
        <v>490.77530344512002</v>
      </c>
      <c r="FK215" s="425">
        <f t="shared" si="360"/>
        <v>1304.9603293824002</v>
      </c>
      <c r="FZ215" s="229"/>
      <c r="GA215" s="229"/>
      <c r="GB215" s="229"/>
      <c r="GC215" s="229"/>
      <c r="GD215" s="229"/>
      <c r="GE215" s="229"/>
      <c r="GF215" s="229"/>
      <c r="GG215" s="229"/>
      <c r="GH215" s="229"/>
      <c r="GI215" s="229"/>
      <c r="GJ215" s="229"/>
      <c r="GK215" s="229"/>
      <c r="GL215" s="229"/>
    </row>
    <row r="216" spans="1:194" x14ac:dyDescent="0.3">
      <c r="A216" s="250"/>
      <c r="B216" s="248"/>
      <c r="C216" s="245"/>
      <c r="D216" s="245"/>
      <c r="E216" s="245"/>
      <c r="F216" s="245"/>
      <c r="G216" s="245"/>
      <c r="H216" s="245"/>
      <c r="I216" s="245"/>
      <c r="J216" s="245"/>
      <c r="K216" s="245"/>
      <c r="L216" s="245"/>
      <c r="M216" s="229"/>
      <c r="N216" s="245"/>
      <c r="P216" s="186">
        <v>206</v>
      </c>
      <c r="Q216" s="187">
        <v>135.9</v>
      </c>
      <c r="R216" s="199">
        <f t="shared" si="247"/>
        <v>0</v>
      </c>
      <c r="S216" s="188">
        <f t="shared" si="248"/>
        <v>394560.00000000006</v>
      </c>
      <c r="T216" s="200">
        <f t="shared" si="249"/>
        <v>394560.00000000006</v>
      </c>
      <c r="U216" s="17">
        <f t="shared" si="250"/>
        <v>7266240</v>
      </c>
      <c r="V216" s="17">
        <f t="shared" si="251"/>
        <v>22</v>
      </c>
      <c r="W216" s="17">
        <f t="shared" si="252"/>
        <v>0</v>
      </c>
      <c r="X216" s="17">
        <f t="shared" si="335"/>
        <v>394560</v>
      </c>
      <c r="Y216" s="17">
        <f t="shared" si="253"/>
        <v>3.4920856339199999</v>
      </c>
      <c r="Z216" s="17">
        <f t="shared" si="254"/>
        <v>979200</v>
      </c>
      <c r="AA216" s="52">
        <f t="shared" si="255"/>
        <v>0.26112000000000002</v>
      </c>
      <c r="AB216" s="17">
        <f t="shared" si="256"/>
        <v>114.32969413632001</v>
      </c>
      <c r="AC216" s="17">
        <f t="shared" si="257"/>
        <v>0</v>
      </c>
      <c r="AD216" s="17">
        <f t="shared" si="258"/>
        <v>0</v>
      </c>
      <c r="AE216" s="194">
        <f t="shared" si="259"/>
        <v>7827840</v>
      </c>
      <c r="AF216" s="195">
        <f t="shared" si="260"/>
        <v>789120</v>
      </c>
      <c r="AG216" s="17">
        <f t="shared" si="261"/>
        <v>19008000</v>
      </c>
      <c r="AH216" s="17">
        <f t="shared" si="336"/>
        <v>0</v>
      </c>
      <c r="AI216" s="52">
        <v>4.2</v>
      </c>
      <c r="AJ216" s="52">
        <f t="shared" si="337"/>
        <v>4.3305600000000002</v>
      </c>
      <c r="AK216" s="244">
        <f t="shared" si="338"/>
        <v>252.34779398400005</v>
      </c>
      <c r="AL216" s="17">
        <f t="shared" si="262"/>
        <v>22</v>
      </c>
      <c r="AM216" s="17">
        <f t="shared" si="263"/>
        <v>64.310452951680006</v>
      </c>
      <c r="AN216" s="47">
        <f t="shared" si="361"/>
        <v>103.92140970432003</v>
      </c>
      <c r="AO216" s="244"/>
      <c r="AP216" s="186">
        <v>206</v>
      </c>
      <c r="AQ216" s="187">
        <v>122.2</v>
      </c>
      <c r="AR216" s="188">
        <f t="shared" si="264"/>
        <v>0</v>
      </c>
      <c r="AS216" s="17">
        <f t="shared" si="265"/>
        <v>6681600</v>
      </c>
      <c r="AT216" s="17">
        <f t="shared" si="266"/>
        <v>20</v>
      </c>
      <c r="AU216" s="17">
        <f t="shared" si="267"/>
        <v>0</v>
      </c>
      <c r="AV216" s="17">
        <f t="shared" si="339"/>
        <v>0</v>
      </c>
      <c r="AW216" s="17">
        <f t="shared" si="340"/>
        <v>0</v>
      </c>
      <c r="AX216" s="17">
        <f t="shared" si="268"/>
        <v>0</v>
      </c>
      <c r="AY216" s="52">
        <f t="shared" si="269"/>
        <v>0</v>
      </c>
      <c r="AZ216" s="17">
        <f t="shared" si="341"/>
        <v>64.8046067712</v>
      </c>
      <c r="BA216" s="17">
        <f t="shared" si="270"/>
        <v>0</v>
      </c>
      <c r="BB216" s="17">
        <f t="shared" si="271"/>
        <v>0</v>
      </c>
      <c r="BC216" s="192">
        <f t="shared" si="272"/>
        <v>7038720</v>
      </c>
      <c r="BD216" s="17">
        <f t="shared" si="273"/>
        <v>17239680</v>
      </c>
      <c r="BE216" s="17">
        <f t="shared" si="274"/>
        <v>0</v>
      </c>
      <c r="BF216" s="52">
        <v>2.8</v>
      </c>
      <c r="BG216" s="52">
        <f t="shared" si="275"/>
        <v>2.6694399999999998</v>
      </c>
      <c r="BH216" s="244">
        <f t="shared" si="342"/>
        <v>141.41091455999998</v>
      </c>
      <c r="BI216" s="17">
        <f t="shared" si="276"/>
        <v>20</v>
      </c>
      <c r="BJ216" s="17">
        <f t="shared" si="362"/>
        <v>36.452591308800002</v>
      </c>
      <c r="BK216" s="47">
        <f t="shared" si="363"/>
        <v>57.601379197440011</v>
      </c>
      <c r="BL216" s="225"/>
      <c r="BM216" s="186">
        <v>206</v>
      </c>
      <c r="BN216" s="187">
        <v>122.2</v>
      </c>
      <c r="BO216" s="188">
        <f t="shared" si="277"/>
        <v>0</v>
      </c>
      <c r="BP216" s="17">
        <f t="shared" si="278"/>
        <v>6681600</v>
      </c>
      <c r="BQ216" s="17">
        <f t="shared" si="279"/>
        <v>20</v>
      </c>
      <c r="BR216" s="17">
        <f t="shared" si="280"/>
        <v>0</v>
      </c>
      <c r="BS216" s="17">
        <f t="shared" si="343"/>
        <v>0</v>
      </c>
      <c r="BT216" s="17">
        <f t="shared" si="344"/>
        <v>0</v>
      </c>
      <c r="BU216" s="17">
        <f t="shared" si="281"/>
        <v>5700960</v>
      </c>
      <c r="BV216" s="52">
        <f t="shared" si="282"/>
        <v>0.77458695652173915</v>
      </c>
      <c r="BW216" s="17">
        <f t="shared" si="345"/>
        <v>82.231562379130438</v>
      </c>
      <c r="BX216" s="17">
        <f t="shared" si="283"/>
        <v>0</v>
      </c>
      <c r="BY216" s="17">
        <f t="shared" si="284"/>
        <v>0</v>
      </c>
      <c r="BZ216" s="192">
        <f t="shared" si="285"/>
        <v>7038720</v>
      </c>
      <c r="CA216" s="17">
        <f t="shared" si="286"/>
        <v>17239680</v>
      </c>
      <c r="CB216" s="17">
        <f t="shared" si="287"/>
        <v>0</v>
      </c>
      <c r="CC216" s="52">
        <v>3</v>
      </c>
      <c r="CD216" s="52">
        <f t="shared" si="288"/>
        <v>3.3872934782608697</v>
      </c>
      <c r="CE216" s="244">
        <f t="shared" si="346"/>
        <v>179.43848471739133</v>
      </c>
      <c r="CF216" s="396">
        <f t="shared" si="289"/>
        <v>20</v>
      </c>
      <c r="CG216" s="17">
        <f t="shared" si="364"/>
        <v>46.255253838260877</v>
      </c>
      <c r="CH216" s="47">
        <f t="shared" si="365"/>
        <v>73.091276108217414</v>
      </c>
      <c r="CJ216" s="186">
        <v>206</v>
      </c>
      <c r="CK216" s="187">
        <v>122.2</v>
      </c>
      <c r="CL216" s="17">
        <f t="shared" si="290"/>
        <v>1569360</v>
      </c>
      <c r="CM216" s="17">
        <f t="shared" si="291"/>
        <v>980640</v>
      </c>
      <c r="CN216" s="17">
        <f t="shared" si="292"/>
        <v>5</v>
      </c>
      <c r="CO216" s="17">
        <f t="shared" si="293"/>
        <v>0</v>
      </c>
      <c r="CP216" s="17">
        <f t="shared" si="347"/>
        <v>1569360</v>
      </c>
      <c r="CQ216" s="17">
        <f t="shared" si="348"/>
        <v>9.9836310873423901</v>
      </c>
      <c r="CR216" s="17">
        <f t="shared" si="294"/>
        <v>2550000</v>
      </c>
      <c r="CS216" s="52">
        <f t="shared" si="295"/>
        <v>1</v>
      </c>
      <c r="CT216" s="17">
        <f t="shared" si="349"/>
        <v>11.090548435304346</v>
      </c>
      <c r="CU216" s="17">
        <f t="shared" si="296"/>
        <v>0</v>
      </c>
      <c r="CV216" s="17">
        <f t="shared" si="297"/>
        <v>0</v>
      </c>
      <c r="CW216" s="192">
        <f t="shared" si="298"/>
        <v>7038720</v>
      </c>
      <c r="CX216" s="17">
        <f t="shared" si="299"/>
        <v>11538720</v>
      </c>
      <c r="CY216" s="17">
        <f t="shared" si="300"/>
        <v>0</v>
      </c>
      <c r="CZ216" s="52">
        <v>3</v>
      </c>
      <c r="DA216" s="52">
        <f t="shared" si="301"/>
        <v>3.1127065217391303</v>
      </c>
      <c r="DB216" s="244">
        <f t="shared" si="350"/>
        <v>164.89251528260868</v>
      </c>
      <c r="DC216" s="17">
        <f t="shared" si="302"/>
        <v>21</v>
      </c>
      <c r="DD216" s="17">
        <f t="shared" si="366"/>
        <v>6.2384334948586941</v>
      </c>
      <c r="DE216" s="47">
        <f t="shared" si="367"/>
        <v>67.166217891782622</v>
      </c>
      <c r="DG216" s="186">
        <v>206</v>
      </c>
      <c r="DH216" s="187">
        <v>122.2</v>
      </c>
      <c r="DI216" s="194">
        <f t="shared" si="303"/>
        <v>2416320</v>
      </c>
      <c r="DJ216" s="192">
        <f t="shared" si="304"/>
        <v>1103040</v>
      </c>
      <c r="DK216" s="195">
        <f t="shared" si="305"/>
        <v>3519360</v>
      </c>
      <c r="DL216" s="20">
        <f t="shared" si="306"/>
        <v>0</v>
      </c>
      <c r="DM216" s="20">
        <f t="shared" si="307"/>
        <v>0</v>
      </c>
      <c r="DN216" s="20">
        <f t="shared" si="308"/>
        <v>6</v>
      </c>
      <c r="DO216" s="20">
        <f t="shared" si="351"/>
        <v>1950000</v>
      </c>
      <c r="DP216" s="20">
        <f t="shared" si="352"/>
        <v>10.361812499999999</v>
      </c>
      <c r="DQ216" s="20">
        <f t="shared" si="309"/>
        <v>1950000</v>
      </c>
      <c r="DR216" s="51">
        <f t="shared" si="310"/>
        <v>1</v>
      </c>
      <c r="DS216" s="20">
        <f t="shared" si="353"/>
        <v>0</v>
      </c>
      <c r="DT216" s="20">
        <f t="shared" si="311"/>
        <v>1569360</v>
      </c>
      <c r="DU216" s="20">
        <f t="shared" si="312"/>
        <v>0</v>
      </c>
      <c r="DV216" s="194">
        <f t="shared" si="313"/>
        <v>7038720</v>
      </c>
      <c r="DW216" s="195">
        <f t="shared" si="314"/>
        <v>2206080</v>
      </c>
      <c r="DX216" s="17">
        <f t="shared" si="315"/>
        <v>8988720</v>
      </c>
      <c r="DY216" s="17">
        <f t="shared" si="316"/>
        <v>0</v>
      </c>
      <c r="DZ216" s="52">
        <v>2.6</v>
      </c>
      <c r="EA216" s="52">
        <f t="shared" si="317"/>
        <v>2.6</v>
      </c>
      <c r="EB216" s="244">
        <f t="shared" si="354"/>
        <v>137.73240000000001</v>
      </c>
      <c r="EC216" s="17">
        <f t="shared" si="318"/>
        <v>16</v>
      </c>
      <c r="ED216" s="17">
        <f t="shared" si="368"/>
        <v>0</v>
      </c>
      <c r="EE216" s="47">
        <f t="shared" si="369"/>
        <v>56.102997600000016</v>
      </c>
      <c r="EF216" s="225"/>
      <c r="EG216" s="186">
        <v>206</v>
      </c>
      <c r="EH216" s="187">
        <v>83.9</v>
      </c>
      <c r="EI216" s="192">
        <f t="shared" si="319"/>
        <v>2416320</v>
      </c>
      <c r="EJ216" s="17">
        <f t="shared" si="320"/>
        <v>2416320</v>
      </c>
      <c r="EK216" s="17">
        <f t="shared" si="355"/>
        <v>0</v>
      </c>
      <c r="EL216" s="188">
        <f t="shared" si="321"/>
        <v>4832640</v>
      </c>
      <c r="EM216" s="17">
        <f t="shared" si="322"/>
        <v>4832640</v>
      </c>
      <c r="EN216" s="17">
        <f t="shared" si="323"/>
        <v>0</v>
      </c>
      <c r="EO216" s="52">
        <v>3.9</v>
      </c>
      <c r="EP216" s="52">
        <f t="shared" si="324"/>
        <v>3.4</v>
      </c>
      <c r="EQ216" s="244">
        <f t="shared" si="356"/>
        <v>162.10043999999999</v>
      </c>
      <c r="ER216" s="17">
        <f t="shared" si="325"/>
        <v>6</v>
      </c>
      <c r="ES216" s="47">
        <f t="shared" si="357"/>
        <v>50.371210800000007</v>
      </c>
      <c r="ET216" s="388"/>
      <c r="EU216" s="186">
        <v>206</v>
      </c>
      <c r="EV216" s="187">
        <v>88</v>
      </c>
      <c r="EW216" s="192">
        <f t="shared" si="326"/>
        <v>7603200</v>
      </c>
      <c r="EX216" s="10">
        <f t="shared" si="327"/>
        <v>7603200</v>
      </c>
      <c r="EY216" s="10">
        <f t="shared" si="328"/>
        <v>0</v>
      </c>
      <c r="EZ216" s="10">
        <v>5.6</v>
      </c>
      <c r="FA216" s="244">
        <f t="shared" si="358"/>
        <v>266.98896000000002</v>
      </c>
      <c r="FB216" s="17">
        <f t="shared" si="329"/>
        <v>6</v>
      </c>
      <c r="FC216" s="47">
        <f t="shared" si="359"/>
        <v>87.018624000000003</v>
      </c>
      <c r="FD216" s="388"/>
      <c r="FE216" s="186">
        <v>206</v>
      </c>
      <c r="FF216" s="206">
        <f t="shared" si="330"/>
        <v>107.5</v>
      </c>
      <c r="FG216" s="31">
        <f t="shared" si="331"/>
        <v>23.83752922126239</v>
      </c>
      <c r="FH216" s="31">
        <f t="shared" si="332"/>
        <v>272.45641172195479</v>
      </c>
      <c r="FI216" s="31">
        <f t="shared" si="333"/>
        <v>153.25673159359957</v>
      </c>
      <c r="FJ216" s="31">
        <f t="shared" si="334"/>
        <v>495.27311530176013</v>
      </c>
      <c r="FK216" s="425">
        <f t="shared" si="360"/>
        <v>1304.9115085439998</v>
      </c>
      <c r="FZ216" s="229"/>
      <c r="GA216" s="229"/>
      <c r="GB216" s="229"/>
      <c r="GC216" s="229"/>
      <c r="GD216" s="229"/>
      <c r="GE216" s="229"/>
      <c r="GF216" s="229"/>
      <c r="GG216" s="229"/>
      <c r="GH216" s="229"/>
      <c r="GI216" s="229"/>
      <c r="GJ216" s="229"/>
      <c r="GK216" s="229"/>
      <c r="GL216" s="229"/>
    </row>
    <row r="217" spans="1:194" x14ac:dyDescent="0.3">
      <c r="A217" s="250"/>
      <c r="B217" s="248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  <c r="M217" s="229"/>
      <c r="N217" s="245"/>
      <c r="P217" s="186">
        <v>205</v>
      </c>
      <c r="Q217" s="187">
        <v>136.9</v>
      </c>
      <c r="R217" s="199">
        <f t="shared" si="247"/>
        <v>0</v>
      </c>
      <c r="S217" s="188">
        <f t="shared" si="248"/>
        <v>383040.00000000035</v>
      </c>
      <c r="T217" s="200">
        <f t="shared" si="249"/>
        <v>383040.00000000035</v>
      </c>
      <c r="U217" s="17">
        <f t="shared" si="250"/>
        <v>7179840</v>
      </c>
      <c r="V217" s="17">
        <f t="shared" si="251"/>
        <v>22</v>
      </c>
      <c r="W217" s="17">
        <f t="shared" si="252"/>
        <v>0</v>
      </c>
      <c r="X217" s="17">
        <f t="shared" si="335"/>
        <v>383040</v>
      </c>
      <c r="Y217" s="17">
        <f t="shared" si="253"/>
        <v>3.3883232705280006</v>
      </c>
      <c r="Z217" s="17">
        <f t="shared" si="254"/>
        <v>961920</v>
      </c>
      <c r="AA217" s="52">
        <f t="shared" si="255"/>
        <v>0.25651200000000002</v>
      </c>
      <c r="AB217" s="17">
        <f t="shared" si="256"/>
        <v>112.91014086451203</v>
      </c>
      <c r="AC217" s="17">
        <f t="shared" si="257"/>
        <v>0</v>
      </c>
      <c r="AD217" s="17">
        <f t="shared" si="258"/>
        <v>0</v>
      </c>
      <c r="AE217" s="194">
        <f t="shared" si="259"/>
        <v>7885440</v>
      </c>
      <c r="AF217" s="195">
        <f t="shared" si="260"/>
        <v>766080</v>
      </c>
      <c r="AG217" s="17">
        <f t="shared" si="261"/>
        <v>19008000</v>
      </c>
      <c r="AH217" s="17">
        <f t="shared" si="336"/>
        <v>0</v>
      </c>
      <c r="AI217" s="52">
        <v>4.2</v>
      </c>
      <c r="AJ217" s="52">
        <f t="shared" si="337"/>
        <v>4.3282560000000005</v>
      </c>
      <c r="AK217" s="244">
        <f t="shared" si="338"/>
        <v>252.21353667840006</v>
      </c>
      <c r="AL217" s="17">
        <f t="shared" si="262"/>
        <v>22</v>
      </c>
      <c r="AM217" s="17">
        <f t="shared" si="263"/>
        <v>63.51195423628802</v>
      </c>
      <c r="AN217" s="47">
        <f t="shared" si="361"/>
        <v>104.63040354931204</v>
      </c>
      <c r="AO217" s="244"/>
      <c r="AP217" s="186">
        <v>205</v>
      </c>
      <c r="AQ217" s="187">
        <v>123.6</v>
      </c>
      <c r="AR217" s="188">
        <f t="shared" si="264"/>
        <v>0</v>
      </c>
      <c r="AS217" s="17">
        <f t="shared" si="265"/>
        <v>6600960</v>
      </c>
      <c r="AT217" s="17">
        <f t="shared" si="266"/>
        <v>20</v>
      </c>
      <c r="AU217" s="17">
        <f t="shared" si="267"/>
        <v>0</v>
      </c>
      <c r="AV217" s="17">
        <f t="shared" si="339"/>
        <v>0</v>
      </c>
      <c r="AW217" s="17">
        <f t="shared" si="340"/>
        <v>0</v>
      </c>
      <c r="AX217" s="17">
        <f t="shared" si="268"/>
        <v>0</v>
      </c>
      <c r="AY217" s="52">
        <f t="shared" si="269"/>
        <v>0</v>
      </c>
      <c r="AZ217" s="17">
        <f t="shared" si="341"/>
        <v>64.077740163072008</v>
      </c>
      <c r="BA217" s="17">
        <f t="shared" si="270"/>
        <v>0</v>
      </c>
      <c r="BB217" s="17">
        <f t="shared" si="271"/>
        <v>0</v>
      </c>
      <c r="BC217" s="192">
        <f t="shared" si="272"/>
        <v>7119360</v>
      </c>
      <c r="BD217" s="17">
        <f t="shared" si="273"/>
        <v>17280000</v>
      </c>
      <c r="BE217" s="17">
        <f t="shared" si="274"/>
        <v>0</v>
      </c>
      <c r="BF217" s="52">
        <v>2.8</v>
      </c>
      <c r="BG217" s="52">
        <f t="shared" si="275"/>
        <v>2.6717439999999999</v>
      </c>
      <c r="BH217" s="244">
        <f t="shared" si="342"/>
        <v>141.53296665599999</v>
      </c>
      <c r="BI217" s="17">
        <f t="shared" si="276"/>
        <v>20</v>
      </c>
      <c r="BJ217" s="17">
        <f t="shared" si="362"/>
        <v>36.043728841727997</v>
      </c>
      <c r="BK217" s="47">
        <f t="shared" si="363"/>
        <v>58.311582262271983</v>
      </c>
      <c r="BL217" s="225"/>
      <c r="BM217" s="186">
        <v>205</v>
      </c>
      <c r="BN217" s="187">
        <v>123.6</v>
      </c>
      <c r="BO217" s="188">
        <f t="shared" si="277"/>
        <v>0</v>
      </c>
      <c r="BP217" s="17">
        <f t="shared" si="278"/>
        <v>6600960</v>
      </c>
      <c r="BQ217" s="17">
        <f t="shared" si="279"/>
        <v>20</v>
      </c>
      <c r="BR217" s="17">
        <f t="shared" si="280"/>
        <v>0</v>
      </c>
      <c r="BS217" s="17">
        <f t="shared" si="343"/>
        <v>0</v>
      </c>
      <c r="BT217" s="17">
        <f t="shared" si="344"/>
        <v>0</v>
      </c>
      <c r="BU217" s="17">
        <f t="shared" si="281"/>
        <v>5660640</v>
      </c>
      <c r="BV217" s="52">
        <f t="shared" si="282"/>
        <v>0.76910869565217388</v>
      </c>
      <c r="BW217" s="17">
        <f t="shared" si="345"/>
        <v>81.173418586434792</v>
      </c>
      <c r="BX217" s="17">
        <f t="shared" si="283"/>
        <v>0</v>
      </c>
      <c r="BY217" s="17">
        <f t="shared" si="284"/>
        <v>0</v>
      </c>
      <c r="BZ217" s="192">
        <f t="shared" si="285"/>
        <v>7119360</v>
      </c>
      <c r="CA217" s="17">
        <f t="shared" si="286"/>
        <v>17280000</v>
      </c>
      <c r="CB217" s="17">
        <f t="shared" si="287"/>
        <v>0</v>
      </c>
      <c r="CC217" s="52">
        <v>3</v>
      </c>
      <c r="CD217" s="52">
        <f t="shared" si="288"/>
        <v>3.3845543478260871</v>
      </c>
      <c r="CE217" s="244">
        <f t="shared" si="346"/>
        <v>179.29338202173912</v>
      </c>
      <c r="CF217" s="396">
        <f t="shared" si="289"/>
        <v>20</v>
      </c>
      <c r="CG217" s="17">
        <f t="shared" si="364"/>
        <v>45.660047954869576</v>
      </c>
      <c r="CH217" s="47">
        <f t="shared" si="365"/>
        <v>73.868873392956516</v>
      </c>
      <c r="CJ217" s="186">
        <v>205</v>
      </c>
      <c r="CK217" s="187">
        <v>123.6</v>
      </c>
      <c r="CL217" s="17">
        <f t="shared" si="290"/>
        <v>1609680</v>
      </c>
      <c r="CM217" s="17">
        <f t="shared" si="291"/>
        <v>940320</v>
      </c>
      <c r="CN217" s="17">
        <f t="shared" si="292"/>
        <v>5</v>
      </c>
      <c r="CO217" s="17">
        <f t="shared" si="293"/>
        <v>0</v>
      </c>
      <c r="CP217" s="17">
        <f t="shared" si="347"/>
        <v>1609680</v>
      </c>
      <c r="CQ217" s="17">
        <f t="shared" si="348"/>
        <v>10.24914170166848</v>
      </c>
      <c r="CR217" s="17">
        <f t="shared" si="294"/>
        <v>2550000</v>
      </c>
      <c r="CS217" s="52">
        <f t="shared" si="295"/>
        <v>1</v>
      </c>
      <c r="CT217" s="17">
        <f t="shared" si="349"/>
        <v>10.643907608869563</v>
      </c>
      <c r="CU217" s="17">
        <f t="shared" si="296"/>
        <v>0</v>
      </c>
      <c r="CV217" s="17">
        <f t="shared" si="297"/>
        <v>0</v>
      </c>
      <c r="CW217" s="192">
        <f t="shared" si="298"/>
        <v>7119360</v>
      </c>
      <c r="CX217" s="17">
        <f t="shared" si="299"/>
        <v>11619360</v>
      </c>
      <c r="CY217" s="17">
        <f t="shared" si="300"/>
        <v>0</v>
      </c>
      <c r="CZ217" s="52">
        <v>3</v>
      </c>
      <c r="DA217" s="52">
        <f t="shared" si="301"/>
        <v>3.1154456521739129</v>
      </c>
      <c r="DB217" s="244">
        <f t="shared" si="350"/>
        <v>165.03761797826087</v>
      </c>
      <c r="DC217" s="17">
        <f t="shared" si="302"/>
        <v>21</v>
      </c>
      <c r="DD217" s="17">
        <f t="shared" si="366"/>
        <v>5.9871980299891305</v>
      </c>
      <c r="DE217" s="47">
        <f t="shared" si="367"/>
        <v>67.995498607043473</v>
      </c>
      <c r="DG217" s="186">
        <v>205</v>
      </c>
      <c r="DH217" s="187">
        <v>123.6</v>
      </c>
      <c r="DI217" s="194">
        <f t="shared" si="303"/>
        <v>2439360</v>
      </c>
      <c r="DJ217" s="192">
        <f t="shared" si="304"/>
        <v>1120319.9999999998</v>
      </c>
      <c r="DK217" s="195">
        <f t="shared" si="305"/>
        <v>3559680</v>
      </c>
      <c r="DL217" s="20">
        <f t="shared" si="306"/>
        <v>0</v>
      </c>
      <c r="DM217" s="20">
        <f t="shared" si="307"/>
        <v>0</v>
      </c>
      <c r="DN217" s="20">
        <f t="shared" si="308"/>
        <v>6</v>
      </c>
      <c r="DO217" s="20">
        <f t="shared" si="351"/>
        <v>1950000</v>
      </c>
      <c r="DP217" s="20">
        <f t="shared" si="352"/>
        <v>10.361812499999999</v>
      </c>
      <c r="DQ217" s="20">
        <f t="shared" si="309"/>
        <v>1950000</v>
      </c>
      <c r="DR217" s="51">
        <f t="shared" si="310"/>
        <v>1</v>
      </c>
      <c r="DS217" s="20">
        <f t="shared" si="353"/>
        <v>0</v>
      </c>
      <c r="DT217" s="20">
        <f t="shared" si="311"/>
        <v>1609680</v>
      </c>
      <c r="DU217" s="20">
        <f t="shared" si="312"/>
        <v>0</v>
      </c>
      <c r="DV217" s="194">
        <f t="shared" si="313"/>
        <v>7119360</v>
      </c>
      <c r="DW217" s="195">
        <f t="shared" si="314"/>
        <v>2240639.9999999995</v>
      </c>
      <c r="DX217" s="17">
        <f t="shared" si="315"/>
        <v>9069360</v>
      </c>
      <c r="DY217" s="17">
        <f t="shared" si="316"/>
        <v>0</v>
      </c>
      <c r="DZ217" s="52">
        <v>2.6</v>
      </c>
      <c r="EA217" s="52">
        <f t="shared" si="317"/>
        <v>2.6</v>
      </c>
      <c r="EB217" s="244">
        <f t="shared" si="354"/>
        <v>137.73240000000001</v>
      </c>
      <c r="EC217" s="17">
        <f t="shared" si="318"/>
        <v>16</v>
      </c>
      <c r="ED217" s="17">
        <f t="shared" si="368"/>
        <v>0</v>
      </c>
      <c r="EE217" s="47">
        <f t="shared" si="369"/>
        <v>56.745748799999994</v>
      </c>
      <c r="EF217" s="225"/>
      <c r="EG217" s="186">
        <v>205</v>
      </c>
      <c r="EH217" s="187">
        <v>84.7</v>
      </c>
      <c r="EI217" s="192">
        <f t="shared" si="319"/>
        <v>2439360</v>
      </c>
      <c r="EJ217" s="17">
        <f t="shared" si="320"/>
        <v>2439360</v>
      </c>
      <c r="EK217" s="17">
        <f t="shared" si="355"/>
        <v>0</v>
      </c>
      <c r="EL217" s="188">
        <f t="shared" si="321"/>
        <v>4878720</v>
      </c>
      <c r="EM217" s="17">
        <f t="shared" si="322"/>
        <v>4878720</v>
      </c>
      <c r="EN217" s="17">
        <f t="shared" si="323"/>
        <v>0</v>
      </c>
      <c r="EO217" s="52">
        <v>3.9</v>
      </c>
      <c r="EP217" s="52">
        <f t="shared" si="324"/>
        <v>3.4</v>
      </c>
      <c r="EQ217" s="244">
        <f t="shared" si="356"/>
        <v>162.10043999999999</v>
      </c>
      <c r="ER217" s="17">
        <f t="shared" si="325"/>
        <v>6</v>
      </c>
      <c r="ES217" s="47">
        <f t="shared" si="357"/>
        <v>50.851508399999993</v>
      </c>
      <c r="ET217" s="388"/>
      <c r="EU217" s="186">
        <v>205</v>
      </c>
      <c r="EV217" s="187">
        <v>88.8</v>
      </c>
      <c r="EW217" s="192">
        <f t="shared" si="326"/>
        <v>7672320</v>
      </c>
      <c r="EX217" s="10">
        <f t="shared" si="327"/>
        <v>7672320</v>
      </c>
      <c r="EY217" s="10">
        <f t="shared" si="328"/>
        <v>0</v>
      </c>
      <c r="EZ217" s="10">
        <v>5.6</v>
      </c>
      <c r="FA217" s="244">
        <f t="shared" si="358"/>
        <v>266.98896000000002</v>
      </c>
      <c r="FB217" s="17">
        <f t="shared" si="329"/>
        <v>6</v>
      </c>
      <c r="FC217" s="47">
        <f t="shared" si="359"/>
        <v>87.809702399999992</v>
      </c>
      <c r="FD217" s="388"/>
      <c r="FE217" s="186">
        <v>205</v>
      </c>
      <c r="FF217" s="206">
        <f t="shared" si="330"/>
        <v>108.5</v>
      </c>
      <c r="FG217" s="31">
        <f t="shared" si="331"/>
        <v>23.999277472196479</v>
      </c>
      <c r="FH217" s="31">
        <f t="shared" si="332"/>
        <v>268.80520722288838</v>
      </c>
      <c r="FI217" s="31">
        <f t="shared" si="333"/>
        <v>151.20292906287472</v>
      </c>
      <c r="FJ217" s="31">
        <f t="shared" si="334"/>
        <v>500.213317411584</v>
      </c>
      <c r="FK217" s="425">
        <f t="shared" si="360"/>
        <v>1304.8993033344</v>
      </c>
      <c r="FZ217" s="229"/>
      <c r="GA217" s="229"/>
      <c r="GB217" s="229"/>
      <c r="GC217" s="229"/>
      <c r="GD217" s="229"/>
      <c r="GE217" s="229"/>
      <c r="GF217" s="229"/>
      <c r="GG217" s="229"/>
      <c r="GH217" s="229"/>
      <c r="GI217" s="229"/>
      <c r="GJ217" s="229"/>
      <c r="GK217" s="229"/>
      <c r="GL217" s="229"/>
    </row>
    <row r="218" spans="1:194" x14ac:dyDescent="0.3">
      <c r="A218" s="250"/>
      <c r="B218" s="248"/>
      <c r="C218" s="245"/>
      <c r="D218" s="245"/>
      <c r="E218" s="245"/>
      <c r="F218" s="245"/>
      <c r="G218" s="245"/>
      <c r="H218" s="245"/>
      <c r="I218" s="245"/>
      <c r="J218" s="245"/>
      <c r="K218" s="245"/>
      <c r="L218" s="245"/>
      <c r="M218" s="229"/>
      <c r="N218" s="245"/>
      <c r="P218" s="186">
        <v>204</v>
      </c>
      <c r="Q218" s="187">
        <v>138.19999999999999</v>
      </c>
      <c r="R218" s="199">
        <f t="shared" si="247"/>
        <v>0</v>
      </c>
      <c r="S218" s="188">
        <f t="shared" si="248"/>
        <v>388799.99999999959</v>
      </c>
      <c r="T218" s="200">
        <f t="shared" si="249"/>
        <v>388799.99999999959</v>
      </c>
      <c r="U218" s="17">
        <f t="shared" si="250"/>
        <v>7067520.0000000009</v>
      </c>
      <c r="V218" s="17">
        <f t="shared" si="251"/>
        <v>22</v>
      </c>
      <c r="W218" s="17">
        <f t="shared" si="252"/>
        <v>0</v>
      </c>
      <c r="X218" s="17">
        <f t="shared" si="335"/>
        <v>388800</v>
      </c>
      <c r="Y218" s="17">
        <f t="shared" si="253"/>
        <v>3.4380549791999999</v>
      </c>
      <c r="Z218" s="17">
        <f t="shared" si="254"/>
        <v>950400.00000000093</v>
      </c>
      <c r="AA218" s="52">
        <f t="shared" si="255"/>
        <v>0.25344000000000022</v>
      </c>
      <c r="AB218" s="17">
        <f t="shared" si="256"/>
        <v>111.10435448832001</v>
      </c>
      <c r="AC218" s="17">
        <f t="shared" si="257"/>
        <v>0</v>
      </c>
      <c r="AD218" s="17">
        <f t="shared" si="258"/>
        <v>0</v>
      </c>
      <c r="AE218" s="194">
        <f t="shared" si="259"/>
        <v>7960319.9999999991</v>
      </c>
      <c r="AF218" s="195">
        <f t="shared" si="260"/>
        <v>777599.99999999907</v>
      </c>
      <c r="AG218" s="17">
        <f t="shared" si="261"/>
        <v>19008000</v>
      </c>
      <c r="AH218" s="17">
        <f t="shared" si="336"/>
        <v>0</v>
      </c>
      <c r="AI218" s="52">
        <v>4.2</v>
      </c>
      <c r="AJ218" s="52">
        <f t="shared" si="337"/>
        <v>4.3267199999999999</v>
      </c>
      <c r="AK218" s="244">
        <f t="shared" si="338"/>
        <v>252.12403180800004</v>
      </c>
      <c r="AL218" s="17">
        <f t="shared" si="262"/>
        <v>22</v>
      </c>
      <c r="AM218" s="17">
        <f t="shared" si="263"/>
        <v>62.496199399680009</v>
      </c>
      <c r="AN218" s="47">
        <f t="shared" si="361"/>
        <v>105.58648847231999</v>
      </c>
      <c r="AO218" s="244"/>
      <c r="AP218" s="186">
        <v>204</v>
      </c>
      <c r="AQ218" s="187">
        <v>124.7</v>
      </c>
      <c r="AR218" s="188">
        <f t="shared" si="264"/>
        <v>0</v>
      </c>
      <c r="AS218" s="17">
        <f t="shared" si="265"/>
        <v>6505920</v>
      </c>
      <c r="AT218" s="17">
        <f t="shared" si="266"/>
        <v>20</v>
      </c>
      <c r="AU218" s="17">
        <f t="shared" si="267"/>
        <v>0</v>
      </c>
      <c r="AV218" s="17">
        <f t="shared" si="339"/>
        <v>0</v>
      </c>
      <c r="AW218" s="17">
        <f t="shared" si="340"/>
        <v>0</v>
      </c>
      <c r="AX218" s="17">
        <f t="shared" si="268"/>
        <v>0</v>
      </c>
      <c r="AY218" s="52">
        <f t="shared" si="269"/>
        <v>0</v>
      </c>
      <c r="AZ218" s="17">
        <f t="shared" si="341"/>
        <v>63.191463137279989</v>
      </c>
      <c r="BA218" s="17">
        <f t="shared" si="270"/>
        <v>0</v>
      </c>
      <c r="BB218" s="17">
        <f t="shared" si="271"/>
        <v>0</v>
      </c>
      <c r="BC218" s="192">
        <f t="shared" si="272"/>
        <v>7182720</v>
      </c>
      <c r="BD218" s="17">
        <f t="shared" si="273"/>
        <v>17280000</v>
      </c>
      <c r="BE218" s="17">
        <f t="shared" si="274"/>
        <v>0</v>
      </c>
      <c r="BF218" s="52">
        <v>2.8</v>
      </c>
      <c r="BG218" s="52">
        <f t="shared" si="275"/>
        <v>2.6732799999999997</v>
      </c>
      <c r="BH218" s="244">
        <f t="shared" si="342"/>
        <v>141.61433471999999</v>
      </c>
      <c r="BI218" s="17">
        <f t="shared" si="276"/>
        <v>20</v>
      </c>
      <c r="BJ218" s="17">
        <f t="shared" si="362"/>
        <v>35.545198014719993</v>
      </c>
      <c r="BK218" s="47">
        <f t="shared" si="363"/>
        <v>58.864358465279999</v>
      </c>
      <c r="BL218" s="225"/>
      <c r="BM218" s="186">
        <v>204</v>
      </c>
      <c r="BN218" s="187">
        <v>124.7</v>
      </c>
      <c r="BO218" s="188">
        <f t="shared" si="277"/>
        <v>0</v>
      </c>
      <c r="BP218" s="17">
        <f t="shared" si="278"/>
        <v>6505920</v>
      </c>
      <c r="BQ218" s="17">
        <f t="shared" si="279"/>
        <v>20</v>
      </c>
      <c r="BR218" s="17">
        <f t="shared" si="280"/>
        <v>0</v>
      </c>
      <c r="BS218" s="17">
        <f t="shared" si="343"/>
        <v>0</v>
      </c>
      <c r="BT218" s="17">
        <f t="shared" si="344"/>
        <v>0</v>
      </c>
      <c r="BU218" s="17">
        <f t="shared" si="281"/>
        <v>5597280</v>
      </c>
      <c r="BV218" s="52">
        <f t="shared" si="282"/>
        <v>0.76049999999999995</v>
      </c>
      <c r="BW218" s="17">
        <f t="shared" si="345"/>
        <v>79.902944424000012</v>
      </c>
      <c r="BX218" s="17">
        <f t="shared" si="283"/>
        <v>0</v>
      </c>
      <c r="BY218" s="17">
        <f t="shared" si="284"/>
        <v>0</v>
      </c>
      <c r="BZ218" s="192">
        <f t="shared" si="285"/>
        <v>7182720</v>
      </c>
      <c r="CA218" s="17">
        <f t="shared" si="286"/>
        <v>17280000</v>
      </c>
      <c r="CB218" s="17">
        <f t="shared" si="287"/>
        <v>0</v>
      </c>
      <c r="CC218" s="52">
        <v>3</v>
      </c>
      <c r="CD218" s="52">
        <f t="shared" si="288"/>
        <v>3.3802500000000002</v>
      </c>
      <c r="CE218" s="244">
        <f t="shared" si="346"/>
        <v>179.06536349999999</v>
      </c>
      <c r="CF218" s="396">
        <f t="shared" si="289"/>
        <v>20</v>
      </c>
      <c r="CG218" s="17">
        <f t="shared" si="364"/>
        <v>44.945406238500006</v>
      </c>
      <c r="CH218" s="47">
        <f t="shared" si="365"/>
        <v>74.431502761500013</v>
      </c>
      <c r="CJ218" s="186">
        <v>204</v>
      </c>
      <c r="CK218" s="187">
        <v>124.7</v>
      </c>
      <c r="CL218" s="17">
        <f t="shared" si="290"/>
        <v>1641360</v>
      </c>
      <c r="CM218" s="17">
        <f t="shared" si="291"/>
        <v>908640</v>
      </c>
      <c r="CN218" s="17">
        <f t="shared" si="292"/>
        <v>5</v>
      </c>
      <c r="CO218" s="17">
        <f t="shared" si="293"/>
        <v>0</v>
      </c>
      <c r="CP218" s="17">
        <f t="shared" si="347"/>
        <v>1641360</v>
      </c>
      <c r="CQ218" s="17">
        <f t="shared" si="348"/>
        <v>10.465293407625001</v>
      </c>
      <c r="CR218" s="17">
        <f t="shared" si="294"/>
        <v>2550000</v>
      </c>
      <c r="CS218" s="52">
        <f t="shared" si="295"/>
        <v>1</v>
      </c>
      <c r="CT218" s="17">
        <f t="shared" si="349"/>
        <v>10.299517692000002</v>
      </c>
      <c r="CU218" s="17">
        <f t="shared" si="296"/>
        <v>0</v>
      </c>
      <c r="CV218" s="17">
        <f t="shared" si="297"/>
        <v>0</v>
      </c>
      <c r="CW218" s="192">
        <f t="shared" si="298"/>
        <v>7182720</v>
      </c>
      <c r="CX218" s="17">
        <f t="shared" si="299"/>
        <v>11682720</v>
      </c>
      <c r="CY218" s="17">
        <f t="shared" si="300"/>
        <v>0</v>
      </c>
      <c r="CZ218" s="52">
        <v>3</v>
      </c>
      <c r="DA218" s="52">
        <f t="shared" si="301"/>
        <v>3.1197499999999998</v>
      </c>
      <c r="DB218" s="244">
        <f t="shared" si="350"/>
        <v>165.2656365</v>
      </c>
      <c r="DC218" s="17">
        <f t="shared" si="302"/>
        <v>21</v>
      </c>
      <c r="DD218" s="17">
        <f t="shared" si="366"/>
        <v>5.7934787017500007</v>
      </c>
      <c r="DE218" s="47">
        <f t="shared" si="367"/>
        <v>68.695416238499988</v>
      </c>
      <c r="DG218" s="186">
        <v>204</v>
      </c>
      <c r="DH218" s="187">
        <v>124.7</v>
      </c>
      <c r="DI218" s="194">
        <f t="shared" si="303"/>
        <v>2468160</v>
      </c>
      <c r="DJ218" s="192">
        <f t="shared" si="304"/>
        <v>1123200</v>
      </c>
      <c r="DK218" s="195">
        <f t="shared" si="305"/>
        <v>3591360</v>
      </c>
      <c r="DL218" s="20">
        <f t="shared" si="306"/>
        <v>0</v>
      </c>
      <c r="DM218" s="20">
        <f t="shared" si="307"/>
        <v>0</v>
      </c>
      <c r="DN218" s="20">
        <f t="shared" si="308"/>
        <v>6</v>
      </c>
      <c r="DO218" s="20">
        <f t="shared" si="351"/>
        <v>1950000</v>
      </c>
      <c r="DP218" s="20">
        <f t="shared" si="352"/>
        <v>10.361812499999999</v>
      </c>
      <c r="DQ218" s="20">
        <f t="shared" si="309"/>
        <v>1950000</v>
      </c>
      <c r="DR218" s="51">
        <f t="shared" si="310"/>
        <v>1</v>
      </c>
      <c r="DS218" s="20">
        <f t="shared" si="353"/>
        <v>0</v>
      </c>
      <c r="DT218" s="20">
        <f t="shared" si="311"/>
        <v>1641360</v>
      </c>
      <c r="DU218" s="20">
        <f t="shared" si="312"/>
        <v>0</v>
      </c>
      <c r="DV218" s="194">
        <f t="shared" si="313"/>
        <v>7182720</v>
      </c>
      <c r="DW218" s="195">
        <f t="shared" si="314"/>
        <v>2246400</v>
      </c>
      <c r="DX218" s="17">
        <f t="shared" si="315"/>
        <v>9132720</v>
      </c>
      <c r="DY218" s="17">
        <f t="shared" si="316"/>
        <v>0</v>
      </c>
      <c r="DZ218" s="52">
        <v>2.6</v>
      </c>
      <c r="EA218" s="52">
        <f t="shared" si="317"/>
        <v>2.6</v>
      </c>
      <c r="EB218" s="244">
        <f t="shared" si="354"/>
        <v>137.73240000000001</v>
      </c>
      <c r="EC218" s="17">
        <f t="shared" si="318"/>
        <v>16</v>
      </c>
      <c r="ED218" s="17">
        <f t="shared" si="368"/>
        <v>0</v>
      </c>
      <c r="EE218" s="47">
        <f t="shared" si="369"/>
        <v>57.250767600000003</v>
      </c>
      <c r="EF218" s="225"/>
      <c r="EG218" s="186">
        <v>204</v>
      </c>
      <c r="EH218" s="187">
        <v>85.7</v>
      </c>
      <c r="EI218" s="192">
        <f t="shared" si="319"/>
        <v>2468160</v>
      </c>
      <c r="EJ218" s="17">
        <f t="shared" si="320"/>
        <v>2468160</v>
      </c>
      <c r="EK218" s="17">
        <f t="shared" si="355"/>
        <v>0</v>
      </c>
      <c r="EL218" s="188">
        <f t="shared" si="321"/>
        <v>4936320</v>
      </c>
      <c r="EM218" s="17">
        <f t="shared" si="322"/>
        <v>4936320</v>
      </c>
      <c r="EN218" s="17">
        <f t="shared" si="323"/>
        <v>0</v>
      </c>
      <c r="EO218" s="52">
        <v>3.9</v>
      </c>
      <c r="EP218" s="52">
        <f t="shared" si="324"/>
        <v>3.4</v>
      </c>
      <c r="EQ218" s="244">
        <f t="shared" si="356"/>
        <v>162.10043999999999</v>
      </c>
      <c r="ER218" s="17">
        <f t="shared" si="325"/>
        <v>6</v>
      </c>
      <c r="ES218" s="47">
        <f t="shared" si="357"/>
        <v>51.451880400000007</v>
      </c>
      <c r="ET218" s="388"/>
      <c r="EU218" s="186">
        <v>204</v>
      </c>
      <c r="EV218" s="187">
        <v>89.7</v>
      </c>
      <c r="EW218" s="192">
        <f t="shared" si="326"/>
        <v>7750080</v>
      </c>
      <c r="EX218" s="10">
        <f t="shared" si="327"/>
        <v>7750080</v>
      </c>
      <c r="EY218" s="10">
        <f t="shared" si="328"/>
        <v>0</v>
      </c>
      <c r="EZ218" s="10">
        <v>5.6</v>
      </c>
      <c r="FA218" s="244">
        <f t="shared" si="358"/>
        <v>266.98896000000002</v>
      </c>
      <c r="FB218" s="17">
        <f t="shared" si="329"/>
        <v>6</v>
      </c>
      <c r="FC218" s="47">
        <f t="shared" si="359"/>
        <v>88.699665600000003</v>
      </c>
      <c r="FD218" s="388"/>
      <c r="FE218" s="186">
        <v>204</v>
      </c>
      <c r="FF218" s="206">
        <f t="shared" si="330"/>
        <v>109.57499999999999</v>
      </c>
      <c r="FG218" s="31">
        <f t="shared" si="331"/>
        <v>24.265160886825001</v>
      </c>
      <c r="FH218" s="31">
        <f t="shared" si="332"/>
        <v>264.49827974160002</v>
      </c>
      <c r="FI218" s="31">
        <f t="shared" si="333"/>
        <v>148.78028235464998</v>
      </c>
      <c r="FJ218" s="31">
        <f t="shared" si="334"/>
        <v>504.98007953759998</v>
      </c>
      <c r="FK218" s="425">
        <f t="shared" si="360"/>
        <v>1304.8911665280002</v>
      </c>
      <c r="FZ218" s="229"/>
      <c r="GA218" s="229"/>
      <c r="GB218" s="229"/>
      <c r="GC218" s="229"/>
      <c r="GD218" s="229"/>
      <c r="GE218" s="229"/>
      <c r="GF218" s="229"/>
      <c r="GG218" s="229"/>
      <c r="GH218" s="229"/>
      <c r="GI218" s="229"/>
      <c r="GJ218" s="229"/>
      <c r="GK218" s="229"/>
      <c r="GL218" s="229"/>
    </row>
    <row r="219" spans="1:194" x14ac:dyDescent="0.3">
      <c r="A219" s="250"/>
      <c r="B219" s="248"/>
      <c r="C219" s="245"/>
      <c r="D219" s="245"/>
      <c r="E219" s="245"/>
      <c r="F219" s="245"/>
      <c r="G219" s="245"/>
      <c r="H219" s="245"/>
      <c r="I219" s="245"/>
      <c r="J219" s="245"/>
      <c r="K219" s="245"/>
      <c r="L219" s="245"/>
      <c r="M219" s="229"/>
      <c r="N219" s="245"/>
      <c r="P219" s="186">
        <v>203</v>
      </c>
      <c r="Q219" s="187">
        <v>140.1</v>
      </c>
      <c r="R219" s="199">
        <f t="shared" si="247"/>
        <v>0</v>
      </c>
      <c r="S219" s="188">
        <f t="shared" si="248"/>
        <v>403200</v>
      </c>
      <c r="T219" s="200">
        <f t="shared" si="249"/>
        <v>403200</v>
      </c>
      <c r="U219" s="17">
        <f t="shared" si="250"/>
        <v>6903360</v>
      </c>
      <c r="V219" s="17">
        <f t="shared" si="251"/>
        <v>21</v>
      </c>
      <c r="W219" s="17">
        <f t="shared" si="252"/>
        <v>0</v>
      </c>
      <c r="X219" s="17">
        <f t="shared" si="335"/>
        <v>403200</v>
      </c>
      <c r="Y219" s="17">
        <f t="shared" si="253"/>
        <v>3.5622260352000006</v>
      </c>
      <c r="Z219" s="17">
        <f t="shared" si="254"/>
        <v>921600</v>
      </c>
      <c r="AA219" s="52">
        <f t="shared" si="255"/>
        <v>0.24576000000000001</v>
      </c>
      <c r="AB219" s="17">
        <f t="shared" si="256"/>
        <v>108.42737531904001</v>
      </c>
      <c r="AC219" s="17">
        <f t="shared" si="257"/>
        <v>0</v>
      </c>
      <c r="AD219" s="17">
        <f t="shared" si="258"/>
        <v>0</v>
      </c>
      <c r="AE219" s="194">
        <f t="shared" si="259"/>
        <v>8069760</v>
      </c>
      <c r="AF219" s="195">
        <f t="shared" si="260"/>
        <v>806400</v>
      </c>
      <c r="AG219" s="17">
        <f t="shared" si="261"/>
        <v>19008000</v>
      </c>
      <c r="AH219" s="17">
        <f t="shared" si="336"/>
        <v>0</v>
      </c>
      <c r="AI219" s="52">
        <v>4.2</v>
      </c>
      <c r="AJ219" s="52">
        <f t="shared" si="337"/>
        <v>4.3228800000000005</v>
      </c>
      <c r="AK219" s="244">
        <f t="shared" si="338"/>
        <v>251.90026963200006</v>
      </c>
      <c r="AL219" s="17">
        <f t="shared" si="262"/>
        <v>22</v>
      </c>
      <c r="AM219" s="17">
        <f t="shared" si="263"/>
        <v>60.99039861696</v>
      </c>
      <c r="AN219" s="47">
        <f t="shared" si="361"/>
        <v>106.94311447104</v>
      </c>
      <c r="AO219" s="244"/>
      <c r="AP219" s="186">
        <v>203</v>
      </c>
      <c r="AQ219" s="187">
        <v>126.1</v>
      </c>
      <c r="AR219" s="188">
        <f t="shared" si="264"/>
        <v>0</v>
      </c>
      <c r="AS219" s="17">
        <f t="shared" si="265"/>
        <v>6384960</v>
      </c>
      <c r="AT219" s="17">
        <f t="shared" si="266"/>
        <v>20</v>
      </c>
      <c r="AU219" s="17">
        <f t="shared" si="267"/>
        <v>0</v>
      </c>
      <c r="AV219" s="17">
        <f t="shared" si="339"/>
        <v>0</v>
      </c>
      <c r="AW219" s="17">
        <f t="shared" si="340"/>
        <v>0</v>
      </c>
      <c r="AX219" s="17">
        <f t="shared" si="268"/>
        <v>0</v>
      </c>
      <c r="AY219" s="52">
        <f t="shared" si="269"/>
        <v>0</v>
      </c>
      <c r="AZ219" s="17">
        <f t="shared" si="341"/>
        <v>62.105671618560002</v>
      </c>
      <c r="BA219" s="17">
        <f t="shared" si="270"/>
        <v>0</v>
      </c>
      <c r="BB219" s="17">
        <f t="shared" si="271"/>
        <v>0</v>
      </c>
      <c r="BC219" s="192">
        <f t="shared" si="272"/>
        <v>7263360</v>
      </c>
      <c r="BD219" s="17">
        <f t="shared" si="273"/>
        <v>17280000</v>
      </c>
      <c r="BE219" s="17">
        <f t="shared" si="274"/>
        <v>0</v>
      </c>
      <c r="BF219" s="52">
        <v>2.8</v>
      </c>
      <c r="BG219" s="52">
        <f t="shared" si="275"/>
        <v>2.6771199999999999</v>
      </c>
      <c r="BH219" s="244">
        <f t="shared" si="342"/>
        <v>141.81775488</v>
      </c>
      <c r="BI219" s="17">
        <f t="shared" si="276"/>
        <v>20</v>
      </c>
      <c r="BJ219" s="17">
        <f t="shared" si="362"/>
        <v>34.934440285440004</v>
      </c>
      <c r="BK219" s="47">
        <f t="shared" si="363"/>
        <v>59.610729634560002</v>
      </c>
      <c r="BL219" s="225"/>
      <c r="BM219" s="186">
        <v>203</v>
      </c>
      <c r="BN219" s="187">
        <v>126.1</v>
      </c>
      <c r="BO219" s="188">
        <f t="shared" si="277"/>
        <v>0</v>
      </c>
      <c r="BP219" s="17">
        <f t="shared" si="278"/>
        <v>6384960</v>
      </c>
      <c r="BQ219" s="17">
        <f t="shared" si="279"/>
        <v>20</v>
      </c>
      <c r="BR219" s="17">
        <f t="shared" si="280"/>
        <v>0</v>
      </c>
      <c r="BS219" s="17">
        <f t="shared" si="343"/>
        <v>0</v>
      </c>
      <c r="BT219" s="17">
        <f t="shared" si="344"/>
        <v>0</v>
      </c>
      <c r="BU219" s="17">
        <f t="shared" si="281"/>
        <v>5516640</v>
      </c>
      <c r="BV219" s="52">
        <f t="shared" si="282"/>
        <v>0.74954347826086953</v>
      </c>
      <c r="BW219" s="17">
        <f t="shared" si="345"/>
        <v>78.290276647304339</v>
      </c>
      <c r="BX219" s="17">
        <f t="shared" si="283"/>
        <v>0</v>
      </c>
      <c r="BY219" s="17">
        <f t="shared" si="284"/>
        <v>0</v>
      </c>
      <c r="BZ219" s="192">
        <f t="shared" si="285"/>
        <v>7263360</v>
      </c>
      <c r="CA219" s="17">
        <f t="shared" si="286"/>
        <v>17280000</v>
      </c>
      <c r="CB219" s="17">
        <f t="shared" si="287"/>
        <v>0</v>
      </c>
      <c r="CC219" s="52">
        <v>3</v>
      </c>
      <c r="CD219" s="52">
        <f t="shared" si="288"/>
        <v>3.3747717391304346</v>
      </c>
      <c r="CE219" s="244">
        <f t="shared" si="346"/>
        <v>178.77515810869565</v>
      </c>
      <c r="CF219" s="396">
        <f t="shared" si="289"/>
        <v>20</v>
      </c>
      <c r="CG219" s="17">
        <f t="shared" si="364"/>
        <v>44.038280614108693</v>
      </c>
      <c r="CH219" s="47">
        <f t="shared" si="365"/>
        <v>75.145158125021737</v>
      </c>
      <c r="CJ219" s="186">
        <v>203</v>
      </c>
      <c r="CK219" s="187">
        <v>126.1</v>
      </c>
      <c r="CL219" s="17">
        <f t="shared" si="290"/>
        <v>1681680</v>
      </c>
      <c r="CM219" s="17">
        <f t="shared" si="291"/>
        <v>868320</v>
      </c>
      <c r="CN219" s="17">
        <f t="shared" si="292"/>
        <v>4</v>
      </c>
      <c r="CO219" s="17">
        <f t="shared" si="293"/>
        <v>0</v>
      </c>
      <c r="CP219" s="17">
        <f t="shared" si="347"/>
        <v>1681680</v>
      </c>
      <c r="CQ219" s="17">
        <f t="shared" si="348"/>
        <v>10.741201704929349</v>
      </c>
      <c r="CR219" s="17">
        <f t="shared" si="294"/>
        <v>2550000</v>
      </c>
      <c r="CS219" s="52">
        <f t="shared" si="295"/>
        <v>1</v>
      </c>
      <c r="CT219" s="17">
        <f t="shared" si="349"/>
        <v>9.8597701393043486</v>
      </c>
      <c r="CU219" s="17">
        <f t="shared" si="296"/>
        <v>0</v>
      </c>
      <c r="CV219" s="17">
        <f t="shared" si="297"/>
        <v>0</v>
      </c>
      <c r="CW219" s="192">
        <f t="shared" si="298"/>
        <v>7263360</v>
      </c>
      <c r="CX219" s="17">
        <f t="shared" si="299"/>
        <v>11763360</v>
      </c>
      <c r="CY219" s="17">
        <f t="shared" si="300"/>
        <v>0</v>
      </c>
      <c r="CZ219" s="52">
        <v>3</v>
      </c>
      <c r="DA219" s="52">
        <f t="shared" si="301"/>
        <v>3.1252282608695654</v>
      </c>
      <c r="DB219" s="244">
        <f t="shared" si="350"/>
        <v>165.55584189130437</v>
      </c>
      <c r="DC219" s="17">
        <f t="shared" si="302"/>
        <v>21</v>
      </c>
      <c r="DD219" s="17">
        <f t="shared" si="366"/>
        <v>5.5461207033586959</v>
      </c>
      <c r="DE219" s="47">
        <f t="shared" si="367"/>
        <v>69.588638874978258</v>
      </c>
      <c r="DG219" s="186">
        <v>203</v>
      </c>
      <c r="DH219" s="187">
        <v>126.1</v>
      </c>
      <c r="DI219" s="194">
        <f t="shared" si="303"/>
        <v>2499840</v>
      </c>
      <c r="DJ219" s="192">
        <f t="shared" si="304"/>
        <v>1131840</v>
      </c>
      <c r="DK219" s="195">
        <f t="shared" si="305"/>
        <v>3631680</v>
      </c>
      <c r="DL219" s="20">
        <f t="shared" si="306"/>
        <v>0</v>
      </c>
      <c r="DM219" s="20">
        <f t="shared" si="307"/>
        <v>0</v>
      </c>
      <c r="DN219" s="20">
        <f t="shared" si="308"/>
        <v>6</v>
      </c>
      <c r="DO219" s="20">
        <f t="shared" si="351"/>
        <v>1950000</v>
      </c>
      <c r="DP219" s="20">
        <f t="shared" si="352"/>
        <v>10.361812499999999</v>
      </c>
      <c r="DQ219" s="20">
        <f t="shared" si="309"/>
        <v>1950000</v>
      </c>
      <c r="DR219" s="51">
        <f t="shared" si="310"/>
        <v>1</v>
      </c>
      <c r="DS219" s="20">
        <f t="shared" si="353"/>
        <v>0</v>
      </c>
      <c r="DT219" s="20">
        <f t="shared" si="311"/>
        <v>1681680</v>
      </c>
      <c r="DU219" s="20">
        <f t="shared" si="312"/>
        <v>0</v>
      </c>
      <c r="DV219" s="194">
        <f t="shared" si="313"/>
        <v>7263360</v>
      </c>
      <c r="DW219" s="195">
        <f t="shared" si="314"/>
        <v>2263680</v>
      </c>
      <c r="DX219" s="17">
        <f t="shared" si="315"/>
        <v>9213360</v>
      </c>
      <c r="DY219" s="17">
        <f t="shared" si="316"/>
        <v>0</v>
      </c>
      <c r="DZ219" s="52">
        <v>2.6</v>
      </c>
      <c r="EA219" s="52">
        <f t="shared" si="317"/>
        <v>2.6</v>
      </c>
      <c r="EB219" s="244">
        <f t="shared" si="354"/>
        <v>137.73240000000001</v>
      </c>
      <c r="EC219" s="17">
        <f t="shared" si="318"/>
        <v>16</v>
      </c>
      <c r="ED219" s="17">
        <f t="shared" si="368"/>
        <v>0</v>
      </c>
      <c r="EE219" s="47">
        <f t="shared" si="369"/>
        <v>57.893518800000002</v>
      </c>
      <c r="EF219" s="225"/>
      <c r="EG219" s="186">
        <v>203</v>
      </c>
      <c r="EH219" s="187">
        <v>86.8</v>
      </c>
      <c r="EI219" s="192">
        <f t="shared" si="319"/>
        <v>2499840</v>
      </c>
      <c r="EJ219" s="17">
        <f t="shared" si="320"/>
        <v>2499840</v>
      </c>
      <c r="EK219" s="17">
        <f t="shared" si="355"/>
        <v>0</v>
      </c>
      <c r="EL219" s="188">
        <f t="shared" si="321"/>
        <v>4999680</v>
      </c>
      <c r="EM219" s="17">
        <f t="shared" si="322"/>
        <v>4999680</v>
      </c>
      <c r="EN219" s="17">
        <f t="shared" si="323"/>
        <v>0</v>
      </c>
      <c r="EO219" s="52">
        <v>3.9</v>
      </c>
      <c r="EP219" s="52">
        <f t="shared" si="324"/>
        <v>3.4</v>
      </c>
      <c r="EQ219" s="244">
        <f t="shared" si="356"/>
        <v>162.10043999999999</v>
      </c>
      <c r="ER219" s="17">
        <f t="shared" si="325"/>
        <v>6</v>
      </c>
      <c r="ES219" s="47">
        <f t="shared" si="357"/>
        <v>52.112289599999997</v>
      </c>
      <c r="ET219" s="388"/>
      <c r="EU219" s="186">
        <v>203</v>
      </c>
      <c r="EV219" s="187">
        <v>90.8</v>
      </c>
      <c r="EW219" s="192">
        <f t="shared" si="326"/>
        <v>7845120</v>
      </c>
      <c r="EX219" s="10">
        <f t="shared" si="327"/>
        <v>7845120</v>
      </c>
      <c r="EY219" s="10">
        <f t="shared" si="328"/>
        <v>0</v>
      </c>
      <c r="EZ219" s="10">
        <v>5.6</v>
      </c>
      <c r="FA219" s="244">
        <f t="shared" si="358"/>
        <v>266.98896000000002</v>
      </c>
      <c r="FB219" s="17">
        <f t="shared" si="329"/>
        <v>7</v>
      </c>
      <c r="FC219" s="47">
        <f t="shared" si="359"/>
        <v>89.787398399999987</v>
      </c>
      <c r="FD219" s="388"/>
      <c r="FE219" s="186">
        <v>203</v>
      </c>
      <c r="FF219" s="206">
        <f t="shared" si="330"/>
        <v>110.95</v>
      </c>
      <c r="FG219" s="31">
        <f t="shared" si="331"/>
        <v>24.66524024012935</v>
      </c>
      <c r="FH219" s="31">
        <f t="shared" si="332"/>
        <v>258.68309372420873</v>
      </c>
      <c r="FI219" s="31">
        <f t="shared" si="333"/>
        <v>145.50924021986739</v>
      </c>
      <c r="FJ219" s="31">
        <f t="shared" si="334"/>
        <v>511.08084790559997</v>
      </c>
      <c r="FK219" s="425">
        <f t="shared" si="360"/>
        <v>1304.8708245120001</v>
      </c>
      <c r="FZ219" s="229"/>
      <c r="GA219" s="229"/>
      <c r="GB219" s="229"/>
      <c r="GC219" s="229"/>
      <c r="GD219" s="229"/>
      <c r="GE219" s="229"/>
      <c r="GF219" s="229"/>
      <c r="GG219" s="229"/>
      <c r="GH219" s="229"/>
      <c r="GI219" s="229"/>
      <c r="GJ219" s="229"/>
      <c r="GK219" s="229"/>
      <c r="GL219" s="229"/>
    </row>
    <row r="220" spans="1:194" x14ac:dyDescent="0.3">
      <c r="A220" s="250"/>
      <c r="B220" s="248"/>
      <c r="C220" s="245"/>
      <c r="D220" s="245"/>
      <c r="E220" s="245"/>
      <c r="F220" s="245"/>
      <c r="G220" s="245"/>
      <c r="H220" s="245"/>
      <c r="I220" s="245"/>
      <c r="J220" s="245"/>
      <c r="K220" s="245"/>
      <c r="L220" s="245"/>
      <c r="M220" s="229"/>
      <c r="N220" s="245"/>
      <c r="P220" s="186">
        <v>202</v>
      </c>
      <c r="Q220" s="187">
        <v>141</v>
      </c>
      <c r="R220" s="199">
        <f t="shared" si="247"/>
        <v>0</v>
      </c>
      <c r="S220" s="188">
        <f t="shared" si="248"/>
        <v>388800</v>
      </c>
      <c r="T220" s="200">
        <f t="shared" si="249"/>
        <v>388800</v>
      </c>
      <c r="U220" s="17">
        <f t="shared" si="250"/>
        <v>6825600</v>
      </c>
      <c r="V220" s="17">
        <f t="shared" si="251"/>
        <v>21</v>
      </c>
      <c r="W220" s="17">
        <f t="shared" si="252"/>
        <v>0</v>
      </c>
      <c r="X220" s="17">
        <f t="shared" si="335"/>
        <v>388800</v>
      </c>
      <c r="Y220" s="17">
        <f t="shared" si="253"/>
        <v>3.4380549791999999</v>
      </c>
      <c r="Z220" s="17">
        <f t="shared" si="254"/>
        <v>950400</v>
      </c>
      <c r="AA220" s="52">
        <f t="shared" si="255"/>
        <v>0.25344</v>
      </c>
      <c r="AB220" s="17">
        <f t="shared" si="256"/>
        <v>107.30127144960001</v>
      </c>
      <c r="AC220" s="17">
        <f t="shared" si="257"/>
        <v>0</v>
      </c>
      <c r="AD220" s="17">
        <f t="shared" si="258"/>
        <v>0</v>
      </c>
      <c r="AE220" s="194">
        <f t="shared" si="259"/>
        <v>8121600</v>
      </c>
      <c r="AF220" s="195">
        <f t="shared" si="260"/>
        <v>777600</v>
      </c>
      <c r="AG220" s="17">
        <f t="shared" si="261"/>
        <v>19008000</v>
      </c>
      <c r="AH220" s="17">
        <f t="shared" si="336"/>
        <v>0</v>
      </c>
      <c r="AI220" s="52">
        <v>4.2</v>
      </c>
      <c r="AJ220" s="52">
        <f t="shared" si="337"/>
        <v>4.3267199999999999</v>
      </c>
      <c r="AK220" s="244">
        <f t="shared" si="338"/>
        <v>252.12403180800004</v>
      </c>
      <c r="AL220" s="17">
        <f t="shared" si="262"/>
        <v>22</v>
      </c>
      <c r="AM220" s="17">
        <f t="shared" si="263"/>
        <v>60.356965190400011</v>
      </c>
      <c r="AN220" s="47">
        <f t="shared" si="361"/>
        <v>107.7257226816</v>
      </c>
      <c r="AO220" s="244"/>
      <c r="AP220" s="186">
        <v>202</v>
      </c>
      <c r="AQ220" s="187">
        <v>127.5</v>
      </c>
      <c r="AR220" s="188">
        <f t="shared" si="264"/>
        <v>0</v>
      </c>
      <c r="AS220" s="17">
        <f t="shared" si="265"/>
        <v>6264000</v>
      </c>
      <c r="AT220" s="17">
        <f t="shared" si="266"/>
        <v>19</v>
      </c>
      <c r="AU220" s="17">
        <f t="shared" si="267"/>
        <v>0</v>
      </c>
      <c r="AV220" s="17">
        <f t="shared" si="339"/>
        <v>0</v>
      </c>
      <c r="AW220" s="17">
        <f t="shared" si="340"/>
        <v>0</v>
      </c>
      <c r="AX220" s="17">
        <f t="shared" si="268"/>
        <v>0</v>
      </c>
      <c r="AY220" s="52">
        <f t="shared" si="269"/>
        <v>0</v>
      </c>
      <c r="AZ220" s="17">
        <f t="shared" si="341"/>
        <v>60.841714176000004</v>
      </c>
      <c r="BA220" s="17">
        <f t="shared" si="270"/>
        <v>0</v>
      </c>
      <c r="BB220" s="17">
        <f t="shared" si="271"/>
        <v>0</v>
      </c>
      <c r="BC220" s="192">
        <f t="shared" si="272"/>
        <v>7344000</v>
      </c>
      <c r="BD220" s="17">
        <f t="shared" si="273"/>
        <v>17280000</v>
      </c>
      <c r="BE220" s="17">
        <f t="shared" si="274"/>
        <v>0</v>
      </c>
      <c r="BF220" s="52">
        <v>2.8</v>
      </c>
      <c r="BG220" s="52">
        <f t="shared" si="275"/>
        <v>2.6732799999999997</v>
      </c>
      <c r="BH220" s="244">
        <f t="shared" si="342"/>
        <v>141.61433471999999</v>
      </c>
      <c r="BI220" s="17">
        <f t="shared" si="276"/>
        <v>20</v>
      </c>
      <c r="BJ220" s="17">
        <f t="shared" si="362"/>
        <v>34.223464223999997</v>
      </c>
      <c r="BK220" s="47">
        <f t="shared" si="363"/>
        <v>60.186092256000002</v>
      </c>
      <c r="BL220" s="225"/>
      <c r="BM220" s="186">
        <v>202</v>
      </c>
      <c r="BN220" s="187">
        <v>127.5</v>
      </c>
      <c r="BO220" s="188">
        <f t="shared" si="277"/>
        <v>0</v>
      </c>
      <c r="BP220" s="17">
        <f t="shared" si="278"/>
        <v>6264000</v>
      </c>
      <c r="BQ220" s="17">
        <f t="shared" si="279"/>
        <v>19</v>
      </c>
      <c r="BR220" s="17">
        <f t="shared" si="280"/>
        <v>0</v>
      </c>
      <c r="BS220" s="17">
        <f t="shared" si="343"/>
        <v>0</v>
      </c>
      <c r="BT220" s="17">
        <f t="shared" si="344"/>
        <v>0</v>
      </c>
      <c r="BU220" s="17">
        <f t="shared" si="281"/>
        <v>5436000</v>
      </c>
      <c r="BV220" s="52">
        <f t="shared" si="282"/>
        <v>0.73858695652173911</v>
      </c>
      <c r="BW220" s="17">
        <f t="shared" si="345"/>
        <v>76.682424130434796</v>
      </c>
      <c r="BX220" s="17">
        <f t="shared" si="283"/>
        <v>0</v>
      </c>
      <c r="BY220" s="17">
        <f t="shared" si="284"/>
        <v>0</v>
      </c>
      <c r="BZ220" s="192">
        <f t="shared" si="285"/>
        <v>7344000</v>
      </c>
      <c r="CA220" s="17">
        <f t="shared" si="286"/>
        <v>17280000</v>
      </c>
      <c r="CB220" s="17">
        <f t="shared" si="287"/>
        <v>0</v>
      </c>
      <c r="CC220" s="52">
        <v>3</v>
      </c>
      <c r="CD220" s="52">
        <f t="shared" si="288"/>
        <v>3.3692934782608694</v>
      </c>
      <c r="CE220" s="244">
        <f t="shared" si="346"/>
        <v>178.48495271739128</v>
      </c>
      <c r="CF220" s="396">
        <f t="shared" si="289"/>
        <v>20</v>
      </c>
      <c r="CG220" s="17">
        <f t="shared" si="364"/>
        <v>43.133863573369567</v>
      </c>
      <c r="CH220" s="47">
        <f t="shared" si="365"/>
        <v>75.856104904891311</v>
      </c>
      <c r="CJ220" s="186">
        <v>202</v>
      </c>
      <c r="CK220" s="187">
        <v>127.5</v>
      </c>
      <c r="CL220" s="17">
        <f t="shared" si="290"/>
        <v>1722000</v>
      </c>
      <c r="CM220" s="17">
        <f t="shared" si="291"/>
        <v>828000</v>
      </c>
      <c r="CN220" s="17">
        <f t="shared" si="292"/>
        <v>4</v>
      </c>
      <c r="CO220" s="17">
        <f t="shared" si="293"/>
        <v>0</v>
      </c>
      <c r="CP220" s="17">
        <f t="shared" si="347"/>
        <v>1722000</v>
      </c>
      <c r="CQ220" s="17">
        <f t="shared" si="348"/>
        <v>11.018012863451087</v>
      </c>
      <c r="CR220" s="17">
        <f t="shared" si="294"/>
        <v>2550000</v>
      </c>
      <c r="CS220" s="52">
        <f t="shared" si="295"/>
        <v>1</v>
      </c>
      <c r="CT220" s="17">
        <f t="shared" si="349"/>
        <v>9.4184175000000021</v>
      </c>
      <c r="CU220" s="17">
        <f t="shared" si="296"/>
        <v>0</v>
      </c>
      <c r="CV220" s="17">
        <f t="shared" si="297"/>
        <v>0</v>
      </c>
      <c r="CW220" s="192">
        <f t="shared" si="298"/>
        <v>7344000</v>
      </c>
      <c r="CX220" s="17">
        <f t="shared" si="299"/>
        <v>11844000</v>
      </c>
      <c r="CY220" s="17">
        <f t="shared" si="300"/>
        <v>0</v>
      </c>
      <c r="CZ220" s="52">
        <v>3</v>
      </c>
      <c r="DA220" s="52">
        <f t="shared" si="301"/>
        <v>3.1307065217391306</v>
      </c>
      <c r="DB220" s="244">
        <f t="shared" si="350"/>
        <v>165.84604728260871</v>
      </c>
      <c r="DC220" s="17">
        <f t="shared" si="302"/>
        <v>21</v>
      </c>
      <c r="DD220" s="17">
        <f t="shared" si="366"/>
        <v>5.2978598437500004</v>
      </c>
      <c r="DE220" s="47">
        <f t="shared" si="367"/>
        <v>70.484570095108708</v>
      </c>
      <c r="DG220" s="186">
        <v>202</v>
      </c>
      <c r="DH220" s="187">
        <v>127.5</v>
      </c>
      <c r="DI220" s="194">
        <f t="shared" si="303"/>
        <v>2528640</v>
      </c>
      <c r="DJ220" s="192">
        <f t="shared" si="304"/>
        <v>1143360</v>
      </c>
      <c r="DK220" s="195">
        <f t="shared" si="305"/>
        <v>3672000</v>
      </c>
      <c r="DL220" s="20">
        <f t="shared" si="306"/>
        <v>0</v>
      </c>
      <c r="DM220" s="20">
        <f t="shared" si="307"/>
        <v>0</v>
      </c>
      <c r="DN220" s="20">
        <f t="shared" si="308"/>
        <v>6</v>
      </c>
      <c r="DO220" s="20">
        <f t="shared" si="351"/>
        <v>1950000</v>
      </c>
      <c r="DP220" s="20">
        <f t="shared" si="352"/>
        <v>10.361812499999999</v>
      </c>
      <c r="DQ220" s="20">
        <f t="shared" si="309"/>
        <v>1950000</v>
      </c>
      <c r="DR220" s="51">
        <f t="shared" si="310"/>
        <v>1</v>
      </c>
      <c r="DS220" s="20">
        <f t="shared" si="353"/>
        <v>0</v>
      </c>
      <c r="DT220" s="20">
        <f t="shared" si="311"/>
        <v>1722000</v>
      </c>
      <c r="DU220" s="20">
        <f t="shared" si="312"/>
        <v>0</v>
      </c>
      <c r="DV220" s="194">
        <f t="shared" si="313"/>
        <v>7344000</v>
      </c>
      <c r="DW220" s="195">
        <f t="shared" si="314"/>
        <v>2286720</v>
      </c>
      <c r="DX220" s="17">
        <f t="shared" si="315"/>
        <v>9294000</v>
      </c>
      <c r="DY220" s="17">
        <f t="shared" si="316"/>
        <v>0</v>
      </c>
      <c r="DZ220" s="52">
        <v>2.6</v>
      </c>
      <c r="EA220" s="52">
        <f t="shared" si="317"/>
        <v>2.6</v>
      </c>
      <c r="EB220" s="244">
        <f t="shared" si="354"/>
        <v>137.73240000000001</v>
      </c>
      <c r="EC220" s="17">
        <f t="shared" si="318"/>
        <v>17</v>
      </c>
      <c r="ED220" s="17">
        <f t="shared" si="368"/>
        <v>0</v>
      </c>
      <c r="EE220" s="47">
        <f t="shared" si="369"/>
        <v>58.536270000000009</v>
      </c>
      <c r="EF220" s="225"/>
      <c r="EG220" s="186">
        <v>202</v>
      </c>
      <c r="EH220" s="187">
        <v>87.8</v>
      </c>
      <c r="EI220" s="192">
        <f t="shared" si="319"/>
        <v>2528640</v>
      </c>
      <c r="EJ220" s="17">
        <f t="shared" si="320"/>
        <v>2528640</v>
      </c>
      <c r="EK220" s="17">
        <f t="shared" si="355"/>
        <v>0</v>
      </c>
      <c r="EL220" s="188">
        <f t="shared" si="321"/>
        <v>5057280</v>
      </c>
      <c r="EM220" s="17">
        <f t="shared" si="322"/>
        <v>5057280</v>
      </c>
      <c r="EN220" s="17">
        <f t="shared" si="323"/>
        <v>0</v>
      </c>
      <c r="EO220" s="52">
        <v>3.9</v>
      </c>
      <c r="EP220" s="52">
        <f t="shared" si="324"/>
        <v>3.4</v>
      </c>
      <c r="EQ220" s="244">
        <f t="shared" si="356"/>
        <v>162.10043999999999</v>
      </c>
      <c r="ER220" s="17">
        <f t="shared" si="325"/>
        <v>6</v>
      </c>
      <c r="ES220" s="47">
        <f t="shared" si="357"/>
        <v>52.71266159999999</v>
      </c>
      <c r="ET220" s="388"/>
      <c r="EU220" s="186">
        <v>202</v>
      </c>
      <c r="EV220" s="187">
        <v>91.8</v>
      </c>
      <c r="EW220" s="192">
        <f t="shared" si="326"/>
        <v>7931520</v>
      </c>
      <c r="EX220" s="10">
        <f t="shared" si="327"/>
        <v>7931520</v>
      </c>
      <c r="EY220" s="10">
        <f t="shared" si="328"/>
        <v>0</v>
      </c>
      <c r="EZ220" s="10">
        <v>5.6</v>
      </c>
      <c r="FA220" s="244">
        <f t="shared" si="358"/>
        <v>266.98896000000002</v>
      </c>
      <c r="FB220" s="17">
        <f t="shared" si="329"/>
        <v>7</v>
      </c>
      <c r="FC220" s="47">
        <f t="shared" si="359"/>
        <v>90.776246400000005</v>
      </c>
      <c r="FD220" s="388"/>
      <c r="FE220" s="186">
        <v>202</v>
      </c>
      <c r="FF220" s="206">
        <f t="shared" si="330"/>
        <v>112.02500000000001</v>
      </c>
      <c r="FG220" s="31">
        <f t="shared" si="331"/>
        <v>24.817880342651087</v>
      </c>
      <c r="FH220" s="31">
        <f t="shared" si="332"/>
        <v>254.24382725603479</v>
      </c>
      <c r="FI220" s="31">
        <f t="shared" si="333"/>
        <v>143.01215283151956</v>
      </c>
      <c r="FJ220" s="31">
        <f t="shared" si="334"/>
        <v>516.27766793760009</v>
      </c>
      <c r="FK220" s="425">
        <f t="shared" si="360"/>
        <v>1304.8911665280002</v>
      </c>
      <c r="FZ220" s="229"/>
      <c r="GA220" s="229"/>
      <c r="GB220" s="229"/>
      <c r="GC220" s="229"/>
      <c r="GD220" s="229"/>
      <c r="GE220" s="229"/>
      <c r="GF220" s="229"/>
      <c r="GG220" s="229"/>
      <c r="GH220" s="229"/>
      <c r="GI220" s="229"/>
      <c r="GJ220" s="229"/>
      <c r="GK220" s="229"/>
      <c r="GL220" s="229"/>
    </row>
    <row r="221" spans="1:194" x14ac:dyDescent="0.3">
      <c r="A221" s="250"/>
      <c r="B221" s="248"/>
      <c r="C221" s="245"/>
      <c r="D221" s="245"/>
      <c r="E221" s="245"/>
      <c r="F221" s="245"/>
      <c r="G221" s="245"/>
      <c r="H221" s="245"/>
      <c r="I221" s="245"/>
      <c r="J221" s="245"/>
      <c r="K221" s="245"/>
      <c r="L221" s="245"/>
      <c r="M221" s="229"/>
      <c r="N221" s="245"/>
      <c r="P221" s="186">
        <v>201</v>
      </c>
      <c r="Q221" s="187">
        <v>142.69999999999999</v>
      </c>
      <c r="R221" s="199">
        <f t="shared" si="247"/>
        <v>0</v>
      </c>
      <c r="S221" s="188">
        <f t="shared" si="248"/>
        <v>406079.99999999983</v>
      </c>
      <c r="T221" s="200">
        <f t="shared" si="249"/>
        <v>406079.99999999983</v>
      </c>
      <c r="U221" s="17">
        <f t="shared" si="250"/>
        <v>6678720.0000000009</v>
      </c>
      <c r="V221" s="17">
        <f t="shared" si="251"/>
        <v>20</v>
      </c>
      <c r="W221" s="17">
        <f t="shared" si="252"/>
        <v>0</v>
      </c>
      <c r="X221" s="17">
        <f t="shared" si="335"/>
        <v>406080</v>
      </c>
      <c r="Y221" s="17">
        <f t="shared" si="253"/>
        <v>3.5870331237120014</v>
      </c>
      <c r="Z221" s="17">
        <f t="shared" si="254"/>
        <v>915840.00000000093</v>
      </c>
      <c r="AA221" s="52">
        <f t="shared" si="255"/>
        <v>0.24422400000000025</v>
      </c>
      <c r="AB221" s="17">
        <f t="shared" si="256"/>
        <v>104.88043894579204</v>
      </c>
      <c r="AC221" s="17">
        <f t="shared" si="257"/>
        <v>0</v>
      </c>
      <c r="AD221" s="17">
        <f t="shared" si="258"/>
        <v>0</v>
      </c>
      <c r="AE221" s="194">
        <f t="shared" si="259"/>
        <v>8219519.9999999991</v>
      </c>
      <c r="AF221" s="195">
        <f t="shared" si="260"/>
        <v>812159.99999999907</v>
      </c>
      <c r="AG221" s="17">
        <f t="shared" si="261"/>
        <v>19008000</v>
      </c>
      <c r="AH221" s="17">
        <f t="shared" si="336"/>
        <v>0</v>
      </c>
      <c r="AI221" s="52">
        <v>4.2</v>
      </c>
      <c r="AJ221" s="52">
        <f t="shared" si="337"/>
        <v>4.3221120000000006</v>
      </c>
      <c r="AK221" s="244">
        <f t="shared" si="338"/>
        <v>251.85551719680006</v>
      </c>
      <c r="AL221" s="17">
        <f t="shared" si="262"/>
        <v>22</v>
      </c>
      <c r="AM221" s="17">
        <f t="shared" si="263"/>
        <v>58.995246907008017</v>
      </c>
      <c r="AN221" s="47">
        <f t="shared" si="361"/>
        <v>108.90843122419203</v>
      </c>
      <c r="AO221" s="244"/>
      <c r="AP221" s="186">
        <v>201</v>
      </c>
      <c r="AQ221" s="187">
        <v>128.6</v>
      </c>
      <c r="AR221" s="188">
        <f t="shared" si="264"/>
        <v>0</v>
      </c>
      <c r="AS221" s="17">
        <f t="shared" si="265"/>
        <v>6168960</v>
      </c>
      <c r="AT221" s="17">
        <f t="shared" si="266"/>
        <v>19</v>
      </c>
      <c r="AU221" s="17">
        <f t="shared" si="267"/>
        <v>0</v>
      </c>
      <c r="AV221" s="17">
        <f t="shared" si="339"/>
        <v>0</v>
      </c>
      <c r="AW221" s="17">
        <f t="shared" si="340"/>
        <v>0</v>
      </c>
      <c r="AX221" s="17">
        <f t="shared" si="268"/>
        <v>0</v>
      </c>
      <c r="AY221" s="52">
        <f t="shared" si="269"/>
        <v>0</v>
      </c>
      <c r="AZ221" s="17">
        <f t="shared" si="341"/>
        <v>60.021881708544001</v>
      </c>
      <c r="BA221" s="17">
        <f t="shared" si="270"/>
        <v>0</v>
      </c>
      <c r="BB221" s="17">
        <f t="shared" si="271"/>
        <v>0</v>
      </c>
      <c r="BC221" s="192">
        <f t="shared" si="272"/>
        <v>7407360</v>
      </c>
      <c r="BD221" s="17">
        <f t="shared" si="273"/>
        <v>17280000</v>
      </c>
      <c r="BE221" s="17">
        <f t="shared" si="274"/>
        <v>0</v>
      </c>
      <c r="BF221" s="52">
        <v>2.8</v>
      </c>
      <c r="BG221" s="52">
        <f t="shared" si="275"/>
        <v>2.6778879999999998</v>
      </c>
      <c r="BH221" s="244">
        <f t="shared" si="342"/>
        <v>141.858438912</v>
      </c>
      <c r="BI221" s="17">
        <f t="shared" si="276"/>
        <v>20</v>
      </c>
      <c r="BJ221" s="17">
        <f t="shared" si="362"/>
        <v>33.762308461056001</v>
      </c>
      <c r="BK221" s="47">
        <f t="shared" si="363"/>
        <v>60.809984146943997</v>
      </c>
      <c r="BL221" s="225"/>
      <c r="BM221" s="186">
        <v>201</v>
      </c>
      <c r="BN221" s="187">
        <v>128.6</v>
      </c>
      <c r="BO221" s="188">
        <f t="shared" si="277"/>
        <v>0</v>
      </c>
      <c r="BP221" s="17">
        <f t="shared" si="278"/>
        <v>6168960</v>
      </c>
      <c r="BQ221" s="17">
        <f t="shared" si="279"/>
        <v>19</v>
      </c>
      <c r="BR221" s="17">
        <f t="shared" si="280"/>
        <v>0</v>
      </c>
      <c r="BS221" s="17">
        <f t="shared" si="343"/>
        <v>0</v>
      </c>
      <c r="BT221" s="17">
        <f t="shared" si="344"/>
        <v>0</v>
      </c>
      <c r="BU221" s="17">
        <f t="shared" si="281"/>
        <v>5372640</v>
      </c>
      <c r="BV221" s="52">
        <f t="shared" si="282"/>
        <v>0.72997826086956519</v>
      </c>
      <c r="BW221" s="17">
        <f t="shared" si="345"/>
        <v>75.42248949078261</v>
      </c>
      <c r="BX221" s="17">
        <f t="shared" si="283"/>
        <v>0</v>
      </c>
      <c r="BY221" s="17">
        <f t="shared" si="284"/>
        <v>0</v>
      </c>
      <c r="BZ221" s="192">
        <f t="shared" si="285"/>
        <v>7407360</v>
      </c>
      <c r="CA221" s="17">
        <f t="shared" si="286"/>
        <v>17280000</v>
      </c>
      <c r="CB221" s="17">
        <f t="shared" si="287"/>
        <v>0</v>
      </c>
      <c r="CC221" s="52">
        <v>3</v>
      </c>
      <c r="CD221" s="52">
        <f t="shared" si="288"/>
        <v>3.3649891304347825</v>
      </c>
      <c r="CE221" s="244">
        <f t="shared" si="346"/>
        <v>178.25693419565215</v>
      </c>
      <c r="CF221" s="396">
        <f t="shared" si="289"/>
        <v>20</v>
      </c>
      <c r="CG221" s="17">
        <f t="shared" si="364"/>
        <v>42.425150338565224</v>
      </c>
      <c r="CH221" s="47">
        <f t="shared" si="365"/>
        <v>76.412805791869573</v>
      </c>
      <c r="CJ221" s="186">
        <v>201</v>
      </c>
      <c r="CK221" s="187">
        <v>128.6</v>
      </c>
      <c r="CL221" s="17">
        <f t="shared" si="290"/>
        <v>1753680</v>
      </c>
      <c r="CM221" s="17">
        <f t="shared" si="291"/>
        <v>796320</v>
      </c>
      <c r="CN221" s="17">
        <f t="shared" si="292"/>
        <v>4</v>
      </c>
      <c r="CO221" s="17">
        <f t="shared" si="293"/>
        <v>0</v>
      </c>
      <c r="CP221" s="17">
        <f t="shared" si="347"/>
        <v>1753680</v>
      </c>
      <c r="CQ221" s="17">
        <f t="shared" si="348"/>
        <v>11.236140729929348</v>
      </c>
      <c r="CR221" s="17">
        <f t="shared" si="294"/>
        <v>2550000</v>
      </c>
      <c r="CS221" s="52">
        <f t="shared" si="295"/>
        <v>1</v>
      </c>
      <c r="CT221" s="17">
        <f t="shared" si="349"/>
        <v>9.0705144088695651</v>
      </c>
      <c r="CU221" s="17">
        <f t="shared" si="296"/>
        <v>0</v>
      </c>
      <c r="CV221" s="17">
        <f t="shared" si="297"/>
        <v>0</v>
      </c>
      <c r="CW221" s="192">
        <f t="shared" si="298"/>
        <v>7407360</v>
      </c>
      <c r="CX221" s="17">
        <f t="shared" si="299"/>
        <v>11907360</v>
      </c>
      <c r="CY221" s="17">
        <f t="shared" si="300"/>
        <v>0</v>
      </c>
      <c r="CZ221" s="52">
        <v>3</v>
      </c>
      <c r="DA221" s="52">
        <f t="shared" si="301"/>
        <v>3.1350108695652175</v>
      </c>
      <c r="DB221" s="244">
        <f t="shared" si="350"/>
        <v>166.07406580434784</v>
      </c>
      <c r="DC221" s="17">
        <f t="shared" si="302"/>
        <v>21</v>
      </c>
      <c r="DD221" s="17">
        <f t="shared" si="366"/>
        <v>5.1021643549891316</v>
      </c>
      <c r="DE221" s="47">
        <f t="shared" si="367"/>
        <v>71.190416208130443</v>
      </c>
      <c r="DG221" s="186">
        <v>201</v>
      </c>
      <c r="DH221" s="187">
        <v>128.6</v>
      </c>
      <c r="DI221" s="194">
        <f t="shared" si="303"/>
        <v>2566080</v>
      </c>
      <c r="DJ221" s="192">
        <f t="shared" si="304"/>
        <v>1137600</v>
      </c>
      <c r="DK221" s="195">
        <f t="shared" si="305"/>
        <v>3703680</v>
      </c>
      <c r="DL221" s="20">
        <f t="shared" si="306"/>
        <v>0</v>
      </c>
      <c r="DM221" s="20">
        <f t="shared" si="307"/>
        <v>0</v>
      </c>
      <c r="DN221" s="20">
        <f t="shared" si="308"/>
        <v>7</v>
      </c>
      <c r="DO221" s="20">
        <f t="shared" si="351"/>
        <v>1950000</v>
      </c>
      <c r="DP221" s="20">
        <f t="shared" si="352"/>
        <v>10.361812499999999</v>
      </c>
      <c r="DQ221" s="20">
        <f t="shared" si="309"/>
        <v>1950000</v>
      </c>
      <c r="DR221" s="51">
        <f t="shared" si="310"/>
        <v>1</v>
      </c>
      <c r="DS221" s="20">
        <f t="shared" si="353"/>
        <v>0</v>
      </c>
      <c r="DT221" s="20">
        <f t="shared" si="311"/>
        <v>1753680</v>
      </c>
      <c r="DU221" s="20">
        <f t="shared" si="312"/>
        <v>0</v>
      </c>
      <c r="DV221" s="194">
        <f t="shared" si="313"/>
        <v>7407360</v>
      </c>
      <c r="DW221" s="195">
        <f t="shared" si="314"/>
        <v>2275200</v>
      </c>
      <c r="DX221" s="17">
        <f t="shared" si="315"/>
        <v>9357360</v>
      </c>
      <c r="DY221" s="17">
        <f t="shared" si="316"/>
        <v>0</v>
      </c>
      <c r="DZ221" s="52">
        <v>2.6</v>
      </c>
      <c r="EA221" s="52">
        <f t="shared" si="317"/>
        <v>2.6</v>
      </c>
      <c r="EB221" s="244">
        <f t="shared" si="354"/>
        <v>137.73240000000001</v>
      </c>
      <c r="EC221" s="17">
        <f t="shared" si="318"/>
        <v>17</v>
      </c>
      <c r="ED221" s="17">
        <f t="shared" si="368"/>
        <v>0</v>
      </c>
      <c r="EE221" s="47">
        <f t="shared" si="369"/>
        <v>59.041288800000011</v>
      </c>
      <c r="EF221" s="225"/>
      <c r="EG221" s="186">
        <v>201</v>
      </c>
      <c r="EH221" s="187">
        <v>89.1</v>
      </c>
      <c r="EI221" s="192">
        <f t="shared" si="319"/>
        <v>2566080</v>
      </c>
      <c r="EJ221" s="17">
        <f t="shared" si="320"/>
        <v>2566080</v>
      </c>
      <c r="EK221" s="17">
        <f t="shared" si="355"/>
        <v>0</v>
      </c>
      <c r="EL221" s="188">
        <f t="shared" si="321"/>
        <v>5132160</v>
      </c>
      <c r="EM221" s="17">
        <f t="shared" si="322"/>
        <v>5132160</v>
      </c>
      <c r="EN221" s="17">
        <f t="shared" si="323"/>
        <v>0</v>
      </c>
      <c r="EO221" s="52">
        <v>3.9</v>
      </c>
      <c r="EP221" s="52">
        <f t="shared" si="324"/>
        <v>3.4</v>
      </c>
      <c r="EQ221" s="244">
        <f t="shared" si="356"/>
        <v>162.10043999999999</v>
      </c>
      <c r="ER221" s="17">
        <f t="shared" si="325"/>
        <v>6</v>
      </c>
      <c r="ES221" s="47">
        <f t="shared" si="357"/>
        <v>53.493145200000001</v>
      </c>
      <c r="ET221" s="388"/>
      <c r="EU221" s="186">
        <v>201</v>
      </c>
      <c r="EV221" s="187">
        <v>93.1</v>
      </c>
      <c r="EW221" s="192">
        <f t="shared" si="326"/>
        <v>8043839.9999999991</v>
      </c>
      <c r="EX221" s="10">
        <f t="shared" si="327"/>
        <v>8043839.9999999991</v>
      </c>
      <c r="EY221" s="10">
        <f t="shared" si="328"/>
        <v>0</v>
      </c>
      <c r="EZ221" s="10">
        <v>5.6</v>
      </c>
      <c r="FA221" s="244">
        <f t="shared" si="358"/>
        <v>266.98896000000002</v>
      </c>
      <c r="FB221" s="17">
        <f t="shared" si="329"/>
        <v>7</v>
      </c>
      <c r="FC221" s="47">
        <f t="shared" si="359"/>
        <v>92.061748799999975</v>
      </c>
      <c r="FD221" s="388"/>
      <c r="FE221" s="186">
        <v>201</v>
      </c>
      <c r="FF221" s="206">
        <f t="shared" si="330"/>
        <v>113.375</v>
      </c>
      <c r="FG221" s="31">
        <f t="shared" si="331"/>
        <v>25.184986353641349</v>
      </c>
      <c r="FH221" s="31">
        <f t="shared" si="332"/>
        <v>249.39532455398822</v>
      </c>
      <c r="FI221" s="31">
        <f t="shared" si="333"/>
        <v>140.28487006161836</v>
      </c>
      <c r="FJ221" s="31">
        <f t="shared" si="334"/>
        <v>521.9178201711361</v>
      </c>
      <c r="FK221" s="425">
        <f t="shared" si="360"/>
        <v>1304.8667561088</v>
      </c>
      <c r="FZ221" s="229"/>
      <c r="GA221" s="229"/>
      <c r="GB221" s="229"/>
      <c r="GC221" s="229"/>
      <c r="GD221" s="229"/>
      <c r="GE221" s="229"/>
      <c r="GF221" s="229"/>
      <c r="GG221" s="229"/>
      <c r="GH221" s="229"/>
      <c r="GI221" s="229"/>
      <c r="GJ221" s="229"/>
      <c r="GK221" s="229"/>
      <c r="GL221" s="229"/>
    </row>
    <row r="222" spans="1:194" x14ac:dyDescent="0.3">
      <c r="A222" s="250"/>
      <c r="B222" s="248"/>
      <c r="C222" s="245"/>
      <c r="D222" s="245"/>
      <c r="E222" s="245"/>
      <c r="F222" s="245"/>
      <c r="G222" s="245"/>
      <c r="H222" s="245"/>
      <c r="I222" s="245"/>
      <c r="J222" s="245"/>
      <c r="K222" s="245"/>
      <c r="L222" s="245"/>
      <c r="M222" s="229"/>
      <c r="N222" s="245"/>
      <c r="P222" s="186">
        <v>200</v>
      </c>
      <c r="Q222" s="187">
        <v>144.4</v>
      </c>
      <c r="R222" s="199">
        <f t="shared" si="247"/>
        <v>0</v>
      </c>
      <c r="S222" s="188">
        <f t="shared" si="248"/>
        <v>426240.00000000035</v>
      </c>
      <c r="T222" s="200">
        <f t="shared" si="249"/>
        <v>426240.00000000035</v>
      </c>
      <c r="U222" s="17">
        <f t="shared" si="250"/>
        <v>6531840</v>
      </c>
      <c r="V222" s="17">
        <f t="shared" si="251"/>
        <v>20</v>
      </c>
      <c r="W222" s="17">
        <f t="shared" si="252"/>
        <v>0</v>
      </c>
      <c r="X222" s="17">
        <f t="shared" si="335"/>
        <v>426240</v>
      </c>
      <c r="Y222" s="17">
        <f t="shared" si="253"/>
        <v>3.7604295982080007</v>
      </c>
      <c r="Z222" s="17">
        <f t="shared" si="254"/>
        <v>875520</v>
      </c>
      <c r="AA222" s="52">
        <f t="shared" si="255"/>
        <v>0.23347200000000001</v>
      </c>
      <c r="AB222" s="17">
        <f t="shared" si="256"/>
        <v>102.44629824307205</v>
      </c>
      <c r="AC222" s="17">
        <f t="shared" si="257"/>
        <v>0</v>
      </c>
      <c r="AD222" s="17">
        <f t="shared" si="258"/>
        <v>0</v>
      </c>
      <c r="AE222" s="194">
        <f t="shared" si="259"/>
        <v>8317440</v>
      </c>
      <c r="AF222" s="195">
        <f t="shared" si="260"/>
        <v>852480</v>
      </c>
      <c r="AG222" s="17">
        <f t="shared" si="261"/>
        <v>19008000</v>
      </c>
      <c r="AH222" s="17">
        <f t="shared" si="336"/>
        <v>0</v>
      </c>
      <c r="AI222" s="52">
        <v>4.2</v>
      </c>
      <c r="AJ222" s="52">
        <f t="shared" si="337"/>
        <v>4.3167360000000006</v>
      </c>
      <c r="AK222" s="244">
        <f t="shared" si="338"/>
        <v>251.54225015040009</v>
      </c>
      <c r="AL222" s="17">
        <f t="shared" si="262"/>
        <v>22</v>
      </c>
      <c r="AM222" s="17">
        <f t="shared" si="263"/>
        <v>57.62604276172803</v>
      </c>
      <c r="AN222" s="47">
        <f t="shared" si="361"/>
        <v>110.06879067187204</v>
      </c>
      <c r="AO222" s="244"/>
      <c r="AP222" s="186">
        <v>200</v>
      </c>
      <c r="AQ222" s="187">
        <v>129.6</v>
      </c>
      <c r="AR222" s="188">
        <f t="shared" si="264"/>
        <v>0</v>
      </c>
      <c r="AS222" s="17">
        <f t="shared" si="265"/>
        <v>6082560</v>
      </c>
      <c r="AT222" s="17">
        <f t="shared" si="266"/>
        <v>19</v>
      </c>
      <c r="AU222" s="17">
        <f t="shared" si="267"/>
        <v>0</v>
      </c>
      <c r="AV222" s="17">
        <f t="shared" si="339"/>
        <v>0</v>
      </c>
      <c r="AW222" s="17">
        <f t="shared" si="340"/>
        <v>0</v>
      </c>
      <c r="AX222" s="17">
        <f t="shared" si="268"/>
        <v>0</v>
      </c>
      <c r="AY222" s="52">
        <f t="shared" si="269"/>
        <v>0</v>
      </c>
      <c r="AZ222" s="17">
        <f t="shared" si="341"/>
        <v>59.300048535551994</v>
      </c>
      <c r="BA222" s="17">
        <f t="shared" si="270"/>
        <v>0</v>
      </c>
      <c r="BB222" s="17">
        <f t="shared" si="271"/>
        <v>0</v>
      </c>
      <c r="BC222" s="192">
        <f t="shared" si="272"/>
        <v>7464960</v>
      </c>
      <c r="BD222" s="17">
        <f t="shared" si="273"/>
        <v>17280000</v>
      </c>
      <c r="BE222" s="17">
        <f t="shared" si="274"/>
        <v>0</v>
      </c>
      <c r="BF222" s="52">
        <v>2.8</v>
      </c>
      <c r="BG222" s="52">
        <f t="shared" si="275"/>
        <v>2.6832639999999999</v>
      </c>
      <c r="BH222" s="244">
        <f t="shared" si="342"/>
        <v>142.14322713600001</v>
      </c>
      <c r="BI222" s="17">
        <f t="shared" si="276"/>
        <v>20</v>
      </c>
      <c r="BJ222" s="17">
        <f t="shared" si="362"/>
        <v>33.356277301247992</v>
      </c>
      <c r="BK222" s="47">
        <f t="shared" si="363"/>
        <v>61.405874122751989</v>
      </c>
      <c r="BL222" s="225"/>
      <c r="BM222" s="186">
        <v>200</v>
      </c>
      <c r="BN222" s="187">
        <v>129.6</v>
      </c>
      <c r="BO222" s="188">
        <f t="shared" si="277"/>
        <v>0</v>
      </c>
      <c r="BP222" s="17">
        <f t="shared" si="278"/>
        <v>6082560</v>
      </c>
      <c r="BQ222" s="17">
        <f t="shared" si="279"/>
        <v>19</v>
      </c>
      <c r="BR222" s="17">
        <f t="shared" si="280"/>
        <v>0</v>
      </c>
      <c r="BS222" s="17">
        <f t="shared" si="343"/>
        <v>0</v>
      </c>
      <c r="BT222" s="17">
        <f t="shared" si="344"/>
        <v>0</v>
      </c>
      <c r="BU222" s="17">
        <f t="shared" si="281"/>
        <v>5315040</v>
      </c>
      <c r="BV222" s="52">
        <f t="shared" si="282"/>
        <v>0.72215217391304343</v>
      </c>
      <c r="BW222" s="17">
        <f t="shared" si="345"/>
        <v>74.279673967304333</v>
      </c>
      <c r="BX222" s="17">
        <f t="shared" si="283"/>
        <v>0</v>
      </c>
      <c r="BY222" s="17">
        <f t="shared" si="284"/>
        <v>0</v>
      </c>
      <c r="BZ222" s="192">
        <f t="shared" si="285"/>
        <v>7464960</v>
      </c>
      <c r="CA222" s="17">
        <f t="shared" si="286"/>
        <v>17280000</v>
      </c>
      <c r="CB222" s="17">
        <f t="shared" si="287"/>
        <v>0</v>
      </c>
      <c r="CC222" s="52">
        <v>3</v>
      </c>
      <c r="CD222" s="52">
        <f t="shared" si="288"/>
        <v>3.3610760869565217</v>
      </c>
      <c r="CE222" s="244">
        <f t="shared" si="346"/>
        <v>178.04964463043478</v>
      </c>
      <c r="CF222" s="396">
        <f t="shared" si="289"/>
        <v>20</v>
      </c>
      <c r="CG222" s="17">
        <f t="shared" si="364"/>
        <v>41.782316606608696</v>
      </c>
      <c r="CH222" s="47">
        <f t="shared" si="365"/>
        <v>76.91744648034782</v>
      </c>
      <c r="CJ222" s="186">
        <v>200</v>
      </c>
      <c r="CK222" s="187">
        <v>129.6</v>
      </c>
      <c r="CL222" s="17">
        <f t="shared" si="290"/>
        <v>1782480</v>
      </c>
      <c r="CM222" s="17">
        <f t="shared" si="291"/>
        <v>767520</v>
      </c>
      <c r="CN222" s="17">
        <f t="shared" si="292"/>
        <v>4</v>
      </c>
      <c r="CO222" s="17">
        <f t="shared" si="293"/>
        <v>0</v>
      </c>
      <c r="CP222" s="17">
        <f t="shared" si="347"/>
        <v>1782480</v>
      </c>
      <c r="CQ222" s="17">
        <f t="shared" si="348"/>
        <v>11.434922466016305</v>
      </c>
      <c r="CR222" s="17">
        <f t="shared" si="294"/>
        <v>2550000</v>
      </c>
      <c r="CS222" s="52">
        <f t="shared" si="295"/>
        <v>1</v>
      </c>
      <c r="CT222" s="17">
        <f t="shared" si="349"/>
        <v>8.7533790036521744</v>
      </c>
      <c r="CU222" s="17">
        <f t="shared" si="296"/>
        <v>0</v>
      </c>
      <c r="CV222" s="17">
        <f t="shared" si="297"/>
        <v>0</v>
      </c>
      <c r="CW222" s="192">
        <f t="shared" si="298"/>
        <v>7464960</v>
      </c>
      <c r="CX222" s="17">
        <f t="shared" si="299"/>
        <v>11964960</v>
      </c>
      <c r="CY222" s="17">
        <f t="shared" si="300"/>
        <v>0</v>
      </c>
      <c r="CZ222" s="52">
        <v>3</v>
      </c>
      <c r="DA222" s="52">
        <f t="shared" si="301"/>
        <v>3.1389239130434783</v>
      </c>
      <c r="DB222" s="244">
        <f t="shared" si="350"/>
        <v>166.28135536956523</v>
      </c>
      <c r="DC222" s="17">
        <f t="shared" si="302"/>
        <v>21</v>
      </c>
      <c r="DD222" s="17">
        <f t="shared" si="366"/>
        <v>4.9237756895543487</v>
      </c>
      <c r="DE222" s="47">
        <f t="shared" si="367"/>
        <v>71.833545519652162</v>
      </c>
      <c r="DG222" s="186">
        <v>200</v>
      </c>
      <c r="DH222" s="187">
        <v>129.6</v>
      </c>
      <c r="DI222" s="194">
        <f t="shared" si="303"/>
        <v>2597760</v>
      </c>
      <c r="DJ222" s="192">
        <f t="shared" si="304"/>
        <v>1134719.9999999998</v>
      </c>
      <c r="DK222" s="195">
        <f t="shared" si="305"/>
        <v>3732480</v>
      </c>
      <c r="DL222" s="20">
        <f t="shared" si="306"/>
        <v>0</v>
      </c>
      <c r="DM222" s="20">
        <f t="shared" si="307"/>
        <v>0</v>
      </c>
      <c r="DN222" s="20">
        <f t="shared" si="308"/>
        <v>7</v>
      </c>
      <c r="DO222" s="20">
        <f t="shared" si="351"/>
        <v>1950000</v>
      </c>
      <c r="DP222" s="20">
        <f t="shared" si="352"/>
        <v>10.361812499999999</v>
      </c>
      <c r="DQ222" s="20">
        <f t="shared" si="309"/>
        <v>1950000</v>
      </c>
      <c r="DR222" s="51">
        <f t="shared" si="310"/>
        <v>1</v>
      </c>
      <c r="DS222" s="20">
        <f t="shared" si="353"/>
        <v>0</v>
      </c>
      <c r="DT222" s="20">
        <f t="shared" si="311"/>
        <v>1782480</v>
      </c>
      <c r="DU222" s="20">
        <f t="shared" si="312"/>
        <v>0</v>
      </c>
      <c r="DV222" s="194">
        <f t="shared" si="313"/>
        <v>7464960</v>
      </c>
      <c r="DW222" s="195">
        <f t="shared" si="314"/>
        <v>2269439.9999999995</v>
      </c>
      <c r="DX222" s="17">
        <f t="shared" si="315"/>
        <v>9414960</v>
      </c>
      <c r="DY222" s="17">
        <f t="shared" si="316"/>
        <v>0</v>
      </c>
      <c r="DZ222" s="52">
        <v>2.6</v>
      </c>
      <c r="EA222" s="52">
        <f t="shared" si="317"/>
        <v>2.6</v>
      </c>
      <c r="EB222" s="244">
        <f t="shared" si="354"/>
        <v>137.73240000000001</v>
      </c>
      <c r="EC222" s="17">
        <f t="shared" si="318"/>
        <v>17</v>
      </c>
      <c r="ED222" s="17">
        <f t="shared" si="368"/>
        <v>0</v>
      </c>
      <c r="EE222" s="47">
        <f t="shared" si="369"/>
        <v>59.500396799999997</v>
      </c>
      <c r="EF222" s="225"/>
      <c r="EG222" s="186">
        <v>200</v>
      </c>
      <c r="EH222" s="187">
        <v>90.2</v>
      </c>
      <c r="EI222" s="192">
        <f t="shared" si="319"/>
        <v>2597760</v>
      </c>
      <c r="EJ222" s="17">
        <f t="shared" si="320"/>
        <v>2597760</v>
      </c>
      <c r="EK222" s="17">
        <f t="shared" si="355"/>
        <v>0</v>
      </c>
      <c r="EL222" s="188">
        <f t="shared" si="321"/>
        <v>5195520</v>
      </c>
      <c r="EM222" s="17">
        <f t="shared" si="322"/>
        <v>5195520</v>
      </c>
      <c r="EN222" s="17">
        <f t="shared" si="323"/>
        <v>0</v>
      </c>
      <c r="EO222" s="52">
        <v>3.9</v>
      </c>
      <c r="EP222" s="52">
        <f t="shared" si="324"/>
        <v>3.4</v>
      </c>
      <c r="EQ222" s="244">
        <f t="shared" si="356"/>
        <v>162.10043999999999</v>
      </c>
      <c r="ER222" s="17">
        <f t="shared" si="325"/>
        <v>7</v>
      </c>
      <c r="ES222" s="47">
        <f t="shared" si="357"/>
        <v>54.153554400000019</v>
      </c>
      <c r="ET222" s="388"/>
      <c r="EU222" s="186">
        <v>200</v>
      </c>
      <c r="EV222" s="187">
        <v>94.1</v>
      </c>
      <c r="EW222" s="192">
        <f t="shared" si="326"/>
        <v>8130239.9999999991</v>
      </c>
      <c r="EX222" s="10">
        <f t="shared" si="327"/>
        <v>8130239.9999999991</v>
      </c>
      <c r="EY222" s="10">
        <f t="shared" si="328"/>
        <v>0</v>
      </c>
      <c r="EZ222" s="10">
        <v>5.6</v>
      </c>
      <c r="FA222" s="244">
        <f t="shared" si="358"/>
        <v>266.98896000000002</v>
      </c>
      <c r="FB222" s="17">
        <f t="shared" si="329"/>
        <v>7</v>
      </c>
      <c r="FC222" s="47">
        <f t="shared" si="359"/>
        <v>93.050596799999994</v>
      </c>
      <c r="FD222" s="388"/>
      <c r="FE222" s="186">
        <v>200</v>
      </c>
      <c r="FF222" s="206">
        <f t="shared" si="330"/>
        <v>114.57499999999999</v>
      </c>
      <c r="FG222" s="31">
        <f t="shared" si="331"/>
        <v>25.557164564224305</v>
      </c>
      <c r="FH222" s="31">
        <f t="shared" si="332"/>
        <v>244.77939974958059</v>
      </c>
      <c r="FI222" s="31">
        <f t="shared" si="333"/>
        <v>137.68841235913908</v>
      </c>
      <c r="FJ222" s="31">
        <f t="shared" si="334"/>
        <v>526.93020479462393</v>
      </c>
      <c r="FK222" s="425">
        <f t="shared" si="360"/>
        <v>1304.8382772864002</v>
      </c>
      <c r="FZ222" s="229"/>
      <c r="GA222" s="229"/>
      <c r="GB222" s="229"/>
      <c r="GC222" s="229"/>
      <c r="GD222" s="229"/>
      <c r="GE222" s="229"/>
      <c r="GF222" s="229"/>
      <c r="GG222" s="229"/>
      <c r="GH222" s="229"/>
      <c r="GI222" s="229"/>
      <c r="GJ222" s="229"/>
      <c r="GK222" s="229"/>
      <c r="GL222" s="229"/>
    </row>
    <row r="223" spans="1:194" x14ac:dyDescent="0.3">
      <c r="A223" s="250"/>
      <c r="B223" s="248"/>
      <c r="C223" s="245"/>
      <c r="D223" s="245"/>
      <c r="E223" s="245"/>
      <c r="F223" s="245"/>
      <c r="G223" s="245"/>
      <c r="H223" s="245"/>
      <c r="I223" s="245"/>
      <c r="J223" s="245"/>
      <c r="K223" s="245"/>
      <c r="L223" s="245"/>
      <c r="M223" s="229"/>
      <c r="N223" s="245"/>
      <c r="P223" s="186">
        <v>199</v>
      </c>
      <c r="Q223" s="187">
        <v>145.30000000000001</v>
      </c>
      <c r="R223" s="199">
        <f t="shared" si="247"/>
        <v>0</v>
      </c>
      <c r="S223" s="188">
        <f t="shared" si="248"/>
        <v>426240.00000000035</v>
      </c>
      <c r="T223" s="200">
        <f t="shared" si="249"/>
        <v>426240.00000000035</v>
      </c>
      <c r="U223" s="17">
        <f t="shared" si="250"/>
        <v>6454079.9999999991</v>
      </c>
      <c r="V223" s="17">
        <f t="shared" si="251"/>
        <v>20</v>
      </c>
      <c r="W223" s="17">
        <f t="shared" si="252"/>
        <v>0</v>
      </c>
      <c r="X223" s="17">
        <f t="shared" si="335"/>
        <v>426240</v>
      </c>
      <c r="Y223" s="17">
        <f t="shared" si="253"/>
        <v>3.7604295982080003</v>
      </c>
      <c r="Z223" s="17">
        <f t="shared" si="254"/>
        <v>875519.99999999907</v>
      </c>
      <c r="AA223" s="52">
        <f t="shared" si="255"/>
        <v>0.23347199999999976</v>
      </c>
      <c r="AB223" s="17">
        <f t="shared" si="256"/>
        <v>101.22669945446397</v>
      </c>
      <c r="AC223" s="17">
        <f t="shared" si="257"/>
        <v>0</v>
      </c>
      <c r="AD223" s="17">
        <f t="shared" si="258"/>
        <v>0</v>
      </c>
      <c r="AE223" s="194">
        <f t="shared" si="259"/>
        <v>8369280.0000000009</v>
      </c>
      <c r="AF223" s="195">
        <f t="shared" si="260"/>
        <v>852480.00000000093</v>
      </c>
      <c r="AG223" s="17">
        <f t="shared" si="261"/>
        <v>19008000</v>
      </c>
      <c r="AH223" s="17">
        <f t="shared" si="336"/>
        <v>0</v>
      </c>
      <c r="AI223" s="52">
        <v>4.2</v>
      </c>
      <c r="AJ223" s="52">
        <f t="shared" si="337"/>
        <v>4.3167359999999997</v>
      </c>
      <c r="AK223" s="244">
        <f t="shared" si="338"/>
        <v>251.54225015040001</v>
      </c>
      <c r="AL223" s="17">
        <f t="shared" si="262"/>
        <v>22</v>
      </c>
      <c r="AM223" s="17">
        <f t="shared" si="263"/>
        <v>56.94001844313599</v>
      </c>
      <c r="AN223" s="47">
        <f t="shared" si="361"/>
        <v>110.75481499046403</v>
      </c>
      <c r="AO223" s="244"/>
      <c r="AP223" s="186">
        <v>199</v>
      </c>
      <c r="AQ223" s="187">
        <v>130.5</v>
      </c>
      <c r="AR223" s="188">
        <f t="shared" si="264"/>
        <v>0</v>
      </c>
      <c r="AS223" s="17">
        <f t="shared" si="265"/>
        <v>6004800</v>
      </c>
      <c r="AT223" s="17">
        <f t="shared" si="266"/>
        <v>18</v>
      </c>
      <c r="AU223" s="17">
        <f t="shared" si="267"/>
        <v>0</v>
      </c>
      <c r="AV223" s="17">
        <f t="shared" si="339"/>
        <v>0</v>
      </c>
      <c r="AW223" s="17">
        <f t="shared" si="340"/>
        <v>0</v>
      </c>
      <c r="AX223" s="17">
        <f t="shared" si="268"/>
        <v>0</v>
      </c>
      <c r="AY223" s="52">
        <f t="shared" si="269"/>
        <v>0</v>
      </c>
      <c r="AZ223" s="17">
        <f t="shared" si="341"/>
        <v>58.541951324160003</v>
      </c>
      <c r="BA223" s="17">
        <f t="shared" si="270"/>
        <v>0</v>
      </c>
      <c r="BB223" s="17">
        <f t="shared" si="271"/>
        <v>0</v>
      </c>
      <c r="BC223" s="192">
        <f t="shared" si="272"/>
        <v>7516800</v>
      </c>
      <c r="BD223" s="17">
        <f t="shared" si="273"/>
        <v>17280000</v>
      </c>
      <c r="BE223" s="17">
        <f t="shared" si="274"/>
        <v>0</v>
      </c>
      <c r="BF223" s="52">
        <v>2.8</v>
      </c>
      <c r="BG223" s="52">
        <f t="shared" si="275"/>
        <v>2.6832639999999999</v>
      </c>
      <c r="BH223" s="244">
        <f t="shared" si="342"/>
        <v>142.14322713600001</v>
      </c>
      <c r="BI223" s="17">
        <f t="shared" si="276"/>
        <v>20</v>
      </c>
      <c r="BJ223" s="17">
        <f t="shared" si="362"/>
        <v>32.929847619839997</v>
      </c>
      <c r="BK223" s="47">
        <f t="shared" si="363"/>
        <v>61.832303804159999</v>
      </c>
      <c r="BL223" s="225"/>
      <c r="BM223" s="186">
        <v>199</v>
      </c>
      <c r="BN223" s="187">
        <v>130.5</v>
      </c>
      <c r="BO223" s="188">
        <f t="shared" si="277"/>
        <v>0</v>
      </c>
      <c r="BP223" s="17">
        <f t="shared" si="278"/>
        <v>6004800</v>
      </c>
      <c r="BQ223" s="17">
        <f t="shared" si="279"/>
        <v>18</v>
      </c>
      <c r="BR223" s="17">
        <f t="shared" si="280"/>
        <v>0</v>
      </c>
      <c r="BS223" s="17">
        <f t="shared" si="343"/>
        <v>0</v>
      </c>
      <c r="BT223" s="17">
        <f t="shared" si="344"/>
        <v>0</v>
      </c>
      <c r="BU223" s="17">
        <f t="shared" si="281"/>
        <v>5263200</v>
      </c>
      <c r="BV223" s="52">
        <f t="shared" si="282"/>
        <v>0.71510869565217394</v>
      </c>
      <c r="BW223" s="17">
        <f t="shared" si="345"/>
        <v>73.25324053043478</v>
      </c>
      <c r="BX223" s="17">
        <f t="shared" si="283"/>
        <v>0</v>
      </c>
      <c r="BY223" s="17">
        <f t="shared" si="284"/>
        <v>0</v>
      </c>
      <c r="BZ223" s="192">
        <f t="shared" si="285"/>
        <v>7516800</v>
      </c>
      <c r="CA223" s="17">
        <f t="shared" si="286"/>
        <v>17280000</v>
      </c>
      <c r="CB223" s="17">
        <f t="shared" si="287"/>
        <v>0</v>
      </c>
      <c r="CC223" s="52">
        <v>3</v>
      </c>
      <c r="CD223" s="52">
        <f t="shared" si="288"/>
        <v>3.357554347826087</v>
      </c>
      <c r="CE223" s="244">
        <f t="shared" si="346"/>
        <v>177.86308402173913</v>
      </c>
      <c r="CF223" s="396">
        <f t="shared" si="289"/>
        <v>20</v>
      </c>
      <c r="CG223" s="17">
        <f t="shared" si="364"/>
        <v>41.20494779836956</v>
      </c>
      <c r="CH223" s="47">
        <f t="shared" si="365"/>
        <v>77.37044154945653</v>
      </c>
      <c r="CJ223" s="186">
        <v>199</v>
      </c>
      <c r="CK223" s="187">
        <v>130.5</v>
      </c>
      <c r="CL223" s="17">
        <f t="shared" si="290"/>
        <v>1808400</v>
      </c>
      <c r="CM223" s="17">
        <f t="shared" si="291"/>
        <v>741600</v>
      </c>
      <c r="CN223" s="17">
        <f t="shared" si="292"/>
        <v>4</v>
      </c>
      <c r="CO223" s="17">
        <f t="shared" si="293"/>
        <v>0</v>
      </c>
      <c r="CP223" s="17">
        <f t="shared" si="347"/>
        <v>1808400</v>
      </c>
      <c r="CQ223" s="17">
        <f t="shared" si="348"/>
        <v>11.614219878668477</v>
      </c>
      <c r="CR223" s="17">
        <f t="shared" si="294"/>
        <v>2550000</v>
      </c>
      <c r="CS223" s="52">
        <f t="shared" si="295"/>
        <v>1</v>
      </c>
      <c r="CT223" s="17">
        <f t="shared" si="349"/>
        <v>8.4672569608695643</v>
      </c>
      <c r="CU223" s="17">
        <f t="shared" si="296"/>
        <v>0</v>
      </c>
      <c r="CV223" s="17">
        <f t="shared" si="297"/>
        <v>0</v>
      </c>
      <c r="CW223" s="192">
        <f t="shared" si="298"/>
        <v>7516800</v>
      </c>
      <c r="CX223" s="17">
        <f t="shared" si="299"/>
        <v>12016800</v>
      </c>
      <c r="CY223" s="17">
        <f t="shared" si="300"/>
        <v>0</v>
      </c>
      <c r="CZ223" s="52">
        <v>3</v>
      </c>
      <c r="DA223" s="52">
        <f t="shared" si="301"/>
        <v>3.142445652173913</v>
      </c>
      <c r="DB223" s="244">
        <f t="shared" si="350"/>
        <v>166.46791597826086</v>
      </c>
      <c r="DC223" s="17">
        <f t="shared" si="302"/>
        <v>21</v>
      </c>
      <c r="DD223" s="17">
        <f t="shared" si="366"/>
        <v>4.7628320404891298</v>
      </c>
      <c r="DE223" s="47">
        <f t="shared" si="367"/>
        <v>72.413543450543486</v>
      </c>
      <c r="DG223" s="186">
        <v>199</v>
      </c>
      <c r="DH223" s="187">
        <v>130.5</v>
      </c>
      <c r="DI223" s="194">
        <f t="shared" si="303"/>
        <v>2635200</v>
      </c>
      <c r="DJ223" s="192">
        <f t="shared" si="304"/>
        <v>1123200</v>
      </c>
      <c r="DK223" s="195">
        <f t="shared" si="305"/>
        <v>3758400</v>
      </c>
      <c r="DL223" s="20">
        <f t="shared" si="306"/>
        <v>0</v>
      </c>
      <c r="DM223" s="20">
        <f t="shared" si="307"/>
        <v>0</v>
      </c>
      <c r="DN223" s="20">
        <f t="shared" si="308"/>
        <v>7</v>
      </c>
      <c r="DO223" s="20">
        <f t="shared" si="351"/>
        <v>1950000</v>
      </c>
      <c r="DP223" s="20">
        <f t="shared" si="352"/>
        <v>10.361812499999999</v>
      </c>
      <c r="DQ223" s="20">
        <f t="shared" si="309"/>
        <v>1950000</v>
      </c>
      <c r="DR223" s="51">
        <f t="shared" si="310"/>
        <v>1</v>
      </c>
      <c r="DS223" s="20">
        <f t="shared" si="353"/>
        <v>0</v>
      </c>
      <c r="DT223" s="20">
        <f t="shared" si="311"/>
        <v>1808400</v>
      </c>
      <c r="DU223" s="20">
        <f t="shared" si="312"/>
        <v>0</v>
      </c>
      <c r="DV223" s="194">
        <f t="shared" si="313"/>
        <v>7516800</v>
      </c>
      <c r="DW223" s="195">
        <f t="shared" si="314"/>
        <v>2246400</v>
      </c>
      <c r="DX223" s="17">
        <f t="shared" si="315"/>
        <v>9466800</v>
      </c>
      <c r="DY223" s="17">
        <f t="shared" si="316"/>
        <v>0</v>
      </c>
      <c r="DZ223" s="52">
        <v>2.6</v>
      </c>
      <c r="EA223" s="52">
        <f t="shared" si="317"/>
        <v>2.6</v>
      </c>
      <c r="EB223" s="244">
        <f t="shared" si="354"/>
        <v>137.73240000000001</v>
      </c>
      <c r="EC223" s="17">
        <f t="shared" si="318"/>
        <v>17</v>
      </c>
      <c r="ED223" s="17">
        <f t="shared" si="368"/>
        <v>0</v>
      </c>
      <c r="EE223" s="47">
        <f t="shared" si="369"/>
        <v>59.913594000000003</v>
      </c>
      <c r="EF223" s="225"/>
      <c r="EG223" s="186">
        <v>199</v>
      </c>
      <c r="EH223" s="187">
        <v>91.5</v>
      </c>
      <c r="EI223" s="192">
        <f t="shared" si="319"/>
        <v>2635200</v>
      </c>
      <c r="EJ223" s="17">
        <f t="shared" si="320"/>
        <v>2635200</v>
      </c>
      <c r="EK223" s="17">
        <f t="shared" si="355"/>
        <v>0</v>
      </c>
      <c r="EL223" s="188">
        <f t="shared" si="321"/>
        <v>5270400</v>
      </c>
      <c r="EM223" s="17">
        <f t="shared" si="322"/>
        <v>5270400</v>
      </c>
      <c r="EN223" s="17">
        <f t="shared" si="323"/>
        <v>0</v>
      </c>
      <c r="EO223" s="52">
        <v>3.9</v>
      </c>
      <c r="EP223" s="52">
        <f t="shared" si="324"/>
        <v>3.4</v>
      </c>
      <c r="EQ223" s="244">
        <f t="shared" si="356"/>
        <v>162.10043999999999</v>
      </c>
      <c r="ER223" s="17">
        <f t="shared" si="325"/>
        <v>7</v>
      </c>
      <c r="ES223" s="47">
        <f t="shared" si="357"/>
        <v>54.934038000000001</v>
      </c>
      <c r="ET223" s="388"/>
      <c r="EU223" s="186">
        <v>199</v>
      </c>
      <c r="EV223" s="187">
        <v>95.4</v>
      </c>
      <c r="EW223" s="192">
        <f t="shared" si="326"/>
        <v>8242560.0000000009</v>
      </c>
      <c r="EX223" s="10">
        <f t="shared" si="327"/>
        <v>8242560.0000000009</v>
      </c>
      <c r="EY223" s="10">
        <f t="shared" si="328"/>
        <v>0</v>
      </c>
      <c r="EZ223" s="10">
        <v>5.6</v>
      </c>
      <c r="FA223" s="244">
        <f t="shared" si="358"/>
        <v>266.98896000000002</v>
      </c>
      <c r="FB223" s="17">
        <f t="shared" si="329"/>
        <v>7</v>
      </c>
      <c r="FC223" s="47">
        <f t="shared" si="359"/>
        <v>94.336099200000007</v>
      </c>
      <c r="FD223" s="388"/>
      <c r="FE223" s="186">
        <v>199</v>
      </c>
      <c r="FF223" s="206">
        <f t="shared" si="330"/>
        <v>115.67500000000001</v>
      </c>
      <c r="FG223" s="31">
        <f t="shared" si="331"/>
        <v>25.736461976876477</v>
      </c>
      <c r="FH223" s="31">
        <f t="shared" si="332"/>
        <v>241.48914826992831</v>
      </c>
      <c r="FI223" s="31">
        <f t="shared" si="333"/>
        <v>135.83764590183466</v>
      </c>
      <c r="FJ223" s="31">
        <f t="shared" si="334"/>
        <v>531.554834994624</v>
      </c>
      <c r="FK223" s="425">
        <f t="shared" si="360"/>
        <v>1304.8382772864002</v>
      </c>
      <c r="FZ223" s="229"/>
      <c r="GA223" s="229"/>
      <c r="GB223" s="229"/>
      <c r="GC223" s="229"/>
      <c r="GD223" s="229"/>
      <c r="GE223" s="229"/>
      <c r="GF223" s="229"/>
      <c r="GG223" s="229"/>
      <c r="GH223" s="229"/>
      <c r="GI223" s="229"/>
      <c r="GJ223" s="229"/>
      <c r="GK223" s="229"/>
      <c r="GL223" s="229"/>
    </row>
    <row r="224" spans="1:194" x14ac:dyDescent="0.3">
      <c r="A224" s="250"/>
      <c r="B224" s="248"/>
      <c r="C224" s="245"/>
      <c r="D224" s="245"/>
      <c r="E224" s="245"/>
      <c r="F224" s="245"/>
      <c r="G224" s="245"/>
      <c r="H224" s="245"/>
      <c r="I224" s="245"/>
      <c r="J224" s="245"/>
      <c r="K224" s="245"/>
      <c r="L224" s="245"/>
      <c r="M224" s="229"/>
      <c r="N224" s="245"/>
      <c r="P224" s="186">
        <v>198</v>
      </c>
      <c r="Q224" s="187">
        <v>146.69999999999999</v>
      </c>
      <c r="R224" s="199">
        <f t="shared" si="247"/>
        <v>0</v>
      </c>
      <c r="S224" s="188">
        <f t="shared" si="248"/>
        <v>426239.99999999953</v>
      </c>
      <c r="T224" s="200">
        <f t="shared" si="249"/>
        <v>426239.99999999953</v>
      </c>
      <c r="U224" s="17">
        <f t="shared" si="250"/>
        <v>6333120</v>
      </c>
      <c r="V224" s="17">
        <f t="shared" si="251"/>
        <v>19</v>
      </c>
      <c r="W224" s="17">
        <f t="shared" si="252"/>
        <v>0</v>
      </c>
      <c r="X224" s="17">
        <f t="shared" si="335"/>
        <v>426240</v>
      </c>
      <c r="Y224" s="17">
        <f t="shared" si="253"/>
        <v>3.7604295982080007</v>
      </c>
      <c r="Z224" s="17">
        <f t="shared" si="254"/>
        <v>875520</v>
      </c>
      <c r="AA224" s="52">
        <f t="shared" si="255"/>
        <v>0.23347200000000001</v>
      </c>
      <c r="AB224" s="17">
        <f t="shared" si="256"/>
        <v>99.329545783296012</v>
      </c>
      <c r="AC224" s="17">
        <f t="shared" si="257"/>
        <v>0</v>
      </c>
      <c r="AD224" s="17">
        <f t="shared" si="258"/>
        <v>0</v>
      </c>
      <c r="AE224" s="194">
        <f t="shared" si="259"/>
        <v>8449920</v>
      </c>
      <c r="AF224" s="195">
        <f t="shared" si="260"/>
        <v>852480</v>
      </c>
      <c r="AG224" s="17">
        <f t="shared" si="261"/>
        <v>19008000</v>
      </c>
      <c r="AH224" s="17">
        <f t="shared" si="336"/>
        <v>0</v>
      </c>
      <c r="AI224" s="52">
        <v>4.2</v>
      </c>
      <c r="AJ224" s="52">
        <f t="shared" si="337"/>
        <v>4.3167360000000006</v>
      </c>
      <c r="AK224" s="244">
        <f t="shared" si="338"/>
        <v>251.54225015040009</v>
      </c>
      <c r="AL224" s="17">
        <f t="shared" si="262"/>
        <v>22</v>
      </c>
      <c r="AM224" s="17">
        <f t="shared" si="263"/>
        <v>55.872869503104006</v>
      </c>
      <c r="AN224" s="47">
        <f t="shared" si="361"/>
        <v>111.82196393049601</v>
      </c>
      <c r="AO224" s="244"/>
      <c r="AP224" s="186">
        <v>198</v>
      </c>
      <c r="AQ224" s="187">
        <v>131.9</v>
      </c>
      <c r="AR224" s="188">
        <f t="shared" si="264"/>
        <v>0</v>
      </c>
      <c r="AS224" s="17">
        <f t="shared" si="265"/>
        <v>5883840</v>
      </c>
      <c r="AT224" s="17">
        <f t="shared" si="266"/>
        <v>18</v>
      </c>
      <c r="AU224" s="17">
        <f t="shared" si="267"/>
        <v>0</v>
      </c>
      <c r="AV224" s="17">
        <f t="shared" si="339"/>
        <v>0</v>
      </c>
      <c r="AW224" s="17">
        <f t="shared" si="340"/>
        <v>0</v>
      </c>
      <c r="AX224" s="17">
        <f t="shared" si="268"/>
        <v>0</v>
      </c>
      <c r="AY224" s="52">
        <f t="shared" si="269"/>
        <v>0</v>
      </c>
      <c r="AZ224" s="17">
        <f t="shared" si="341"/>
        <v>57.362688995328007</v>
      </c>
      <c r="BA224" s="17">
        <f t="shared" si="270"/>
        <v>0</v>
      </c>
      <c r="BB224" s="17">
        <f t="shared" si="271"/>
        <v>0</v>
      </c>
      <c r="BC224" s="192">
        <f t="shared" si="272"/>
        <v>7597440</v>
      </c>
      <c r="BD224" s="17">
        <f t="shared" si="273"/>
        <v>17280000</v>
      </c>
      <c r="BE224" s="17">
        <f t="shared" si="274"/>
        <v>0</v>
      </c>
      <c r="BF224" s="52">
        <v>2.8</v>
      </c>
      <c r="BG224" s="52">
        <f t="shared" si="275"/>
        <v>2.6832639999999999</v>
      </c>
      <c r="BH224" s="244">
        <f t="shared" si="342"/>
        <v>142.14322713600001</v>
      </c>
      <c r="BI224" s="17">
        <f t="shared" si="276"/>
        <v>20</v>
      </c>
      <c r="BJ224" s="17">
        <f t="shared" si="362"/>
        <v>32.266512559871998</v>
      </c>
      <c r="BK224" s="47">
        <f t="shared" si="363"/>
        <v>62.495638864127997</v>
      </c>
      <c r="BL224" s="225"/>
      <c r="BM224" s="186">
        <v>198</v>
      </c>
      <c r="BN224" s="187">
        <v>131.9</v>
      </c>
      <c r="BO224" s="188">
        <f t="shared" si="277"/>
        <v>0</v>
      </c>
      <c r="BP224" s="17">
        <f t="shared" si="278"/>
        <v>5883840</v>
      </c>
      <c r="BQ224" s="17">
        <f t="shared" si="279"/>
        <v>18</v>
      </c>
      <c r="BR224" s="17">
        <f t="shared" si="280"/>
        <v>0</v>
      </c>
      <c r="BS224" s="17">
        <f t="shared" si="343"/>
        <v>0</v>
      </c>
      <c r="BT224" s="17">
        <f t="shared" si="344"/>
        <v>0</v>
      </c>
      <c r="BU224" s="17">
        <f t="shared" si="281"/>
        <v>5182560</v>
      </c>
      <c r="BV224" s="52">
        <f t="shared" si="282"/>
        <v>0.70415217391304352</v>
      </c>
      <c r="BW224" s="17">
        <f t="shared" si="345"/>
        <v>71.660521687304353</v>
      </c>
      <c r="BX224" s="17">
        <f t="shared" si="283"/>
        <v>0</v>
      </c>
      <c r="BY224" s="17">
        <f t="shared" si="284"/>
        <v>0</v>
      </c>
      <c r="BZ224" s="192">
        <f t="shared" si="285"/>
        <v>7597440</v>
      </c>
      <c r="CA224" s="17">
        <f t="shared" si="286"/>
        <v>17280000</v>
      </c>
      <c r="CB224" s="17">
        <f t="shared" si="287"/>
        <v>0</v>
      </c>
      <c r="CC224" s="52">
        <v>3</v>
      </c>
      <c r="CD224" s="52">
        <f t="shared" si="288"/>
        <v>3.3520760869565218</v>
      </c>
      <c r="CE224" s="244">
        <f t="shared" si="346"/>
        <v>177.57287863043479</v>
      </c>
      <c r="CF224" s="396">
        <f t="shared" si="289"/>
        <v>20</v>
      </c>
      <c r="CG224" s="17">
        <f t="shared" si="364"/>
        <v>40.3090434491087</v>
      </c>
      <c r="CH224" s="47">
        <f t="shared" si="365"/>
        <v>78.072875637847829</v>
      </c>
      <c r="CJ224" s="186">
        <v>198</v>
      </c>
      <c r="CK224" s="187">
        <v>131.9</v>
      </c>
      <c r="CL224" s="17">
        <f t="shared" si="290"/>
        <v>1848720</v>
      </c>
      <c r="CM224" s="17">
        <f t="shared" si="291"/>
        <v>701280</v>
      </c>
      <c r="CN224" s="17">
        <f t="shared" si="292"/>
        <v>4</v>
      </c>
      <c r="CO224" s="17">
        <f t="shared" si="293"/>
        <v>0</v>
      </c>
      <c r="CP224" s="17">
        <f t="shared" si="347"/>
        <v>1848720</v>
      </c>
      <c r="CQ224" s="17">
        <f t="shared" si="348"/>
        <v>11.516036451016303</v>
      </c>
      <c r="CR224" s="17">
        <f t="shared" si="294"/>
        <v>2550000</v>
      </c>
      <c r="CS224" s="52">
        <f t="shared" si="295"/>
        <v>1</v>
      </c>
      <c r="CT224" s="17">
        <f t="shared" si="349"/>
        <v>7.7660613636521747</v>
      </c>
      <c r="CU224" s="17">
        <f t="shared" si="296"/>
        <v>0</v>
      </c>
      <c r="CV224" s="17">
        <f t="shared" si="297"/>
        <v>0</v>
      </c>
      <c r="CW224" s="192">
        <f t="shared" si="298"/>
        <v>7597440</v>
      </c>
      <c r="CX224" s="17">
        <f t="shared" si="299"/>
        <v>12097440</v>
      </c>
      <c r="CY224" s="17">
        <f t="shared" si="300"/>
        <v>0</v>
      </c>
      <c r="CZ224" s="52">
        <v>2.9</v>
      </c>
      <c r="DA224" s="52">
        <f t="shared" si="301"/>
        <v>3.0479239130434781</v>
      </c>
      <c r="DB224" s="244">
        <f t="shared" si="350"/>
        <v>161.46072136956519</v>
      </c>
      <c r="DC224" s="17">
        <f t="shared" si="302"/>
        <v>22</v>
      </c>
      <c r="DD224" s="17">
        <f t="shared" si="366"/>
        <v>4.3684095170543484</v>
      </c>
      <c r="DE224" s="47">
        <f t="shared" si="367"/>
        <v>70.988897162152185</v>
      </c>
      <c r="DG224" s="186">
        <v>198</v>
      </c>
      <c r="DH224" s="187">
        <v>131.9</v>
      </c>
      <c r="DI224" s="194">
        <f t="shared" si="303"/>
        <v>2661120</v>
      </c>
      <c r="DJ224" s="192">
        <f t="shared" si="304"/>
        <v>1137600</v>
      </c>
      <c r="DK224" s="195">
        <f t="shared" si="305"/>
        <v>3798720</v>
      </c>
      <c r="DL224" s="20">
        <f t="shared" si="306"/>
        <v>0</v>
      </c>
      <c r="DM224" s="20">
        <f t="shared" si="307"/>
        <v>0</v>
      </c>
      <c r="DN224" s="20">
        <f t="shared" si="308"/>
        <v>7</v>
      </c>
      <c r="DO224" s="20">
        <f t="shared" si="351"/>
        <v>1950000</v>
      </c>
      <c r="DP224" s="20">
        <f t="shared" si="352"/>
        <v>10.361812499999999</v>
      </c>
      <c r="DQ224" s="20">
        <f t="shared" si="309"/>
        <v>1950000</v>
      </c>
      <c r="DR224" s="51">
        <f t="shared" si="310"/>
        <v>1</v>
      </c>
      <c r="DS224" s="20">
        <f t="shared" si="353"/>
        <v>0</v>
      </c>
      <c r="DT224" s="20">
        <f t="shared" si="311"/>
        <v>1848720</v>
      </c>
      <c r="DU224" s="20">
        <f t="shared" si="312"/>
        <v>0</v>
      </c>
      <c r="DV224" s="194">
        <f t="shared" si="313"/>
        <v>7597440</v>
      </c>
      <c r="DW224" s="195">
        <f t="shared" si="314"/>
        <v>2275200</v>
      </c>
      <c r="DX224" s="17">
        <f t="shared" si="315"/>
        <v>9547440</v>
      </c>
      <c r="DY224" s="17">
        <f t="shared" si="316"/>
        <v>0</v>
      </c>
      <c r="DZ224" s="52">
        <v>2.6</v>
      </c>
      <c r="EA224" s="52">
        <f t="shared" si="317"/>
        <v>2.6</v>
      </c>
      <c r="EB224" s="244">
        <f t="shared" si="354"/>
        <v>137.73240000000001</v>
      </c>
      <c r="EC224" s="17">
        <f t="shared" si="318"/>
        <v>17</v>
      </c>
      <c r="ED224" s="17">
        <f t="shared" si="368"/>
        <v>0</v>
      </c>
      <c r="EE224" s="47">
        <f t="shared" si="369"/>
        <v>60.556345200000003</v>
      </c>
      <c r="EF224" s="225"/>
      <c r="EG224" s="186">
        <v>198</v>
      </c>
      <c r="EH224" s="187">
        <v>92.4</v>
      </c>
      <c r="EI224" s="192">
        <f t="shared" si="319"/>
        <v>2661120</v>
      </c>
      <c r="EJ224" s="17">
        <f t="shared" si="320"/>
        <v>2661120</v>
      </c>
      <c r="EK224" s="17">
        <f t="shared" si="355"/>
        <v>0</v>
      </c>
      <c r="EL224" s="188">
        <f t="shared" si="321"/>
        <v>5322240</v>
      </c>
      <c r="EM224" s="17">
        <f t="shared" si="322"/>
        <v>5322240</v>
      </c>
      <c r="EN224" s="17">
        <f t="shared" si="323"/>
        <v>0</v>
      </c>
      <c r="EO224" s="52">
        <v>3.9</v>
      </c>
      <c r="EP224" s="52">
        <f t="shared" si="324"/>
        <v>3.4</v>
      </c>
      <c r="EQ224" s="244">
        <f t="shared" si="356"/>
        <v>162.10043999999999</v>
      </c>
      <c r="ER224" s="17">
        <f t="shared" si="325"/>
        <v>7</v>
      </c>
      <c r="ES224" s="47">
        <f t="shared" si="357"/>
        <v>55.474372799999998</v>
      </c>
      <c r="ET224" s="388"/>
      <c r="EU224" s="186">
        <v>198</v>
      </c>
      <c r="EV224" s="187">
        <v>96.3</v>
      </c>
      <c r="EW224" s="192">
        <f t="shared" si="326"/>
        <v>8320320</v>
      </c>
      <c r="EX224" s="10">
        <f t="shared" si="327"/>
        <v>8320320</v>
      </c>
      <c r="EY224" s="10">
        <f t="shared" si="328"/>
        <v>0</v>
      </c>
      <c r="EZ224" s="10">
        <v>5.6</v>
      </c>
      <c r="FA224" s="244">
        <f t="shared" si="358"/>
        <v>266.98896000000002</v>
      </c>
      <c r="FB224" s="17">
        <f t="shared" si="329"/>
        <v>7</v>
      </c>
      <c r="FC224" s="47">
        <f t="shared" si="359"/>
        <v>95.226062399999989</v>
      </c>
      <c r="FD224" s="388"/>
      <c r="FE224" s="186">
        <v>198</v>
      </c>
      <c r="FF224" s="206">
        <f t="shared" si="330"/>
        <v>116.825</v>
      </c>
      <c r="FG224" s="31">
        <f t="shared" si="331"/>
        <v>25.638278549224303</v>
      </c>
      <c r="FH224" s="31">
        <f t="shared" si="332"/>
        <v>236.11881782958056</v>
      </c>
      <c r="FI224" s="31">
        <f t="shared" si="333"/>
        <v>132.81683502913907</v>
      </c>
      <c r="FJ224" s="31">
        <f t="shared" si="334"/>
        <v>534.636155994624</v>
      </c>
      <c r="FK224" s="425">
        <f t="shared" si="360"/>
        <v>1299.5408772864002</v>
      </c>
      <c r="FZ224" s="229"/>
      <c r="GA224" s="229"/>
      <c r="GB224" s="229"/>
      <c r="GC224" s="229"/>
      <c r="GD224" s="229"/>
      <c r="GE224" s="229"/>
      <c r="GF224" s="229"/>
      <c r="GG224" s="229"/>
      <c r="GH224" s="229"/>
      <c r="GI224" s="229"/>
      <c r="GJ224" s="229"/>
      <c r="GK224" s="229"/>
      <c r="GL224" s="229"/>
    </row>
    <row r="225" spans="1:194" x14ac:dyDescent="0.3">
      <c r="A225" s="250"/>
      <c r="B225" s="248"/>
      <c r="C225" s="245"/>
      <c r="D225" s="245"/>
      <c r="E225" s="245"/>
      <c r="F225" s="245"/>
      <c r="G225" s="245"/>
      <c r="H225" s="245"/>
      <c r="I225" s="245"/>
      <c r="J225" s="245"/>
      <c r="K225" s="245"/>
      <c r="L225" s="245"/>
      <c r="M225" s="229"/>
      <c r="N225" s="245"/>
      <c r="P225" s="186">
        <v>197</v>
      </c>
      <c r="Q225" s="187">
        <v>148</v>
      </c>
      <c r="R225" s="199">
        <f t="shared" si="247"/>
        <v>0</v>
      </c>
      <c r="S225" s="188">
        <f t="shared" si="248"/>
        <v>437759.99999999965</v>
      </c>
      <c r="T225" s="200">
        <f t="shared" si="249"/>
        <v>437759.99999999965</v>
      </c>
      <c r="U225" s="17">
        <f t="shared" si="250"/>
        <v>6220800.0000000009</v>
      </c>
      <c r="V225" s="17">
        <f t="shared" si="251"/>
        <v>19</v>
      </c>
      <c r="W225" s="17">
        <f t="shared" si="252"/>
        <v>0</v>
      </c>
      <c r="X225" s="17">
        <f t="shared" si="335"/>
        <v>437760</v>
      </c>
      <c r="Y225" s="17">
        <f t="shared" si="253"/>
        <v>3.8593143982079998</v>
      </c>
      <c r="Z225" s="17">
        <f t="shared" si="254"/>
        <v>852480.00000000093</v>
      </c>
      <c r="AA225" s="52">
        <f t="shared" si="255"/>
        <v>0.22732800000000025</v>
      </c>
      <c r="AB225" s="17">
        <f t="shared" si="256"/>
        <v>97.498469007360029</v>
      </c>
      <c r="AC225" s="17">
        <f t="shared" si="257"/>
        <v>0</v>
      </c>
      <c r="AD225" s="17">
        <f t="shared" si="258"/>
        <v>0</v>
      </c>
      <c r="AE225" s="194">
        <f t="shared" si="259"/>
        <v>8524800</v>
      </c>
      <c r="AF225" s="195">
        <f t="shared" si="260"/>
        <v>875519.99999999907</v>
      </c>
      <c r="AG225" s="17">
        <f t="shared" si="261"/>
        <v>19008000</v>
      </c>
      <c r="AH225" s="17">
        <f t="shared" si="336"/>
        <v>0</v>
      </c>
      <c r="AI225" s="52">
        <v>4.2</v>
      </c>
      <c r="AJ225" s="52">
        <f t="shared" si="337"/>
        <v>4.3136640000000002</v>
      </c>
      <c r="AK225" s="244">
        <f t="shared" si="338"/>
        <v>251.36324040960005</v>
      </c>
      <c r="AL225" s="17">
        <f t="shared" si="262"/>
        <v>22</v>
      </c>
      <c r="AM225" s="17">
        <f t="shared" si="263"/>
        <v>54.84288881664002</v>
      </c>
      <c r="AN225" s="47">
        <f t="shared" si="361"/>
        <v>112.73260478976002</v>
      </c>
      <c r="AO225" s="244"/>
      <c r="AP225" s="186">
        <v>197</v>
      </c>
      <c r="AQ225" s="187">
        <v>132.80000000000001</v>
      </c>
      <c r="AR225" s="188">
        <f t="shared" si="264"/>
        <v>0</v>
      </c>
      <c r="AS225" s="17">
        <f t="shared" si="265"/>
        <v>5806080</v>
      </c>
      <c r="AT225" s="17">
        <f t="shared" si="266"/>
        <v>18</v>
      </c>
      <c r="AU225" s="17">
        <f t="shared" si="267"/>
        <v>0</v>
      </c>
      <c r="AV225" s="17">
        <f t="shared" si="339"/>
        <v>0</v>
      </c>
      <c r="AW225" s="17">
        <f t="shared" si="340"/>
        <v>0</v>
      </c>
      <c r="AX225" s="17">
        <f t="shared" si="268"/>
        <v>0</v>
      </c>
      <c r="AY225" s="52">
        <f t="shared" si="269"/>
        <v>0</v>
      </c>
      <c r="AZ225" s="17">
        <f t="shared" si="341"/>
        <v>56.669396926463996</v>
      </c>
      <c r="BA225" s="17">
        <f t="shared" si="270"/>
        <v>0</v>
      </c>
      <c r="BB225" s="17">
        <f t="shared" si="271"/>
        <v>0</v>
      </c>
      <c r="BC225" s="192">
        <f t="shared" si="272"/>
        <v>7649280.0000000009</v>
      </c>
      <c r="BD225" s="17">
        <f t="shared" si="273"/>
        <v>17280000</v>
      </c>
      <c r="BE225" s="17">
        <f t="shared" si="274"/>
        <v>0</v>
      </c>
      <c r="BF225" s="52">
        <v>2.8</v>
      </c>
      <c r="BG225" s="52">
        <f t="shared" si="275"/>
        <v>2.6863359999999998</v>
      </c>
      <c r="BH225" s="244">
        <f t="shared" si="342"/>
        <v>142.30596326399998</v>
      </c>
      <c r="BI225" s="17">
        <f t="shared" si="276"/>
        <v>20</v>
      </c>
      <c r="BJ225" s="17">
        <f t="shared" si="362"/>
        <v>31.876535771136002</v>
      </c>
      <c r="BK225" s="47">
        <f t="shared" si="363"/>
        <v>62.994106404864006</v>
      </c>
      <c r="BL225" s="225"/>
      <c r="BM225" s="186">
        <v>197</v>
      </c>
      <c r="BN225" s="187">
        <v>132.80000000000001</v>
      </c>
      <c r="BO225" s="188">
        <f t="shared" si="277"/>
        <v>0</v>
      </c>
      <c r="BP225" s="17">
        <f t="shared" si="278"/>
        <v>5806080</v>
      </c>
      <c r="BQ225" s="17">
        <f t="shared" si="279"/>
        <v>18</v>
      </c>
      <c r="BR225" s="17">
        <f t="shared" si="280"/>
        <v>0</v>
      </c>
      <c r="BS225" s="17">
        <f t="shared" si="343"/>
        <v>0</v>
      </c>
      <c r="BT225" s="17">
        <f t="shared" si="344"/>
        <v>0</v>
      </c>
      <c r="BU225" s="17">
        <f t="shared" si="281"/>
        <v>5130720</v>
      </c>
      <c r="BV225" s="52">
        <f t="shared" si="282"/>
        <v>0.69710869565217393</v>
      </c>
      <c r="BW225" s="17">
        <f t="shared" si="345"/>
        <v>70.639173754434779</v>
      </c>
      <c r="BX225" s="17">
        <f t="shared" si="283"/>
        <v>0</v>
      </c>
      <c r="BY225" s="17">
        <f t="shared" si="284"/>
        <v>0</v>
      </c>
      <c r="BZ225" s="192">
        <f t="shared" si="285"/>
        <v>7649280.0000000009</v>
      </c>
      <c r="CA225" s="17">
        <f t="shared" si="286"/>
        <v>17280000</v>
      </c>
      <c r="CB225" s="17">
        <f t="shared" si="287"/>
        <v>0</v>
      </c>
      <c r="CC225" s="52">
        <v>3</v>
      </c>
      <c r="CD225" s="52">
        <f t="shared" si="288"/>
        <v>3.3485543478260871</v>
      </c>
      <c r="CE225" s="244">
        <f t="shared" si="346"/>
        <v>177.38631802173913</v>
      </c>
      <c r="CF225" s="396">
        <f t="shared" si="289"/>
        <v>20</v>
      </c>
      <c r="CG225" s="17">
        <f t="shared" si="364"/>
        <v>39.734535236869576</v>
      </c>
      <c r="CH225" s="47">
        <f t="shared" si="365"/>
        <v>78.523010110956548</v>
      </c>
      <c r="CJ225" s="186">
        <v>197</v>
      </c>
      <c r="CK225" s="187">
        <v>132.80000000000001</v>
      </c>
      <c r="CL225" s="17">
        <f t="shared" si="290"/>
        <v>1874640</v>
      </c>
      <c r="CM225" s="17">
        <f t="shared" si="291"/>
        <v>675360</v>
      </c>
      <c r="CN225" s="17">
        <f t="shared" si="292"/>
        <v>4</v>
      </c>
      <c r="CO225" s="17">
        <f t="shared" si="293"/>
        <v>0</v>
      </c>
      <c r="CP225" s="17">
        <f t="shared" si="347"/>
        <v>1874640</v>
      </c>
      <c r="CQ225" s="17">
        <f t="shared" si="348"/>
        <v>11.690989995668478</v>
      </c>
      <c r="CR225" s="17">
        <f t="shared" si="294"/>
        <v>2550000</v>
      </c>
      <c r="CS225" s="52">
        <f t="shared" si="295"/>
        <v>1</v>
      </c>
      <c r="CT225" s="17">
        <f t="shared" si="349"/>
        <v>7.4876617528695641</v>
      </c>
      <c r="CU225" s="17">
        <f t="shared" si="296"/>
        <v>0</v>
      </c>
      <c r="CV225" s="17">
        <f t="shared" si="297"/>
        <v>0</v>
      </c>
      <c r="CW225" s="192">
        <f t="shared" si="298"/>
        <v>7649280.0000000009</v>
      </c>
      <c r="CX225" s="17">
        <f t="shared" si="299"/>
        <v>12149280</v>
      </c>
      <c r="CY225" s="17">
        <f t="shared" si="300"/>
        <v>0</v>
      </c>
      <c r="CZ225" s="52">
        <v>2.9</v>
      </c>
      <c r="DA225" s="52">
        <f t="shared" si="301"/>
        <v>3.0514456521739128</v>
      </c>
      <c r="DB225" s="244">
        <f t="shared" si="350"/>
        <v>161.64728197826088</v>
      </c>
      <c r="DC225" s="17">
        <f t="shared" si="302"/>
        <v>22</v>
      </c>
      <c r="DD225" s="17">
        <f t="shared" si="366"/>
        <v>4.2118097359891298</v>
      </c>
      <c r="DE225" s="47">
        <f t="shared" si="367"/>
        <v>71.555863489043489</v>
      </c>
      <c r="DG225" s="186">
        <v>197</v>
      </c>
      <c r="DH225" s="187">
        <v>132.80000000000001</v>
      </c>
      <c r="DI225" s="194">
        <f t="shared" si="303"/>
        <v>2698560</v>
      </c>
      <c r="DJ225" s="192">
        <f t="shared" si="304"/>
        <v>1126080.0000000002</v>
      </c>
      <c r="DK225" s="195">
        <f t="shared" si="305"/>
        <v>3824640</v>
      </c>
      <c r="DL225" s="20">
        <f t="shared" si="306"/>
        <v>0</v>
      </c>
      <c r="DM225" s="20">
        <f t="shared" si="307"/>
        <v>0</v>
      </c>
      <c r="DN225" s="20">
        <f t="shared" si="308"/>
        <v>7</v>
      </c>
      <c r="DO225" s="20">
        <f t="shared" si="351"/>
        <v>1950000</v>
      </c>
      <c r="DP225" s="20">
        <f t="shared" si="352"/>
        <v>10.361812499999999</v>
      </c>
      <c r="DQ225" s="20">
        <f t="shared" si="309"/>
        <v>1950000</v>
      </c>
      <c r="DR225" s="51">
        <f t="shared" si="310"/>
        <v>1</v>
      </c>
      <c r="DS225" s="20">
        <f t="shared" si="353"/>
        <v>0</v>
      </c>
      <c r="DT225" s="20">
        <f t="shared" si="311"/>
        <v>1874640</v>
      </c>
      <c r="DU225" s="20">
        <f t="shared" si="312"/>
        <v>0</v>
      </c>
      <c r="DV225" s="194">
        <f t="shared" si="313"/>
        <v>7649280.0000000009</v>
      </c>
      <c r="DW225" s="195">
        <f t="shared" si="314"/>
        <v>2252160.0000000005</v>
      </c>
      <c r="DX225" s="17">
        <f t="shared" si="315"/>
        <v>9599280</v>
      </c>
      <c r="DY225" s="17">
        <f t="shared" si="316"/>
        <v>0</v>
      </c>
      <c r="DZ225" s="52">
        <v>2.6</v>
      </c>
      <c r="EA225" s="52">
        <f t="shared" si="317"/>
        <v>2.6</v>
      </c>
      <c r="EB225" s="244">
        <f t="shared" si="354"/>
        <v>137.73240000000001</v>
      </c>
      <c r="EC225" s="17">
        <f t="shared" si="318"/>
        <v>17</v>
      </c>
      <c r="ED225" s="17">
        <f t="shared" si="368"/>
        <v>0</v>
      </c>
      <c r="EE225" s="47">
        <f t="shared" si="369"/>
        <v>60.969542400000016</v>
      </c>
      <c r="EF225" s="225"/>
      <c r="EG225" s="186">
        <v>197</v>
      </c>
      <c r="EH225" s="187">
        <v>93.7</v>
      </c>
      <c r="EI225" s="192">
        <f t="shared" si="319"/>
        <v>2698560</v>
      </c>
      <c r="EJ225" s="17">
        <f t="shared" si="320"/>
        <v>2698560</v>
      </c>
      <c r="EK225" s="17">
        <f t="shared" si="355"/>
        <v>0</v>
      </c>
      <c r="EL225" s="188">
        <f t="shared" si="321"/>
        <v>5397120</v>
      </c>
      <c r="EM225" s="17">
        <f t="shared" si="322"/>
        <v>5397120</v>
      </c>
      <c r="EN225" s="17">
        <f t="shared" si="323"/>
        <v>0</v>
      </c>
      <c r="EO225" s="52">
        <v>3.9</v>
      </c>
      <c r="EP225" s="52">
        <f t="shared" si="324"/>
        <v>3.4</v>
      </c>
      <c r="EQ225" s="244">
        <f t="shared" si="356"/>
        <v>162.10043999999999</v>
      </c>
      <c r="ER225" s="17">
        <f t="shared" si="325"/>
        <v>7</v>
      </c>
      <c r="ES225" s="47">
        <f t="shared" si="357"/>
        <v>56.254856399999994</v>
      </c>
      <c r="ET225" s="388"/>
      <c r="EU225" s="186">
        <v>197</v>
      </c>
      <c r="EV225" s="187">
        <v>97.6</v>
      </c>
      <c r="EW225" s="192">
        <f t="shared" si="326"/>
        <v>8432640</v>
      </c>
      <c r="EX225" s="10">
        <f t="shared" si="327"/>
        <v>8432640</v>
      </c>
      <c r="EY225" s="10">
        <f t="shared" si="328"/>
        <v>0</v>
      </c>
      <c r="EZ225" s="10">
        <v>5.5</v>
      </c>
      <c r="FA225" s="244">
        <f t="shared" si="358"/>
        <v>262.22129999999999</v>
      </c>
      <c r="FB225" s="17">
        <f t="shared" si="329"/>
        <v>7</v>
      </c>
      <c r="FC225" s="47">
        <f t="shared" si="359"/>
        <v>94.788144000000003</v>
      </c>
      <c r="FD225" s="388"/>
      <c r="FE225" s="186">
        <v>197</v>
      </c>
      <c r="FF225" s="206">
        <f t="shared" si="330"/>
        <v>118.02500000000001</v>
      </c>
      <c r="FG225" s="31">
        <f t="shared" si="331"/>
        <v>25.912116893876476</v>
      </c>
      <c r="FH225" s="31">
        <f t="shared" si="332"/>
        <v>232.29470144112838</v>
      </c>
      <c r="FI225" s="31">
        <f t="shared" si="333"/>
        <v>130.66576956063471</v>
      </c>
      <c r="FJ225" s="31">
        <f t="shared" si="334"/>
        <v>537.81812759462412</v>
      </c>
      <c r="FK225" s="425">
        <f t="shared" si="360"/>
        <v>1294.7569436736001</v>
      </c>
      <c r="FZ225" s="229"/>
      <c r="GA225" s="229"/>
      <c r="GB225" s="229"/>
      <c r="GC225" s="229"/>
      <c r="GD225" s="229"/>
      <c r="GE225" s="229"/>
      <c r="GF225" s="229"/>
      <c r="GG225" s="229"/>
      <c r="GH225" s="229"/>
      <c r="GI225" s="229"/>
      <c r="GJ225" s="229"/>
      <c r="GK225" s="229"/>
      <c r="GL225" s="229"/>
    </row>
    <row r="226" spans="1:194" x14ac:dyDescent="0.3">
      <c r="A226" s="250"/>
      <c r="B226" s="248"/>
      <c r="C226" s="245"/>
      <c r="D226" s="245"/>
      <c r="E226" s="245"/>
      <c r="F226" s="245"/>
      <c r="G226" s="245"/>
      <c r="H226" s="245"/>
      <c r="I226" s="245"/>
      <c r="J226" s="245"/>
      <c r="K226" s="245"/>
      <c r="L226" s="245"/>
      <c r="M226" s="229"/>
      <c r="N226" s="245"/>
      <c r="P226" s="186">
        <v>196</v>
      </c>
      <c r="Q226" s="187">
        <v>149.6</v>
      </c>
      <c r="R226" s="199">
        <f t="shared" si="247"/>
        <v>0</v>
      </c>
      <c r="S226" s="188">
        <f t="shared" si="248"/>
        <v>443520.00000000017</v>
      </c>
      <c r="T226" s="200">
        <f t="shared" si="249"/>
        <v>443520.00000000017</v>
      </c>
      <c r="U226" s="17">
        <f t="shared" si="250"/>
        <v>6082559.9999999991</v>
      </c>
      <c r="V226" s="17">
        <f t="shared" si="251"/>
        <v>19</v>
      </c>
      <c r="W226" s="17">
        <f t="shared" si="252"/>
        <v>0</v>
      </c>
      <c r="X226" s="17">
        <f t="shared" si="335"/>
        <v>443520</v>
      </c>
      <c r="Y226" s="17">
        <f t="shared" si="253"/>
        <v>3.908702552832001</v>
      </c>
      <c r="Z226" s="17">
        <f t="shared" si="254"/>
        <v>840959.99999999907</v>
      </c>
      <c r="AA226" s="52">
        <f t="shared" si="255"/>
        <v>0.22425599999999976</v>
      </c>
      <c r="AB226" s="17">
        <f t="shared" si="256"/>
        <v>95.297890811903997</v>
      </c>
      <c r="AC226" s="17">
        <f t="shared" si="257"/>
        <v>0</v>
      </c>
      <c r="AD226" s="17">
        <f t="shared" si="258"/>
        <v>0</v>
      </c>
      <c r="AE226" s="194">
        <f t="shared" si="259"/>
        <v>8616960</v>
      </c>
      <c r="AF226" s="195">
        <f t="shared" si="260"/>
        <v>887040.00000000093</v>
      </c>
      <c r="AG226" s="17">
        <f t="shared" si="261"/>
        <v>19008000</v>
      </c>
      <c r="AH226" s="17">
        <f t="shared" si="336"/>
        <v>0</v>
      </c>
      <c r="AI226" s="52">
        <v>4.2</v>
      </c>
      <c r="AJ226" s="52">
        <f t="shared" si="337"/>
        <v>4.3121280000000004</v>
      </c>
      <c r="AK226" s="244">
        <f t="shared" si="338"/>
        <v>251.27373553920006</v>
      </c>
      <c r="AL226" s="17">
        <f t="shared" si="262"/>
        <v>22</v>
      </c>
      <c r="AM226" s="17">
        <f t="shared" si="263"/>
        <v>53.605063581696001</v>
      </c>
      <c r="AN226" s="47">
        <f t="shared" si="361"/>
        <v>113.91076011110401</v>
      </c>
      <c r="AO226" s="244"/>
      <c r="AP226" s="186">
        <v>196</v>
      </c>
      <c r="AQ226" s="187">
        <v>134.19999999999999</v>
      </c>
      <c r="AR226" s="188">
        <f t="shared" si="264"/>
        <v>0</v>
      </c>
      <c r="AS226" s="17">
        <f t="shared" si="265"/>
        <v>5685120</v>
      </c>
      <c r="AT226" s="17">
        <f t="shared" si="266"/>
        <v>18</v>
      </c>
      <c r="AU226" s="17">
        <f t="shared" si="267"/>
        <v>0</v>
      </c>
      <c r="AV226" s="17">
        <f t="shared" si="339"/>
        <v>0</v>
      </c>
      <c r="AW226" s="17">
        <f t="shared" si="340"/>
        <v>0</v>
      </c>
      <c r="AX226" s="17">
        <f t="shared" si="268"/>
        <v>0</v>
      </c>
      <c r="AY226" s="52">
        <f t="shared" si="269"/>
        <v>0</v>
      </c>
      <c r="AZ226" s="17">
        <f t="shared" si="341"/>
        <v>55.520512008192007</v>
      </c>
      <c r="BA226" s="17">
        <f t="shared" si="270"/>
        <v>0</v>
      </c>
      <c r="BB226" s="17">
        <f t="shared" si="271"/>
        <v>0</v>
      </c>
      <c r="BC226" s="192">
        <f t="shared" si="272"/>
        <v>7729919.9999999991</v>
      </c>
      <c r="BD226" s="17">
        <f t="shared" si="273"/>
        <v>17280000</v>
      </c>
      <c r="BE226" s="17">
        <f t="shared" si="274"/>
        <v>0</v>
      </c>
      <c r="BF226" s="52">
        <v>2.8</v>
      </c>
      <c r="BG226" s="52">
        <f t="shared" si="275"/>
        <v>2.687872</v>
      </c>
      <c r="BH226" s="244">
        <f t="shared" si="342"/>
        <v>142.38733132799999</v>
      </c>
      <c r="BI226" s="17">
        <f t="shared" si="276"/>
        <v>20</v>
      </c>
      <c r="BJ226" s="17">
        <f t="shared" si="362"/>
        <v>31.230288004608006</v>
      </c>
      <c r="BK226" s="47">
        <f t="shared" si="363"/>
        <v>63.694599547391995</v>
      </c>
      <c r="BL226" s="225"/>
      <c r="BM226" s="186">
        <v>196</v>
      </c>
      <c r="BN226" s="187">
        <v>134.19999999999999</v>
      </c>
      <c r="BO226" s="188">
        <f t="shared" si="277"/>
        <v>0</v>
      </c>
      <c r="BP226" s="17">
        <f t="shared" si="278"/>
        <v>5685120</v>
      </c>
      <c r="BQ226" s="17">
        <f t="shared" si="279"/>
        <v>18</v>
      </c>
      <c r="BR226" s="17">
        <f t="shared" si="280"/>
        <v>0</v>
      </c>
      <c r="BS226" s="17">
        <f t="shared" si="343"/>
        <v>0</v>
      </c>
      <c r="BT226" s="17">
        <f t="shared" si="344"/>
        <v>0</v>
      </c>
      <c r="BU226" s="17">
        <f t="shared" si="281"/>
        <v>5050080</v>
      </c>
      <c r="BV226" s="52">
        <f t="shared" si="282"/>
        <v>0.68615217391304351</v>
      </c>
      <c r="BW226" s="17">
        <f t="shared" si="345"/>
        <v>69.054365695304355</v>
      </c>
      <c r="BX226" s="17">
        <f t="shared" si="283"/>
        <v>0</v>
      </c>
      <c r="BY226" s="17">
        <f t="shared" si="284"/>
        <v>0</v>
      </c>
      <c r="BZ226" s="192">
        <f t="shared" si="285"/>
        <v>7729919.9999999991</v>
      </c>
      <c r="CA226" s="17">
        <f t="shared" si="286"/>
        <v>17280000</v>
      </c>
      <c r="CB226" s="17">
        <f t="shared" si="287"/>
        <v>0</v>
      </c>
      <c r="CC226" s="52">
        <v>3</v>
      </c>
      <c r="CD226" s="52">
        <f t="shared" si="288"/>
        <v>3.3430760869565219</v>
      </c>
      <c r="CE226" s="244">
        <f t="shared" si="346"/>
        <v>177.09611263043482</v>
      </c>
      <c r="CF226" s="396">
        <f t="shared" si="289"/>
        <v>20</v>
      </c>
      <c r="CG226" s="17">
        <f t="shared" si="364"/>
        <v>38.843080703608699</v>
      </c>
      <c r="CH226" s="47">
        <f t="shared" si="365"/>
        <v>79.220994383347829</v>
      </c>
      <c r="CJ226" s="186">
        <v>196</v>
      </c>
      <c r="CK226" s="187">
        <v>134.19999999999999</v>
      </c>
      <c r="CL226" s="17">
        <f t="shared" si="290"/>
        <v>1914959.9999999995</v>
      </c>
      <c r="CM226" s="17">
        <f t="shared" si="291"/>
        <v>635040.00000000047</v>
      </c>
      <c r="CN226" s="17">
        <f t="shared" si="292"/>
        <v>3</v>
      </c>
      <c r="CO226" s="17">
        <f t="shared" si="293"/>
        <v>0</v>
      </c>
      <c r="CP226" s="17">
        <f t="shared" si="347"/>
        <v>1914959.9999999995</v>
      </c>
      <c r="CQ226" s="17">
        <f t="shared" si="348"/>
        <v>11.963881590016301</v>
      </c>
      <c r="CR226" s="17">
        <f t="shared" si="294"/>
        <v>2550000</v>
      </c>
      <c r="CS226" s="52">
        <f t="shared" si="295"/>
        <v>1</v>
      </c>
      <c r="CT226" s="17">
        <f t="shared" si="349"/>
        <v>7.0532772276521793</v>
      </c>
      <c r="CU226" s="17">
        <f t="shared" si="296"/>
        <v>0</v>
      </c>
      <c r="CV226" s="17">
        <f t="shared" si="297"/>
        <v>0</v>
      </c>
      <c r="CW226" s="192">
        <f t="shared" si="298"/>
        <v>7729919.9999999991</v>
      </c>
      <c r="CX226" s="17">
        <f t="shared" si="299"/>
        <v>12229920</v>
      </c>
      <c r="CY226" s="17">
        <f t="shared" si="300"/>
        <v>0</v>
      </c>
      <c r="CZ226" s="52">
        <v>2.9</v>
      </c>
      <c r="DA226" s="52">
        <f t="shared" si="301"/>
        <v>3.056923913043478</v>
      </c>
      <c r="DB226" s="244">
        <f t="shared" si="350"/>
        <v>161.93748736956519</v>
      </c>
      <c r="DC226" s="17">
        <f t="shared" si="302"/>
        <v>22</v>
      </c>
      <c r="DD226" s="17">
        <f t="shared" si="366"/>
        <v>3.9674684405543514</v>
      </c>
      <c r="DE226" s="47">
        <f t="shared" si="367"/>
        <v>72.440036016652172</v>
      </c>
      <c r="DG226" s="186">
        <v>196</v>
      </c>
      <c r="DH226" s="187">
        <v>134.19999999999999</v>
      </c>
      <c r="DI226" s="194">
        <f t="shared" si="303"/>
        <v>2727360</v>
      </c>
      <c r="DJ226" s="192">
        <f t="shared" si="304"/>
        <v>1137599.9999999995</v>
      </c>
      <c r="DK226" s="195">
        <f t="shared" si="305"/>
        <v>3864959.9999999995</v>
      </c>
      <c r="DL226" s="20">
        <f t="shared" si="306"/>
        <v>0</v>
      </c>
      <c r="DM226" s="20">
        <f t="shared" si="307"/>
        <v>0</v>
      </c>
      <c r="DN226" s="20">
        <f t="shared" si="308"/>
        <v>7</v>
      </c>
      <c r="DO226" s="20">
        <f t="shared" si="351"/>
        <v>1950000</v>
      </c>
      <c r="DP226" s="20">
        <f t="shared" si="352"/>
        <v>10.361812499999999</v>
      </c>
      <c r="DQ226" s="20">
        <f t="shared" si="309"/>
        <v>1950000</v>
      </c>
      <c r="DR226" s="51">
        <f t="shared" si="310"/>
        <v>1</v>
      </c>
      <c r="DS226" s="20">
        <f t="shared" si="353"/>
        <v>0</v>
      </c>
      <c r="DT226" s="20">
        <f t="shared" si="311"/>
        <v>1914959.9999999995</v>
      </c>
      <c r="DU226" s="20">
        <f t="shared" si="312"/>
        <v>0</v>
      </c>
      <c r="DV226" s="194">
        <f t="shared" si="313"/>
        <v>7729919.9999999991</v>
      </c>
      <c r="DW226" s="195">
        <f t="shared" si="314"/>
        <v>2275199.9999999991</v>
      </c>
      <c r="DX226" s="17">
        <f t="shared" si="315"/>
        <v>9679920</v>
      </c>
      <c r="DY226" s="17">
        <f t="shared" si="316"/>
        <v>0</v>
      </c>
      <c r="DZ226" s="52">
        <v>2.6</v>
      </c>
      <c r="EA226" s="52">
        <f t="shared" si="317"/>
        <v>2.6</v>
      </c>
      <c r="EB226" s="244">
        <f t="shared" si="354"/>
        <v>137.73240000000001</v>
      </c>
      <c r="EC226" s="17">
        <f t="shared" si="318"/>
        <v>17</v>
      </c>
      <c r="ED226" s="17">
        <f t="shared" si="368"/>
        <v>0</v>
      </c>
      <c r="EE226" s="47">
        <f t="shared" si="369"/>
        <v>61.612293600000001</v>
      </c>
      <c r="EF226" s="225"/>
      <c r="EG226" s="186">
        <v>196</v>
      </c>
      <c r="EH226" s="187">
        <v>94.7</v>
      </c>
      <c r="EI226" s="192">
        <f t="shared" si="319"/>
        <v>2727360</v>
      </c>
      <c r="EJ226" s="17">
        <f t="shared" si="320"/>
        <v>2727360</v>
      </c>
      <c r="EK226" s="17">
        <f t="shared" si="355"/>
        <v>0</v>
      </c>
      <c r="EL226" s="188">
        <f t="shared" si="321"/>
        <v>5454720</v>
      </c>
      <c r="EM226" s="17">
        <f t="shared" si="322"/>
        <v>5454720</v>
      </c>
      <c r="EN226" s="17">
        <f t="shared" si="323"/>
        <v>0</v>
      </c>
      <c r="EO226" s="52">
        <v>3.9</v>
      </c>
      <c r="EP226" s="52">
        <f t="shared" si="324"/>
        <v>3.4</v>
      </c>
      <c r="EQ226" s="244">
        <f t="shared" si="356"/>
        <v>162.10043999999999</v>
      </c>
      <c r="ER226" s="17">
        <f t="shared" si="325"/>
        <v>7</v>
      </c>
      <c r="ES226" s="47">
        <f t="shared" si="357"/>
        <v>56.855228400000001</v>
      </c>
      <c r="ET226" s="388"/>
      <c r="EU226" s="186">
        <v>196</v>
      </c>
      <c r="EV226" s="187">
        <v>98.5</v>
      </c>
      <c r="EW226" s="192">
        <f t="shared" si="326"/>
        <v>8510400</v>
      </c>
      <c r="EX226" s="10">
        <f t="shared" si="327"/>
        <v>8510400</v>
      </c>
      <c r="EY226" s="10">
        <f t="shared" si="328"/>
        <v>0</v>
      </c>
      <c r="EZ226" s="10">
        <v>5.5</v>
      </c>
      <c r="FA226" s="244">
        <f t="shared" si="358"/>
        <v>262.22129999999999</v>
      </c>
      <c r="FB226" s="17">
        <f t="shared" si="329"/>
        <v>7</v>
      </c>
      <c r="FC226" s="47">
        <f t="shared" si="359"/>
        <v>95.662215000000003</v>
      </c>
      <c r="FD226" s="388"/>
      <c r="FE226" s="186">
        <v>196</v>
      </c>
      <c r="FF226" s="206">
        <f t="shared" si="330"/>
        <v>119.24999999999999</v>
      </c>
      <c r="FG226" s="31">
        <f t="shared" si="331"/>
        <v>26.234396642848303</v>
      </c>
      <c r="FH226" s="31">
        <f t="shared" si="332"/>
        <v>226.92604574305255</v>
      </c>
      <c r="FI226" s="31">
        <f t="shared" si="333"/>
        <v>127.64590073046706</v>
      </c>
      <c r="FJ226" s="31">
        <f t="shared" si="334"/>
        <v>543.39612705849595</v>
      </c>
      <c r="FK226" s="425">
        <f t="shared" si="360"/>
        <v>1294.7488068672001</v>
      </c>
      <c r="FZ226" s="229"/>
      <c r="GA226" s="229"/>
      <c r="GB226" s="229"/>
      <c r="GC226" s="229"/>
      <c r="GD226" s="229"/>
      <c r="GE226" s="229"/>
      <c r="GF226" s="229"/>
      <c r="GG226" s="229"/>
      <c r="GH226" s="229"/>
      <c r="GI226" s="229"/>
      <c r="GJ226" s="229"/>
      <c r="GK226" s="229"/>
      <c r="GL226" s="229"/>
    </row>
    <row r="227" spans="1:194" x14ac:dyDescent="0.3">
      <c r="A227" s="250"/>
      <c r="B227" s="248"/>
      <c r="C227" s="245"/>
      <c r="D227" s="245"/>
      <c r="E227" s="245"/>
      <c r="F227" s="245"/>
      <c r="G227" s="245"/>
      <c r="H227" s="245"/>
      <c r="I227" s="245"/>
      <c r="J227" s="245"/>
      <c r="K227" s="245"/>
      <c r="L227" s="245"/>
      <c r="M227" s="229"/>
      <c r="N227" s="245"/>
      <c r="P227" s="186">
        <v>195</v>
      </c>
      <c r="Q227" s="187">
        <v>150.5</v>
      </c>
      <c r="R227" s="199">
        <f t="shared" si="247"/>
        <v>0</v>
      </c>
      <c r="S227" s="188">
        <f t="shared" si="248"/>
        <v>429120.00000000017</v>
      </c>
      <c r="T227" s="200">
        <f t="shared" si="249"/>
        <v>429120.00000000017</v>
      </c>
      <c r="U227" s="17">
        <f t="shared" si="250"/>
        <v>6004800</v>
      </c>
      <c r="V227" s="17">
        <f t="shared" si="251"/>
        <v>18</v>
      </c>
      <c r="W227" s="17">
        <f t="shared" si="252"/>
        <v>0</v>
      </c>
      <c r="X227" s="17">
        <f t="shared" si="335"/>
        <v>429120</v>
      </c>
      <c r="Y227" s="17">
        <f t="shared" si="253"/>
        <v>3.7851643595520006</v>
      </c>
      <c r="Z227" s="17">
        <f t="shared" si="254"/>
        <v>869760</v>
      </c>
      <c r="AA227" s="52">
        <f t="shared" si="255"/>
        <v>0.231936</v>
      </c>
      <c r="AB227" s="17">
        <f t="shared" si="256"/>
        <v>94.163372881919997</v>
      </c>
      <c r="AC227" s="17">
        <f t="shared" si="257"/>
        <v>0</v>
      </c>
      <c r="AD227" s="17">
        <f t="shared" si="258"/>
        <v>0</v>
      </c>
      <c r="AE227" s="194">
        <f t="shared" si="259"/>
        <v>8668800</v>
      </c>
      <c r="AF227" s="195">
        <f t="shared" si="260"/>
        <v>858240</v>
      </c>
      <c r="AG227" s="17">
        <f t="shared" si="261"/>
        <v>19008000</v>
      </c>
      <c r="AH227" s="17">
        <f t="shared" si="336"/>
        <v>0</v>
      </c>
      <c r="AI227" s="52">
        <v>4.2</v>
      </c>
      <c r="AJ227" s="52">
        <f t="shared" si="337"/>
        <v>4.3159679999999998</v>
      </c>
      <c r="AK227" s="244">
        <f t="shared" si="338"/>
        <v>251.49749771520001</v>
      </c>
      <c r="AL227" s="17">
        <f t="shared" si="262"/>
        <v>22</v>
      </c>
      <c r="AM227" s="17">
        <f t="shared" si="263"/>
        <v>52.966897246080002</v>
      </c>
      <c r="AN227" s="47">
        <f t="shared" si="361"/>
        <v>114.69810123072</v>
      </c>
      <c r="AO227" s="244"/>
      <c r="AP227" s="186">
        <v>195</v>
      </c>
      <c r="AQ227" s="187">
        <v>135.6</v>
      </c>
      <c r="AR227" s="188">
        <f t="shared" si="264"/>
        <v>0</v>
      </c>
      <c r="AS227" s="17">
        <f t="shared" si="265"/>
        <v>5564160</v>
      </c>
      <c r="AT227" s="17">
        <f t="shared" si="266"/>
        <v>17</v>
      </c>
      <c r="AU227" s="17">
        <f t="shared" si="267"/>
        <v>0</v>
      </c>
      <c r="AV227" s="17">
        <f t="shared" si="339"/>
        <v>0</v>
      </c>
      <c r="AW227" s="17">
        <f t="shared" si="340"/>
        <v>0</v>
      </c>
      <c r="AX227" s="17">
        <f t="shared" si="268"/>
        <v>0</v>
      </c>
      <c r="AY227" s="52">
        <f t="shared" si="269"/>
        <v>0</v>
      </c>
      <c r="AZ227" s="17">
        <f t="shared" si="341"/>
        <v>54.261593358335993</v>
      </c>
      <c r="BA227" s="17">
        <f t="shared" si="270"/>
        <v>0</v>
      </c>
      <c r="BB227" s="17">
        <f t="shared" si="271"/>
        <v>0</v>
      </c>
      <c r="BC227" s="192">
        <f t="shared" si="272"/>
        <v>7810560</v>
      </c>
      <c r="BD227" s="17">
        <f t="shared" si="273"/>
        <v>17280000</v>
      </c>
      <c r="BE227" s="17">
        <f t="shared" si="274"/>
        <v>0</v>
      </c>
      <c r="BF227" s="52">
        <v>2.8</v>
      </c>
      <c r="BG227" s="52">
        <f t="shared" si="275"/>
        <v>2.6840319999999998</v>
      </c>
      <c r="BH227" s="244">
        <f t="shared" si="342"/>
        <v>142.18391116799998</v>
      </c>
      <c r="BI227" s="17">
        <f t="shared" si="276"/>
        <v>20</v>
      </c>
      <c r="BJ227" s="17">
        <f t="shared" si="362"/>
        <v>30.522146264063998</v>
      </c>
      <c r="BK227" s="47">
        <f t="shared" si="363"/>
        <v>64.267127847935996</v>
      </c>
      <c r="BL227" s="225"/>
      <c r="BM227" s="186">
        <v>195</v>
      </c>
      <c r="BN227" s="187">
        <v>135.6</v>
      </c>
      <c r="BO227" s="188">
        <f t="shared" si="277"/>
        <v>0</v>
      </c>
      <c r="BP227" s="17">
        <f t="shared" si="278"/>
        <v>5564160</v>
      </c>
      <c r="BQ227" s="17">
        <f t="shared" si="279"/>
        <v>17</v>
      </c>
      <c r="BR227" s="17">
        <f t="shared" si="280"/>
        <v>0</v>
      </c>
      <c r="BS227" s="17">
        <f t="shared" si="343"/>
        <v>0</v>
      </c>
      <c r="BT227" s="17">
        <f t="shared" si="344"/>
        <v>0</v>
      </c>
      <c r="BU227" s="17">
        <f t="shared" si="281"/>
        <v>4969440</v>
      </c>
      <c r="BV227" s="52">
        <f t="shared" si="282"/>
        <v>0.67519565217391309</v>
      </c>
      <c r="BW227" s="17">
        <f t="shared" si="345"/>
        <v>67.474372896000006</v>
      </c>
      <c r="BX227" s="17">
        <f t="shared" si="283"/>
        <v>0</v>
      </c>
      <c r="BY227" s="17">
        <f t="shared" si="284"/>
        <v>0</v>
      </c>
      <c r="BZ227" s="192">
        <f t="shared" si="285"/>
        <v>7810560</v>
      </c>
      <c r="CA227" s="17">
        <f t="shared" si="286"/>
        <v>17280000</v>
      </c>
      <c r="CB227" s="17">
        <f t="shared" si="287"/>
        <v>0</v>
      </c>
      <c r="CC227" s="52">
        <v>3</v>
      </c>
      <c r="CD227" s="52">
        <f t="shared" si="288"/>
        <v>3.3375978260869568</v>
      </c>
      <c r="CE227" s="244">
        <f t="shared" si="346"/>
        <v>176.80590723913045</v>
      </c>
      <c r="CF227" s="396">
        <f t="shared" si="289"/>
        <v>20</v>
      </c>
      <c r="CG227" s="17">
        <f t="shared" si="364"/>
        <v>37.954334754000001</v>
      </c>
      <c r="CH227" s="47">
        <f t="shared" si="365"/>
        <v>79.916270072086959</v>
      </c>
      <c r="CJ227" s="186">
        <v>195</v>
      </c>
      <c r="CK227" s="187">
        <v>135.6</v>
      </c>
      <c r="CL227" s="17">
        <f t="shared" si="290"/>
        <v>1955280</v>
      </c>
      <c r="CM227" s="17">
        <f t="shared" si="291"/>
        <v>594720</v>
      </c>
      <c r="CN227" s="17">
        <f t="shared" si="292"/>
        <v>3</v>
      </c>
      <c r="CO227" s="17">
        <f t="shared" si="293"/>
        <v>0</v>
      </c>
      <c r="CP227" s="17">
        <f t="shared" si="347"/>
        <v>1955280</v>
      </c>
      <c r="CQ227" s="17">
        <f t="shared" si="348"/>
        <v>12.237676045581521</v>
      </c>
      <c r="CR227" s="17">
        <f t="shared" si="294"/>
        <v>2550000</v>
      </c>
      <c r="CS227" s="52">
        <f t="shared" si="295"/>
        <v>1</v>
      </c>
      <c r="CT227" s="17">
        <f t="shared" si="349"/>
        <v>6.617287615826088</v>
      </c>
      <c r="CU227" s="17">
        <f t="shared" si="296"/>
        <v>0</v>
      </c>
      <c r="CV227" s="17">
        <f t="shared" si="297"/>
        <v>0</v>
      </c>
      <c r="CW227" s="192">
        <f t="shared" si="298"/>
        <v>7810560</v>
      </c>
      <c r="CX227" s="17">
        <f t="shared" si="299"/>
        <v>12310560</v>
      </c>
      <c r="CY227" s="17">
        <f t="shared" si="300"/>
        <v>0</v>
      </c>
      <c r="CZ227" s="52">
        <v>2.9</v>
      </c>
      <c r="DA227" s="52">
        <f t="shared" si="301"/>
        <v>3.0624021739130436</v>
      </c>
      <c r="DB227" s="244">
        <f t="shared" si="350"/>
        <v>162.22769276086959</v>
      </c>
      <c r="DC227" s="17">
        <f t="shared" si="302"/>
        <v>22</v>
      </c>
      <c r="DD227" s="17">
        <f t="shared" si="366"/>
        <v>3.7222242839021749</v>
      </c>
      <c r="DE227" s="47">
        <f t="shared" si="367"/>
        <v>73.326917127913035</v>
      </c>
      <c r="DG227" s="186">
        <v>195</v>
      </c>
      <c r="DH227" s="187">
        <v>135.6</v>
      </c>
      <c r="DI227" s="194">
        <f t="shared" si="303"/>
        <v>2750400</v>
      </c>
      <c r="DJ227" s="192">
        <f t="shared" si="304"/>
        <v>1154879.9999999998</v>
      </c>
      <c r="DK227" s="195">
        <f t="shared" si="305"/>
        <v>3905280</v>
      </c>
      <c r="DL227" s="20">
        <f t="shared" si="306"/>
        <v>0</v>
      </c>
      <c r="DM227" s="20">
        <f t="shared" si="307"/>
        <v>0</v>
      </c>
      <c r="DN227" s="20">
        <f t="shared" si="308"/>
        <v>7</v>
      </c>
      <c r="DO227" s="20">
        <f t="shared" si="351"/>
        <v>1950000</v>
      </c>
      <c r="DP227" s="20">
        <f t="shared" si="352"/>
        <v>10.361812499999999</v>
      </c>
      <c r="DQ227" s="20">
        <f t="shared" si="309"/>
        <v>1950000</v>
      </c>
      <c r="DR227" s="51">
        <f t="shared" si="310"/>
        <v>1</v>
      </c>
      <c r="DS227" s="20">
        <f t="shared" si="353"/>
        <v>0</v>
      </c>
      <c r="DT227" s="20">
        <f t="shared" si="311"/>
        <v>1955280</v>
      </c>
      <c r="DU227" s="20">
        <f t="shared" si="312"/>
        <v>0</v>
      </c>
      <c r="DV227" s="194">
        <f t="shared" si="313"/>
        <v>7810560</v>
      </c>
      <c r="DW227" s="195">
        <f t="shared" si="314"/>
        <v>2309759.9999999995</v>
      </c>
      <c r="DX227" s="17">
        <f t="shared" si="315"/>
        <v>9760560</v>
      </c>
      <c r="DY227" s="17">
        <f t="shared" si="316"/>
        <v>0</v>
      </c>
      <c r="DZ227" s="52">
        <v>2.6</v>
      </c>
      <c r="EA227" s="52">
        <f t="shared" si="317"/>
        <v>2.6</v>
      </c>
      <c r="EB227" s="244">
        <f t="shared" si="354"/>
        <v>137.73240000000001</v>
      </c>
      <c r="EC227" s="17">
        <f t="shared" si="318"/>
        <v>17</v>
      </c>
      <c r="ED227" s="17">
        <f t="shared" si="368"/>
        <v>0</v>
      </c>
      <c r="EE227" s="47">
        <f t="shared" si="369"/>
        <v>62.2550448</v>
      </c>
      <c r="EF227" s="225"/>
      <c r="EG227" s="186">
        <v>195</v>
      </c>
      <c r="EH227" s="187">
        <v>95.5</v>
      </c>
      <c r="EI227" s="192">
        <f t="shared" si="319"/>
        <v>2750400</v>
      </c>
      <c r="EJ227" s="17">
        <f t="shared" si="320"/>
        <v>2750400</v>
      </c>
      <c r="EK227" s="17">
        <f t="shared" si="355"/>
        <v>0</v>
      </c>
      <c r="EL227" s="188">
        <f t="shared" si="321"/>
        <v>5500800</v>
      </c>
      <c r="EM227" s="17">
        <f t="shared" si="322"/>
        <v>5500800</v>
      </c>
      <c r="EN227" s="17">
        <f t="shared" si="323"/>
        <v>0</v>
      </c>
      <c r="EO227" s="52">
        <v>3.9</v>
      </c>
      <c r="EP227" s="52">
        <f t="shared" si="324"/>
        <v>3.4</v>
      </c>
      <c r="EQ227" s="244">
        <f t="shared" si="356"/>
        <v>162.10043999999999</v>
      </c>
      <c r="ER227" s="17">
        <f t="shared" si="325"/>
        <v>7</v>
      </c>
      <c r="ES227" s="47">
        <f t="shared" si="357"/>
        <v>57.335526000000009</v>
      </c>
      <c r="ET227" s="388"/>
      <c r="EU227" s="186">
        <v>195</v>
      </c>
      <c r="EV227" s="187">
        <v>99.3</v>
      </c>
      <c r="EW227" s="192">
        <f t="shared" si="326"/>
        <v>8579520</v>
      </c>
      <c r="EX227" s="10">
        <f t="shared" si="327"/>
        <v>8579520</v>
      </c>
      <c r="EY227" s="10">
        <f t="shared" si="328"/>
        <v>0</v>
      </c>
      <c r="EZ227" s="10">
        <v>5.5</v>
      </c>
      <c r="FA227" s="244">
        <f t="shared" si="358"/>
        <v>262.22129999999999</v>
      </c>
      <c r="FB227" s="17">
        <f t="shared" si="329"/>
        <v>7</v>
      </c>
      <c r="FC227" s="47">
        <f t="shared" si="359"/>
        <v>96.439166999999998</v>
      </c>
      <c r="FD227" s="388"/>
      <c r="FE227" s="186">
        <v>195</v>
      </c>
      <c r="FF227" s="206">
        <f t="shared" si="330"/>
        <v>120.22500000000001</v>
      </c>
      <c r="FG227" s="31">
        <f t="shared" si="331"/>
        <v>26.384652905133521</v>
      </c>
      <c r="FH227" s="31">
        <f t="shared" si="332"/>
        <v>222.51662675208209</v>
      </c>
      <c r="FI227" s="31">
        <f t="shared" si="333"/>
        <v>125.16560254804618</v>
      </c>
      <c r="FJ227" s="31">
        <f t="shared" si="334"/>
        <v>548.23815407865595</v>
      </c>
      <c r="FK227" s="425">
        <f t="shared" si="360"/>
        <v>1294.7691488831999</v>
      </c>
      <c r="FZ227" s="229"/>
      <c r="GA227" s="229"/>
      <c r="GB227" s="229"/>
      <c r="GC227" s="229"/>
      <c r="GD227" s="229"/>
      <c r="GE227" s="229"/>
      <c r="GF227" s="229"/>
      <c r="GG227" s="229"/>
      <c r="GH227" s="229"/>
      <c r="GI227" s="229"/>
      <c r="GJ227" s="229"/>
      <c r="GK227" s="229"/>
      <c r="GL227" s="229"/>
    </row>
    <row r="228" spans="1:194" x14ac:dyDescent="0.3">
      <c r="A228" s="250"/>
      <c r="B228" s="248"/>
      <c r="C228" s="245"/>
      <c r="D228" s="245"/>
      <c r="E228" s="245"/>
      <c r="F228" s="245"/>
      <c r="G228" s="245"/>
      <c r="H228" s="245"/>
      <c r="I228" s="245"/>
      <c r="J228" s="245"/>
      <c r="K228" s="245"/>
      <c r="L228" s="245"/>
      <c r="M228" s="229"/>
      <c r="N228" s="245"/>
      <c r="P228" s="186">
        <v>194</v>
      </c>
      <c r="Q228" s="187">
        <v>152.1</v>
      </c>
      <c r="R228" s="199">
        <f t="shared" si="247"/>
        <v>0</v>
      </c>
      <c r="S228" s="188">
        <f t="shared" si="248"/>
        <v>426239.99999999953</v>
      </c>
      <c r="T228" s="200">
        <f t="shared" si="249"/>
        <v>426239.99999999953</v>
      </c>
      <c r="U228" s="17">
        <f t="shared" si="250"/>
        <v>5866560.0000000019</v>
      </c>
      <c r="V228" s="17">
        <f t="shared" si="251"/>
        <v>18</v>
      </c>
      <c r="W228" s="17">
        <f t="shared" si="252"/>
        <v>0</v>
      </c>
      <c r="X228" s="17">
        <f t="shared" si="335"/>
        <v>426239.99999999907</v>
      </c>
      <c r="Y228" s="17">
        <f t="shared" si="253"/>
        <v>3.7604295982079927</v>
      </c>
      <c r="Z228" s="17">
        <f t="shared" si="254"/>
        <v>875520.00000000093</v>
      </c>
      <c r="AA228" s="52">
        <f t="shared" si="255"/>
        <v>0.23347200000000023</v>
      </c>
      <c r="AB228" s="17">
        <f t="shared" si="256"/>
        <v>92.011953051648064</v>
      </c>
      <c r="AC228" s="17">
        <f t="shared" si="257"/>
        <v>0</v>
      </c>
      <c r="AD228" s="17">
        <f t="shared" si="258"/>
        <v>0</v>
      </c>
      <c r="AE228" s="194">
        <f t="shared" si="259"/>
        <v>8760960</v>
      </c>
      <c r="AF228" s="195">
        <f t="shared" si="260"/>
        <v>852479.99999999907</v>
      </c>
      <c r="AG228" s="17">
        <f t="shared" si="261"/>
        <v>19008000</v>
      </c>
      <c r="AH228" s="17">
        <f t="shared" si="336"/>
        <v>0</v>
      </c>
      <c r="AI228" s="52">
        <v>4.2</v>
      </c>
      <c r="AJ228" s="52">
        <f t="shared" si="337"/>
        <v>4.3167360000000006</v>
      </c>
      <c r="AK228" s="244">
        <f t="shared" si="338"/>
        <v>251.54225015040009</v>
      </c>
      <c r="AL228" s="17">
        <f t="shared" si="262"/>
        <v>22</v>
      </c>
      <c r="AM228" s="17">
        <f t="shared" si="263"/>
        <v>51.756723591552038</v>
      </c>
      <c r="AN228" s="47">
        <f t="shared" si="361"/>
        <v>115.93810984204801</v>
      </c>
      <c r="AO228" s="244"/>
      <c r="AP228" s="186">
        <v>194</v>
      </c>
      <c r="AQ228" s="187">
        <v>137.30000000000001</v>
      </c>
      <c r="AR228" s="188">
        <f t="shared" si="264"/>
        <v>0</v>
      </c>
      <c r="AS228" s="17">
        <f t="shared" si="265"/>
        <v>5417280</v>
      </c>
      <c r="AT228" s="17">
        <f t="shared" si="266"/>
        <v>17</v>
      </c>
      <c r="AU228" s="17">
        <f t="shared" si="267"/>
        <v>0</v>
      </c>
      <c r="AV228" s="17">
        <f t="shared" si="339"/>
        <v>0</v>
      </c>
      <c r="AW228" s="17">
        <f t="shared" si="340"/>
        <v>0</v>
      </c>
      <c r="AX228" s="17">
        <f t="shared" si="268"/>
        <v>0</v>
      </c>
      <c r="AY228" s="52">
        <f t="shared" si="269"/>
        <v>0</v>
      </c>
      <c r="AZ228" s="17">
        <f t="shared" si="341"/>
        <v>52.814105726975995</v>
      </c>
      <c r="BA228" s="17">
        <f t="shared" si="270"/>
        <v>0</v>
      </c>
      <c r="BB228" s="17">
        <f t="shared" si="271"/>
        <v>0</v>
      </c>
      <c r="BC228" s="192">
        <f t="shared" si="272"/>
        <v>7908480.0000000009</v>
      </c>
      <c r="BD228" s="17">
        <f t="shared" si="273"/>
        <v>17280000</v>
      </c>
      <c r="BE228" s="17">
        <f t="shared" si="274"/>
        <v>0</v>
      </c>
      <c r="BF228" s="52">
        <v>2.8</v>
      </c>
      <c r="BG228" s="52">
        <f t="shared" si="275"/>
        <v>2.6832639999999999</v>
      </c>
      <c r="BH228" s="244">
        <f t="shared" si="342"/>
        <v>142.14322713600001</v>
      </c>
      <c r="BI228" s="17">
        <f t="shared" si="276"/>
        <v>20</v>
      </c>
      <c r="BJ228" s="17">
        <f t="shared" si="362"/>
        <v>29.707934471424</v>
      </c>
      <c r="BK228" s="47">
        <f t="shared" si="363"/>
        <v>65.054216952576013</v>
      </c>
      <c r="BL228" s="225"/>
      <c r="BM228" s="186">
        <v>194</v>
      </c>
      <c r="BN228" s="187">
        <v>137.30000000000001</v>
      </c>
      <c r="BO228" s="188">
        <f t="shared" si="277"/>
        <v>0</v>
      </c>
      <c r="BP228" s="17">
        <f t="shared" si="278"/>
        <v>5417280</v>
      </c>
      <c r="BQ228" s="17">
        <f t="shared" si="279"/>
        <v>17</v>
      </c>
      <c r="BR228" s="17">
        <f t="shared" si="280"/>
        <v>0</v>
      </c>
      <c r="BS228" s="17">
        <f t="shared" si="343"/>
        <v>0</v>
      </c>
      <c r="BT228" s="17">
        <f t="shared" si="344"/>
        <v>0</v>
      </c>
      <c r="BU228" s="17">
        <f t="shared" si="281"/>
        <v>4871520</v>
      </c>
      <c r="BV228" s="52">
        <f t="shared" si="282"/>
        <v>0.66189130434782606</v>
      </c>
      <c r="BW228" s="17">
        <f t="shared" si="345"/>
        <v>65.56228378747825</v>
      </c>
      <c r="BX228" s="17">
        <f t="shared" si="283"/>
        <v>0</v>
      </c>
      <c r="BY228" s="17">
        <f t="shared" si="284"/>
        <v>0</v>
      </c>
      <c r="BZ228" s="192">
        <f t="shared" si="285"/>
        <v>7908480.0000000009</v>
      </c>
      <c r="CA228" s="17">
        <f t="shared" si="286"/>
        <v>17280000</v>
      </c>
      <c r="CB228" s="17">
        <f t="shared" si="287"/>
        <v>0</v>
      </c>
      <c r="CC228" s="52">
        <v>3</v>
      </c>
      <c r="CD228" s="52">
        <f t="shared" si="288"/>
        <v>3.3309456521739129</v>
      </c>
      <c r="CE228" s="244">
        <f t="shared" si="346"/>
        <v>176.45351497826087</v>
      </c>
      <c r="CF228" s="396">
        <f t="shared" si="289"/>
        <v>20</v>
      </c>
      <c r="CG228" s="17">
        <f t="shared" si="364"/>
        <v>36.878784630456515</v>
      </c>
      <c r="CH228" s="47">
        <f t="shared" si="365"/>
        <v>80.756892021717405</v>
      </c>
      <c r="CJ228" s="186">
        <v>194</v>
      </c>
      <c r="CK228" s="187">
        <v>137.30000000000001</v>
      </c>
      <c r="CL228" s="17">
        <f t="shared" si="290"/>
        <v>2004240</v>
      </c>
      <c r="CM228" s="17">
        <f t="shared" si="291"/>
        <v>545760</v>
      </c>
      <c r="CN228" s="17">
        <f t="shared" si="292"/>
        <v>3</v>
      </c>
      <c r="CO228" s="17">
        <f t="shared" si="293"/>
        <v>0</v>
      </c>
      <c r="CP228" s="17">
        <f t="shared" si="347"/>
        <v>2004240</v>
      </c>
      <c r="CQ228" s="17">
        <f t="shared" si="348"/>
        <v>12.571354537190217</v>
      </c>
      <c r="CR228" s="17">
        <f t="shared" si="294"/>
        <v>2550000</v>
      </c>
      <c r="CS228" s="52">
        <f t="shared" si="295"/>
        <v>1</v>
      </c>
      <c r="CT228" s="17">
        <f t="shared" si="349"/>
        <v>6.0857137998260873</v>
      </c>
      <c r="CU228" s="17">
        <f t="shared" si="296"/>
        <v>0</v>
      </c>
      <c r="CV228" s="17">
        <f t="shared" si="297"/>
        <v>0</v>
      </c>
      <c r="CW228" s="192">
        <f t="shared" si="298"/>
        <v>7908480.0000000009</v>
      </c>
      <c r="CX228" s="17">
        <f t="shared" si="299"/>
        <v>12408480</v>
      </c>
      <c r="CY228" s="17">
        <f t="shared" si="300"/>
        <v>0</v>
      </c>
      <c r="CZ228" s="52">
        <v>2.9</v>
      </c>
      <c r="DA228" s="52">
        <f t="shared" si="301"/>
        <v>3.069054347826087</v>
      </c>
      <c r="DB228" s="244">
        <f t="shared" si="350"/>
        <v>162.58008502173914</v>
      </c>
      <c r="DC228" s="17">
        <f t="shared" si="302"/>
        <v>22</v>
      </c>
      <c r="DD228" s="17">
        <f t="shared" si="366"/>
        <v>3.4232140124021737</v>
      </c>
      <c r="DE228" s="47">
        <f t="shared" si="367"/>
        <v>74.407485578282618</v>
      </c>
      <c r="DG228" s="186">
        <v>194</v>
      </c>
      <c r="DH228" s="187">
        <v>137.30000000000001</v>
      </c>
      <c r="DI228" s="194">
        <f t="shared" si="303"/>
        <v>2776320</v>
      </c>
      <c r="DJ228" s="192">
        <f t="shared" si="304"/>
        <v>1177920.0000000002</v>
      </c>
      <c r="DK228" s="195">
        <f t="shared" si="305"/>
        <v>3954240</v>
      </c>
      <c r="DL228" s="20">
        <f t="shared" si="306"/>
        <v>0</v>
      </c>
      <c r="DM228" s="20">
        <f t="shared" si="307"/>
        <v>0</v>
      </c>
      <c r="DN228" s="20">
        <f t="shared" si="308"/>
        <v>7</v>
      </c>
      <c r="DO228" s="20">
        <f t="shared" si="351"/>
        <v>1950000</v>
      </c>
      <c r="DP228" s="20">
        <f t="shared" si="352"/>
        <v>10.361812499999999</v>
      </c>
      <c r="DQ228" s="20">
        <f t="shared" si="309"/>
        <v>1950000</v>
      </c>
      <c r="DR228" s="51">
        <f t="shared" si="310"/>
        <v>1</v>
      </c>
      <c r="DS228" s="20">
        <f t="shared" si="353"/>
        <v>0</v>
      </c>
      <c r="DT228" s="20">
        <f t="shared" si="311"/>
        <v>2004240</v>
      </c>
      <c r="DU228" s="20">
        <f t="shared" si="312"/>
        <v>0</v>
      </c>
      <c r="DV228" s="194">
        <f t="shared" si="313"/>
        <v>7908480.0000000009</v>
      </c>
      <c r="DW228" s="195">
        <f t="shared" si="314"/>
        <v>2355840.0000000005</v>
      </c>
      <c r="DX228" s="17">
        <f t="shared" si="315"/>
        <v>9858480</v>
      </c>
      <c r="DY228" s="17">
        <f t="shared" si="316"/>
        <v>0</v>
      </c>
      <c r="DZ228" s="52">
        <v>2.6</v>
      </c>
      <c r="EA228" s="52">
        <f t="shared" si="317"/>
        <v>2.6</v>
      </c>
      <c r="EB228" s="244">
        <f t="shared" si="354"/>
        <v>137.73240000000001</v>
      </c>
      <c r="EC228" s="17">
        <f t="shared" si="318"/>
        <v>18</v>
      </c>
      <c r="ED228" s="17">
        <f t="shared" si="368"/>
        <v>0</v>
      </c>
      <c r="EE228" s="47">
        <f t="shared" si="369"/>
        <v>63.035528400000018</v>
      </c>
      <c r="EF228" s="225"/>
      <c r="EG228" s="186">
        <v>194</v>
      </c>
      <c r="EH228" s="187">
        <v>96.4</v>
      </c>
      <c r="EI228" s="192">
        <f t="shared" si="319"/>
        <v>2776320</v>
      </c>
      <c r="EJ228" s="17">
        <f t="shared" si="320"/>
        <v>2776320</v>
      </c>
      <c r="EK228" s="17">
        <f t="shared" si="355"/>
        <v>0</v>
      </c>
      <c r="EL228" s="188">
        <f t="shared" si="321"/>
        <v>5552640</v>
      </c>
      <c r="EM228" s="17">
        <f t="shared" si="322"/>
        <v>5552640</v>
      </c>
      <c r="EN228" s="17">
        <f t="shared" si="323"/>
        <v>0</v>
      </c>
      <c r="EO228" s="52">
        <v>3.9</v>
      </c>
      <c r="EP228" s="52">
        <f t="shared" si="324"/>
        <v>3.4</v>
      </c>
      <c r="EQ228" s="244">
        <f t="shared" si="356"/>
        <v>162.10043999999999</v>
      </c>
      <c r="ER228" s="17">
        <f t="shared" si="325"/>
        <v>7</v>
      </c>
      <c r="ES228" s="47">
        <f t="shared" si="357"/>
        <v>57.875860800000012</v>
      </c>
      <c r="ET228" s="388"/>
      <c r="EU228" s="186">
        <v>194</v>
      </c>
      <c r="EV228" s="187">
        <v>100.1</v>
      </c>
      <c r="EW228" s="192">
        <f t="shared" si="326"/>
        <v>8648640</v>
      </c>
      <c r="EX228" s="10">
        <f t="shared" si="327"/>
        <v>8648640</v>
      </c>
      <c r="EY228" s="10">
        <f t="shared" si="328"/>
        <v>0</v>
      </c>
      <c r="EZ228" s="10">
        <v>5.5</v>
      </c>
      <c r="FA228" s="244">
        <f t="shared" si="358"/>
        <v>262.22129999999999</v>
      </c>
      <c r="FB228" s="17">
        <f t="shared" si="329"/>
        <v>7</v>
      </c>
      <c r="FC228" s="47">
        <f t="shared" si="359"/>
        <v>97.216119000000006</v>
      </c>
      <c r="FD228" s="388"/>
      <c r="FE228" s="186">
        <v>194</v>
      </c>
      <c r="FF228" s="206">
        <f t="shared" si="330"/>
        <v>121.47499999999999</v>
      </c>
      <c r="FG228" s="31">
        <f t="shared" si="331"/>
        <v>26.693596635398208</v>
      </c>
      <c r="FH228" s="31">
        <f t="shared" si="332"/>
        <v>216.47405636592842</v>
      </c>
      <c r="FI228" s="31">
        <f t="shared" si="333"/>
        <v>121.76665670583473</v>
      </c>
      <c r="FJ228" s="31">
        <f t="shared" si="334"/>
        <v>554.28421259462414</v>
      </c>
      <c r="FK228" s="425">
        <f t="shared" si="360"/>
        <v>1294.7732172864</v>
      </c>
      <c r="FZ228" s="229"/>
      <c r="GA228" s="229"/>
      <c r="GB228" s="229"/>
      <c r="GC228" s="229"/>
      <c r="GD228" s="229"/>
      <c r="GE228" s="229"/>
      <c r="GF228" s="229"/>
      <c r="GG228" s="229"/>
      <c r="GH228" s="229"/>
      <c r="GI228" s="229"/>
      <c r="GJ228" s="229"/>
      <c r="GK228" s="229"/>
      <c r="GL228" s="229"/>
    </row>
    <row r="229" spans="1:194" x14ac:dyDescent="0.3">
      <c r="A229" s="250"/>
      <c r="B229" s="248"/>
      <c r="C229" s="245"/>
      <c r="D229" s="245"/>
      <c r="E229" s="245"/>
      <c r="F229" s="245"/>
      <c r="G229" s="245"/>
      <c r="H229" s="245"/>
      <c r="I229" s="245"/>
      <c r="J229" s="245"/>
      <c r="K229" s="245"/>
      <c r="L229" s="245"/>
      <c r="M229" s="229"/>
      <c r="N229" s="245"/>
      <c r="P229" s="186">
        <v>193</v>
      </c>
      <c r="Q229" s="187">
        <v>153.4</v>
      </c>
      <c r="R229" s="199">
        <f t="shared" si="247"/>
        <v>0</v>
      </c>
      <c r="S229" s="188">
        <f t="shared" si="248"/>
        <v>417600</v>
      </c>
      <c r="T229" s="200">
        <f t="shared" si="249"/>
        <v>417600</v>
      </c>
      <c r="U229" s="17">
        <f t="shared" si="250"/>
        <v>5754240</v>
      </c>
      <c r="V229" s="17">
        <f t="shared" si="251"/>
        <v>18</v>
      </c>
      <c r="W229" s="17">
        <f t="shared" si="252"/>
        <v>0</v>
      </c>
      <c r="X229" s="17">
        <f t="shared" si="335"/>
        <v>417600</v>
      </c>
      <c r="Y229" s="17">
        <f t="shared" si="253"/>
        <v>3.6861710688000007</v>
      </c>
      <c r="Z229" s="17">
        <f t="shared" si="254"/>
        <v>892800</v>
      </c>
      <c r="AA229" s="52">
        <f t="shared" si="255"/>
        <v>0.23808000000000001</v>
      </c>
      <c r="AB229" s="17">
        <f t="shared" si="256"/>
        <v>90.298480250880004</v>
      </c>
      <c r="AC229" s="17">
        <f t="shared" si="257"/>
        <v>0</v>
      </c>
      <c r="AD229" s="17">
        <f t="shared" si="258"/>
        <v>0</v>
      </c>
      <c r="AE229" s="194">
        <f t="shared" si="259"/>
        <v>8835840</v>
      </c>
      <c r="AF229" s="195">
        <f t="shared" si="260"/>
        <v>835200</v>
      </c>
      <c r="AG229" s="17">
        <f t="shared" si="261"/>
        <v>19008000</v>
      </c>
      <c r="AH229" s="17">
        <f t="shared" si="336"/>
        <v>0</v>
      </c>
      <c r="AI229" s="52">
        <v>4.2</v>
      </c>
      <c r="AJ229" s="52">
        <f t="shared" si="337"/>
        <v>4.3190400000000002</v>
      </c>
      <c r="AK229" s="244">
        <f t="shared" si="338"/>
        <v>251.67650745600005</v>
      </c>
      <c r="AL229" s="17">
        <f t="shared" si="262"/>
        <v>22</v>
      </c>
      <c r="AM229" s="17">
        <f t="shared" si="263"/>
        <v>50.792895141120006</v>
      </c>
      <c r="AN229" s="47">
        <f t="shared" si="361"/>
        <v>116.99144316288002</v>
      </c>
      <c r="AO229" s="244"/>
      <c r="AP229" s="186">
        <v>193</v>
      </c>
      <c r="AQ229" s="187">
        <v>138.9</v>
      </c>
      <c r="AR229" s="188">
        <f t="shared" si="264"/>
        <v>0</v>
      </c>
      <c r="AS229" s="17">
        <f t="shared" si="265"/>
        <v>5279040</v>
      </c>
      <c r="AT229" s="17">
        <f t="shared" si="266"/>
        <v>16</v>
      </c>
      <c r="AU229" s="17">
        <f t="shared" si="267"/>
        <v>0</v>
      </c>
      <c r="AV229" s="17">
        <f t="shared" si="339"/>
        <v>0</v>
      </c>
      <c r="AW229" s="17">
        <f t="shared" si="340"/>
        <v>0</v>
      </c>
      <c r="AX229" s="17">
        <f t="shared" si="268"/>
        <v>0</v>
      </c>
      <c r="AY229" s="52">
        <f t="shared" si="269"/>
        <v>0</v>
      </c>
      <c r="AZ229" s="17">
        <f t="shared" si="341"/>
        <v>51.422185451520001</v>
      </c>
      <c r="BA229" s="17">
        <f t="shared" si="270"/>
        <v>0</v>
      </c>
      <c r="BB229" s="17">
        <f t="shared" si="271"/>
        <v>0</v>
      </c>
      <c r="BC229" s="192">
        <f t="shared" si="272"/>
        <v>8000640</v>
      </c>
      <c r="BD229" s="17">
        <f t="shared" si="273"/>
        <v>17280000</v>
      </c>
      <c r="BE229" s="17">
        <f t="shared" si="274"/>
        <v>0</v>
      </c>
      <c r="BF229" s="52">
        <v>2.8</v>
      </c>
      <c r="BG229" s="52">
        <f t="shared" si="275"/>
        <v>2.6809599999999998</v>
      </c>
      <c r="BH229" s="244">
        <f t="shared" si="342"/>
        <v>142.02117503999997</v>
      </c>
      <c r="BI229" s="17">
        <f t="shared" si="276"/>
        <v>20</v>
      </c>
      <c r="BJ229" s="17">
        <f t="shared" si="362"/>
        <v>28.924979316480002</v>
      </c>
      <c r="BK229" s="47">
        <f t="shared" si="363"/>
        <v>65.755804043520016</v>
      </c>
      <c r="BL229" s="225"/>
      <c r="BM229" s="186">
        <v>193</v>
      </c>
      <c r="BN229" s="187">
        <v>138.9</v>
      </c>
      <c r="BO229" s="188">
        <f t="shared" si="277"/>
        <v>0</v>
      </c>
      <c r="BP229" s="17">
        <f t="shared" si="278"/>
        <v>5279040</v>
      </c>
      <c r="BQ229" s="17">
        <f t="shared" si="279"/>
        <v>16</v>
      </c>
      <c r="BR229" s="17">
        <f t="shared" si="280"/>
        <v>0</v>
      </c>
      <c r="BS229" s="17">
        <f t="shared" si="343"/>
        <v>0</v>
      </c>
      <c r="BT229" s="17">
        <f t="shared" si="344"/>
        <v>0</v>
      </c>
      <c r="BU229" s="17">
        <f t="shared" si="281"/>
        <v>4779360</v>
      </c>
      <c r="BV229" s="52">
        <f t="shared" si="282"/>
        <v>0.64936956521739131</v>
      </c>
      <c r="BW229" s="17">
        <f t="shared" si="345"/>
        <v>63.769156369043486</v>
      </c>
      <c r="BX229" s="17">
        <f t="shared" si="283"/>
        <v>0</v>
      </c>
      <c r="BY229" s="17">
        <f t="shared" si="284"/>
        <v>0</v>
      </c>
      <c r="BZ229" s="192">
        <f t="shared" si="285"/>
        <v>8000640</v>
      </c>
      <c r="CA229" s="17">
        <f t="shared" si="286"/>
        <v>17280000</v>
      </c>
      <c r="CB229" s="17">
        <f t="shared" si="287"/>
        <v>0</v>
      </c>
      <c r="CC229" s="52">
        <v>3</v>
      </c>
      <c r="CD229" s="52">
        <f t="shared" si="288"/>
        <v>3.3246847826086956</v>
      </c>
      <c r="CE229" s="244">
        <f t="shared" si="346"/>
        <v>176.12185167391303</v>
      </c>
      <c r="CF229" s="396">
        <f t="shared" si="289"/>
        <v>20</v>
      </c>
      <c r="CG229" s="17">
        <f t="shared" si="364"/>
        <v>35.870150457586959</v>
      </c>
      <c r="CH229" s="47">
        <f t="shared" si="365"/>
        <v>81.54441732502174</v>
      </c>
      <c r="CJ229" s="186">
        <v>193</v>
      </c>
      <c r="CK229" s="187">
        <v>138.9</v>
      </c>
      <c r="CL229" s="17">
        <f t="shared" si="290"/>
        <v>2050320</v>
      </c>
      <c r="CM229" s="17">
        <f t="shared" si="291"/>
        <v>499680</v>
      </c>
      <c r="CN229" s="17">
        <f t="shared" si="292"/>
        <v>3</v>
      </c>
      <c r="CO229" s="17">
        <f t="shared" si="293"/>
        <v>0</v>
      </c>
      <c r="CP229" s="17">
        <f t="shared" si="347"/>
        <v>2050320</v>
      </c>
      <c r="CQ229" s="17">
        <f t="shared" si="348"/>
        <v>12.886620981016309</v>
      </c>
      <c r="CR229" s="17">
        <f t="shared" si="294"/>
        <v>2550000</v>
      </c>
      <c r="CS229" s="52">
        <f t="shared" si="295"/>
        <v>1</v>
      </c>
      <c r="CT229" s="17">
        <f t="shared" si="349"/>
        <v>5.5832470784347832</v>
      </c>
      <c r="CU229" s="17">
        <f t="shared" si="296"/>
        <v>0</v>
      </c>
      <c r="CV229" s="17">
        <f t="shared" si="297"/>
        <v>0</v>
      </c>
      <c r="CW229" s="192">
        <f t="shared" si="298"/>
        <v>8000640</v>
      </c>
      <c r="CX229" s="17">
        <f t="shared" si="299"/>
        <v>12500640</v>
      </c>
      <c r="CY229" s="17">
        <f t="shared" si="300"/>
        <v>0</v>
      </c>
      <c r="CZ229" s="52">
        <v>2.9</v>
      </c>
      <c r="DA229" s="52">
        <f t="shared" si="301"/>
        <v>3.0753152173913043</v>
      </c>
      <c r="DB229" s="244">
        <f t="shared" si="350"/>
        <v>162.91174832608698</v>
      </c>
      <c r="DC229" s="17">
        <f t="shared" si="302"/>
        <v>22</v>
      </c>
      <c r="DD229" s="17">
        <f t="shared" si="366"/>
        <v>3.1405764816195654</v>
      </c>
      <c r="DE229" s="47">
        <f t="shared" si="367"/>
        <v>75.428139474978266</v>
      </c>
      <c r="DG229" s="186">
        <v>193</v>
      </c>
      <c r="DH229" s="187">
        <v>138.9</v>
      </c>
      <c r="DI229" s="194">
        <f t="shared" si="303"/>
        <v>2813760</v>
      </c>
      <c r="DJ229" s="192">
        <f t="shared" si="304"/>
        <v>1186560</v>
      </c>
      <c r="DK229" s="195">
        <f t="shared" si="305"/>
        <v>4000320</v>
      </c>
      <c r="DL229" s="20">
        <f t="shared" si="306"/>
        <v>0</v>
      </c>
      <c r="DM229" s="20">
        <f t="shared" si="307"/>
        <v>0</v>
      </c>
      <c r="DN229" s="20">
        <f t="shared" si="308"/>
        <v>8</v>
      </c>
      <c r="DO229" s="20">
        <f t="shared" si="351"/>
        <v>1950000</v>
      </c>
      <c r="DP229" s="20">
        <f t="shared" si="352"/>
        <v>10.361812499999999</v>
      </c>
      <c r="DQ229" s="20">
        <f t="shared" si="309"/>
        <v>1950000</v>
      </c>
      <c r="DR229" s="51">
        <f t="shared" si="310"/>
        <v>1</v>
      </c>
      <c r="DS229" s="20">
        <f t="shared" si="353"/>
        <v>0</v>
      </c>
      <c r="DT229" s="20">
        <f t="shared" si="311"/>
        <v>2050320</v>
      </c>
      <c r="DU229" s="20">
        <f t="shared" si="312"/>
        <v>0</v>
      </c>
      <c r="DV229" s="194">
        <f t="shared" si="313"/>
        <v>8000640</v>
      </c>
      <c r="DW229" s="195">
        <f t="shared" si="314"/>
        <v>2373120</v>
      </c>
      <c r="DX229" s="17">
        <f t="shared" si="315"/>
        <v>9950640</v>
      </c>
      <c r="DY229" s="17">
        <f t="shared" si="316"/>
        <v>0</v>
      </c>
      <c r="DZ229" s="52">
        <v>2.6</v>
      </c>
      <c r="EA229" s="52">
        <f t="shared" si="317"/>
        <v>2.6</v>
      </c>
      <c r="EB229" s="244">
        <f t="shared" si="354"/>
        <v>137.73240000000001</v>
      </c>
      <c r="EC229" s="17">
        <f t="shared" si="318"/>
        <v>18</v>
      </c>
      <c r="ED229" s="17">
        <f t="shared" si="368"/>
        <v>0</v>
      </c>
      <c r="EE229" s="47">
        <f t="shared" si="369"/>
        <v>63.770101200000013</v>
      </c>
      <c r="EF229" s="225"/>
      <c r="EG229" s="186">
        <v>193</v>
      </c>
      <c r="EH229" s="187">
        <v>97.7</v>
      </c>
      <c r="EI229" s="192">
        <f t="shared" si="319"/>
        <v>2813760</v>
      </c>
      <c r="EJ229" s="17">
        <f t="shared" si="320"/>
        <v>2813760</v>
      </c>
      <c r="EK229" s="17">
        <f t="shared" si="355"/>
        <v>0</v>
      </c>
      <c r="EL229" s="188">
        <f t="shared" si="321"/>
        <v>5627520</v>
      </c>
      <c r="EM229" s="17">
        <f t="shared" si="322"/>
        <v>5627520</v>
      </c>
      <c r="EN229" s="17">
        <f t="shared" si="323"/>
        <v>0</v>
      </c>
      <c r="EO229" s="52">
        <v>3.9</v>
      </c>
      <c r="EP229" s="52">
        <f t="shared" si="324"/>
        <v>3.4</v>
      </c>
      <c r="EQ229" s="244">
        <f t="shared" si="356"/>
        <v>162.10043999999999</v>
      </c>
      <c r="ER229" s="17">
        <f t="shared" si="325"/>
        <v>7</v>
      </c>
      <c r="ES229" s="47">
        <f t="shared" si="357"/>
        <v>58.656344400000002</v>
      </c>
      <c r="ET229" s="388"/>
      <c r="EU229" s="186">
        <v>193</v>
      </c>
      <c r="EV229" s="187">
        <v>101.4</v>
      </c>
      <c r="EW229" s="192">
        <f t="shared" si="326"/>
        <v>8760960</v>
      </c>
      <c r="EX229" s="10">
        <f t="shared" si="327"/>
        <v>8760960</v>
      </c>
      <c r="EY229" s="10">
        <f t="shared" si="328"/>
        <v>0</v>
      </c>
      <c r="EZ229" s="10">
        <v>5.5</v>
      </c>
      <c r="FA229" s="244">
        <f t="shared" si="358"/>
        <v>262.22129999999999</v>
      </c>
      <c r="FB229" s="17">
        <f t="shared" si="329"/>
        <v>7</v>
      </c>
      <c r="FC229" s="47">
        <f t="shared" si="359"/>
        <v>98.478666000000004</v>
      </c>
      <c r="FD229" s="388"/>
      <c r="FE229" s="186">
        <v>193</v>
      </c>
      <c r="FF229" s="206">
        <f t="shared" si="330"/>
        <v>122.85</v>
      </c>
      <c r="FG229" s="31">
        <f t="shared" si="331"/>
        <v>26.93460454981631</v>
      </c>
      <c r="FH229" s="31">
        <f t="shared" si="332"/>
        <v>211.07306914987828</v>
      </c>
      <c r="FI229" s="31">
        <f t="shared" si="333"/>
        <v>118.72860139680652</v>
      </c>
      <c r="FJ229" s="31">
        <f t="shared" si="334"/>
        <v>560.62491560640001</v>
      </c>
      <c r="FK229" s="425">
        <f t="shared" si="360"/>
        <v>1294.7854224959999</v>
      </c>
      <c r="FZ229" s="229"/>
      <c r="GA229" s="229"/>
      <c r="GB229" s="229"/>
      <c r="GC229" s="229"/>
      <c r="GD229" s="229"/>
      <c r="GE229" s="229"/>
      <c r="GF229" s="229"/>
      <c r="GG229" s="229"/>
      <c r="GH229" s="229"/>
      <c r="GI229" s="229"/>
      <c r="GJ229" s="229"/>
      <c r="GK229" s="229"/>
      <c r="GL229" s="229"/>
    </row>
    <row r="230" spans="1:194" x14ac:dyDescent="0.3">
      <c r="A230" s="250"/>
      <c r="B230" s="248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  <c r="M230" s="229"/>
      <c r="N230" s="245"/>
      <c r="P230" s="186">
        <v>192</v>
      </c>
      <c r="Q230" s="187">
        <v>154.69999999999999</v>
      </c>
      <c r="R230" s="199">
        <f t="shared" si="247"/>
        <v>0</v>
      </c>
      <c r="S230" s="188">
        <f t="shared" si="248"/>
        <v>408959.99999999965</v>
      </c>
      <c r="T230" s="200">
        <f t="shared" si="249"/>
        <v>408959.99999999965</v>
      </c>
      <c r="U230" s="17">
        <f t="shared" si="250"/>
        <v>5641920</v>
      </c>
      <c r="V230" s="17">
        <f t="shared" si="251"/>
        <v>17</v>
      </c>
      <c r="W230" s="17">
        <f t="shared" si="252"/>
        <v>0</v>
      </c>
      <c r="X230" s="17">
        <f t="shared" si="335"/>
        <v>408960</v>
      </c>
      <c r="Y230" s="17">
        <f t="shared" si="253"/>
        <v>3.6118311713280007</v>
      </c>
      <c r="Z230" s="17">
        <f t="shared" si="254"/>
        <v>910080</v>
      </c>
      <c r="AA230" s="52">
        <f t="shared" si="255"/>
        <v>0.24268799999999999</v>
      </c>
      <c r="AB230" s="17">
        <f t="shared" si="256"/>
        <v>88.583126943744006</v>
      </c>
      <c r="AC230" s="17">
        <f t="shared" si="257"/>
        <v>0</v>
      </c>
      <c r="AD230" s="17">
        <f t="shared" si="258"/>
        <v>0</v>
      </c>
      <c r="AE230" s="194">
        <f t="shared" si="259"/>
        <v>8910720</v>
      </c>
      <c r="AF230" s="195">
        <f t="shared" si="260"/>
        <v>817920</v>
      </c>
      <c r="AG230" s="17">
        <f t="shared" si="261"/>
        <v>19008000</v>
      </c>
      <c r="AH230" s="17">
        <f t="shared" si="336"/>
        <v>0</v>
      </c>
      <c r="AI230" s="52">
        <v>4.2</v>
      </c>
      <c r="AJ230" s="52">
        <f t="shared" si="337"/>
        <v>4.3213439999999999</v>
      </c>
      <c r="AK230" s="244">
        <f t="shared" si="338"/>
        <v>251.81076476160004</v>
      </c>
      <c r="AL230" s="17">
        <f t="shared" si="262"/>
        <v>22</v>
      </c>
      <c r="AM230" s="17">
        <f t="shared" si="263"/>
        <v>49.828008905856002</v>
      </c>
      <c r="AN230" s="47">
        <f t="shared" si="361"/>
        <v>118.045834268544</v>
      </c>
      <c r="AO230" s="244"/>
      <c r="AP230" s="186">
        <v>192</v>
      </c>
      <c r="AQ230" s="187">
        <v>140.5</v>
      </c>
      <c r="AR230" s="188">
        <f t="shared" si="264"/>
        <v>0</v>
      </c>
      <c r="AS230" s="17">
        <f t="shared" si="265"/>
        <v>5140800</v>
      </c>
      <c r="AT230" s="17">
        <f t="shared" si="266"/>
        <v>16</v>
      </c>
      <c r="AU230" s="17">
        <f t="shared" si="267"/>
        <v>0</v>
      </c>
      <c r="AV230" s="17">
        <f t="shared" si="339"/>
        <v>0</v>
      </c>
      <c r="AW230" s="17">
        <f t="shared" si="340"/>
        <v>0</v>
      </c>
      <c r="AX230" s="17">
        <f t="shared" si="268"/>
        <v>0</v>
      </c>
      <c r="AY230" s="52">
        <f t="shared" si="269"/>
        <v>0</v>
      </c>
      <c r="AZ230" s="17">
        <f t="shared" si="341"/>
        <v>50.032579645439988</v>
      </c>
      <c r="BA230" s="17">
        <f t="shared" si="270"/>
        <v>0</v>
      </c>
      <c r="BB230" s="17">
        <f t="shared" si="271"/>
        <v>0</v>
      </c>
      <c r="BC230" s="192">
        <f t="shared" si="272"/>
        <v>8092800</v>
      </c>
      <c r="BD230" s="17">
        <f t="shared" si="273"/>
        <v>17280000</v>
      </c>
      <c r="BE230" s="17">
        <f t="shared" si="274"/>
        <v>0</v>
      </c>
      <c r="BF230" s="52">
        <v>2.8</v>
      </c>
      <c r="BG230" s="52">
        <f t="shared" si="275"/>
        <v>2.6786559999999997</v>
      </c>
      <c r="BH230" s="244">
        <f t="shared" si="342"/>
        <v>141.899122944</v>
      </c>
      <c r="BI230" s="17">
        <f t="shared" si="276"/>
        <v>20</v>
      </c>
      <c r="BJ230" s="17">
        <f t="shared" si="362"/>
        <v>28.143326050559999</v>
      </c>
      <c r="BK230" s="47">
        <f t="shared" si="363"/>
        <v>66.456089245439998</v>
      </c>
      <c r="BL230" s="225"/>
      <c r="BM230" s="186">
        <v>192</v>
      </c>
      <c r="BN230" s="187">
        <v>140.5</v>
      </c>
      <c r="BO230" s="188">
        <f t="shared" si="277"/>
        <v>0</v>
      </c>
      <c r="BP230" s="17">
        <f t="shared" si="278"/>
        <v>5140800</v>
      </c>
      <c r="BQ230" s="17">
        <f t="shared" si="279"/>
        <v>16</v>
      </c>
      <c r="BR230" s="17">
        <f t="shared" si="280"/>
        <v>0</v>
      </c>
      <c r="BS230" s="17">
        <f t="shared" si="343"/>
        <v>0</v>
      </c>
      <c r="BT230" s="17">
        <f t="shared" si="344"/>
        <v>0</v>
      </c>
      <c r="BU230" s="17">
        <f t="shared" si="281"/>
        <v>4687200</v>
      </c>
      <c r="BV230" s="52">
        <f t="shared" si="282"/>
        <v>0.63684782608695656</v>
      </c>
      <c r="BW230" s="17">
        <f t="shared" si="345"/>
        <v>61.982318269565212</v>
      </c>
      <c r="BX230" s="17">
        <f t="shared" si="283"/>
        <v>0</v>
      </c>
      <c r="BY230" s="17">
        <f t="shared" si="284"/>
        <v>0</v>
      </c>
      <c r="BZ230" s="192">
        <f t="shared" si="285"/>
        <v>8092800</v>
      </c>
      <c r="CA230" s="17">
        <f t="shared" si="286"/>
        <v>17280000</v>
      </c>
      <c r="CB230" s="17">
        <f t="shared" si="287"/>
        <v>0</v>
      </c>
      <c r="CC230" s="52">
        <v>3</v>
      </c>
      <c r="CD230" s="52">
        <f t="shared" si="288"/>
        <v>3.3184239130434783</v>
      </c>
      <c r="CE230" s="244">
        <f t="shared" si="346"/>
        <v>175.79018836956521</v>
      </c>
      <c r="CF230" s="396">
        <f t="shared" si="289"/>
        <v>20</v>
      </c>
      <c r="CG230" s="17">
        <f t="shared" si="364"/>
        <v>34.865054026630439</v>
      </c>
      <c r="CH230" s="47">
        <f t="shared" si="365"/>
        <v>82.32840488641304</v>
      </c>
      <c r="CJ230" s="186">
        <v>192</v>
      </c>
      <c r="CK230" s="187">
        <v>140.5</v>
      </c>
      <c r="CL230" s="17">
        <f t="shared" si="290"/>
        <v>2096400</v>
      </c>
      <c r="CM230" s="17">
        <f t="shared" si="291"/>
        <v>453600</v>
      </c>
      <c r="CN230" s="17">
        <f t="shared" si="292"/>
        <v>3</v>
      </c>
      <c r="CO230" s="17">
        <f t="shared" si="293"/>
        <v>0</v>
      </c>
      <c r="CP230" s="17">
        <f t="shared" si="347"/>
        <v>2096400</v>
      </c>
      <c r="CQ230" s="17">
        <f t="shared" si="348"/>
        <v>13.203066672146738</v>
      </c>
      <c r="CR230" s="17">
        <f t="shared" si="294"/>
        <v>2550000</v>
      </c>
      <c r="CS230" s="52">
        <f t="shared" si="295"/>
        <v>1</v>
      </c>
      <c r="CT230" s="17">
        <f t="shared" si="349"/>
        <v>5.078683917391305</v>
      </c>
      <c r="CU230" s="17">
        <f t="shared" si="296"/>
        <v>0</v>
      </c>
      <c r="CV230" s="17">
        <f t="shared" si="297"/>
        <v>0</v>
      </c>
      <c r="CW230" s="192">
        <f t="shared" si="298"/>
        <v>8092800</v>
      </c>
      <c r="CX230" s="17">
        <f t="shared" si="299"/>
        <v>12592800</v>
      </c>
      <c r="CY230" s="17">
        <f t="shared" si="300"/>
        <v>0</v>
      </c>
      <c r="CZ230" s="52">
        <v>2.9</v>
      </c>
      <c r="DA230" s="52">
        <f t="shared" si="301"/>
        <v>3.0815760869565216</v>
      </c>
      <c r="DB230" s="244">
        <f t="shared" si="350"/>
        <v>163.24341163043476</v>
      </c>
      <c r="DC230" s="17">
        <f t="shared" si="302"/>
        <v>22</v>
      </c>
      <c r="DD230" s="17">
        <f t="shared" si="366"/>
        <v>2.8567597035326093</v>
      </c>
      <c r="DE230" s="47">
        <f t="shared" si="367"/>
        <v>76.452331113586965</v>
      </c>
      <c r="DG230" s="186">
        <v>192</v>
      </c>
      <c r="DH230" s="187">
        <v>140.5</v>
      </c>
      <c r="DI230" s="194">
        <f t="shared" si="303"/>
        <v>2842560</v>
      </c>
      <c r="DJ230" s="192">
        <f t="shared" si="304"/>
        <v>1203840</v>
      </c>
      <c r="DK230" s="195">
        <f t="shared" si="305"/>
        <v>4046400</v>
      </c>
      <c r="DL230" s="20">
        <f t="shared" si="306"/>
        <v>0</v>
      </c>
      <c r="DM230" s="20">
        <f t="shared" si="307"/>
        <v>0</v>
      </c>
      <c r="DN230" s="20">
        <f t="shared" si="308"/>
        <v>8</v>
      </c>
      <c r="DO230" s="20">
        <f t="shared" si="351"/>
        <v>1950000</v>
      </c>
      <c r="DP230" s="20">
        <f t="shared" si="352"/>
        <v>10.361812499999999</v>
      </c>
      <c r="DQ230" s="20">
        <f t="shared" si="309"/>
        <v>1950000</v>
      </c>
      <c r="DR230" s="51">
        <f t="shared" si="310"/>
        <v>1</v>
      </c>
      <c r="DS230" s="20">
        <f t="shared" si="353"/>
        <v>0</v>
      </c>
      <c r="DT230" s="20">
        <f t="shared" si="311"/>
        <v>2096400</v>
      </c>
      <c r="DU230" s="20">
        <f t="shared" si="312"/>
        <v>0</v>
      </c>
      <c r="DV230" s="194">
        <f t="shared" si="313"/>
        <v>8092800</v>
      </c>
      <c r="DW230" s="195">
        <f t="shared" si="314"/>
        <v>2407680</v>
      </c>
      <c r="DX230" s="17">
        <f t="shared" si="315"/>
        <v>10042800</v>
      </c>
      <c r="DY230" s="17">
        <f t="shared" si="316"/>
        <v>0</v>
      </c>
      <c r="DZ230" s="52">
        <v>2.6</v>
      </c>
      <c r="EA230" s="52">
        <f t="shared" si="317"/>
        <v>2.6</v>
      </c>
      <c r="EB230" s="244">
        <f t="shared" si="354"/>
        <v>137.73240000000001</v>
      </c>
      <c r="EC230" s="17">
        <f t="shared" si="318"/>
        <v>18</v>
      </c>
      <c r="ED230" s="17">
        <f t="shared" si="368"/>
        <v>0</v>
      </c>
      <c r="EE230" s="47">
        <f t="shared" si="369"/>
        <v>64.504674000000009</v>
      </c>
      <c r="EF230" s="225"/>
      <c r="EG230" s="186">
        <v>192</v>
      </c>
      <c r="EH230" s="187">
        <v>98.7</v>
      </c>
      <c r="EI230" s="192">
        <f t="shared" si="319"/>
        <v>2842560</v>
      </c>
      <c r="EJ230" s="17">
        <f t="shared" si="320"/>
        <v>2842560</v>
      </c>
      <c r="EK230" s="17">
        <f t="shared" si="355"/>
        <v>0</v>
      </c>
      <c r="EL230" s="188">
        <f t="shared" si="321"/>
        <v>5685120</v>
      </c>
      <c r="EM230" s="17">
        <f t="shared" si="322"/>
        <v>5685120</v>
      </c>
      <c r="EN230" s="17">
        <f t="shared" si="323"/>
        <v>0</v>
      </c>
      <c r="EO230" s="52">
        <v>3.9</v>
      </c>
      <c r="EP230" s="52">
        <f t="shared" si="324"/>
        <v>3.4</v>
      </c>
      <c r="EQ230" s="244">
        <f t="shared" si="356"/>
        <v>162.10043999999999</v>
      </c>
      <c r="ER230" s="17">
        <f t="shared" si="325"/>
        <v>7</v>
      </c>
      <c r="ES230" s="47">
        <f t="shared" si="357"/>
        <v>59.256716400000009</v>
      </c>
      <c r="ET230" s="388"/>
      <c r="EU230" s="186">
        <v>192</v>
      </c>
      <c r="EV230" s="187">
        <v>102.4</v>
      </c>
      <c r="EW230" s="192">
        <f t="shared" si="326"/>
        <v>8847360</v>
      </c>
      <c r="EX230" s="10">
        <f t="shared" si="327"/>
        <v>8847360</v>
      </c>
      <c r="EY230" s="10">
        <f t="shared" si="328"/>
        <v>0</v>
      </c>
      <c r="EZ230" s="10">
        <v>5.5</v>
      </c>
      <c r="FA230" s="244">
        <f t="shared" si="358"/>
        <v>262.22129999999999</v>
      </c>
      <c r="FB230" s="17">
        <f t="shared" si="329"/>
        <v>7</v>
      </c>
      <c r="FC230" s="47">
        <f t="shared" si="359"/>
        <v>99.449855999999983</v>
      </c>
      <c r="FD230" s="388"/>
      <c r="FE230" s="186">
        <v>192</v>
      </c>
      <c r="FF230" s="206">
        <f t="shared" si="330"/>
        <v>124.07499999999999</v>
      </c>
      <c r="FG230" s="31">
        <f t="shared" si="331"/>
        <v>27.176710343474738</v>
      </c>
      <c r="FH230" s="31">
        <f t="shared" si="332"/>
        <v>205.67670877614052</v>
      </c>
      <c r="FI230" s="31">
        <f t="shared" si="333"/>
        <v>115.69314868657905</v>
      </c>
      <c r="FJ230" s="31">
        <f t="shared" si="334"/>
        <v>566.49390591398401</v>
      </c>
      <c r="FK230" s="425">
        <f t="shared" si="360"/>
        <v>1294.7976277056</v>
      </c>
      <c r="FZ230" s="229"/>
      <c r="GA230" s="229"/>
      <c r="GB230" s="229"/>
      <c r="GC230" s="229"/>
      <c r="GD230" s="229"/>
      <c r="GE230" s="229"/>
      <c r="GF230" s="229"/>
      <c r="GG230" s="229"/>
      <c r="GH230" s="229"/>
      <c r="GI230" s="229"/>
      <c r="GJ230" s="229"/>
      <c r="GK230" s="229"/>
      <c r="GL230" s="229"/>
    </row>
    <row r="231" spans="1:194" x14ac:dyDescent="0.3">
      <c r="A231" s="250"/>
      <c r="B231" s="248"/>
      <c r="C231" s="245"/>
      <c r="D231" s="245"/>
      <c r="E231" s="245"/>
      <c r="F231" s="245"/>
      <c r="G231" s="245"/>
      <c r="H231" s="245"/>
      <c r="I231" s="245"/>
      <c r="J231" s="245"/>
      <c r="K231" s="245"/>
      <c r="L231" s="245"/>
      <c r="M231" s="229"/>
      <c r="N231" s="245"/>
      <c r="P231" s="186">
        <v>191</v>
      </c>
      <c r="Q231" s="187">
        <v>156</v>
      </c>
      <c r="R231" s="199">
        <f t="shared" si="247"/>
        <v>0</v>
      </c>
      <c r="S231" s="188">
        <f t="shared" si="248"/>
        <v>423359.99999999965</v>
      </c>
      <c r="T231" s="200">
        <f t="shared" si="249"/>
        <v>423359.99999999965</v>
      </c>
      <c r="U231" s="17">
        <f t="shared" si="250"/>
        <v>5529600.0000000009</v>
      </c>
      <c r="V231" s="17">
        <f t="shared" si="251"/>
        <v>17</v>
      </c>
      <c r="W231" s="17">
        <f t="shared" si="252"/>
        <v>0</v>
      </c>
      <c r="X231" s="17">
        <f t="shared" si="335"/>
        <v>423360</v>
      </c>
      <c r="Y231" s="17">
        <f t="shared" si="253"/>
        <v>3.7356857959680001</v>
      </c>
      <c r="Z231" s="17">
        <f t="shared" si="254"/>
        <v>881280.00000000093</v>
      </c>
      <c r="AA231" s="52">
        <f t="shared" si="255"/>
        <v>0.23500800000000024</v>
      </c>
      <c r="AB231" s="17">
        <f t="shared" si="256"/>
        <v>86.74245476352003</v>
      </c>
      <c r="AC231" s="17">
        <f t="shared" si="257"/>
        <v>0</v>
      </c>
      <c r="AD231" s="17">
        <f t="shared" si="258"/>
        <v>0</v>
      </c>
      <c r="AE231" s="194">
        <f t="shared" si="259"/>
        <v>8985600</v>
      </c>
      <c r="AF231" s="195">
        <f t="shared" si="260"/>
        <v>846719.99999999907</v>
      </c>
      <c r="AG231" s="17">
        <f t="shared" si="261"/>
        <v>19008000</v>
      </c>
      <c r="AH231" s="17">
        <f t="shared" si="336"/>
        <v>0</v>
      </c>
      <c r="AI231" s="52">
        <v>4.2</v>
      </c>
      <c r="AJ231" s="52">
        <f t="shared" si="337"/>
        <v>4.3175040000000005</v>
      </c>
      <c r="AK231" s="244">
        <f t="shared" si="338"/>
        <v>251.58700258560009</v>
      </c>
      <c r="AL231" s="17">
        <f t="shared" si="262"/>
        <v>22</v>
      </c>
      <c r="AM231" s="17">
        <f t="shared" si="263"/>
        <v>48.792630804480027</v>
      </c>
      <c r="AN231" s="47">
        <f t="shared" si="361"/>
        <v>118.93203758592001</v>
      </c>
      <c r="AO231" s="244"/>
      <c r="AP231" s="186">
        <v>191</v>
      </c>
      <c r="AQ231" s="187">
        <v>141.30000000000001</v>
      </c>
      <c r="AR231" s="188">
        <f t="shared" si="264"/>
        <v>0</v>
      </c>
      <c r="AS231" s="17">
        <f t="shared" si="265"/>
        <v>5071680</v>
      </c>
      <c r="AT231" s="17">
        <f t="shared" si="266"/>
        <v>16</v>
      </c>
      <c r="AU231" s="17">
        <f t="shared" si="267"/>
        <v>0</v>
      </c>
      <c r="AV231" s="17">
        <f t="shared" si="339"/>
        <v>0</v>
      </c>
      <c r="AW231" s="17">
        <f t="shared" si="340"/>
        <v>0</v>
      </c>
      <c r="AX231" s="17">
        <f t="shared" si="268"/>
        <v>0</v>
      </c>
      <c r="AY231" s="52">
        <f t="shared" si="269"/>
        <v>0</v>
      </c>
      <c r="AZ231" s="17">
        <f t="shared" si="341"/>
        <v>49.430632771583994</v>
      </c>
      <c r="BA231" s="17">
        <f t="shared" si="270"/>
        <v>0</v>
      </c>
      <c r="BB231" s="17">
        <f t="shared" si="271"/>
        <v>0</v>
      </c>
      <c r="BC231" s="192">
        <f t="shared" si="272"/>
        <v>8138880.0000000009</v>
      </c>
      <c r="BD231" s="17">
        <f t="shared" si="273"/>
        <v>17280000</v>
      </c>
      <c r="BE231" s="17">
        <f t="shared" si="274"/>
        <v>0</v>
      </c>
      <c r="BF231" s="52">
        <v>2.8</v>
      </c>
      <c r="BG231" s="52">
        <f t="shared" si="275"/>
        <v>2.6824959999999995</v>
      </c>
      <c r="BH231" s="244">
        <f t="shared" si="342"/>
        <v>142.10254310399998</v>
      </c>
      <c r="BI231" s="17">
        <f t="shared" si="276"/>
        <v>20</v>
      </c>
      <c r="BJ231" s="17">
        <f t="shared" si="362"/>
        <v>27.804730934015996</v>
      </c>
      <c r="BK231" s="47">
        <f t="shared" si="363"/>
        <v>66.930297801983997</v>
      </c>
      <c r="BL231" s="225"/>
      <c r="BM231" s="186">
        <v>191</v>
      </c>
      <c r="BN231" s="187">
        <v>141.30000000000001</v>
      </c>
      <c r="BO231" s="188">
        <f t="shared" si="277"/>
        <v>0</v>
      </c>
      <c r="BP231" s="17">
        <f t="shared" si="278"/>
        <v>5071680</v>
      </c>
      <c r="BQ231" s="17">
        <f t="shared" si="279"/>
        <v>16</v>
      </c>
      <c r="BR231" s="17">
        <f t="shared" si="280"/>
        <v>0</v>
      </c>
      <c r="BS231" s="17">
        <f t="shared" si="343"/>
        <v>0</v>
      </c>
      <c r="BT231" s="17">
        <f t="shared" si="344"/>
        <v>0</v>
      </c>
      <c r="BU231" s="17">
        <f t="shared" si="281"/>
        <v>4641120</v>
      </c>
      <c r="BV231" s="52">
        <f t="shared" si="282"/>
        <v>0.63058695652173913</v>
      </c>
      <c r="BW231" s="17">
        <f t="shared" si="345"/>
        <v>61.091257714434782</v>
      </c>
      <c r="BX231" s="17">
        <f t="shared" si="283"/>
        <v>0</v>
      </c>
      <c r="BY231" s="17">
        <f t="shared" si="284"/>
        <v>0</v>
      </c>
      <c r="BZ231" s="192">
        <f t="shared" si="285"/>
        <v>8138880.0000000009</v>
      </c>
      <c r="CA231" s="17">
        <f t="shared" si="286"/>
        <v>17280000</v>
      </c>
      <c r="CB231" s="17">
        <f t="shared" si="287"/>
        <v>0</v>
      </c>
      <c r="CC231" s="52">
        <v>3</v>
      </c>
      <c r="CD231" s="52">
        <f t="shared" si="288"/>
        <v>3.3152934782608696</v>
      </c>
      <c r="CE231" s="244">
        <f t="shared" si="346"/>
        <v>175.62435671739132</v>
      </c>
      <c r="CF231" s="396">
        <f t="shared" si="289"/>
        <v>20</v>
      </c>
      <c r="CG231" s="17">
        <f t="shared" si="364"/>
        <v>34.363832464369558</v>
      </c>
      <c r="CH231" s="47">
        <f t="shared" si="365"/>
        <v>82.719072013891321</v>
      </c>
      <c r="CJ231" s="186">
        <v>191</v>
      </c>
      <c r="CK231" s="187">
        <v>141.30000000000001</v>
      </c>
      <c r="CL231" s="17">
        <f t="shared" si="290"/>
        <v>2119440</v>
      </c>
      <c r="CM231" s="17">
        <f t="shared" si="291"/>
        <v>430560</v>
      </c>
      <c r="CN231" s="17">
        <f t="shared" si="292"/>
        <v>2</v>
      </c>
      <c r="CO231" s="17">
        <f t="shared" si="293"/>
        <v>0</v>
      </c>
      <c r="CP231" s="17">
        <f t="shared" si="347"/>
        <v>2119440</v>
      </c>
      <c r="CQ231" s="17">
        <f t="shared" si="348"/>
        <v>13.361731735451087</v>
      </c>
      <c r="CR231" s="17">
        <f t="shared" si="294"/>
        <v>2550000</v>
      </c>
      <c r="CS231" s="52">
        <f t="shared" si="295"/>
        <v>1</v>
      </c>
      <c r="CT231" s="17">
        <f t="shared" si="349"/>
        <v>4.8256161720000001</v>
      </c>
      <c r="CU231" s="17">
        <f t="shared" si="296"/>
        <v>0</v>
      </c>
      <c r="CV231" s="17">
        <f t="shared" si="297"/>
        <v>0</v>
      </c>
      <c r="CW231" s="192">
        <f t="shared" si="298"/>
        <v>8138880.0000000009</v>
      </c>
      <c r="CX231" s="17">
        <f t="shared" si="299"/>
        <v>12638880</v>
      </c>
      <c r="CY231" s="17">
        <f t="shared" si="300"/>
        <v>0</v>
      </c>
      <c r="CZ231" s="52">
        <v>2.9</v>
      </c>
      <c r="DA231" s="52">
        <f t="shared" si="301"/>
        <v>3.0847065217391303</v>
      </c>
      <c r="DB231" s="244">
        <f t="shared" si="350"/>
        <v>163.40924328260868</v>
      </c>
      <c r="DC231" s="17">
        <f t="shared" si="302"/>
        <v>22</v>
      </c>
      <c r="DD231" s="17">
        <f t="shared" si="366"/>
        <v>2.7144090967500003</v>
      </c>
      <c r="DE231" s="47">
        <f t="shared" si="367"/>
        <v>76.965753586108704</v>
      </c>
      <c r="DG231" s="186">
        <v>191</v>
      </c>
      <c r="DH231" s="187">
        <v>141.30000000000001</v>
      </c>
      <c r="DI231" s="194">
        <f t="shared" si="303"/>
        <v>2880000</v>
      </c>
      <c r="DJ231" s="192">
        <f t="shared" si="304"/>
        <v>1189440.0000000002</v>
      </c>
      <c r="DK231" s="195">
        <f t="shared" si="305"/>
        <v>4069440</v>
      </c>
      <c r="DL231" s="20">
        <f t="shared" si="306"/>
        <v>0</v>
      </c>
      <c r="DM231" s="20">
        <f t="shared" si="307"/>
        <v>0</v>
      </c>
      <c r="DN231" s="20">
        <f t="shared" si="308"/>
        <v>8</v>
      </c>
      <c r="DO231" s="20">
        <f t="shared" si="351"/>
        <v>1950000</v>
      </c>
      <c r="DP231" s="20">
        <f t="shared" si="352"/>
        <v>10.361812499999999</v>
      </c>
      <c r="DQ231" s="20">
        <f t="shared" si="309"/>
        <v>1950000</v>
      </c>
      <c r="DR231" s="51">
        <f t="shared" si="310"/>
        <v>1</v>
      </c>
      <c r="DS231" s="20">
        <f t="shared" si="353"/>
        <v>0</v>
      </c>
      <c r="DT231" s="20">
        <f t="shared" si="311"/>
        <v>2119440</v>
      </c>
      <c r="DU231" s="20">
        <f t="shared" si="312"/>
        <v>0</v>
      </c>
      <c r="DV231" s="194">
        <f t="shared" si="313"/>
        <v>8138880.0000000009</v>
      </c>
      <c r="DW231" s="195">
        <f t="shared" si="314"/>
        <v>2378880.0000000005</v>
      </c>
      <c r="DX231" s="17">
        <f t="shared" si="315"/>
        <v>10088880</v>
      </c>
      <c r="DY231" s="17">
        <f t="shared" si="316"/>
        <v>0</v>
      </c>
      <c r="DZ231" s="52">
        <v>2.6</v>
      </c>
      <c r="EA231" s="52">
        <f t="shared" si="317"/>
        <v>2.6</v>
      </c>
      <c r="EB231" s="244">
        <f t="shared" si="354"/>
        <v>137.73240000000001</v>
      </c>
      <c r="EC231" s="17">
        <f t="shared" si="318"/>
        <v>18</v>
      </c>
      <c r="ED231" s="17">
        <f t="shared" si="368"/>
        <v>0</v>
      </c>
      <c r="EE231" s="47">
        <f t="shared" si="369"/>
        <v>64.871960400000006</v>
      </c>
      <c r="EF231" s="225"/>
      <c r="EG231" s="186">
        <v>191</v>
      </c>
      <c r="EH231" s="187">
        <v>100</v>
      </c>
      <c r="EI231" s="192">
        <f t="shared" si="319"/>
        <v>2880000</v>
      </c>
      <c r="EJ231" s="17">
        <f t="shared" si="320"/>
        <v>2880000</v>
      </c>
      <c r="EK231" s="17">
        <f t="shared" si="355"/>
        <v>0</v>
      </c>
      <c r="EL231" s="188">
        <f t="shared" si="321"/>
        <v>5760000</v>
      </c>
      <c r="EM231" s="17">
        <f t="shared" si="322"/>
        <v>5760000</v>
      </c>
      <c r="EN231" s="17">
        <f t="shared" si="323"/>
        <v>0</v>
      </c>
      <c r="EO231" s="52">
        <v>3.9</v>
      </c>
      <c r="EP231" s="52">
        <f t="shared" si="324"/>
        <v>3.4</v>
      </c>
      <c r="EQ231" s="244">
        <f t="shared" si="356"/>
        <v>162.10043999999999</v>
      </c>
      <c r="ER231" s="17">
        <f t="shared" si="325"/>
        <v>7</v>
      </c>
      <c r="ES231" s="47">
        <f t="shared" si="357"/>
        <v>60.037199999999999</v>
      </c>
      <c r="ET231" s="388"/>
      <c r="EU231" s="186">
        <v>191</v>
      </c>
      <c r="EV231" s="187">
        <v>103.7</v>
      </c>
      <c r="EW231" s="192">
        <f t="shared" si="326"/>
        <v>8959680</v>
      </c>
      <c r="EX231" s="10">
        <f t="shared" si="327"/>
        <v>8959680</v>
      </c>
      <c r="EY231" s="10">
        <f t="shared" si="328"/>
        <v>0</v>
      </c>
      <c r="EZ231" s="10">
        <v>5.5</v>
      </c>
      <c r="FA231" s="244">
        <f t="shared" si="358"/>
        <v>262.22129999999999</v>
      </c>
      <c r="FB231" s="17">
        <f t="shared" si="329"/>
        <v>7</v>
      </c>
      <c r="FC231" s="47">
        <f t="shared" si="359"/>
        <v>100.71240300000002</v>
      </c>
      <c r="FD231" s="388"/>
      <c r="FE231" s="186">
        <v>191</v>
      </c>
      <c r="FF231" s="206">
        <f t="shared" si="330"/>
        <v>125.25</v>
      </c>
      <c r="FG231" s="31">
        <f t="shared" si="331"/>
        <v>27.459230031419086</v>
      </c>
      <c r="FH231" s="31">
        <f t="shared" si="332"/>
        <v>202.08996142153882</v>
      </c>
      <c r="FI231" s="31">
        <f t="shared" si="333"/>
        <v>113.67560329961559</v>
      </c>
      <c r="FJ231" s="31">
        <f t="shared" si="334"/>
        <v>571.16872438790404</v>
      </c>
      <c r="FK231" s="425">
        <f t="shared" si="360"/>
        <v>1294.7772856896001</v>
      </c>
      <c r="FZ231" s="229"/>
      <c r="GA231" s="229"/>
      <c r="GB231" s="229"/>
      <c r="GC231" s="229"/>
      <c r="GD231" s="229"/>
      <c r="GE231" s="229"/>
      <c r="GF231" s="229"/>
      <c r="GG231" s="229"/>
      <c r="GH231" s="229"/>
      <c r="GI231" s="229"/>
      <c r="GJ231" s="229"/>
      <c r="GK231" s="229"/>
      <c r="GL231" s="229"/>
    </row>
    <row r="232" spans="1:194" x14ac:dyDescent="0.3">
      <c r="A232" s="250"/>
      <c r="B232" s="248"/>
      <c r="C232" s="245"/>
      <c r="D232" s="245"/>
      <c r="E232" s="245"/>
      <c r="F232" s="245"/>
      <c r="G232" s="245"/>
      <c r="H232" s="245"/>
      <c r="I232" s="245"/>
      <c r="J232" s="245"/>
      <c r="K232" s="245"/>
      <c r="L232" s="245"/>
      <c r="M232" s="229"/>
      <c r="N232" s="245"/>
      <c r="P232" s="186">
        <v>190</v>
      </c>
      <c r="Q232" s="187">
        <v>157.4</v>
      </c>
      <c r="R232" s="199">
        <f t="shared" si="247"/>
        <v>0</v>
      </c>
      <c r="S232" s="188">
        <f t="shared" si="248"/>
        <v>443520.00000000017</v>
      </c>
      <c r="T232" s="200">
        <f t="shared" si="249"/>
        <v>443520.00000000017</v>
      </c>
      <c r="U232" s="17">
        <f t="shared" si="250"/>
        <v>5408640</v>
      </c>
      <c r="V232" s="17">
        <f t="shared" si="251"/>
        <v>17</v>
      </c>
      <c r="W232" s="17">
        <f t="shared" si="252"/>
        <v>0</v>
      </c>
      <c r="X232" s="17">
        <f t="shared" si="335"/>
        <v>443520</v>
      </c>
      <c r="Y232" s="17">
        <f t="shared" si="253"/>
        <v>3.908702552832001</v>
      </c>
      <c r="Z232" s="17">
        <f t="shared" si="254"/>
        <v>840960</v>
      </c>
      <c r="AA232" s="52">
        <f t="shared" si="255"/>
        <v>0.22425600000000001</v>
      </c>
      <c r="AB232" s="17">
        <f t="shared" si="256"/>
        <v>84.739317682176008</v>
      </c>
      <c r="AC232" s="17">
        <f t="shared" si="257"/>
        <v>0</v>
      </c>
      <c r="AD232" s="17">
        <f t="shared" si="258"/>
        <v>0</v>
      </c>
      <c r="AE232" s="194">
        <f t="shared" si="259"/>
        <v>9066240</v>
      </c>
      <c r="AF232" s="195">
        <f t="shared" si="260"/>
        <v>887040</v>
      </c>
      <c r="AG232" s="17">
        <f t="shared" si="261"/>
        <v>19008000</v>
      </c>
      <c r="AH232" s="17">
        <f t="shared" si="336"/>
        <v>0</v>
      </c>
      <c r="AI232" s="52">
        <v>4.2</v>
      </c>
      <c r="AJ232" s="52">
        <f t="shared" si="337"/>
        <v>4.3121280000000004</v>
      </c>
      <c r="AK232" s="244">
        <f t="shared" si="338"/>
        <v>251.27373553920006</v>
      </c>
      <c r="AL232" s="17">
        <f t="shared" si="262"/>
        <v>22</v>
      </c>
      <c r="AM232" s="17">
        <f t="shared" si="263"/>
        <v>47.665866196224009</v>
      </c>
      <c r="AN232" s="47">
        <f t="shared" si="361"/>
        <v>119.84995749657605</v>
      </c>
      <c r="AO232" s="244"/>
      <c r="AP232" s="186">
        <v>190</v>
      </c>
      <c r="AQ232" s="187">
        <v>142</v>
      </c>
      <c r="AR232" s="188">
        <f t="shared" si="264"/>
        <v>0</v>
      </c>
      <c r="AS232" s="17">
        <f t="shared" si="265"/>
        <v>5011200</v>
      </c>
      <c r="AT232" s="17">
        <f t="shared" si="266"/>
        <v>15</v>
      </c>
      <c r="AU232" s="17">
        <f t="shared" si="267"/>
        <v>0</v>
      </c>
      <c r="AV232" s="17">
        <f t="shared" si="339"/>
        <v>0</v>
      </c>
      <c r="AW232" s="17">
        <f t="shared" si="340"/>
        <v>0</v>
      </c>
      <c r="AX232" s="17">
        <f t="shared" si="268"/>
        <v>0</v>
      </c>
      <c r="AY232" s="52">
        <f t="shared" si="269"/>
        <v>0</v>
      </c>
      <c r="AZ232" s="17">
        <f t="shared" si="341"/>
        <v>48.939053137919991</v>
      </c>
      <c r="BA232" s="17">
        <f t="shared" si="270"/>
        <v>0</v>
      </c>
      <c r="BB232" s="17">
        <f t="shared" si="271"/>
        <v>0</v>
      </c>
      <c r="BC232" s="192">
        <f t="shared" si="272"/>
        <v>8179200</v>
      </c>
      <c r="BD232" s="17">
        <f t="shared" si="273"/>
        <v>17280000</v>
      </c>
      <c r="BE232" s="17">
        <f t="shared" si="274"/>
        <v>0</v>
      </c>
      <c r="BF232" s="52">
        <v>2.8</v>
      </c>
      <c r="BG232" s="52">
        <f t="shared" si="275"/>
        <v>2.6878719999999996</v>
      </c>
      <c r="BH232" s="244">
        <f t="shared" si="342"/>
        <v>142.38733132799999</v>
      </c>
      <c r="BI232" s="17">
        <f t="shared" si="276"/>
        <v>20</v>
      </c>
      <c r="BJ232" s="17">
        <f t="shared" si="362"/>
        <v>27.528217390079998</v>
      </c>
      <c r="BK232" s="47">
        <f t="shared" si="363"/>
        <v>67.396670161919999</v>
      </c>
      <c r="BL232" s="225"/>
      <c r="BM232" s="186">
        <v>190</v>
      </c>
      <c r="BN232" s="187">
        <v>142</v>
      </c>
      <c r="BO232" s="188">
        <f t="shared" si="277"/>
        <v>0</v>
      </c>
      <c r="BP232" s="17">
        <f t="shared" si="278"/>
        <v>5011200</v>
      </c>
      <c r="BQ232" s="17">
        <f t="shared" si="279"/>
        <v>15</v>
      </c>
      <c r="BR232" s="17">
        <f t="shared" si="280"/>
        <v>0</v>
      </c>
      <c r="BS232" s="17">
        <f t="shared" si="343"/>
        <v>0</v>
      </c>
      <c r="BT232" s="17">
        <f t="shared" si="344"/>
        <v>0</v>
      </c>
      <c r="BU232" s="17">
        <f t="shared" si="281"/>
        <v>4600800</v>
      </c>
      <c r="BV232" s="52">
        <f t="shared" si="282"/>
        <v>0.62510869565217386</v>
      </c>
      <c r="BW232" s="17">
        <f t="shared" si="345"/>
        <v>60.312869530434789</v>
      </c>
      <c r="BX232" s="17">
        <f t="shared" si="283"/>
        <v>0</v>
      </c>
      <c r="BY232" s="17">
        <f t="shared" si="284"/>
        <v>0</v>
      </c>
      <c r="BZ232" s="192">
        <f t="shared" si="285"/>
        <v>8179200</v>
      </c>
      <c r="CA232" s="17">
        <f t="shared" si="286"/>
        <v>17280000</v>
      </c>
      <c r="CB232" s="17">
        <f t="shared" si="287"/>
        <v>0</v>
      </c>
      <c r="CC232" s="52">
        <v>3</v>
      </c>
      <c r="CD232" s="52">
        <f t="shared" si="288"/>
        <v>3.312554347826087</v>
      </c>
      <c r="CE232" s="244">
        <f t="shared" si="346"/>
        <v>175.47925402173914</v>
      </c>
      <c r="CF232" s="396">
        <f t="shared" si="289"/>
        <v>20</v>
      </c>
      <c r="CG232" s="17">
        <f t="shared" si="364"/>
        <v>33.925989110869565</v>
      </c>
      <c r="CH232" s="47">
        <f t="shared" si="365"/>
        <v>83.060180236956541</v>
      </c>
      <c r="CJ232" s="186">
        <v>190</v>
      </c>
      <c r="CK232" s="187">
        <v>142</v>
      </c>
      <c r="CL232" s="17">
        <f t="shared" si="290"/>
        <v>2139600</v>
      </c>
      <c r="CM232" s="17">
        <f t="shared" si="291"/>
        <v>410400</v>
      </c>
      <c r="CN232" s="17">
        <f t="shared" si="292"/>
        <v>2</v>
      </c>
      <c r="CO232" s="17">
        <f t="shared" si="293"/>
        <v>0</v>
      </c>
      <c r="CP232" s="17">
        <f t="shared" si="347"/>
        <v>2139600</v>
      </c>
      <c r="CQ232" s="17">
        <f t="shared" si="348"/>
        <v>13.500805503668476</v>
      </c>
      <c r="CR232" s="17">
        <f t="shared" si="294"/>
        <v>2550000</v>
      </c>
      <c r="CS232" s="52">
        <f t="shared" si="295"/>
        <v>1</v>
      </c>
      <c r="CT232" s="17">
        <f t="shared" si="349"/>
        <v>4.6037519608695661</v>
      </c>
      <c r="CU232" s="17">
        <f t="shared" si="296"/>
        <v>0</v>
      </c>
      <c r="CV232" s="17">
        <f t="shared" si="297"/>
        <v>0</v>
      </c>
      <c r="CW232" s="192">
        <f t="shared" si="298"/>
        <v>8179200</v>
      </c>
      <c r="CX232" s="17">
        <f t="shared" si="299"/>
        <v>12679200</v>
      </c>
      <c r="CY232" s="17">
        <f t="shared" si="300"/>
        <v>0</v>
      </c>
      <c r="CZ232" s="52">
        <v>2.9</v>
      </c>
      <c r="DA232" s="52">
        <f t="shared" si="301"/>
        <v>3.0874456521739129</v>
      </c>
      <c r="DB232" s="244">
        <f t="shared" si="350"/>
        <v>163.55434597826087</v>
      </c>
      <c r="DC232" s="17">
        <f t="shared" si="302"/>
        <v>23</v>
      </c>
      <c r="DD232" s="17">
        <f t="shared" si="366"/>
        <v>2.5896104779891305</v>
      </c>
      <c r="DE232" s="47">
        <f t="shared" si="367"/>
        <v>77.415723763043488</v>
      </c>
      <c r="DG232" s="186">
        <v>190</v>
      </c>
      <c r="DH232" s="187">
        <v>142</v>
      </c>
      <c r="DI232" s="194">
        <f t="shared" si="303"/>
        <v>2911680</v>
      </c>
      <c r="DJ232" s="192">
        <f t="shared" si="304"/>
        <v>1177920.0000000002</v>
      </c>
      <c r="DK232" s="195">
        <f t="shared" si="305"/>
        <v>4089600</v>
      </c>
      <c r="DL232" s="20">
        <f t="shared" si="306"/>
        <v>0</v>
      </c>
      <c r="DM232" s="20">
        <f t="shared" si="307"/>
        <v>0</v>
      </c>
      <c r="DN232" s="20">
        <f t="shared" si="308"/>
        <v>8</v>
      </c>
      <c r="DO232" s="20">
        <f t="shared" si="351"/>
        <v>1950000</v>
      </c>
      <c r="DP232" s="20">
        <f t="shared" si="352"/>
        <v>10.361812499999999</v>
      </c>
      <c r="DQ232" s="20">
        <f t="shared" si="309"/>
        <v>1950000</v>
      </c>
      <c r="DR232" s="51">
        <f t="shared" si="310"/>
        <v>1</v>
      </c>
      <c r="DS232" s="20">
        <f t="shared" si="353"/>
        <v>0</v>
      </c>
      <c r="DT232" s="20">
        <f t="shared" si="311"/>
        <v>2139600</v>
      </c>
      <c r="DU232" s="20">
        <f t="shared" si="312"/>
        <v>0</v>
      </c>
      <c r="DV232" s="194">
        <f t="shared" si="313"/>
        <v>8179200</v>
      </c>
      <c r="DW232" s="195">
        <f t="shared" si="314"/>
        <v>2355840.0000000005</v>
      </c>
      <c r="DX232" s="17">
        <f t="shared" si="315"/>
        <v>10129200</v>
      </c>
      <c r="DY232" s="17">
        <f t="shared" si="316"/>
        <v>0</v>
      </c>
      <c r="DZ232" s="52">
        <v>2.6</v>
      </c>
      <c r="EA232" s="52">
        <f t="shared" si="317"/>
        <v>2.6</v>
      </c>
      <c r="EB232" s="244">
        <f t="shared" si="354"/>
        <v>137.73240000000001</v>
      </c>
      <c r="EC232" s="17">
        <f t="shared" si="318"/>
        <v>18</v>
      </c>
      <c r="ED232" s="17">
        <f t="shared" si="368"/>
        <v>0</v>
      </c>
      <c r="EE232" s="47">
        <f t="shared" si="369"/>
        <v>65.193336000000016</v>
      </c>
      <c r="EF232" s="225"/>
      <c r="EG232" s="186">
        <v>190</v>
      </c>
      <c r="EH232" s="187">
        <v>101.1</v>
      </c>
      <c r="EI232" s="192">
        <f t="shared" si="319"/>
        <v>2911680</v>
      </c>
      <c r="EJ232" s="17">
        <f t="shared" si="320"/>
        <v>2911680</v>
      </c>
      <c r="EK232" s="17">
        <f t="shared" si="355"/>
        <v>0</v>
      </c>
      <c r="EL232" s="188">
        <f t="shared" si="321"/>
        <v>5823360</v>
      </c>
      <c r="EM232" s="17">
        <f t="shared" si="322"/>
        <v>5823360</v>
      </c>
      <c r="EN232" s="17">
        <f t="shared" si="323"/>
        <v>0</v>
      </c>
      <c r="EO232" s="52">
        <v>3.9</v>
      </c>
      <c r="EP232" s="52">
        <f t="shared" si="324"/>
        <v>3.4</v>
      </c>
      <c r="EQ232" s="244">
        <f t="shared" si="356"/>
        <v>162.10043999999999</v>
      </c>
      <c r="ER232" s="17">
        <f t="shared" si="325"/>
        <v>7</v>
      </c>
      <c r="ES232" s="47">
        <f t="shared" si="357"/>
        <v>60.697609200000002</v>
      </c>
      <c r="ET232" s="388"/>
      <c r="EU232" s="186">
        <v>190</v>
      </c>
      <c r="EV232" s="187">
        <v>104.7</v>
      </c>
      <c r="EW232" s="192">
        <f t="shared" si="326"/>
        <v>9046080</v>
      </c>
      <c r="EX232" s="10">
        <f t="shared" si="327"/>
        <v>9046080</v>
      </c>
      <c r="EY232" s="10">
        <f t="shared" si="328"/>
        <v>0</v>
      </c>
      <c r="EZ232" s="10">
        <v>5.5</v>
      </c>
      <c r="FA232" s="244">
        <f t="shared" si="358"/>
        <v>262.22129999999999</v>
      </c>
      <c r="FB232" s="17">
        <f t="shared" si="329"/>
        <v>7</v>
      </c>
      <c r="FC232" s="47">
        <f t="shared" si="359"/>
        <v>101.683593</v>
      </c>
      <c r="FD232" s="388"/>
      <c r="FE232" s="186">
        <v>190</v>
      </c>
      <c r="FF232" s="206">
        <f t="shared" si="330"/>
        <v>126.3</v>
      </c>
      <c r="FG232" s="31">
        <f t="shared" si="331"/>
        <v>27.771320556500477</v>
      </c>
      <c r="FH232" s="31">
        <f t="shared" si="332"/>
        <v>198.59499231140038</v>
      </c>
      <c r="FI232" s="31">
        <f t="shared" si="333"/>
        <v>111.7096831751627</v>
      </c>
      <c r="FJ232" s="31">
        <f t="shared" si="334"/>
        <v>575.29706985849612</v>
      </c>
      <c r="FK232" s="425">
        <f t="shared" si="360"/>
        <v>1294.7488068672001</v>
      </c>
      <c r="FZ232" s="229"/>
      <c r="GA232" s="229"/>
      <c r="GB232" s="229"/>
      <c r="GC232" s="229"/>
      <c r="GD232" s="229"/>
      <c r="GE232" s="229"/>
      <c r="GF232" s="229"/>
      <c r="GG232" s="229"/>
      <c r="GH232" s="229"/>
      <c r="GI232" s="229"/>
      <c r="GJ232" s="229"/>
      <c r="GK232" s="229"/>
      <c r="GL232" s="229"/>
    </row>
    <row r="233" spans="1:194" x14ac:dyDescent="0.3">
      <c r="A233" s="250"/>
      <c r="B233" s="248"/>
      <c r="C233" s="245"/>
      <c r="D233" s="245"/>
      <c r="E233" s="245"/>
      <c r="F233" s="245"/>
      <c r="G233" s="245"/>
      <c r="H233" s="245"/>
      <c r="I233" s="245"/>
      <c r="J233" s="245"/>
      <c r="K233" s="245"/>
      <c r="L233" s="245"/>
      <c r="M233" s="229"/>
      <c r="N233" s="245"/>
      <c r="P233" s="186">
        <v>189</v>
      </c>
      <c r="Q233" s="187">
        <v>158.80000000000001</v>
      </c>
      <c r="R233" s="199">
        <f t="shared" si="247"/>
        <v>0</v>
      </c>
      <c r="S233" s="188">
        <f t="shared" si="248"/>
        <v>449280.00000000064</v>
      </c>
      <c r="T233" s="200">
        <f t="shared" si="249"/>
        <v>449280.00000000064</v>
      </c>
      <c r="U233" s="17">
        <f t="shared" si="250"/>
        <v>5287679.9999999981</v>
      </c>
      <c r="V233" s="17">
        <f t="shared" si="251"/>
        <v>16</v>
      </c>
      <c r="W233" s="17">
        <f t="shared" si="252"/>
        <v>0</v>
      </c>
      <c r="X233" s="17">
        <f t="shared" si="335"/>
        <v>449280.00000000093</v>
      </c>
      <c r="Y233" s="17">
        <f t="shared" si="253"/>
        <v>3.9580545438720085</v>
      </c>
      <c r="Z233" s="17">
        <f t="shared" si="254"/>
        <v>829439.99999999907</v>
      </c>
      <c r="AA233" s="52">
        <f t="shared" si="255"/>
        <v>0.22118399999999974</v>
      </c>
      <c r="AB233" s="17">
        <f t="shared" si="256"/>
        <v>82.814679687167967</v>
      </c>
      <c r="AC233" s="17">
        <f t="shared" si="257"/>
        <v>0</v>
      </c>
      <c r="AD233" s="17">
        <f t="shared" si="258"/>
        <v>0</v>
      </c>
      <c r="AE233" s="194">
        <f t="shared" si="259"/>
        <v>9146880</v>
      </c>
      <c r="AF233" s="195">
        <f t="shared" si="260"/>
        <v>898560.00000000093</v>
      </c>
      <c r="AG233" s="17">
        <f t="shared" si="261"/>
        <v>19008000</v>
      </c>
      <c r="AH233" s="17">
        <f t="shared" si="336"/>
        <v>0</v>
      </c>
      <c r="AI233" s="52">
        <v>4.2</v>
      </c>
      <c r="AJ233" s="52">
        <f t="shared" si="337"/>
        <v>4.3105919999999998</v>
      </c>
      <c r="AK233" s="244">
        <f t="shared" si="338"/>
        <v>251.18423066880001</v>
      </c>
      <c r="AL233" s="17">
        <f t="shared" si="262"/>
        <v>22</v>
      </c>
      <c r="AM233" s="17">
        <f t="shared" si="263"/>
        <v>46.583257324031983</v>
      </c>
      <c r="AN233" s="47">
        <f t="shared" si="361"/>
        <v>120.87289645516799</v>
      </c>
      <c r="AO233" s="244"/>
      <c r="AP233" s="186">
        <v>189</v>
      </c>
      <c r="AQ233" s="187">
        <v>143.19999999999999</v>
      </c>
      <c r="AR233" s="188">
        <f t="shared" si="264"/>
        <v>0</v>
      </c>
      <c r="AS233" s="17">
        <f t="shared" si="265"/>
        <v>4907520</v>
      </c>
      <c r="AT233" s="17">
        <f t="shared" si="266"/>
        <v>15</v>
      </c>
      <c r="AU233" s="17">
        <f t="shared" si="267"/>
        <v>0</v>
      </c>
      <c r="AV233" s="17">
        <f t="shared" si="339"/>
        <v>0</v>
      </c>
      <c r="AW233" s="17">
        <f t="shared" si="340"/>
        <v>0</v>
      </c>
      <c r="AX233" s="17">
        <f t="shared" si="268"/>
        <v>0</v>
      </c>
      <c r="AY233" s="52">
        <f t="shared" si="269"/>
        <v>0</v>
      </c>
      <c r="AZ233" s="17">
        <f t="shared" si="341"/>
        <v>47.953908891648005</v>
      </c>
      <c r="BA233" s="17">
        <f t="shared" si="270"/>
        <v>0</v>
      </c>
      <c r="BB233" s="17">
        <f t="shared" si="271"/>
        <v>0</v>
      </c>
      <c r="BC233" s="192">
        <f t="shared" si="272"/>
        <v>8248319.9999999991</v>
      </c>
      <c r="BD233" s="17">
        <f t="shared" si="273"/>
        <v>17280000</v>
      </c>
      <c r="BE233" s="17">
        <f t="shared" si="274"/>
        <v>0</v>
      </c>
      <c r="BF233" s="52">
        <v>2.8</v>
      </c>
      <c r="BG233" s="52">
        <f t="shared" si="275"/>
        <v>2.6894079999999998</v>
      </c>
      <c r="BH233" s="244">
        <f t="shared" si="342"/>
        <v>142.46869939199999</v>
      </c>
      <c r="BI233" s="17">
        <f t="shared" si="276"/>
        <v>20</v>
      </c>
      <c r="BJ233" s="17">
        <f t="shared" si="362"/>
        <v>26.974073751552005</v>
      </c>
      <c r="BK233" s="47">
        <f t="shared" si="363"/>
        <v>68.005059176448</v>
      </c>
      <c r="BL233" s="225"/>
      <c r="BM233" s="186">
        <v>189</v>
      </c>
      <c r="BN233" s="187">
        <v>143.19999999999999</v>
      </c>
      <c r="BO233" s="188">
        <f t="shared" si="277"/>
        <v>0</v>
      </c>
      <c r="BP233" s="17">
        <f t="shared" si="278"/>
        <v>4907520</v>
      </c>
      <c r="BQ233" s="17">
        <f t="shared" si="279"/>
        <v>15</v>
      </c>
      <c r="BR233" s="17">
        <f t="shared" si="280"/>
        <v>0</v>
      </c>
      <c r="BS233" s="17">
        <f t="shared" si="343"/>
        <v>0</v>
      </c>
      <c r="BT233" s="17">
        <f t="shared" si="344"/>
        <v>0</v>
      </c>
      <c r="BU233" s="17">
        <f t="shared" si="281"/>
        <v>4531680</v>
      </c>
      <c r="BV233" s="52">
        <f t="shared" si="282"/>
        <v>0.61571739130434777</v>
      </c>
      <c r="BW233" s="17">
        <f t="shared" si="345"/>
        <v>58.98129049878262</v>
      </c>
      <c r="BX233" s="17">
        <f t="shared" si="283"/>
        <v>0</v>
      </c>
      <c r="BY233" s="17">
        <f t="shared" si="284"/>
        <v>0</v>
      </c>
      <c r="BZ233" s="192">
        <f t="shared" si="285"/>
        <v>8248319.9999999991</v>
      </c>
      <c r="CA233" s="17">
        <f t="shared" si="286"/>
        <v>17280000</v>
      </c>
      <c r="CB233" s="17">
        <f t="shared" si="287"/>
        <v>0</v>
      </c>
      <c r="CC233" s="52">
        <v>3</v>
      </c>
      <c r="CD233" s="52">
        <f t="shared" si="288"/>
        <v>3.3078586956521741</v>
      </c>
      <c r="CE233" s="244">
        <f t="shared" si="346"/>
        <v>175.23050654347827</v>
      </c>
      <c r="CF233" s="396">
        <f t="shared" si="289"/>
        <v>20</v>
      </c>
      <c r="CG233" s="17">
        <f t="shared" si="364"/>
        <v>33.176975905565222</v>
      </c>
      <c r="CH233" s="47">
        <f t="shared" si="365"/>
        <v>83.643361790086956</v>
      </c>
      <c r="CJ233" s="186">
        <v>189</v>
      </c>
      <c r="CK233" s="187">
        <v>143.19999999999999</v>
      </c>
      <c r="CL233" s="17">
        <f t="shared" si="290"/>
        <v>2174159.9999999995</v>
      </c>
      <c r="CM233" s="17">
        <f t="shared" si="291"/>
        <v>375840.00000000047</v>
      </c>
      <c r="CN233" s="17">
        <f t="shared" si="292"/>
        <v>2</v>
      </c>
      <c r="CO233" s="17">
        <f t="shared" si="293"/>
        <v>0</v>
      </c>
      <c r="CP233" s="17">
        <f t="shared" si="347"/>
        <v>2174159.9999999995</v>
      </c>
      <c r="CQ233" s="17">
        <f t="shared" si="348"/>
        <v>13.739742811320651</v>
      </c>
      <c r="CR233" s="17">
        <f t="shared" si="294"/>
        <v>2550000</v>
      </c>
      <c r="CS233" s="52">
        <f t="shared" si="295"/>
        <v>1</v>
      </c>
      <c r="CT233" s="17">
        <f t="shared" si="349"/>
        <v>4.2224797424347882</v>
      </c>
      <c r="CU233" s="17">
        <f t="shared" si="296"/>
        <v>0</v>
      </c>
      <c r="CV233" s="17">
        <f t="shared" si="297"/>
        <v>0</v>
      </c>
      <c r="CW233" s="192">
        <f t="shared" si="298"/>
        <v>8248319.9999999991</v>
      </c>
      <c r="CX233" s="17">
        <f t="shared" si="299"/>
        <v>12748320</v>
      </c>
      <c r="CY233" s="17">
        <f t="shared" si="300"/>
        <v>0</v>
      </c>
      <c r="CZ233" s="52">
        <v>2.9</v>
      </c>
      <c r="DA233" s="52">
        <f t="shared" si="301"/>
        <v>3.0921413043478259</v>
      </c>
      <c r="DB233" s="244">
        <f t="shared" si="350"/>
        <v>163.80309345652174</v>
      </c>
      <c r="DC233" s="17">
        <f t="shared" si="302"/>
        <v>23</v>
      </c>
      <c r="DD233" s="17">
        <f t="shared" si="366"/>
        <v>2.3751448551195682</v>
      </c>
      <c r="DE233" s="47">
        <f t="shared" si="367"/>
        <v>78.188676609913045</v>
      </c>
      <c r="DG233" s="186">
        <v>189</v>
      </c>
      <c r="DH233" s="187">
        <v>143.19999999999999</v>
      </c>
      <c r="DI233" s="194">
        <f t="shared" si="303"/>
        <v>2943360</v>
      </c>
      <c r="DJ233" s="192">
        <f t="shared" si="304"/>
        <v>1180799.9999999995</v>
      </c>
      <c r="DK233" s="195">
        <f t="shared" si="305"/>
        <v>4124159.9999999995</v>
      </c>
      <c r="DL233" s="20">
        <f t="shared" si="306"/>
        <v>0</v>
      </c>
      <c r="DM233" s="20">
        <f t="shared" si="307"/>
        <v>0</v>
      </c>
      <c r="DN233" s="20">
        <f t="shared" si="308"/>
        <v>8</v>
      </c>
      <c r="DO233" s="20">
        <f t="shared" si="351"/>
        <v>1950000</v>
      </c>
      <c r="DP233" s="20">
        <f t="shared" si="352"/>
        <v>10.361812499999999</v>
      </c>
      <c r="DQ233" s="20">
        <f t="shared" si="309"/>
        <v>1950000</v>
      </c>
      <c r="DR233" s="51">
        <f t="shared" si="310"/>
        <v>1</v>
      </c>
      <c r="DS233" s="20">
        <f t="shared" si="353"/>
        <v>0</v>
      </c>
      <c r="DT233" s="20">
        <f t="shared" si="311"/>
        <v>2174159.9999999995</v>
      </c>
      <c r="DU233" s="20">
        <f t="shared" si="312"/>
        <v>0</v>
      </c>
      <c r="DV233" s="194">
        <f t="shared" si="313"/>
        <v>8248319.9999999991</v>
      </c>
      <c r="DW233" s="195">
        <f t="shared" si="314"/>
        <v>2361599.9999999991</v>
      </c>
      <c r="DX233" s="17">
        <f t="shared" si="315"/>
        <v>10198320</v>
      </c>
      <c r="DY233" s="17">
        <f t="shared" si="316"/>
        <v>0</v>
      </c>
      <c r="DZ233" s="52">
        <v>2.6</v>
      </c>
      <c r="EA233" s="52">
        <f t="shared" si="317"/>
        <v>2.6</v>
      </c>
      <c r="EB233" s="244">
        <f t="shared" si="354"/>
        <v>137.73240000000001</v>
      </c>
      <c r="EC233" s="17">
        <f t="shared" si="318"/>
        <v>18</v>
      </c>
      <c r="ED233" s="17">
        <f t="shared" si="368"/>
        <v>0</v>
      </c>
      <c r="EE233" s="47">
        <f t="shared" si="369"/>
        <v>65.744265600000006</v>
      </c>
      <c r="EF233" s="225"/>
      <c r="EG233" s="186">
        <v>189</v>
      </c>
      <c r="EH233" s="187">
        <v>102.2</v>
      </c>
      <c r="EI233" s="192">
        <f t="shared" si="319"/>
        <v>2943360</v>
      </c>
      <c r="EJ233" s="17">
        <f t="shared" si="320"/>
        <v>2943360</v>
      </c>
      <c r="EK233" s="17">
        <f t="shared" si="355"/>
        <v>0</v>
      </c>
      <c r="EL233" s="188">
        <f t="shared" si="321"/>
        <v>5886720</v>
      </c>
      <c r="EM233" s="17">
        <f t="shared" si="322"/>
        <v>5886720</v>
      </c>
      <c r="EN233" s="17">
        <f t="shared" si="323"/>
        <v>0</v>
      </c>
      <c r="EO233" s="52">
        <v>3.9</v>
      </c>
      <c r="EP233" s="52">
        <f t="shared" si="324"/>
        <v>3.4</v>
      </c>
      <c r="EQ233" s="244">
        <f t="shared" si="356"/>
        <v>162.10043999999999</v>
      </c>
      <c r="ER233" s="17">
        <f t="shared" si="325"/>
        <v>7</v>
      </c>
      <c r="ES233" s="47">
        <f t="shared" si="357"/>
        <v>61.358018400000013</v>
      </c>
      <c r="ET233" s="388"/>
      <c r="EU233" s="186">
        <v>189</v>
      </c>
      <c r="EV233" s="187">
        <v>105.8</v>
      </c>
      <c r="EW233" s="192">
        <f t="shared" si="326"/>
        <v>9141120</v>
      </c>
      <c r="EX233" s="10">
        <f t="shared" si="327"/>
        <v>9141120</v>
      </c>
      <c r="EY233" s="10">
        <f t="shared" si="328"/>
        <v>0</v>
      </c>
      <c r="EZ233" s="10">
        <v>5.5</v>
      </c>
      <c r="FA233" s="244">
        <f t="shared" si="358"/>
        <v>262.22129999999999</v>
      </c>
      <c r="FB233" s="17">
        <f t="shared" si="329"/>
        <v>8</v>
      </c>
      <c r="FC233" s="47">
        <f t="shared" si="359"/>
        <v>102.75190199999999</v>
      </c>
      <c r="FD233" s="388"/>
      <c r="FE233" s="186">
        <v>189</v>
      </c>
      <c r="FF233" s="206">
        <f t="shared" si="330"/>
        <v>127.5</v>
      </c>
      <c r="FG233" s="31">
        <f t="shared" si="331"/>
        <v>28.059609855192658</v>
      </c>
      <c r="FH233" s="31">
        <f t="shared" si="332"/>
        <v>193.97235882003338</v>
      </c>
      <c r="FI233" s="31">
        <f t="shared" si="333"/>
        <v>109.10945183626879</v>
      </c>
      <c r="FJ233" s="31">
        <f t="shared" si="334"/>
        <v>580.56418003161593</v>
      </c>
      <c r="FK233" s="425">
        <f t="shared" si="360"/>
        <v>1294.7406700608001</v>
      </c>
      <c r="FZ233" s="229"/>
      <c r="GA233" s="229"/>
      <c r="GB233" s="229"/>
      <c r="GC233" s="229"/>
      <c r="GD233" s="229"/>
      <c r="GE233" s="229"/>
      <c r="GF233" s="229"/>
      <c r="GG233" s="229"/>
      <c r="GH233" s="229"/>
      <c r="GI233" s="229"/>
      <c r="GJ233" s="229"/>
      <c r="GK233" s="229"/>
      <c r="GL233" s="229"/>
    </row>
    <row r="234" spans="1:194" x14ac:dyDescent="0.3">
      <c r="A234" s="250"/>
      <c r="B234" s="248"/>
      <c r="C234" s="245"/>
      <c r="D234" s="245"/>
      <c r="E234" s="245"/>
      <c r="F234" s="245"/>
      <c r="G234" s="245"/>
      <c r="H234" s="245"/>
      <c r="I234" s="245"/>
      <c r="J234" s="245"/>
      <c r="K234" s="245"/>
      <c r="L234" s="245"/>
      <c r="M234" s="229"/>
      <c r="N234" s="245"/>
      <c r="P234" s="186">
        <v>188</v>
      </c>
      <c r="Q234" s="187">
        <v>160.6</v>
      </c>
      <c r="R234" s="199">
        <f t="shared" si="247"/>
        <v>0</v>
      </c>
      <c r="S234" s="188">
        <f t="shared" si="248"/>
        <v>452159.99999999965</v>
      </c>
      <c r="T234" s="200">
        <f t="shared" si="249"/>
        <v>452159.99999999965</v>
      </c>
      <c r="U234" s="17">
        <f t="shared" si="250"/>
        <v>5132160</v>
      </c>
      <c r="V234" s="17">
        <f t="shared" si="251"/>
        <v>16</v>
      </c>
      <c r="W234" s="17">
        <f t="shared" si="252"/>
        <v>0</v>
      </c>
      <c r="X234" s="17">
        <f t="shared" si="335"/>
        <v>452160</v>
      </c>
      <c r="Y234" s="17">
        <f t="shared" si="253"/>
        <v>3.9827169780480003</v>
      </c>
      <c r="Z234" s="17">
        <f t="shared" si="254"/>
        <v>823680</v>
      </c>
      <c r="AA234" s="52">
        <f t="shared" si="255"/>
        <v>0.21964800000000001</v>
      </c>
      <c r="AB234" s="17">
        <f t="shared" si="256"/>
        <v>80.364633034752003</v>
      </c>
      <c r="AC234" s="17">
        <f t="shared" si="257"/>
        <v>0</v>
      </c>
      <c r="AD234" s="17">
        <f t="shared" si="258"/>
        <v>0</v>
      </c>
      <c r="AE234" s="194">
        <f t="shared" si="259"/>
        <v>9250560</v>
      </c>
      <c r="AF234" s="195">
        <f t="shared" si="260"/>
        <v>904320</v>
      </c>
      <c r="AG234" s="17">
        <f t="shared" si="261"/>
        <v>19008000</v>
      </c>
      <c r="AH234" s="17">
        <f t="shared" si="336"/>
        <v>0</v>
      </c>
      <c r="AI234" s="52">
        <v>4.2</v>
      </c>
      <c r="AJ234" s="52">
        <f t="shared" si="337"/>
        <v>4.3098239999999999</v>
      </c>
      <c r="AK234" s="244">
        <f t="shared" si="338"/>
        <v>251.13947823360002</v>
      </c>
      <c r="AL234" s="17">
        <f t="shared" si="262"/>
        <v>22</v>
      </c>
      <c r="AM234" s="17">
        <f t="shared" si="263"/>
        <v>45.205106082048005</v>
      </c>
      <c r="AN234" s="47">
        <f t="shared" si="361"/>
        <v>122.22121274035199</v>
      </c>
      <c r="AO234" s="244"/>
      <c r="AP234" s="186">
        <v>188</v>
      </c>
      <c r="AQ234" s="187">
        <v>144.9</v>
      </c>
      <c r="AR234" s="188">
        <f t="shared" si="264"/>
        <v>0</v>
      </c>
      <c r="AS234" s="17">
        <f t="shared" si="265"/>
        <v>4760640</v>
      </c>
      <c r="AT234" s="17">
        <f t="shared" si="266"/>
        <v>15</v>
      </c>
      <c r="AU234" s="17">
        <f t="shared" si="267"/>
        <v>0</v>
      </c>
      <c r="AV234" s="17">
        <f t="shared" si="339"/>
        <v>0</v>
      </c>
      <c r="AW234" s="17">
        <f t="shared" si="340"/>
        <v>0</v>
      </c>
      <c r="AX234" s="17">
        <f t="shared" si="268"/>
        <v>0</v>
      </c>
      <c r="AY234" s="52">
        <f t="shared" si="269"/>
        <v>0</v>
      </c>
      <c r="AZ234" s="17">
        <f t="shared" si="341"/>
        <v>46.531952750592005</v>
      </c>
      <c r="BA234" s="17">
        <f t="shared" si="270"/>
        <v>0</v>
      </c>
      <c r="BB234" s="17">
        <f t="shared" si="271"/>
        <v>0</v>
      </c>
      <c r="BC234" s="192">
        <f t="shared" si="272"/>
        <v>8346240</v>
      </c>
      <c r="BD234" s="17">
        <f t="shared" si="273"/>
        <v>17280000</v>
      </c>
      <c r="BE234" s="17">
        <f t="shared" si="274"/>
        <v>0</v>
      </c>
      <c r="BF234" s="52">
        <v>2.8</v>
      </c>
      <c r="BG234" s="52">
        <f t="shared" si="275"/>
        <v>2.6901759999999997</v>
      </c>
      <c r="BH234" s="244">
        <f t="shared" si="342"/>
        <v>142.50938342399999</v>
      </c>
      <c r="BI234" s="17">
        <f t="shared" si="276"/>
        <v>20</v>
      </c>
      <c r="BJ234" s="17">
        <f t="shared" si="362"/>
        <v>26.174223422208005</v>
      </c>
      <c r="BK234" s="47">
        <f t="shared" si="363"/>
        <v>68.832032193792003</v>
      </c>
      <c r="BL234" s="225"/>
      <c r="BM234" s="186">
        <v>188</v>
      </c>
      <c r="BN234" s="187">
        <v>144.9</v>
      </c>
      <c r="BO234" s="188">
        <f t="shared" si="277"/>
        <v>0</v>
      </c>
      <c r="BP234" s="17">
        <f t="shared" si="278"/>
        <v>4760640</v>
      </c>
      <c r="BQ234" s="17">
        <f t="shared" si="279"/>
        <v>15</v>
      </c>
      <c r="BR234" s="17">
        <f t="shared" si="280"/>
        <v>0</v>
      </c>
      <c r="BS234" s="17">
        <f t="shared" si="343"/>
        <v>0</v>
      </c>
      <c r="BT234" s="17">
        <f t="shared" si="344"/>
        <v>0</v>
      </c>
      <c r="BU234" s="17">
        <f t="shared" si="281"/>
        <v>4433760</v>
      </c>
      <c r="BV234" s="52">
        <f t="shared" si="282"/>
        <v>0.60241304347826086</v>
      </c>
      <c r="BW234" s="17">
        <f t="shared" si="345"/>
        <v>57.100942796869582</v>
      </c>
      <c r="BX234" s="17">
        <f t="shared" si="283"/>
        <v>0</v>
      </c>
      <c r="BY234" s="17">
        <f t="shared" si="284"/>
        <v>0</v>
      </c>
      <c r="BZ234" s="192">
        <f t="shared" si="285"/>
        <v>8346240</v>
      </c>
      <c r="CA234" s="17">
        <f t="shared" si="286"/>
        <v>17280000</v>
      </c>
      <c r="CB234" s="17">
        <f t="shared" si="287"/>
        <v>0</v>
      </c>
      <c r="CC234" s="52">
        <v>3</v>
      </c>
      <c r="CD234" s="52">
        <f t="shared" si="288"/>
        <v>3.3012065217391307</v>
      </c>
      <c r="CE234" s="244">
        <f t="shared" si="346"/>
        <v>174.87811428260872</v>
      </c>
      <c r="CF234" s="396">
        <f t="shared" si="289"/>
        <v>20</v>
      </c>
      <c r="CG234" s="17">
        <f t="shared" si="364"/>
        <v>32.119280323239138</v>
      </c>
      <c r="CH234" s="47">
        <f t="shared" si="365"/>
        <v>84.466129198500028</v>
      </c>
      <c r="CJ234" s="186">
        <v>188</v>
      </c>
      <c r="CK234" s="187">
        <v>144.9</v>
      </c>
      <c r="CL234" s="17">
        <f t="shared" si="290"/>
        <v>2223120</v>
      </c>
      <c r="CM234" s="17">
        <f t="shared" si="291"/>
        <v>326880</v>
      </c>
      <c r="CN234" s="17">
        <f t="shared" si="292"/>
        <v>2</v>
      </c>
      <c r="CO234" s="17">
        <f t="shared" si="293"/>
        <v>0</v>
      </c>
      <c r="CP234" s="17">
        <f t="shared" si="347"/>
        <v>2223120</v>
      </c>
      <c r="CQ234" s="17">
        <f t="shared" si="348"/>
        <v>14.079372816668478</v>
      </c>
      <c r="CR234" s="17">
        <f t="shared" si="294"/>
        <v>2550000</v>
      </c>
      <c r="CS234" s="52">
        <f t="shared" si="295"/>
        <v>1</v>
      </c>
      <c r="CT234" s="17">
        <f t="shared" si="349"/>
        <v>3.6803254575652176</v>
      </c>
      <c r="CU234" s="17">
        <f t="shared" si="296"/>
        <v>0</v>
      </c>
      <c r="CV234" s="17">
        <f t="shared" si="297"/>
        <v>0</v>
      </c>
      <c r="CW234" s="192">
        <f t="shared" si="298"/>
        <v>8346240</v>
      </c>
      <c r="CX234" s="17">
        <f t="shared" si="299"/>
        <v>12846240</v>
      </c>
      <c r="CY234" s="17">
        <f t="shared" si="300"/>
        <v>0</v>
      </c>
      <c r="CZ234" s="52">
        <v>2.9</v>
      </c>
      <c r="DA234" s="52">
        <f t="shared" si="301"/>
        <v>3.0987934782608697</v>
      </c>
      <c r="DB234" s="244">
        <f t="shared" si="350"/>
        <v>164.15548571739131</v>
      </c>
      <c r="DC234" s="17">
        <f t="shared" si="302"/>
        <v>23</v>
      </c>
      <c r="DD234" s="17">
        <f t="shared" si="366"/>
        <v>2.0701830698804353</v>
      </c>
      <c r="DE234" s="47">
        <f t="shared" si="367"/>
        <v>79.287099601500032</v>
      </c>
      <c r="DG234" s="186">
        <v>188</v>
      </c>
      <c r="DH234" s="187">
        <v>144.9</v>
      </c>
      <c r="DI234" s="194">
        <f t="shared" si="303"/>
        <v>2975040</v>
      </c>
      <c r="DJ234" s="192">
        <f t="shared" si="304"/>
        <v>1198080.0000000002</v>
      </c>
      <c r="DK234" s="195">
        <f t="shared" si="305"/>
        <v>4173120</v>
      </c>
      <c r="DL234" s="20">
        <f t="shared" si="306"/>
        <v>0</v>
      </c>
      <c r="DM234" s="20">
        <f t="shared" si="307"/>
        <v>0</v>
      </c>
      <c r="DN234" s="20">
        <f t="shared" si="308"/>
        <v>8</v>
      </c>
      <c r="DO234" s="20">
        <f t="shared" si="351"/>
        <v>1950000</v>
      </c>
      <c r="DP234" s="20">
        <f t="shared" si="352"/>
        <v>10.361812499999999</v>
      </c>
      <c r="DQ234" s="20">
        <f t="shared" si="309"/>
        <v>1950000</v>
      </c>
      <c r="DR234" s="51">
        <f t="shared" si="310"/>
        <v>1</v>
      </c>
      <c r="DS234" s="20">
        <f t="shared" si="353"/>
        <v>0</v>
      </c>
      <c r="DT234" s="20">
        <f t="shared" si="311"/>
        <v>2223120</v>
      </c>
      <c r="DU234" s="20">
        <f t="shared" si="312"/>
        <v>0</v>
      </c>
      <c r="DV234" s="194">
        <f t="shared" si="313"/>
        <v>8346240</v>
      </c>
      <c r="DW234" s="195">
        <f t="shared" si="314"/>
        <v>2396160.0000000005</v>
      </c>
      <c r="DX234" s="17">
        <f t="shared" si="315"/>
        <v>10296240</v>
      </c>
      <c r="DY234" s="17">
        <f t="shared" si="316"/>
        <v>0</v>
      </c>
      <c r="DZ234" s="52">
        <v>2.6</v>
      </c>
      <c r="EA234" s="52">
        <f t="shared" si="317"/>
        <v>2.6</v>
      </c>
      <c r="EB234" s="244">
        <f t="shared" si="354"/>
        <v>137.73240000000001</v>
      </c>
      <c r="EC234" s="17">
        <f t="shared" si="318"/>
        <v>18</v>
      </c>
      <c r="ED234" s="17">
        <f t="shared" si="368"/>
        <v>0</v>
      </c>
      <c r="EE234" s="47">
        <f t="shared" si="369"/>
        <v>66.524749200000016</v>
      </c>
      <c r="EF234" s="225"/>
      <c r="EG234" s="186">
        <v>188</v>
      </c>
      <c r="EH234" s="187">
        <v>103.3</v>
      </c>
      <c r="EI234" s="192">
        <f t="shared" si="319"/>
        <v>2975040</v>
      </c>
      <c r="EJ234" s="17">
        <f t="shared" si="320"/>
        <v>2975040</v>
      </c>
      <c r="EK234" s="17">
        <f t="shared" si="355"/>
        <v>0</v>
      </c>
      <c r="EL234" s="188">
        <f t="shared" si="321"/>
        <v>5950080</v>
      </c>
      <c r="EM234" s="17">
        <f t="shared" si="322"/>
        <v>5950080</v>
      </c>
      <c r="EN234" s="17">
        <f t="shared" si="323"/>
        <v>0</v>
      </c>
      <c r="EO234" s="52">
        <v>3.9</v>
      </c>
      <c r="EP234" s="52">
        <f t="shared" si="324"/>
        <v>3.4</v>
      </c>
      <c r="EQ234" s="244">
        <f t="shared" si="356"/>
        <v>162.10043999999999</v>
      </c>
      <c r="ER234" s="17">
        <f t="shared" si="325"/>
        <v>7</v>
      </c>
      <c r="ES234" s="47">
        <f t="shared" si="357"/>
        <v>62.018427600000003</v>
      </c>
      <c r="ET234" s="388"/>
      <c r="EU234" s="186">
        <v>188</v>
      </c>
      <c r="EV234" s="187">
        <v>106.9</v>
      </c>
      <c r="EW234" s="192">
        <f t="shared" si="326"/>
        <v>9236160</v>
      </c>
      <c r="EX234" s="10">
        <f t="shared" si="327"/>
        <v>9236160</v>
      </c>
      <c r="EY234" s="10">
        <f t="shared" si="328"/>
        <v>0</v>
      </c>
      <c r="EZ234" s="10">
        <v>5.5</v>
      </c>
      <c r="FA234" s="244">
        <f t="shared" si="358"/>
        <v>262.22129999999999</v>
      </c>
      <c r="FB234" s="17">
        <f t="shared" si="329"/>
        <v>8</v>
      </c>
      <c r="FC234" s="47">
        <f t="shared" si="359"/>
        <v>103.82021100000001</v>
      </c>
      <c r="FD234" s="388"/>
      <c r="FE234" s="186">
        <v>188</v>
      </c>
      <c r="FF234" s="206">
        <f t="shared" si="330"/>
        <v>128.92500000000001</v>
      </c>
      <c r="FG234" s="31">
        <f t="shared" si="331"/>
        <v>28.423902294716477</v>
      </c>
      <c r="FH234" s="31">
        <f t="shared" si="332"/>
        <v>187.67785403977882</v>
      </c>
      <c r="FI234" s="31">
        <f t="shared" si="333"/>
        <v>105.56879289737557</v>
      </c>
      <c r="FJ234" s="31">
        <f t="shared" si="334"/>
        <v>587.16986153414405</v>
      </c>
      <c r="FK234" s="425">
        <f t="shared" si="360"/>
        <v>1294.7366016576</v>
      </c>
      <c r="FZ234" s="229"/>
      <c r="GA234" s="229"/>
      <c r="GB234" s="229"/>
      <c r="GC234" s="229"/>
      <c r="GD234" s="229"/>
      <c r="GE234" s="229"/>
      <c r="GF234" s="229"/>
      <c r="GG234" s="229"/>
      <c r="GH234" s="229"/>
      <c r="GI234" s="229"/>
      <c r="GJ234" s="229"/>
      <c r="GK234" s="229"/>
      <c r="GL234" s="229"/>
    </row>
    <row r="235" spans="1:194" x14ac:dyDescent="0.3">
      <c r="A235" s="250"/>
      <c r="B235" s="248"/>
      <c r="C235" s="245"/>
      <c r="D235" s="245"/>
      <c r="E235" s="245"/>
      <c r="F235" s="245"/>
      <c r="G235" s="245"/>
      <c r="H235" s="245"/>
      <c r="I235" s="245"/>
      <c r="J235" s="245"/>
      <c r="K235" s="245"/>
      <c r="L235" s="245"/>
      <c r="M235" s="229"/>
      <c r="N235" s="245"/>
      <c r="P235" s="186">
        <v>187</v>
      </c>
      <c r="Q235" s="187">
        <v>161.80000000000001</v>
      </c>
      <c r="R235" s="199">
        <f t="shared" si="247"/>
        <v>0</v>
      </c>
      <c r="S235" s="188">
        <f t="shared" si="248"/>
        <v>446400</v>
      </c>
      <c r="T235" s="200">
        <f t="shared" si="249"/>
        <v>446400</v>
      </c>
      <c r="U235" s="17">
        <f t="shared" si="250"/>
        <v>5028480</v>
      </c>
      <c r="V235" s="17">
        <f t="shared" si="251"/>
        <v>16</v>
      </c>
      <c r="W235" s="17">
        <f t="shared" si="252"/>
        <v>0</v>
      </c>
      <c r="X235" s="17">
        <f t="shared" si="335"/>
        <v>446400</v>
      </c>
      <c r="Y235" s="17">
        <f t="shared" si="253"/>
        <v>3.9333830688000004</v>
      </c>
      <c r="Z235" s="17">
        <f t="shared" si="254"/>
        <v>835200</v>
      </c>
      <c r="AA235" s="52">
        <f t="shared" si="255"/>
        <v>0.22272</v>
      </c>
      <c r="AB235" s="17">
        <f t="shared" si="256"/>
        <v>78.769168035840025</v>
      </c>
      <c r="AC235" s="17">
        <f t="shared" si="257"/>
        <v>0</v>
      </c>
      <c r="AD235" s="17">
        <f t="shared" si="258"/>
        <v>0</v>
      </c>
      <c r="AE235" s="194">
        <f t="shared" si="259"/>
        <v>9319680</v>
      </c>
      <c r="AF235" s="195">
        <f t="shared" si="260"/>
        <v>892800</v>
      </c>
      <c r="AG235" s="17">
        <f t="shared" si="261"/>
        <v>19008000</v>
      </c>
      <c r="AH235" s="17">
        <f t="shared" si="336"/>
        <v>0</v>
      </c>
      <c r="AI235" s="52">
        <v>4.2</v>
      </c>
      <c r="AJ235" s="52">
        <f t="shared" si="337"/>
        <v>4.3113600000000005</v>
      </c>
      <c r="AK235" s="244">
        <f t="shared" si="338"/>
        <v>251.22898310400006</v>
      </c>
      <c r="AL235" s="17">
        <f t="shared" si="262"/>
        <v>22</v>
      </c>
      <c r="AM235" s="17">
        <f t="shared" si="263"/>
        <v>44.307657020160008</v>
      </c>
      <c r="AN235" s="47">
        <f t="shared" si="361"/>
        <v>123.17833171584003</v>
      </c>
      <c r="AO235" s="244"/>
      <c r="AP235" s="186">
        <v>187</v>
      </c>
      <c r="AQ235" s="187">
        <v>146.30000000000001</v>
      </c>
      <c r="AR235" s="188">
        <f t="shared" si="264"/>
        <v>0</v>
      </c>
      <c r="AS235" s="17">
        <f t="shared" si="265"/>
        <v>4639680</v>
      </c>
      <c r="AT235" s="17">
        <f t="shared" si="266"/>
        <v>14</v>
      </c>
      <c r="AU235" s="17">
        <f t="shared" si="267"/>
        <v>0</v>
      </c>
      <c r="AV235" s="17">
        <f t="shared" si="339"/>
        <v>0</v>
      </c>
      <c r="AW235" s="17">
        <f t="shared" si="340"/>
        <v>0</v>
      </c>
      <c r="AX235" s="17">
        <f t="shared" si="268"/>
        <v>0</v>
      </c>
      <c r="AY235" s="52">
        <f t="shared" si="269"/>
        <v>0</v>
      </c>
      <c r="AZ235" s="17">
        <f t="shared" si="341"/>
        <v>45.323759554560006</v>
      </c>
      <c r="BA235" s="17">
        <f t="shared" si="270"/>
        <v>0</v>
      </c>
      <c r="BB235" s="17">
        <f t="shared" si="271"/>
        <v>0</v>
      </c>
      <c r="BC235" s="192">
        <f t="shared" si="272"/>
        <v>8426880</v>
      </c>
      <c r="BD235" s="17">
        <f t="shared" si="273"/>
        <v>17280000</v>
      </c>
      <c r="BE235" s="17">
        <f t="shared" si="274"/>
        <v>0</v>
      </c>
      <c r="BF235" s="52">
        <v>2.8</v>
      </c>
      <c r="BG235" s="52">
        <f t="shared" si="275"/>
        <v>2.6886399999999999</v>
      </c>
      <c r="BH235" s="244">
        <f t="shared" si="342"/>
        <v>142.42801535999999</v>
      </c>
      <c r="BI235" s="17">
        <f t="shared" si="276"/>
        <v>20</v>
      </c>
      <c r="BJ235" s="17">
        <f t="shared" si="362"/>
        <v>25.494614749440007</v>
      </c>
      <c r="BK235" s="47">
        <f t="shared" si="363"/>
        <v>69.457395490560017</v>
      </c>
      <c r="BL235" s="225"/>
      <c r="BM235" s="186">
        <v>187</v>
      </c>
      <c r="BN235" s="187">
        <v>146.30000000000001</v>
      </c>
      <c r="BO235" s="188">
        <f t="shared" si="277"/>
        <v>0</v>
      </c>
      <c r="BP235" s="17">
        <f t="shared" si="278"/>
        <v>4639680</v>
      </c>
      <c r="BQ235" s="17">
        <f t="shared" si="279"/>
        <v>14</v>
      </c>
      <c r="BR235" s="17">
        <f t="shared" si="280"/>
        <v>0</v>
      </c>
      <c r="BS235" s="17">
        <f t="shared" si="343"/>
        <v>0</v>
      </c>
      <c r="BT235" s="17">
        <f t="shared" si="344"/>
        <v>0</v>
      </c>
      <c r="BU235" s="17">
        <f t="shared" si="281"/>
        <v>4353120</v>
      </c>
      <c r="BV235" s="52">
        <f t="shared" si="282"/>
        <v>0.59145652173913044</v>
      </c>
      <c r="BW235" s="17">
        <f t="shared" si="345"/>
        <v>55.557752340521745</v>
      </c>
      <c r="BX235" s="17">
        <f t="shared" si="283"/>
        <v>0</v>
      </c>
      <c r="BY235" s="17">
        <f t="shared" si="284"/>
        <v>0</v>
      </c>
      <c r="BZ235" s="192">
        <f t="shared" si="285"/>
        <v>8426880</v>
      </c>
      <c r="CA235" s="17">
        <f t="shared" si="286"/>
        <v>17280000</v>
      </c>
      <c r="CB235" s="17">
        <f t="shared" si="287"/>
        <v>0</v>
      </c>
      <c r="CC235" s="52">
        <v>3</v>
      </c>
      <c r="CD235" s="52">
        <f t="shared" si="288"/>
        <v>3.2957282608695651</v>
      </c>
      <c r="CE235" s="244">
        <f t="shared" si="346"/>
        <v>174.58790889130435</v>
      </c>
      <c r="CF235" s="396">
        <f t="shared" si="289"/>
        <v>20</v>
      </c>
      <c r="CG235" s="17">
        <f t="shared" si="364"/>
        <v>31.251235691543478</v>
      </c>
      <c r="CH235" s="47">
        <f t="shared" si="365"/>
        <v>85.140703569326078</v>
      </c>
      <c r="CJ235" s="186">
        <v>187</v>
      </c>
      <c r="CK235" s="187">
        <v>146.30000000000001</v>
      </c>
      <c r="CL235" s="17">
        <f t="shared" si="290"/>
        <v>2263440</v>
      </c>
      <c r="CM235" s="17">
        <f t="shared" si="291"/>
        <v>286560</v>
      </c>
      <c r="CN235" s="17">
        <f t="shared" si="292"/>
        <v>2</v>
      </c>
      <c r="CO235" s="17">
        <f t="shared" si="293"/>
        <v>0</v>
      </c>
      <c r="CP235" s="17">
        <f t="shared" si="347"/>
        <v>2263440</v>
      </c>
      <c r="CQ235" s="17">
        <f t="shared" si="348"/>
        <v>14.360067711538045</v>
      </c>
      <c r="CR235" s="17">
        <f t="shared" si="294"/>
        <v>2550000</v>
      </c>
      <c r="CS235" s="52">
        <f t="shared" si="295"/>
        <v>1</v>
      </c>
      <c r="CT235" s="17">
        <f t="shared" si="349"/>
        <v>3.2320683980869562</v>
      </c>
      <c r="CU235" s="17">
        <f t="shared" si="296"/>
        <v>0</v>
      </c>
      <c r="CV235" s="17">
        <f t="shared" si="297"/>
        <v>0</v>
      </c>
      <c r="CW235" s="192">
        <f t="shared" si="298"/>
        <v>8426880</v>
      </c>
      <c r="CX235" s="17">
        <f t="shared" si="299"/>
        <v>12926880</v>
      </c>
      <c r="CY235" s="17">
        <f t="shared" si="300"/>
        <v>0</v>
      </c>
      <c r="CZ235" s="52">
        <v>2.9</v>
      </c>
      <c r="DA235" s="52">
        <f t="shared" si="301"/>
        <v>3.1042717391304349</v>
      </c>
      <c r="DB235" s="244">
        <f t="shared" si="350"/>
        <v>164.44569110869566</v>
      </c>
      <c r="DC235" s="17">
        <f t="shared" si="302"/>
        <v>23</v>
      </c>
      <c r="DD235" s="17">
        <f t="shared" si="366"/>
        <v>1.818038473923913</v>
      </c>
      <c r="DE235" s="47">
        <f t="shared" si="367"/>
        <v>80.194682030673931</v>
      </c>
      <c r="DG235" s="186">
        <v>187</v>
      </c>
      <c r="DH235" s="187">
        <v>146.30000000000001</v>
      </c>
      <c r="DI235" s="194">
        <f t="shared" si="303"/>
        <v>3006720</v>
      </c>
      <c r="DJ235" s="192">
        <f t="shared" si="304"/>
        <v>1206720.0000000002</v>
      </c>
      <c r="DK235" s="195">
        <f t="shared" si="305"/>
        <v>4213440</v>
      </c>
      <c r="DL235" s="20">
        <f t="shared" si="306"/>
        <v>0</v>
      </c>
      <c r="DM235" s="20">
        <f t="shared" si="307"/>
        <v>0</v>
      </c>
      <c r="DN235" s="20">
        <f t="shared" si="308"/>
        <v>8</v>
      </c>
      <c r="DO235" s="20">
        <f t="shared" si="351"/>
        <v>1950000</v>
      </c>
      <c r="DP235" s="20">
        <f t="shared" si="352"/>
        <v>10.361812499999999</v>
      </c>
      <c r="DQ235" s="20">
        <f t="shared" si="309"/>
        <v>1950000</v>
      </c>
      <c r="DR235" s="51">
        <f t="shared" si="310"/>
        <v>1</v>
      </c>
      <c r="DS235" s="20">
        <f t="shared" si="353"/>
        <v>0</v>
      </c>
      <c r="DT235" s="20">
        <f t="shared" si="311"/>
        <v>2263440</v>
      </c>
      <c r="DU235" s="20">
        <f t="shared" si="312"/>
        <v>0</v>
      </c>
      <c r="DV235" s="194">
        <f t="shared" si="313"/>
        <v>8426880</v>
      </c>
      <c r="DW235" s="195">
        <f t="shared" si="314"/>
        <v>2413440.0000000005</v>
      </c>
      <c r="DX235" s="17">
        <f t="shared" si="315"/>
        <v>10376880</v>
      </c>
      <c r="DY235" s="17">
        <f t="shared" si="316"/>
        <v>0</v>
      </c>
      <c r="DZ235" s="52">
        <v>2.6</v>
      </c>
      <c r="EA235" s="52">
        <f t="shared" si="317"/>
        <v>2.6</v>
      </c>
      <c r="EB235" s="244">
        <f t="shared" si="354"/>
        <v>137.73240000000001</v>
      </c>
      <c r="EC235" s="17">
        <f t="shared" si="318"/>
        <v>19</v>
      </c>
      <c r="ED235" s="17">
        <f t="shared" si="368"/>
        <v>0</v>
      </c>
      <c r="EE235" s="47">
        <f t="shared" si="369"/>
        <v>67.167500400000009</v>
      </c>
      <c r="EF235" s="225"/>
      <c r="EG235" s="186">
        <v>187</v>
      </c>
      <c r="EH235" s="187">
        <v>104.4</v>
      </c>
      <c r="EI235" s="192">
        <f t="shared" si="319"/>
        <v>3006720</v>
      </c>
      <c r="EJ235" s="17">
        <f t="shared" si="320"/>
        <v>3006720</v>
      </c>
      <c r="EK235" s="17">
        <f t="shared" si="355"/>
        <v>0</v>
      </c>
      <c r="EL235" s="188">
        <f t="shared" si="321"/>
        <v>6013440</v>
      </c>
      <c r="EM235" s="17">
        <f t="shared" si="322"/>
        <v>6013440</v>
      </c>
      <c r="EN235" s="17">
        <f t="shared" si="323"/>
        <v>0</v>
      </c>
      <c r="EO235" s="52">
        <v>3.9</v>
      </c>
      <c r="EP235" s="52">
        <f t="shared" si="324"/>
        <v>3.4</v>
      </c>
      <c r="EQ235" s="244">
        <f t="shared" si="356"/>
        <v>162.10043999999999</v>
      </c>
      <c r="ER235" s="17">
        <f t="shared" si="325"/>
        <v>7</v>
      </c>
      <c r="ES235" s="47">
        <f t="shared" si="357"/>
        <v>62.678836799999999</v>
      </c>
      <c r="ET235" s="388"/>
      <c r="EU235" s="186">
        <v>187</v>
      </c>
      <c r="EV235" s="187">
        <v>107.9</v>
      </c>
      <c r="EW235" s="192">
        <f t="shared" si="326"/>
        <v>9322560</v>
      </c>
      <c r="EX235" s="10">
        <f t="shared" si="327"/>
        <v>9322560</v>
      </c>
      <c r="EY235" s="10">
        <f t="shared" si="328"/>
        <v>0</v>
      </c>
      <c r="EZ235" s="10">
        <v>5.5</v>
      </c>
      <c r="FA235" s="244">
        <f t="shared" si="358"/>
        <v>262.22129999999999</v>
      </c>
      <c r="FB235" s="17">
        <f t="shared" si="329"/>
        <v>8</v>
      </c>
      <c r="FC235" s="47">
        <f t="shared" si="359"/>
        <v>104.79140099999999</v>
      </c>
      <c r="FD235" s="388"/>
      <c r="FE235" s="186">
        <v>187</v>
      </c>
      <c r="FF235" s="206">
        <f t="shared" si="330"/>
        <v>130.1</v>
      </c>
      <c r="FG235" s="31">
        <f t="shared" si="331"/>
        <v>28.655263280338044</v>
      </c>
      <c r="FH235" s="31">
        <f t="shared" si="332"/>
        <v>182.88274832900873</v>
      </c>
      <c r="FI235" s="31">
        <f t="shared" si="333"/>
        <v>102.87154593506739</v>
      </c>
      <c r="FJ235" s="31">
        <f t="shared" si="334"/>
        <v>592.60885100639996</v>
      </c>
      <c r="FK235" s="425">
        <f t="shared" si="360"/>
        <v>1294.744738464</v>
      </c>
      <c r="FZ235" s="229"/>
      <c r="GA235" s="229"/>
      <c r="GB235" s="229"/>
      <c r="GC235" s="229"/>
      <c r="GD235" s="229"/>
      <c r="GE235" s="229"/>
      <c r="GF235" s="229"/>
      <c r="GG235" s="229"/>
      <c r="GH235" s="229"/>
      <c r="GI235" s="229"/>
      <c r="GJ235" s="229"/>
      <c r="GK235" s="229"/>
      <c r="GL235" s="229"/>
    </row>
    <row r="236" spans="1:194" x14ac:dyDescent="0.3">
      <c r="A236" s="250"/>
      <c r="B236" s="248"/>
      <c r="C236" s="245"/>
      <c r="D236" s="245"/>
      <c r="E236" s="245"/>
      <c r="F236" s="245"/>
      <c r="G236" s="245"/>
      <c r="H236" s="245"/>
      <c r="I236" s="245"/>
      <c r="J236" s="245"/>
      <c r="K236" s="245"/>
      <c r="L236" s="245"/>
      <c r="M236" s="229"/>
      <c r="N236" s="245"/>
      <c r="P236" s="186">
        <v>186</v>
      </c>
      <c r="Q236" s="187">
        <v>163.1</v>
      </c>
      <c r="R236" s="199">
        <f t="shared" si="247"/>
        <v>0</v>
      </c>
      <c r="S236" s="188">
        <f t="shared" si="248"/>
        <v>452159.99999999965</v>
      </c>
      <c r="T236" s="200">
        <f t="shared" si="249"/>
        <v>452159.99999999965</v>
      </c>
      <c r="U236" s="17">
        <f t="shared" si="250"/>
        <v>4916160</v>
      </c>
      <c r="V236" s="17">
        <f t="shared" si="251"/>
        <v>15</v>
      </c>
      <c r="W236" s="17">
        <f t="shared" si="252"/>
        <v>0</v>
      </c>
      <c r="X236" s="17">
        <f t="shared" si="335"/>
        <v>452160</v>
      </c>
      <c r="Y236" s="17">
        <f t="shared" si="253"/>
        <v>3.9827169780480003</v>
      </c>
      <c r="Z236" s="17">
        <f t="shared" si="254"/>
        <v>823680</v>
      </c>
      <c r="AA236" s="52">
        <f t="shared" si="255"/>
        <v>0.21964800000000001</v>
      </c>
      <c r="AB236" s="17">
        <f t="shared" si="256"/>
        <v>76.982283159551997</v>
      </c>
      <c r="AC236" s="17">
        <f t="shared" si="257"/>
        <v>0</v>
      </c>
      <c r="AD236" s="17">
        <f t="shared" si="258"/>
        <v>0</v>
      </c>
      <c r="AE236" s="194">
        <f t="shared" si="259"/>
        <v>9394560</v>
      </c>
      <c r="AF236" s="195">
        <f t="shared" si="260"/>
        <v>904320</v>
      </c>
      <c r="AG236" s="17">
        <f t="shared" si="261"/>
        <v>19008000</v>
      </c>
      <c r="AH236" s="17">
        <f t="shared" si="336"/>
        <v>0</v>
      </c>
      <c r="AI236" s="52">
        <v>4.2</v>
      </c>
      <c r="AJ236" s="52">
        <f t="shared" si="337"/>
        <v>4.3098239999999999</v>
      </c>
      <c r="AK236" s="244">
        <f t="shared" si="338"/>
        <v>251.13947823360002</v>
      </c>
      <c r="AL236" s="17">
        <f t="shared" si="262"/>
        <v>22</v>
      </c>
      <c r="AM236" s="17">
        <f t="shared" si="263"/>
        <v>43.302534277248</v>
      </c>
      <c r="AN236" s="47">
        <f t="shared" si="361"/>
        <v>124.12378454515199</v>
      </c>
      <c r="AO236" s="244"/>
      <c r="AP236" s="186">
        <v>186</v>
      </c>
      <c r="AQ236" s="187">
        <v>147.4</v>
      </c>
      <c r="AR236" s="188">
        <f t="shared" si="264"/>
        <v>0</v>
      </c>
      <c r="AS236" s="17">
        <f t="shared" si="265"/>
        <v>4544640</v>
      </c>
      <c r="AT236" s="17">
        <f t="shared" si="266"/>
        <v>14</v>
      </c>
      <c r="AU236" s="17">
        <f t="shared" si="267"/>
        <v>0</v>
      </c>
      <c r="AV236" s="17">
        <f t="shared" si="339"/>
        <v>0</v>
      </c>
      <c r="AW236" s="17">
        <f t="shared" si="340"/>
        <v>0</v>
      </c>
      <c r="AX236" s="17">
        <f t="shared" si="268"/>
        <v>0</v>
      </c>
      <c r="AY236" s="52">
        <f t="shared" si="269"/>
        <v>0</v>
      </c>
      <c r="AZ236" s="17">
        <f t="shared" si="341"/>
        <v>44.420702625792003</v>
      </c>
      <c r="BA236" s="17">
        <f t="shared" si="270"/>
        <v>0</v>
      </c>
      <c r="BB236" s="17">
        <f t="shared" si="271"/>
        <v>0</v>
      </c>
      <c r="BC236" s="192">
        <f t="shared" si="272"/>
        <v>8490240</v>
      </c>
      <c r="BD236" s="17">
        <f t="shared" si="273"/>
        <v>17280000</v>
      </c>
      <c r="BE236" s="17">
        <f t="shared" si="274"/>
        <v>0</v>
      </c>
      <c r="BF236" s="52">
        <v>2.8</v>
      </c>
      <c r="BG236" s="52">
        <f t="shared" si="275"/>
        <v>2.6901759999999997</v>
      </c>
      <c r="BH236" s="244">
        <f t="shared" si="342"/>
        <v>142.50938342399999</v>
      </c>
      <c r="BI236" s="17">
        <f t="shared" si="276"/>
        <v>20</v>
      </c>
      <c r="BJ236" s="17">
        <f t="shared" si="362"/>
        <v>24.986645227008001</v>
      </c>
      <c r="BK236" s="47">
        <f t="shared" si="363"/>
        <v>70.019610388992007</v>
      </c>
      <c r="BL236" s="225"/>
      <c r="BM236" s="186">
        <v>186</v>
      </c>
      <c r="BN236" s="187">
        <v>147.4</v>
      </c>
      <c r="BO236" s="188">
        <f t="shared" si="277"/>
        <v>0</v>
      </c>
      <c r="BP236" s="17">
        <f t="shared" si="278"/>
        <v>4544640</v>
      </c>
      <c r="BQ236" s="17">
        <f t="shared" si="279"/>
        <v>14</v>
      </c>
      <c r="BR236" s="17">
        <f t="shared" si="280"/>
        <v>0</v>
      </c>
      <c r="BS236" s="17">
        <f t="shared" si="343"/>
        <v>0</v>
      </c>
      <c r="BT236" s="17">
        <f t="shared" si="344"/>
        <v>0</v>
      </c>
      <c r="BU236" s="17">
        <f t="shared" si="281"/>
        <v>4289760</v>
      </c>
      <c r="BV236" s="52">
        <f t="shared" si="282"/>
        <v>0.58284782608695651</v>
      </c>
      <c r="BW236" s="17">
        <f t="shared" si="345"/>
        <v>54.348623605565223</v>
      </c>
      <c r="BX236" s="17">
        <f t="shared" si="283"/>
        <v>0</v>
      </c>
      <c r="BY236" s="17">
        <f t="shared" si="284"/>
        <v>0</v>
      </c>
      <c r="BZ236" s="192">
        <f t="shared" si="285"/>
        <v>8490240</v>
      </c>
      <c r="CA236" s="17">
        <f t="shared" si="286"/>
        <v>17280000</v>
      </c>
      <c r="CB236" s="17">
        <f t="shared" si="287"/>
        <v>0</v>
      </c>
      <c r="CC236" s="52">
        <v>3</v>
      </c>
      <c r="CD236" s="52">
        <f t="shared" si="288"/>
        <v>3.2914239130434781</v>
      </c>
      <c r="CE236" s="244">
        <f t="shared" si="346"/>
        <v>174.35989036956522</v>
      </c>
      <c r="CF236" s="396">
        <f t="shared" si="289"/>
        <v>20</v>
      </c>
      <c r="CG236" s="17">
        <f t="shared" si="364"/>
        <v>30.57110077813044</v>
      </c>
      <c r="CH236" s="47">
        <f t="shared" si="365"/>
        <v>85.668826134913061</v>
      </c>
      <c r="CJ236" s="186">
        <v>186</v>
      </c>
      <c r="CK236" s="187">
        <v>147.4</v>
      </c>
      <c r="CL236" s="17">
        <f t="shared" si="290"/>
        <v>2295120</v>
      </c>
      <c r="CM236" s="17">
        <f t="shared" si="291"/>
        <v>254880</v>
      </c>
      <c r="CN236" s="17">
        <f t="shared" si="292"/>
        <v>2</v>
      </c>
      <c r="CO236" s="17">
        <f t="shared" si="293"/>
        <v>0</v>
      </c>
      <c r="CP236" s="17">
        <f t="shared" si="347"/>
        <v>2295120</v>
      </c>
      <c r="CQ236" s="17">
        <f t="shared" si="348"/>
        <v>14.581247085146741</v>
      </c>
      <c r="CR236" s="17">
        <f t="shared" si="294"/>
        <v>2550000</v>
      </c>
      <c r="CS236" s="52">
        <f t="shared" si="295"/>
        <v>1</v>
      </c>
      <c r="CT236" s="17">
        <f t="shared" si="349"/>
        <v>2.8787404053913046</v>
      </c>
      <c r="CU236" s="17">
        <f t="shared" si="296"/>
        <v>0</v>
      </c>
      <c r="CV236" s="17">
        <f t="shared" si="297"/>
        <v>0</v>
      </c>
      <c r="CW236" s="192">
        <f t="shared" si="298"/>
        <v>8490240</v>
      </c>
      <c r="CX236" s="17">
        <f t="shared" si="299"/>
        <v>12990240</v>
      </c>
      <c r="CY236" s="17">
        <f t="shared" si="300"/>
        <v>0</v>
      </c>
      <c r="CZ236" s="52">
        <v>2.9</v>
      </c>
      <c r="DA236" s="52">
        <f t="shared" si="301"/>
        <v>3.1085760869565218</v>
      </c>
      <c r="DB236" s="244">
        <f t="shared" si="350"/>
        <v>164.67370963043479</v>
      </c>
      <c r="DC236" s="17">
        <f t="shared" si="302"/>
        <v>23</v>
      </c>
      <c r="DD236" s="17">
        <f t="shared" si="366"/>
        <v>1.6192914780326089</v>
      </c>
      <c r="DE236" s="47">
        <f t="shared" si="367"/>
        <v>80.909682665086976</v>
      </c>
      <c r="DG236" s="186">
        <v>186</v>
      </c>
      <c r="DH236" s="187">
        <v>147.4</v>
      </c>
      <c r="DI236" s="194">
        <f t="shared" si="303"/>
        <v>3035520</v>
      </c>
      <c r="DJ236" s="192">
        <f t="shared" si="304"/>
        <v>1209600</v>
      </c>
      <c r="DK236" s="195">
        <f t="shared" si="305"/>
        <v>4245120</v>
      </c>
      <c r="DL236" s="20">
        <f t="shared" si="306"/>
        <v>0</v>
      </c>
      <c r="DM236" s="20">
        <f t="shared" si="307"/>
        <v>0</v>
      </c>
      <c r="DN236" s="20">
        <f t="shared" si="308"/>
        <v>8</v>
      </c>
      <c r="DO236" s="20">
        <f t="shared" si="351"/>
        <v>1950000</v>
      </c>
      <c r="DP236" s="20">
        <f t="shared" si="352"/>
        <v>10.361812499999999</v>
      </c>
      <c r="DQ236" s="20">
        <f t="shared" si="309"/>
        <v>1950000</v>
      </c>
      <c r="DR236" s="51">
        <f t="shared" si="310"/>
        <v>1</v>
      </c>
      <c r="DS236" s="20">
        <f t="shared" si="353"/>
        <v>0</v>
      </c>
      <c r="DT236" s="20">
        <f t="shared" si="311"/>
        <v>2295120</v>
      </c>
      <c r="DU236" s="20">
        <f t="shared" si="312"/>
        <v>0</v>
      </c>
      <c r="DV236" s="194">
        <f t="shared" si="313"/>
        <v>8490240</v>
      </c>
      <c r="DW236" s="195">
        <f t="shared" si="314"/>
        <v>2419200</v>
      </c>
      <c r="DX236" s="17">
        <f t="shared" si="315"/>
        <v>10440240</v>
      </c>
      <c r="DY236" s="17">
        <f t="shared" si="316"/>
        <v>0</v>
      </c>
      <c r="DZ236" s="52">
        <v>2.6</v>
      </c>
      <c r="EA236" s="52">
        <f t="shared" si="317"/>
        <v>2.6</v>
      </c>
      <c r="EB236" s="244">
        <f t="shared" si="354"/>
        <v>137.73240000000001</v>
      </c>
      <c r="EC236" s="17">
        <f t="shared" si="318"/>
        <v>19</v>
      </c>
      <c r="ED236" s="17">
        <f t="shared" si="368"/>
        <v>0</v>
      </c>
      <c r="EE236" s="47">
        <f t="shared" si="369"/>
        <v>67.672519200000025</v>
      </c>
      <c r="EF236" s="225"/>
      <c r="EG236" s="186">
        <v>186</v>
      </c>
      <c r="EH236" s="187">
        <v>105.4</v>
      </c>
      <c r="EI236" s="192">
        <f t="shared" si="319"/>
        <v>3035520</v>
      </c>
      <c r="EJ236" s="17">
        <f t="shared" si="320"/>
        <v>3035520</v>
      </c>
      <c r="EK236" s="17">
        <f t="shared" si="355"/>
        <v>0</v>
      </c>
      <c r="EL236" s="188">
        <f t="shared" si="321"/>
        <v>6071040</v>
      </c>
      <c r="EM236" s="17">
        <f t="shared" si="322"/>
        <v>6071040</v>
      </c>
      <c r="EN236" s="17">
        <f t="shared" si="323"/>
        <v>0</v>
      </c>
      <c r="EO236" s="52">
        <v>3.9</v>
      </c>
      <c r="EP236" s="52">
        <f t="shared" si="324"/>
        <v>3.4</v>
      </c>
      <c r="EQ236" s="244">
        <f t="shared" si="356"/>
        <v>162.10043999999999</v>
      </c>
      <c r="ER236" s="17">
        <f t="shared" si="325"/>
        <v>8</v>
      </c>
      <c r="ES236" s="47">
        <f t="shared" si="357"/>
        <v>63.279208799999992</v>
      </c>
      <c r="ET236" s="388"/>
      <c r="EU236" s="186">
        <v>186</v>
      </c>
      <c r="EV236" s="187">
        <v>108.9</v>
      </c>
      <c r="EW236" s="192">
        <f t="shared" si="326"/>
        <v>9408960</v>
      </c>
      <c r="EX236" s="10">
        <f t="shared" si="327"/>
        <v>9408960</v>
      </c>
      <c r="EY236" s="10">
        <f t="shared" si="328"/>
        <v>0</v>
      </c>
      <c r="EZ236" s="10">
        <v>5.5</v>
      </c>
      <c r="FA236" s="244">
        <f t="shared" si="358"/>
        <v>262.22129999999999</v>
      </c>
      <c r="FB236" s="17">
        <f t="shared" si="329"/>
        <v>8</v>
      </c>
      <c r="FC236" s="47">
        <f t="shared" si="359"/>
        <v>105.762591</v>
      </c>
      <c r="FD236" s="388"/>
      <c r="FE236" s="186">
        <v>186</v>
      </c>
      <c r="FF236" s="206">
        <f t="shared" si="330"/>
        <v>131.19999999999999</v>
      </c>
      <c r="FG236" s="31">
        <f t="shared" si="331"/>
        <v>28.925776563194741</v>
      </c>
      <c r="FH236" s="31">
        <f t="shared" si="332"/>
        <v>178.63034979630052</v>
      </c>
      <c r="FI236" s="31">
        <f t="shared" si="333"/>
        <v>100.47957176041905</v>
      </c>
      <c r="FJ236" s="31">
        <f t="shared" si="334"/>
        <v>597.43622273414405</v>
      </c>
      <c r="FK236" s="425">
        <f t="shared" si="360"/>
        <v>1294.7366016576</v>
      </c>
      <c r="FZ236" s="229"/>
      <c r="GA236" s="229"/>
      <c r="GB236" s="229"/>
      <c r="GC236" s="229"/>
      <c r="GD236" s="229"/>
      <c r="GE236" s="229"/>
      <c r="GF236" s="229"/>
      <c r="GG236" s="229"/>
      <c r="GH236" s="229"/>
      <c r="GI236" s="229"/>
      <c r="GJ236" s="229"/>
      <c r="GK236" s="229"/>
      <c r="GL236" s="229"/>
    </row>
    <row r="237" spans="1:194" x14ac:dyDescent="0.3">
      <c r="A237" s="250"/>
      <c r="B237" s="248"/>
      <c r="C237" s="245"/>
      <c r="D237" s="245"/>
      <c r="E237" s="245"/>
      <c r="F237" s="245"/>
      <c r="G237" s="245"/>
      <c r="H237" s="245"/>
      <c r="I237" s="245"/>
      <c r="J237" s="245"/>
      <c r="K237" s="245"/>
      <c r="L237" s="245"/>
      <c r="M237" s="229"/>
      <c r="N237" s="245"/>
      <c r="P237" s="186">
        <v>185</v>
      </c>
      <c r="Q237" s="187">
        <v>164.7</v>
      </c>
      <c r="R237" s="199">
        <f t="shared" si="247"/>
        <v>0</v>
      </c>
      <c r="S237" s="188">
        <f t="shared" si="248"/>
        <v>452159.99999999965</v>
      </c>
      <c r="T237" s="200">
        <f t="shared" si="249"/>
        <v>452159.99999999965</v>
      </c>
      <c r="U237" s="17">
        <f t="shared" si="250"/>
        <v>4777920</v>
      </c>
      <c r="V237" s="17">
        <f t="shared" si="251"/>
        <v>15</v>
      </c>
      <c r="W237" s="17">
        <f t="shared" si="252"/>
        <v>0</v>
      </c>
      <c r="X237" s="17">
        <f t="shared" si="335"/>
        <v>452160</v>
      </c>
      <c r="Y237" s="17">
        <f t="shared" si="253"/>
        <v>3.9827169780480003</v>
      </c>
      <c r="Z237" s="17">
        <f t="shared" si="254"/>
        <v>823680</v>
      </c>
      <c r="AA237" s="52">
        <f t="shared" si="255"/>
        <v>0.21964800000000001</v>
      </c>
      <c r="AB237" s="17">
        <f t="shared" si="256"/>
        <v>74.817579239423992</v>
      </c>
      <c r="AC237" s="17">
        <f t="shared" si="257"/>
        <v>0</v>
      </c>
      <c r="AD237" s="17">
        <f t="shared" si="258"/>
        <v>0</v>
      </c>
      <c r="AE237" s="194">
        <f t="shared" si="259"/>
        <v>9486720</v>
      </c>
      <c r="AF237" s="195">
        <f t="shared" si="260"/>
        <v>904320</v>
      </c>
      <c r="AG237" s="17">
        <f t="shared" si="261"/>
        <v>19008000</v>
      </c>
      <c r="AH237" s="17">
        <f t="shared" si="336"/>
        <v>0</v>
      </c>
      <c r="AI237" s="52">
        <v>4.2</v>
      </c>
      <c r="AJ237" s="52">
        <f t="shared" si="337"/>
        <v>4.3098239999999999</v>
      </c>
      <c r="AK237" s="244">
        <f t="shared" si="338"/>
        <v>251.13947823360002</v>
      </c>
      <c r="AL237" s="17">
        <f t="shared" si="262"/>
        <v>22</v>
      </c>
      <c r="AM237" s="17">
        <f t="shared" si="263"/>
        <v>42.084888322176006</v>
      </c>
      <c r="AN237" s="47">
        <f t="shared" si="361"/>
        <v>125.34143050022398</v>
      </c>
      <c r="AO237" s="244"/>
      <c r="AP237" s="186">
        <v>185</v>
      </c>
      <c r="AQ237" s="187">
        <v>149</v>
      </c>
      <c r="AR237" s="188">
        <f t="shared" si="264"/>
        <v>0</v>
      </c>
      <c r="AS237" s="17">
        <f t="shared" si="265"/>
        <v>4406400</v>
      </c>
      <c r="AT237" s="17">
        <f t="shared" si="266"/>
        <v>14</v>
      </c>
      <c r="AU237" s="17">
        <f t="shared" si="267"/>
        <v>0</v>
      </c>
      <c r="AV237" s="17">
        <f t="shared" si="339"/>
        <v>0</v>
      </c>
      <c r="AW237" s="17">
        <f t="shared" si="340"/>
        <v>0</v>
      </c>
      <c r="AX237" s="17">
        <f t="shared" si="268"/>
        <v>0</v>
      </c>
      <c r="AY237" s="52">
        <f t="shared" si="269"/>
        <v>0</v>
      </c>
      <c r="AZ237" s="17">
        <f t="shared" si="341"/>
        <v>43.069502545919995</v>
      </c>
      <c r="BA237" s="17">
        <f t="shared" si="270"/>
        <v>0</v>
      </c>
      <c r="BB237" s="17">
        <f t="shared" si="271"/>
        <v>0</v>
      </c>
      <c r="BC237" s="192">
        <f t="shared" si="272"/>
        <v>8582400</v>
      </c>
      <c r="BD237" s="17">
        <f t="shared" si="273"/>
        <v>17280000</v>
      </c>
      <c r="BE237" s="17">
        <f t="shared" si="274"/>
        <v>0</v>
      </c>
      <c r="BF237" s="52">
        <v>2.8</v>
      </c>
      <c r="BG237" s="52">
        <f t="shared" si="275"/>
        <v>2.6901759999999997</v>
      </c>
      <c r="BH237" s="244">
        <f t="shared" si="342"/>
        <v>142.50938342399999</v>
      </c>
      <c r="BI237" s="17">
        <f t="shared" si="276"/>
        <v>20</v>
      </c>
      <c r="BJ237" s="17">
        <f t="shared" si="362"/>
        <v>24.226595182080001</v>
      </c>
      <c r="BK237" s="47">
        <f t="shared" si="363"/>
        <v>70.779660433920014</v>
      </c>
      <c r="BL237" s="225"/>
      <c r="BM237" s="186">
        <v>185</v>
      </c>
      <c r="BN237" s="187">
        <v>149</v>
      </c>
      <c r="BO237" s="188">
        <f t="shared" si="277"/>
        <v>0</v>
      </c>
      <c r="BP237" s="17">
        <f t="shared" si="278"/>
        <v>4406400</v>
      </c>
      <c r="BQ237" s="17">
        <f t="shared" si="279"/>
        <v>14</v>
      </c>
      <c r="BR237" s="17">
        <f t="shared" si="280"/>
        <v>0</v>
      </c>
      <c r="BS237" s="17">
        <f t="shared" si="343"/>
        <v>0</v>
      </c>
      <c r="BT237" s="17">
        <f t="shared" si="344"/>
        <v>0</v>
      </c>
      <c r="BU237" s="17">
        <f t="shared" si="281"/>
        <v>4197600</v>
      </c>
      <c r="BV237" s="52">
        <f t="shared" si="282"/>
        <v>0.57032608695652176</v>
      </c>
      <c r="BW237" s="17">
        <f t="shared" si="345"/>
        <v>52.59519751304348</v>
      </c>
      <c r="BX237" s="17">
        <f t="shared" si="283"/>
        <v>0</v>
      </c>
      <c r="BY237" s="17">
        <f t="shared" si="284"/>
        <v>0</v>
      </c>
      <c r="BZ237" s="192">
        <f t="shared" si="285"/>
        <v>8582400</v>
      </c>
      <c r="CA237" s="17">
        <f t="shared" si="286"/>
        <v>17280000</v>
      </c>
      <c r="CB237" s="17">
        <f t="shared" si="287"/>
        <v>0</v>
      </c>
      <c r="CC237" s="52">
        <v>3</v>
      </c>
      <c r="CD237" s="52">
        <f t="shared" si="288"/>
        <v>3.2851630434782608</v>
      </c>
      <c r="CE237" s="244">
        <f t="shared" si="346"/>
        <v>174.02822706521738</v>
      </c>
      <c r="CF237" s="396">
        <f t="shared" si="289"/>
        <v>20</v>
      </c>
      <c r="CG237" s="17">
        <f t="shared" si="364"/>
        <v>29.584798601086955</v>
      </c>
      <c r="CH237" s="47">
        <f t="shared" si="365"/>
        <v>86.434019442391318</v>
      </c>
      <c r="CJ237" s="186">
        <v>185</v>
      </c>
      <c r="CK237" s="187">
        <v>149</v>
      </c>
      <c r="CL237" s="17">
        <f t="shared" si="290"/>
        <v>2341200</v>
      </c>
      <c r="CM237" s="17">
        <f t="shared" si="291"/>
        <v>208800</v>
      </c>
      <c r="CN237" s="17">
        <f t="shared" si="292"/>
        <v>1</v>
      </c>
      <c r="CO237" s="17">
        <f t="shared" si="293"/>
        <v>0</v>
      </c>
      <c r="CP237" s="17">
        <f t="shared" si="347"/>
        <v>2341200</v>
      </c>
      <c r="CQ237" s="17">
        <f t="shared" si="348"/>
        <v>14.90395752758152</v>
      </c>
      <c r="CR237" s="17">
        <f t="shared" si="294"/>
        <v>2550000</v>
      </c>
      <c r="CS237" s="52">
        <f t="shared" si="295"/>
        <v>1</v>
      </c>
      <c r="CT237" s="17">
        <f t="shared" si="349"/>
        <v>2.3630399086956522</v>
      </c>
      <c r="CU237" s="17">
        <f t="shared" si="296"/>
        <v>0</v>
      </c>
      <c r="CV237" s="17">
        <f t="shared" si="297"/>
        <v>0</v>
      </c>
      <c r="CW237" s="192">
        <f t="shared" si="298"/>
        <v>8582400</v>
      </c>
      <c r="CX237" s="17">
        <f t="shared" si="299"/>
        <v>13082400</v>
      </c>
      <c r="CY237" s="17">
        <f t="shared" si="300"/>
        <v>0</v>
      </c>
      <c r="CZ237" s="52">
        <v>2.9</v>
      </c>
      <c r="DA237" s="52">
        <f t="shared" si="301"/>
        <v>3.1148369565217391</v>
      </c>
      <c r="DB237" s="244">
        <f t="shared" si="350"/>
        <v>165.0053729347826</v>
      </c>
      <c r="DC237" s="17">
        <f t="shared" si="302"/>
        <v>23</v>
      </c>
      <c r="DD237" s="17">
        <f t="shared" si="366"/>
        <v>1.3292099486413045</v>
      </c>
      <c r="DE237" s="47">
        <f t="shared" si="367"/>
        <v>81.952668557608717</v>
      </c>
      <c r="DG237" s="186">
        <v>185</v>
      </c>
      <c r="DH237" s="187">
        <v>149</v>
      </c>
      <c r="DI237" s="194">
        <f t="shared" si="303"/>
        <v>3064320</v>
      </c>
      <c r="DJ237" s="192">
        <f t="shared" si="304"/>
        <v>1226879.9999999998</v>
      </c>
      <c r="DK237" s="195">
        <f t="shared" si="305"/>
        <v>4291200</v>
      </c>
      <c r="DL237" s="20">
        <f t="shared" si="306"/>
        <v>0</v>
      </c>
      <c r="DM237" s="20">
        <f t="shared" si="307"/>
        <v>0</v>
      </c>
      <c r="DN237" s="20">
        <f t="shared" si="308"/>
        <v>9</v>
      </c>
      <c r="DO237" s="20">
        <f t="shared" si="351"/>
        <v>1950000</v>
      </c>
      <c r="DP237" s="20">
        <f t="shared" si="352"/>
        <v>10.361812499999999</v>
      </c>
      <c r="DQ237" s="20">
        <f t="shared" si="309"/>
        <v>1950000</v>
      </c>
      <c r="DR237" s="51">
        <f t="shared" si="310"/>
        <v>1</v>
      </c>
      <c r="DS237" s="20">
        <f t="shared" si="353"/>
        <v>0</v>
      </c>
      <c r="DT237" s="20">
        <f t="shared" si="311"/>
        <v>2341200</v>
      </c>
      <c r="DU237" s="20">
        <f t="shared" si="312"/>
        <v>0</v>
      </c>
      <c r="DV237" s="194">
        <f t="shared" si="313"/>
        <v>8582400</v>
      </c>
      <c r="DW237" s="195">
        <f t="shared" si="314"/>
        <v>2453759.9999999995</v>
      </c>
      <c r="DX237" s="17">
        <f t="shared" si="315"/>
        <v>10532400</v>
      </c>
      <c r="DY237" s="17">
        <f t="shared" si="316"/>
        <v>0</v>
      </c>
      <c r="DZ237" s="52">
        <v>2.6</v>
      </c>
      <c r="EA237" s="52">
        <f t="shared" si="317"/>
        <v>2.6</v>
      </c>
      <c r="EB237" s="244">
        <f t="shared" si="354"/>
        <v>137.73240000000001</v>
      </c>
      <c r="EC237" s="17">
        <f t="shared" si="318"/>
        <v>19</v>
      </c>
      <c r="ED237" s="17">
        <f t="shared" si="368"/>
        <v>0</v>
      </c>
      <c r="EE237" s="47">
        <f t="shared" si="369"/>
        <v>68.40709200000002</v>
      </c>
      <c r="EF237" s="225"/>
      <c r="EG237" s="186">
        <v>185</v>
      </c>
      <c r="EH237" s="187">
        <v>106.4</v>
      </c>
      <c r="EI237" s="192">
        <f t="shared" si="319"/>
        <v>3064320</v>
      </c>
      <c r="EJ237" s="17">
        <f t="shared" si="320"/>
        <v>3064320</v>
      </c>
      <c r="EK237" s="17">
        <f t="shared" si="355"/>
        <v>0</v>
      </c>
      <c r="EL237" s="188">
        <f t="shared" si="321"/>
        <v>6128640</v>
      </c>
      <c r="EM237" s="17">
        <f t="shared" si="322"/>
        <v>6128640</v>
      </c>
      <c r="EN237" s="17">
        <f t="shared" si="323"/>
        <v>0</v>
      </c>
      <c r="EO237" s="52">
        <v>3.9</v>
      </c>
      <c r="EP237" s="52">
        <f t="shared" si="324"/>
        <v>3.4</v>
      </c>
      <c r="EQ237" s="244">
        <f t="shared" si="356"/>
        <v>162.10043999999999</v>
      </c>
      <c r="ER237" s="17">
        <f t="shared" si="325"/>
        <v>8</v>
      </c>
      <c r="ES237" s="47">
        <f t="shared" si="357"/>
        <v>63.879580799999999</v>
      </c>
      <c r="ET237" s="388"/>
      <c r="EU237" s="186">
        <v>185</v>
      </c>
      <c r="EV237" s="187">
        <v>109.9</v>
      </c>
      <c r="EW237" s="192">
        <f t="shared" si="326"/>
        <v>9495360</v>
      </c>
      <c r="EX237" s="10">
        <f t="shared" si="327"/>
        <v>9495360</v>
      </c>
      <c r="EY237" s="10">
        <f t="shared" si="328"/>
        <v>0</v>
      </c>
      <c r="EZ237" s="10">
        <v>5.5</v>
      </c>
      <c r="FA237" s="244">
        <f t="shared" si="358"/>
        <v>262.22129999999999</v>
      </c>
      <c r="FB237" s="17">
        <f t="shared" si="329"/>
        <v>8</v>
      </c>
      <c r="FC237" s="47">
        <f t="shared" si="359"/>
        <v>106.73378099999999</v>
      </c>
      <c r="FD237" s="388"/>
      <c r="FE237" s="186">
        <v>185</v>
      </c>
      <c r="FF237" s="206">
        <f t="shared" si="330"/>
        <v>132.5</v>
      </c>
      <c r="FG237" s="31">
        <f t="shared" si="331"/>
        <v>29.248487005629521</v>
      </c>
      <c r="FH237" s="31">
        <f t="shared" si="332"/>
        <v>172.84531920708309</v>
      </c>
      <c r="FI237" s="31">
        <f t="shared" si="333"/>
        <v>97.225492053984269</v>
      </c>
      <c r="FJ237" s="31">
        <f t="shared" si="334"/>
        <v>603.52823273414401</v>
      </c>
      <c r="FK237" s="425">
        <f t="shared" si="360"/>
        <v>1294.7366016576</v>
      </c>
      <c r="FZ237" s="229"/>
      <c r="GA237" s="229"/>
      <c r="GB237" s="229"/>
      <c r="GC237" s="229"/>
      <c r="GD237" s="229"/>
      <c r="GE237" s="229"/>
      <c r="GF237" s="229"/>
      <c r="GG237" s="229"/>
      <c r="GH237" s="229"/>
      <c r="GI237" s="229"/>
      <c r="GJ237" s="229"/>
      <c r="GK237" s="229"/>
      <c r="GL237" s="229"/>
    </row>
    <row r="238" spans="1:194" x14ac:dyDescent="0.3">
      <c r="A238" s="250"/>
      <c r="B238" s="248"/>
      <c r="C238" s="245"/>
      <c r="D238" s="245"/>
      <c r="E238" s="245"/>
      <c r="F238" s="245"/>
      <c r="G238" s="245"/>
      <c r="H238" s="245"/>
      <c r="I238" s="245"/>
      <c r="J238" s="245"/>
      <c r="K238" s="245"/>
      <c r="L238" s="245"/>
      <c r="M238" s="229"/>
      <c r="N238" s="245"/>
      <c r="P238" s="186">
        <v>184</v>
      </c>
      <c r="Q238" s="187">
        <v>166.2</v>
      </c>
      <c r="R238" s="199">
        <f t="shared" si="247"/>
        <v>0</v>
      </c>
      <c r="S238" s="188">
        <f t="shared" si="248"/>
        <v>455039.99999999953</v>
      </c>
      <c r="T238" s="200">
        <f t="shared" si="249"/>
        <v>455039.99999999953</v>
      </c>
      <c r="U238" s="17">
        <f t="shared" si="250"/>
        <v>4648320</v>
      </c>
      <c r="V238" s="17">
        <f t="shared" si="251"/>
        <v>14</v>
      </c>
      <c r="W238" s="17">
        <f t="shared" si="252"/>
        <v>0</v>
      </c>
      <c r="X238" s="17">
        <f t="shared" si="335"/>
        <v>455040</v>
      </c>
      <c r="Y238" s="17">
        <f t="shared" si="253"/>
        <v>4.0073703713280011</v>
      </c>
      <c r="Z238" s="17">
        <f t="shared" si="254"/>
        <v>817920</v>
      </c>
      <c r="AA238" s="52">
        <f t="shared" si="255"/>
        <v>0.218112</v>
      </c>
      <c r="AB238" s="17">
        <f t="shared" si="256"/>
        <v>72.775198642176008</v>
      </c>
      <c r="AC238" s="17">
        <f t="shared" si="257"/>
        <v>0</v>
      </c>
      <c r="AD238" s="17">
        <f t="shared" si="258"/>
        <v>0</v>
      </c>
      <c r="AE238" s="194">
        <f t="shared" si="259"/>
        <v>9573120</v>
      </c>
      <c r="AF238" s="195">
        <f t="shared" si="260"/>
        <v>910080</v>
      </c>
      <c r="AG238" s="17">
        <f t="shared" si="261"/>
        <v>19008000</v>
      </c>
      <c r="AH238" s="17">
        <f t="shared" si="336"/>
        <v>0</v>
      </c>
      <c r="AI238" s="52">
        <v>4.2</v>
      </c>
      <c r="AJ238" s="52">
        <f t="shared" si="337"/>
        <v>4.309056</v>
      </c>
      <c r="AK238" s="244">
        <f t="shared" si="338"/>
        <v>251.09472579840002</v>
      </c>
      <c r="AL238" s="17">
        <f t="shared" si="262"/>
        <v>22</v>
      </c>
      <c r="AM238" s="17">
        <f t="shared" si="263"/>
        <v>40.936049236224001</v>
      </c>
      <c r="AN238" s="47">
        <f t="shared" si="361"/>
        <v>126.46043462937598</v>
      </c>
      <c r="AO238" s="244"/>
      <c r="AP238" s="186">
        <v>184</v>
      </c>
      <c r="AQ238" s="187">
        <v>150.4</v>
      </c>
      <c r="AR238" s="188">
        <f t="shared" si="264"/>
        <v>0</v>
      </c>
      <c r="AS238" s="17">
        <f t="shared" si="265"/>
        <v>4285440</v>
      </c>
      <c r="AT238" s="17">
        <f t="shared" si="266"/>
        <v>13</v>
      </c>
      <c r="AU238" s="17">
        <f t="shared" si="267"/>
        <v>0</v>
      </c>
      <c r="AV238" s="17">
        <f t="shared" si="339"/>
        <v>0</v>
      </c>
      <c r="AW238" s="17">
        <f t="shared" si="340"/>
        <v>0</v>
      </c>
      <c r="AX238" s="17">
        <f t="shared" si="268"/>
        <v>0</v>
      </c>
      <c r="AY238" s="52">
        <f t="shared" si="269"/>
        <v>0</v>
      </c>
      <c r="AZ238" s="17">
        <f t="shared" si="341"/>
        <v>41.899160567808011</v>
      </c>
      <c r="BA238" s="17">
        <f t="shared" si="270"/>
        <v>0</v>
      </c>
      <c r="BB238" s="17">
        <f t="shared" si="271"/>
        <v>0</v>
      </c>
      <c r="BC238" s="192">
        <f t="shared" si="272"/>
        <v>8663040</v>
      </c>
      <c r="BD238" s="17">
        <f t="shared" si="273"/>
        <v>17280000</v>
      </c>
      <c r="BE238" s="17">
        <f t="shared" si="274"/>
        <v>0</v>
      </c>
      <c r="BF238" s="52">
        <v>2.8</v>
      </c>
      <c r="BG238" s="52">
        <f t="shared" si="275"/>
        <v>2.690944</v>
      </c>
      <c r="BH238" s="244">
        <f t="shared" si="342"/>
        <v>142.55006745599999</v>
      </c>
      <c r="BI238" s="17">
        <f t="shared" si="276"/>
        <v>20</v>
      </c>
      <c r="BJ238" s="17">
        <f t="shared" si="362"/>
        <v>23.568277819392005</v>
      </c>
      <c r="BK238" s="47">
        <f t="shared" si="363"/>
        <v>71.465100484608016</v>
      </c>
      <c r="BL238" s="225"/>
      <c r="BM238" s="186">
        <v>184</v>
      </c>
      <c r="BN238" s="187">
        <v>150.4</v>
      </c>
      <c r="BO238" s="188">
        <f t="shared" si="277"/>
        <v>0</v>
      </c>
      <c r="BP238" s="17">
        <f t="shared" si="278"/>
        <v>4285440</v>
      </c>
      <c r="BQ238" s="17">
        <f t="shared" si="279"/>
        <v>13</v>
      </c>
      <c r="BR238" s="17">
        <f t="shared" si="280"/>
        <v>0</v>
      </c>
      <c r="BS238" s="17">
        <f t="shared" si="343"/>
        <v>0</v>
      </c>
      <c r="BT238" s="17">
        <f t="shared" si="344"/>
        <v>0</v>
      </c>
      <c r="BU238" s="17">
        <f t="shared" si="281"/>
        <v>4116960</v>
      </c>
      <c r="BV238" s="52">
        <f t="shared" si="282"/>
        <v>0.55936956521739134</v>
      </c>
      <c r="BW238" s="17">
        <f t="shared" si="345"/>
        <v>51.066108889043484</v>
      </c>
      <c r="BX238" s="17">
        <f t="shared" si="283"/>
        <v>0</v>
      </c>
      <c r="BY238" s="17">
        <f t="shared" si="284"/>
        <v>0</v>
      </c>
      <c r="BZ238" s="192">
        <f t="shared" si="285"/>
        <v>8663040</v>
      </c>
      <c r="CA238" s="17">
        <f t="shared" si="286"/>
        <v>17280000</v>
      </c>
      <c r="CB238" s="17">
        <f t="shared" si="287"/>
        <v>0</v>
      </c>
      <c r="CC238" s="52">
        <v>3</v>
      </c>
      <c r="CD238" s="52">
        <f t="shared" si="288"/>
        <v>3.2796847826086957</v>
      </c>
      <c r="CE238" s="244">
        <f t="shared" si="346"/>
        <v>173.73802167391304</v>
      </c>
      <c r="CF238" s="396">
        <f t="shared" si="289"/>
        <v>20</v>
      </c>
      <c r="CG238" s="17">
        <f t="shared" si="364"/>
        <v>28.724686250086961</v>
      </c>
      <c r="CH238" s="47">
        <f t="shared" si="365"/>
        <v>87.100661532521755</v>
      </c>
      <c r="CJ238" s="186">
        <v>184</v>
      </c>
      <c r="CK238" s="187">
        <v>150.4</v>
      </c>
      <c r="CL238" s="17">
        <f t="shared" si="290"/>
        <v>2381520</v>
      </c>
      <c r="CM238" s="17">
        <f t="shared" si="291"/>
        <v>168480</v>
      </c>
      <c r="CN238" s="17">
        <f t="shared" si="292"/>
        <v>1</v>
      </c>
      <c r="CO238" s="17">
        <f t="shared" si="293"/>
        <v>0</v>
      </c>
      <c r="CP238" s="17">
        <f t="shared" si="347"/>
        <v>2381520</v>
      </c>
      <c r="CQ238" s="17">
        <f t="shared" si="348"/>
        <v>15.187296516016309</v>
      </c>
      <c r="CR238" s="17">
        <f t="shared" si="294"/>
        <v>2550000</v>
      </c>
      <c r="CS238" s="52">
        <f t="shared" si="295"/>
        <v>1</v>
      </c>
      <c r="CT238" s="17">
        <f t="shared" si="349"/>
        <v>1.9100822384347829</v>
      </c>
      <c r="CU238" s="17">
        <f t="shared" si="296"/>
        <v>0</v>
      </c>
      <c r="CV238" s="17">
        <f t="shared" si="297"/>
        <v>0</v>
      </c>
      <c r="CW238" s="192">
        <f t="shared" si="298"/>
        <v>8663040</v>
      </c>
      <c r="CX238" s="17">
        <f t="shared" si="299"/>
        <v>13163040</v>
      </c>
      <c r="CY238" s="17">
        <f t="shared" si="300"/>
        <v>0</v>
      </c>
      <c r="CZ238" s="52">
        <v>2.9</v>
      </c>
      <c r="DA238" s="52">
        <f t="shared" si="301"/>
        <v>3.1203152173913042</v>
      </c>
      <c r="DB238" s="244">
        <f t="shared" si="350"/>
        <v>165.29557832608694</v>
      </c>
      <c r="DC238" s="17">
        <f t="shared" si="302"/>
        <v>23</v>
      </c>
      <c r="DD238" s="17">
        <f t="shared" si="366"/>
        <v>1.0744212591195654</v>
      </c>
      <c r="DE238" s="47">
        <f t="shared" si="367"/>
        <v>82.868183267478273</v>
      </c>
      <c r="DG238" s="186">
        <v>184</v>
      </c>
      <c r="DH238" s="187">
        <v>150.4</v>
      </c>
      <c r="DI238" s="194">
        <f t="shared" si="303"/>
        <v>3093120</v>
      </c>
      <c r="DJ238" s="192">
        <f t="shared" si="304"/>
        <v>1238400</v>
      </c>
      <c r="DK238" s="195">
        <f t="shared" si="305"/>
        <v>4331520</v>
      </c>
      <c r="DL238" s="20">
        <f t="shared" si="306"/>
        <v>0</v>
      </c>
      <c r="DM238" s="20">
        <f t="shared" si="307"/>
        <v>0</v>
      </c>
      <c r="DN238" s="20">
        <f t="shared" si="308"/>
        <v>9</v>
      </c>
      <c r="DO238" s="20">
        <f t="shared" si="351"/>
        <v>1950000</v>
      </c>
      <c r="DP238" s="20">
        <f t="shared" si="352"/>
        <v>10.361812499999999</v>
      </c>
      <c r="DQ238" s="20">
        <f t="shared" si="309"/>
        <v>1950000</v>
      </c>
      <c r="DR238" s="51">
        <f t="shared" si="310"/>
        <v>1</v>
      </c>
      <c r="DS238" s="20">
        <f t="shared" si="353"/>
        <v>0</v>
      </c>
      <c r="DT238" s="20">
        <f t="shared" si="311"/>
        <v>2381520</v>
      </c>
      <c r="DU238" s="20">
        <f t="shared" si="312"/>
        <v>0</v>
      </c>
      <c r="DV238" s="194">
        <f t="shared" si="313"/>
        <v>8663040</v>
      </c>
      <c r="DW238" s="195">
        <f t="shared" si="314"/>
        <v>2476800</v>
      </c>
      <c r="DX238" s="17">
        <f t="shared" si="315"/>
        <v>10613040</v>
      </c>
      <c r="DY238" s="17">
        <f t="shared" si="316"/>
        <v>0</v>
      </c>
      <c r="DZ238" s="52">
        <v>2.6</v>
      </c>
      <c r="EA238" s="52">
        <f t="shared" si="317"/>
        <v>2.6</v>
      </c>
      <c r="EB238" s="244">
        <f t="shared" si="354"/>
        <v>137.73240000000001</v>
      </c>
      <c r="EC238" s="17">
        <f t="shared" si="318"/>
        <v>19</v>
      </c>
      <c r="ED238" s="17">
        <f t="shared" si="368"/>
        <v>0</v>
      </c>
      <c r="EE238" s="47">
        <f t="shared" si="369"/>
        <v>69.049843200000012</v>
      </c>
      <c r="EF238" s="225"/>
      <c r="EG238" s="186">
        <v>184</v>
      </c>
      <c r="EH238" s="187">
        <v>107.4</v>
      </c>
      <c r="EI238" s="192">
        <f t="shared" si="319"/>
        <v>3093120</v>
      </c>
      <c r="EJ238" s="17">
        <f t="shared" si="320"/>
        <v>3093120</v>
      </c>
      <c r="EK238" s="17">
        <f t="shared" si="355"/>
        <v>0</v>
      </c>
      <c r="EL238" s="188">
        <f t="shared" si="321"/>
        <v>6186240</v>
      </c>
      <c r="EM238" s="17">
        <f t="shared" si="322"/>
        <v>6186240</v>
      </c>
      <c r="EN238" s="17">
        <f t="shared" si="323"/>
        <v>0</v>
      </c>
      <c r="EO238" s="52">
        <v>3.9</v>
      </c>
      <c r="EP238" s="52">
        <f t="shared" si="324"/>
        <v>3.4</v>
      </c>
      <c r="EQ238" s="244">
        <f t="shared" si="356"/>
        <v>162.10043999999999</v>
      </c>
      <c r="ER238" s="17">
        <f t="shared" si="325"/>
        <v>8</v>
      </c>
      <c r="ES238" s="47">
        <f t="shared" si="357"/>
        <v>64.479952800000007</v>
      </c>
      <c r="ET238" s="388"/>
      <c r="EU238" s="186">
        <v>184</v>
      </c>
      <c r="EV238" s="187">
        <v>110.9</v>
      </c>
      <c r="EW238" s="192">
        <f t="shared" si="326"/>
        <v>9581760</v>
      </c>
      <c r="EX238" s="10">
        <f t="shared" si="327"/>
        <v>9581760</v>
      </c>
      <c r="EY238" s="10">
        <f t="shared" si="328"/>
        <v>0</v>
      </c>
      <c r="EZ238" s="10">
        <v>5.5</v>
      </c>
      <c r="FA238" s="244">
        <f t="shared" si="358"/>
        <v>262.22129999999999</v>
      </c>
      <c r="FB238" s="17">
        <f t="shared" si="329"/>
        <v>8</v>
      </c>
      <c r="FC238" s="47">
        <f t="shared" si="359"/>
        <v>107.70497100000001</v>
      </c>
      <c r="FD238" s="388"/>
      <c r="FE238" s="186">
        <v>184</v>
      </c>
      <c r="FF238" s="206">
        <f t="shared" si="330"/>
        <v>133.72499999999999</v>
      </c>
      <c r="FG238" s="31">
        <f t="shared" si="331"/>
        <v>29.556479387344311</v>
      </c>
      <c r="FH238" s="31">
        <f t="shared" si="332"/>
        <v>167.65055033746231</v>
      </c>
      <c r="FI238" s="31">
        <f t="shared" si="333"/>
        <v>94.303434564822524</v>
      </c>
      <c r="FJ238" s="31">
        <f t="shared" si="334"/>
        <v>609.12914691398407</v>
      </c>
      <c r="FK238" s="425">
        <f t="shared" si="360"/>
        <v>1294.7325332543999</v>
      </c>
      <c r="FZ238" s="229"/>
      <c r="GA238" s="229"/>
      <c r="GB238" s="229"/>
      <c r="GC238" s="229"/>
      <c r="GD238" s="229"/>
      <c r="GE238" s="229"/>
      <c r="GF238" s="229"/>
      <c r="GG238" s="229"/>
      <c r="GH238" s="229"/>
      <c r="GI238" s="229"/>
      <c r="GJ238" s="229"/>
      <c r="GK238" s="229"/>
      <c r="GL238" s="229"/>
    </row>
    <row r="239" spans="1:194" x14ac:dyDescent="0.3">
      <c r="A239" s="250"/>
      <c r="B239" s="248"/>
      <c r="C239" s="245"/>
      <c r="D239" s="245"/>
      <c r="E239" s="245"/>
      <c r="F239" s="245"/>
      <c r="G239" s="245"/>
      <c r="H239" s="245"/>
      <c r="I239" s="245"/>
      <c r="J239" s="245"/>
      <c r="K239" s="245"/>
      <c r="L239" s="245"/>
      <c r="M239" s="229"/>
      <c r="N239" s="245"/>
      <c r="P239" s="186">
        <v>183</v>
      </c>
      <c r="Q239" s="187">
        <v>167.8</v>
      </c>
      <c r="R239" s="199">
        <f t="shared" si="247"/>
        <v>0</v>
      </c>
      <c r="S239" s="188">
        <f t="shared" si="248"/>
        <v>469440.00000000035</v>
      </c>
      <c r="T239" s="200">
        <f t="shared" si="249"/>
        <v>469440.00000000035</v>
      </c>
      <c r="U239" s="17">
        <f t="shared" si="250"/>
        <v>4510080</v>
      </c>
      <c r="V239" s="17">
        <f t="shared" si="251"/>
        <v>14</v>
      </c>
      <c r="W239" s="17">
        <f t="shared" si="252"/>
        <v>0</v>
      </c>
      <c r="X239" s="17">
        <f t="shared" si="335"/>
        <v>469440</v>
      </c>
      <c r="Y239" s="17">
        <f t="shared" si="253"/>
        <v>4.130501724288</v>
      </c>
      <c r="Z239" s="17">
        <f t="shared" si="254"/>
        <v>789120</v>
      </c>
      <c r="AA239" s="52">
        <f t="shared" si="255"/>
        <v>0.21043200000000001</v>
      </c>
      <c r="AB239" s="17">
        <f t="shared" si="256"/>
        <v>70.547955830784005</v>
      </c>
      <c r="AC239" s="17">
        <f t="shared" si="257"/>
        <v>0</v>
      </c>
      <c r="AD239" s="17">
        <f t="shared" si="258"/>
        <v>0</v>
      </c>
      <c r="AE239" s="194">
        <f t="shared" si="259"/>
        <v>9665280</v>
      </c>
      <c r="AF239" s="195">
        <f t="shared" si="260"/>
        <v>938880</v>
      </c>
      <c r="AG239" s="17">
        <f t="shared" si="261"/>
        <v>19008000</v>
      </c>
      <c r="AH239" s="17">
        <f t="shared" si="336"/>
        <v>0</v>
      </c>
      <c r="AI239" s="52">
        <v>4.2</v>
      </c>
      <c r="AJ239" s="52">
        <f t="shared" si="337"/>
        <v>4.3052160000000006</v>
      </c>
      <c r="AK239" s="244">
        <f t="shared" si="338"/>
        <v>250.87096362240007</v>
      </c>
      <c r="AL239" s="17">
        <f t="shared" si="262"/>
        <v>22</v>
      </c>
      <c r="AM239" s="17">
        <f t="shared" si="263"/>
        <v>39.683225154816007</v>
      </c>
      <c r="AN239" s="47">
        <f t="shared" si="361"/>
        <v>127.56408392678404</v>
      </c>
      <c r="AO239" s="244"/>
      <c r="AP239" s="186">
        <v>183</v>
      </c>
      <c r="AQ239" s="187">
        <v>151.5</v>
      </c>
      <c r="AR239" s="188">
        <f t="shared" si="264"/>
        <v>0</v>
      </c>
      <c r="AS239" s="17">
        <f t="shared" si="265"/>
        <v>4190400</v>
      </c>
      <c r="AT239" s="17">
        <f t="shared" si="266"/>
        <v>13</v>
      </c>
      <c r="AU239" s="17">
        <f t="shared" si="267"/>
        <v>0</v>
      </c>
      <c r="AV239" s="17">
        <f t="shared" si="339"/>
        <v>0</v>
      </c>
      <c r="AW239" s="17">
        <f t="shared" si="340"/>
        <v>0</v>
      </c>
      <c r="AX239" s="17">
        <f t="shared" si="268"/>
        <v>0</v>
      </c>
      <c r="AY239" s="52">
        <f t="shared" si="269"/>
        <v>0</v>
      </c>
      <c r="AZ239" s="17">
        <f t="shared" si="341"/>
        <v>41.028409774079996</v>
      </c>
      <c r="BA239" s="17">
        <f t="shared" si="270"/>
        <v>0</v>
      </c>
      <c r="BB239" s="17">
        <f t="shared" si="271"/>
        <v>0</v>
      </c>
      <c r="BC239" s="192">
        <f t="shared" si="272"/>
        <v>8726400</v>
      </c>
      <c r="BD239" s="17">
        <f t="shared" si="273"/>
        <v>17280000</v>
      </c>
      <c r="BE239" s="17">
        <f t="shared" si="274"/>
        <v>0</v>
      </c>
      <c r="BF239" s="52">
        <v>2.8</v>
      </c>
      <c r="BG239" s="52">
        <f t="shared" si="275"/>
        <v>2.6947839999999998</v>
      </c>
      <c r="BH239" s="244">
        <f t="shared" si="342"/>
        <v>142.753487616</v>
      </c>
      <c r="BI239" s="17">
        <f t="shared" si="276"/>
        <v>20</v>
      </c>
      <c r="BJ239" s="17">
        <f t="shared" si="362"/>
        <v>23.078480497920001</v>
      </c>
      <c r="BK239" s="47">
        <f t="shared" si="363"/>
        <v>72.090511246079998</v>
      </c>
      <c r="BL239" s="225"/>
      <c r="BM239" s="186">
        <v>183</v>
      </c>
      <c r="BN239" s="187">
        <v>151.5</v>
      </c>
      <c r="BO239" s="188">
        <f t="shared" si="277"/>
        <v>0</v>
      </c>
      <c r="BP239" s="17">
        <f t="shared" si="278"/>
        <v>4190400</v>
      </c>
      <c r="BQ239" s="17">
        <f t="shared" si="279"/>
        <v>13</v>
      </c>
      <c r="BR239" s="17">
        <f t="shared" si="280"/>
        <v>0</v>
      </c>
      <c r="BS239" s="17">
        <f t="shared" si="343"/>
        <v>0</v>
      </c>
      <c r="BT239" s="17">
        <f t="shared" si="344"/>
        <v>0</v>
      </c>
      <c r="BU239" s="17">
        <f t="shared" si="281"/>
        <v>4053600</v>
      </c>
      <c r="BV239" s="52">
        <f t="shared" si="282"/>
        <v>0.55076086956521741</v>
      </c>
      <c r="BW239" s="17">
        <f t="shared" si="345"/>
        <v>49.868060165217386</v>
      </c>
      <c r="BX239" s="17">
        <f t="shared" si="283"/>
        <v>0</v>
      </c>
      <c r="BY239" s="17">
        <f t="shared" si="284"/>
        <v>0</v>
      </c>
      <c r="BZ239" s="192">
        <f t="shared" si="285"/>
        <v>8726400</v>
      </c>
      <c r="CA239" s="17">
        <f t="shared" si="286"/>
        <v>17280000</v>
      </c>
      <c r="CB239" s="17">
        <f t="shared" si="287"/>
        <v>0</v>
      </c>
      <c r="CC239" s="52">
        <v>3</v>
      </c>
      <c r="CD239" s="52">
        <f t="shared" si="288"/>
        <v>3.2753804347826088</v>
      </c>
      <c r="CE239" s="244">
        <f t="shared" si="346"/>
        <v>173.51000315217391</v>
      </c>
      <c r="CF239" s="396">
        <f t="shared" si="289"/>
        <v>20</v>
      </c>
      <c r="CG239" s="17">
        <f t="shared" si="364"/>
        <v>28.050783842934784</v>
      </c>
      <c r="CH239" s="47">
        <f t="shared" si="365"/>
        <v>87.622551591847838</v>
      </c>
      <c r="CJ239" s="186">
        <v>183</v>
      </c>
      <c r="CK239" s="187">
        <v>151.5</v>
      </c>
      <c r="CL239" s="17">
        <f t="shared" si="290"/>
        <v>2413200</v>
      </c>
      <c r="CM239" s="17">
        <f t="shared" si="291"/>
        <v>136800</v>
      </c>
      <c r="CN239" s="17">
        <f t="shared" si="292"/>
        <v>1</v>
      </c>
      <c r="CO239" s="17">
        <f t="shared" si="293"/>
        <v>0</v>
      </c>
      <c r="CP239" s="17">
        <f t="shared" si="347"/>
        <v>2413200</v>
      </c>
      <c r="CQ239" s="17">
        <f t="shared" si="348"/>
        <v>15.410553391711961</v>
      </c>
      <c r="CR239" s="17">
        <f t="shared" si="294"/>
        <v>2550000</v>
      </c>
      <c r="CS239" s="52">
        <f t="shared" si="295"/>
        <v>1</v>
      </c>
      <c r="CT239" s="17">
        <f t="shared" si="349"/>
        <v>1.5530609086956522</v>
      </c>
      <c r="CU239" s="17">
        <f t="shared" si="296"/>
        <v>0</v>
      </c>
      <c r="CV239" s="17">
        <f t="shared" si="297"/>
        <v>0</v>
      </c>
      <c r="CW239" s="192">
        <f t="shared" si="298"/>
        <v>8726400</v>
      </c>
      <c r="CX239" s="17">
        <f t="shared" si="299"/>
        <v>13226400</v>
      </c>
      <c r="CY239" s="17">
        <f t="shared" si="300"/>
        <v>0</v>
      </c>
      <c r="CZ239" s="52">
        <v>2.9</v>
      </c>
      <c r="DA239" s="52">
        <f t="shared" si="301"/>
        <v>3.1246195652173911</v>
      </c>
      <c r="DB239" s="244">
        <f t="shared" si="350"/>
        <v>165.52359684782607</v>
      </c>
      <c r="DC239" s="17">
        <f t="shared" si="302"/>
        <v>23</v>
      </c>
      <c r="DD239" s="17">
        <f t="shared" si="366"/>
        <v>0.87359676114130447</v>
      </c>
      <c r="DE239" s="47">
        <f t="shared" si="367"/>
        <v>83.589416408152175</v>
      </c>
      <c r="DG239" s="186">
        <v>183</v>
      </c>
      <c r="DH239" s="187">
        <v>151.5</v>
      </c>
      <c r="DI239" s="194">
        <f t="shared" si="303"/>
        <v>3133440</v>
      </c>
      <c r="DJ239" s="192">
        <f t="shared" si="304"/>
        <v>1229760</v>
      </c>
      <c r="DK239" s="195">
        <f t="shared" si="305"/>
        <v>4363200</v>
      </c>
      <c r="DL239" s="20">
        <f t="shared" si="306"/>
        <v>0</v>
      </c>
      <c r="DM239" s="20">
        <f t="shared" si="307"/>
        <v>0</v>
      </c>
      <c r="DN239" s="20">
        <f t="shared" si="308"/>
        <v>9</v>
      </c>
      <c r="DO239" s="20">
        <f t="shared" si="351"/>
        <v>1950000</v>
      </c>
      <c r="DP239" s="20">
        <f t="shared" si="352"/>
        <v>10.361812499999999</v>
      </c>
      <c r="DQ239" s="20">
        <f t="shared" si="309"/>
        <v>1950000</v>
      </c>
      <c r="DR239" s="51">
        <f t="shared" si="310"/>
        <v>1</v>
      </c>
      <c r="DS239" s="20">
        <f t="shared" si="353"/>
        <v>0</v>
      </c>
      <c r="DT239" s="20">
        <f t="shared" si="311"/>
        <v>2413200</v>
      </c>
      <c r="DU239" s="20">
        <f t="shared" si="312"/>
        <v>0</v>
      </c>
      <c r="DV239" s="194">
        <f t="shared" si="313"/>
        <v>8726400</v>
      </c>
      <c r="DW239" s="195">
        <f t="shared" si="314"/>
        <v>2459520</v>
      </c>
      <c r="DX239" s="17">
        <f t="shared" si="315"/>
        <v>10676400</v>
      </c>
      <c r="DY239" s="17">
        <f t="shared" si="316"/>
        <v>0</v>
      </c>
      <c r="DZ239" s="52">
        <v>2.6</v>
      </c>
      <c r="EA239" s="52">
        <f t="shared" si="317"/>
        <v>2.6</v>
      </c>
      <c r="EB239" s="244">
        <f t="shared" si="354"/>
        <v>137.73240000000001</v>
      </c>
      <c r="EC239" s="17">
        <f t="shared" si="318"/>
        <v>19</v>
      </c>
      <c r="ED239" s="17">
        <f t="shared" si="368"/>
        <v>0</v>
      </c>
      <c r="EE239" s="47">
        <f t="shared" si="369"/>
        <v>69.554862000000014</v>
      </c>
      <c r="EF239" s="225"/>
      <c r="EG239" s="186">
        <v>183</v>
      </c>
      <c r="EH239" s="187">
        <v>108.8</v>
      </c>
      <c r="EI239" s="192">
        <f t="shared" si="319"/>
        <v>3133440</v>
      </c>
      <c r="EJ239" s="17">
        <f t="shared" si="320"/>
        <v>3133440</v>
      </c>
      <c r="EK239" s="17">
        <f t="shared" si="355"/>
        <v>0</v>
      </c>
      <c r="EL239" s="188">
        <f t="shared" si="321"/>
        <v>6266880</v>
      </c>
      <c r="EM239" s="17">
        <f t="shared" si="322"/>
        <v>6266880</v>
      </c>
      <c r="EN239" s="17">
        <f t="shared" si="323"/>
        <v>0</v>
      </c>
      <c r="EO239" s="52">
        <v>3.9</v>
      </c>
      <c r="EP239" s="52">
        <f t="shared" si="324"/>
        <v>3.4</v>
      </c>
      <c r="EQ239" s="244">
        <f t="shared" si="356"/>
        <v>162.10043999999999</v>
      </c>
      <c r="ER239" s="17">
        <f t="shared" si="325"/>
        <v>8</v>
      </c>
      <c r="ES239" s="47">
        <f t="shared" si="357"/>
        <v>65.3204736</v>
      </c>
      <c r="ET239" s="388"/>
      <c r="EU239" s="186">
        <v>183</v>
      </c>
      <c r="EV239" s="187">
        <v>112.2</v>
      </c>
      <c r="EW239" s="192">
        <f t="shared" si="326"/>
        <v>9694080</v>
      </c>
      <c r="EX239" s="10">
        <f t="shared" si="327"/>
        <v>9694080</v>
      </c>
      <c r="EY239" s="10">
        <f t="shared" si="328"/>
        <v>0</v>
      </c>
      <c r="EZ239" s="10">
        <v>5.4</v>
      </c>
      <c r="FA239" s="244">
        <f t="shared" si="358"/>
        <v>257.45364000000001</v>
      </c>
      <c r="FB239" s="17">
        <f t="shared" si="329"/>
        <v>8</v>
      </c>
      <c r="FC239" s="47">
        <f t="shared" si="359"/>
        <v>106.98629040000002</v>
      </c>
      <c r="FD239" s="388"/>
      <c r="FE239" s="186">
        <v>183</v>
      </c>
      <c r="FF239" s="206">
        <f t="shared" si="330"/>
        <v>135.07500000000002</v>
      </c>
      <c r="FG239" s="31">
        <f t="shared" si="331"/>
        <v>29.902867615999959</v>
      </c>
      <c r="FH239" s="31">
        <f t="shared" si="332"/>
        <v>162.99748667877705</v>
      </c>
      <c r="FI239" s="31">
        <f t="shared" si="333"/>
        <v>91.686086256812104</v>
      </c>
      <c r="FJ239" s="31">
        <f t="shared" si="334"/>
        <v>612.72818917286406</v>
      </c>
      <c r="FK239" s="425">
        <f t="shared" si="360"/>
        <v>1289.9445312384</v>
      </c>
      <c r="FZ239" s="229"/>
      <c r="GA239" s="229"/>
      <c r="GB239" s="229"/>
      <c r="GC239" s="229"/>
      <c r="GD239" s="229"/>
      <c r="GE239" s="229"/>
      <c r="GF239" s="229"/>
      <c r="GG239" s="229"/>
      <c r="GH239" s="229"/>
      <c r="GI239" s="229"/>
      <c r="GJ239" s="229"/>
      <c r="GK239" s="229"/>
      <c r="GL239" s="229"/>
    </row>
    <row r="240" spans="1:194" x14ac:dyDescent="0.3">
      <c r="A240" s="250"/>
      <c r="B240" s="248"/>
      <c r="C240" s="245"/>
      <c r="D240" s="245"/>
      <c r="E240" s="245"/>
      <c r="F240" s="245"/>
      <c r="G240" s="245"/>
      <c r="H240" s="245"/>
      <c r="I240" s="245"/>
      <c r="J240" s="245"/>
      <c r="K240" s="245"/>
      <c r="L240" s="245"/>
      <c r="M240" s="229"/>
      <c r="N240" s="245"/>
      <c r="P240" s="186">
        <v>182</v>
      </c>
      <c r="Q240" s="187">
        <v>169.2</v>
      </c>
      <c r="R240" s="199">
        <f t="shared" si="247"/>
        <v>0</v>
      </c>
      <c r="S240" s="188">
        <f t="shared" si="248"/>
        <v>480959.99999999965</v>
      </c>
      <c r="T240" s="200">
        <f t="shared" si="249"/>
        <v>480959.99999999965</v>
      </c>
      <c r="U240" s="17">
        <f t="shared" si="250"/>
        <v>4389120</v>
      </c>
      <c r="V240" s="17">
        <f t="shared" si="251"/>
        <v>14</v>
      </c>
      <c r="W240" s="17">
        <f t="shared" si="252"/>
        <v>0</v>
      </c>
      <c r="X240" s="17">
        <f t="shared" si="335"/>
        <v>480960</v>
      </c>
      <c r="Y240" s="17">
        <f t="shared" si="253"/>
        <v>4.2288440705280008</v>
      </c>
      <c r="Z240" s="17">
        <f t="shared" si="254"/>
        <v>766080</v>
      </c>
      <c r="AA240" s="52">
        <f t="shared" si="255"/>
        <v>0.204288</v>
      </c>
      <c r="AB240" s="17">
        <f t="shared" si="256"/>
        <v>68.606875459584018</v>
      </c>
      <c r="AC240" s="17">
        <f t="shared" si="257"/>
        <v>0</v>
      </c>
      <c r="AD240" s="17">
        <f t="shared" si="258"/>
        <v>0</v>
      </c>
      <c r="AE240" s="194">
        <f t="shared" si="259"/>
        <v>9745920</v>
      </c>
      <c r="AF240" s="195">
        <f t="shared" si="260"/>
        <v>961920</v>
      </c>
      <c r="AG240" s="17">
        <f t="shared" si="261"/>
        <v>19008000</v>
      </c>
      <c r="AH240" s="17">
        <f t="shared" si="336"/>
        <v>0</v>
      </c>
      <c r="AI240" s="52">
        <v>4.2</v>
      </c>
      <c r="AJ240" s="52">
        <f t="shared" si="337"/>
        <v>4.3021440000000002</v>
      </c>
      <c r="AK240" s="244">
        <f t="shared" si="338"/>
        <v>250.69195388160003</v>
      </c>
      <c r="AL240" s="17">
        <f t="shared" si="262"/>
        <v>22</v>
      </c>
      <c r="AM240" s="17">
        <f t="shared" si="263"/>
        <v>38.591367446016001</v>
      </c>
      <c r="AN240" s="47">
        <f t="shared" si="361"/>
        <v>128.53660180838398</v>
      </c>
      <c r="AO240" s="244"/>
      <c r="AP240" s="186">
        <v>182</v>
      </c>
      <c r="AQ240" s="187">
        <v>152.5</v>
      </c>
      <c r="AR240" s="188">
        <f t="shared" si="264"/>
        <v>0</v>
      </c>
      <c r="AS240" s="17">
        <f t="shared" si="265"/>
        <v>4104000</v>
      </c>
      <c r="AT240" s="17">
        <f t="shared" si="266"/>
        <v>13</v>
      </c>
      <c r="AU240" s="17">
        <f t="shared" si="267"/>
        <v>0</v>
      </c>
      <c r="AV240" s="17">
        <f t="shared" si="339"/>
        <v>0</v>
      </c>
      <c r="AW240" s="17">
        <f t="shared" si="340"/>
        <v>0</v>
      </c>
      <c r="AX240" s="17">
        <f t="shared" si="268"/>
        <v>0</v>
      </c>
      <c r="AY240" s="52">
        <f t="shared" si="269"/>
        <v>0</v>
      </c>
      <c r="AZ240" s="17">
        <f t="shared" si="341"/>
        <v>40.228270387200006</v>
      </c>
      <c r="BA240" s="17">
        <f t="shared" si="270"/>
        <v>0</v>
      </c>
      <c r="BB240" s="17">
        <f t="shared" si="271"/>
        <v>0</v>
      </c>
      <c r="BC240" s="192">
        <f t="shared" si="272"/>
        <v>8784000</v>
      </c>
      <c r="BD240" s="17">
        <f t="shared" si="273"/>
        <v>17280000</v>
      </c>
      <c r="BE240" s="17">
        <f t="shared" si="274"/>
        <v>0</v>
      </c>
      <c r="BF240" s="52">
        <v>2.8</v>
      </c>
      <c r="BG240" s="52">
        <f t="shared" si="275"/>
        <v>2.6978559999999998</v>
      </c>
      <c r="BH240" s="244">
        <f t="shared" si="342"/>
        <v>142.91622374399998</v>
      </c>
      <c r="BI240" s="17">
        <f t="shared" si="276"/>
        <v>20</v>
      </c>
      <c r="BJ240" s="17">
        <f t="shared" si="362"/>
        <v>22.628402092800002</v>
      </c>
      <c r="BK240" s="47">
        <f t="shared" si="363"/>
        <v>72.649080403200003</v>
      </c>
      <c r="BL240" s="225"/>
      <c r="BM240" s="186">
        <v>182</v>
      </c>
      <c r="BN240" s="187">
        <v>152.5</v>
      </c>
      <c r="BO240" s="188">
        <f t="shared" si="277"/>
        <v>0</v>
      </c>
      <c r="BP240" s="17">
        <f t="shared" si="278"/>
        <v>4104000</v>
      </c>
      <c r="BQ240" s="17">
        <f t="shared" si="279"/>
        <v>13</v>
      </c>
      <c r="BR240" s="17">
        <f t="shared" si="280"/>
        <v>0</v>
      </c>
      <c r="BS240" s="17">
        <f t="shared" si="343"/>
        <v>0</v>
      </c>
      <c r="BT240" s="17">
        <f t="shared" si="344"/>
        <v>0</v>
      </c>
      <c r="BU240" s="17">
        <f t="shared" si="281"/>
        <v>3996000</v>
      </c>
      <c r="BV240" s="52">
        <f t="shared" si="282"/>
        <v>0.54293478260869565</v>
      </c>
      <c r="BW240" s="17">
        <f t="shared" si="345"/>
        <v>48.781504565217396</v>
      </c>
      <c r="BX240" s="17">
        <f t="shared" si="283"/>
        <v>0</v>
      </c>
      <c r="BY240" s="17">
        <f t="shared" si="284"/>
        <v>0</v>
      </c>
      <c r="BZ240" s="192">
        <f t="shared" si="285"/>
        <v>8784000</v>
      </c>
      <c r="CA240" s="17">
        <f t="shared" si="286"/>
        <v>17280000</v>
      </c>
      <c r="CB240" s="17">
        <f t="shared" si="287"/>
        <v>0</v>
      </c>
      <c r="CC240" s="52">
        <v>3</v>
      </c>
      <c r="CD240" s="52">
        <f t="shared" si="288"/>
        <v>3.2714673913043479</v>
      </c>
      <c r="CE240" s="244">
        <f t="shared" si="346"/>
        <v>173.30271358695651</v>
      </c>
      <c r="CF240" s="396">
        <f t="shared" si="289"/>
        <v>20</v>
      </c>
      <c r="CG240" s="17">
        <f t="shared" si="364"/>
        <v>27.439596317934789</v>
      </c>
      <c r="CH240" s="47">
        <f t="shared" si="365"/>
        <v>88.095546073369562</v>
      </c>
      <c r="CJ240" s="186">
        <v>182</v>
      </c>
      <c r="CK240" s="187">
        <v>152.5</v>
      </c>
      <c r="CL240" s="17">
        <f t="shared" si="290"/>
        <v>2442000</v>
      </c>
      <c r="CM240" s="17">
        <f t="shared" si="291"/>
        <v>108000</v>
      </c>
      <c r="CN240" s="17">
        <f t="shared" si="292"/>
        <v>1</v>
      </c>
      <c r="CO240" s="17">
        <f t="shared" si="293"/>
        <v>0</v>
      </c>
      <c r="CP240" s="17">
        <f t="shared" si="347"/>
        <v>2442000</v>
      </c>
      <c r="CQ240" s="17">
        <f t="shared" si="348"/>
        <v>15.613997863451086</v>
      </c>
      <c r="CR240" s="17">
        <f t="shared" si="294"/>
        <v>2550000</v>
      </c>
      <c r="CS240" s="52">
        <f t="shared" si="295"/>
        <v>1</v>
      </c>
      <c r="CT240" s="17">
        <f t="shared" si="349"/>
        <v>1.227636195652174</v>
      </c>
      <c r="CU240" s="17">
        <f t="shared" si="296"/>
        <v>0</v>
      </c>
      <c r="CV240" s="17">
        <f t="shared" si="297"/>
        <v>0</v>
      </c>
      <c r="CW240" s="192">
        <f t="shared" si="298"/>
        <v>8784000</v>
      </c>
      <c r="CX240" s="17">
        <f t="shared" si="299"/>
        <v>13284000</v>
      </c>
      <c r="CY240" s="17">
        <f t="shared" si="300"/>
        <v>0</v>
      </c>
      <c r="CZ240" s="52">
        <v>2.9</v>
      </c>
      <c r="DA240" s="52">
        <f t="shared" si="301"/>
        <v>3.128532608695652</v>
      </c>
      <c r="DB240" s="244">
        <f t="shared" si="350"/>
        <v>165.73088641304349</v>
      </c>
      <c r="DC240" s="17">
        <f t="shared" si="302"/>
        <v>24</v>
      </c>
      <c r="DD240" s="17">
        <f t="shared" si="366"/>
        <v>0.69054536005434786</v>
      </c>
      <c r="DE240" s="47">
        <f t="shared" si="367"/>
        <v>84.246533926630434</v>
      </c>
      <c r="DG240" s="186">
        <v>182</v>
      </c>
      <c r="DH240" s="187">
        <v>152.5</v>
      </c>
      <c r="DI240" s="194">
        <f t="shared" si="303"/>
        <v>3182400</v>
      </c>
      <c r="DJ240" s="192">
        <f t="shared" si="304"/>
        <v>1209600</v>
      </c>
      <c r="DK240" s="195">
        <f t="shared" si="305"/>
        <v>4392000</v>
      </c>
      <c r="DL240" s="20">
        <f t="shared" si="306"/>
        <v>0</v>
      </c>
      <c r="DM240" s="20">
        <f t="shared" si="307"/>
        <v>0</v>
      </c>
      <c r="DN240" s="20">
        <f t="shared" si="308"/>
        <v>9</v>
      </c>
      <c r="DO240" s="20">
        <f t="shared" si="351"/>
        <v>1950000</v>
      </c>
      <c r="DP240" s="20">
        <f t="shared" si="352"/>
        <v>10.361812499999999</v>
      </c>
      <c r="DQ240" s="20">
        <f t="shared" si="309"/>
        <v>1950000</v>
      </c>
      <c r="DR240" s="51">
        <f t="shared" si="310"/>
        <v>1</v>
      </c>
      <c r="DS240" s="20">
        <f t="shared" si="353"/>
        <v>0</v>
      </c>
      <c r="DT240" s="20">
        <f t="shared" si="311"/>
        <v>2442000</v>
      </c>
      <c r="DU240" s="20">
        <f t="shared" si="312"/>
        <v>0</v>
      </c>
      <c r="DV240" s="194">
        <f t="shared" si="313"/>
        <v>8784000</v>
      </c>
      <c r="DW240" s="195">
        <f t="shared" si="314"/>
        <v>2419200</v>
      </c>
      <c r="DX240" s="17">
        <f t="shared" si="315"/>
        <v>10734000</v>
      </c>
      <c r="DY240" s="17">
        <f t="shared" si="316"/>
        <v>0</v>
      </c>
      <c r="DZ240" s="52">
        <v>2.6</v>
      </c>
      <c r="EA240" s="52">
        <f t="shared" si="317"/>
        <v>2.6</v>
      </c>
      <c r="EB240" s="244">
        <f t="shared" si="354"/>
        <v>137.73240000000001</v>
      </c>
      <c r="EC240" s="17">
        <f t="shared" si="318"/>
        <v>19</v>
      </c>
      <c r="ED240" s="17">
        <f t="shared" si="368"/>
        <v>0</v>
      </c>
      <c r="EE240" s="47">
        <f t="shared" si="369"/>
        <v>70.01397</v>
      </c>
      <c r="EF240" s="225"/>
      <c r="EG240" s="186">
        <v>182</v>
      </c>
      <c r="EH240" s="187">
        <v>110.5</v>
      </c>
      <c r="EI240" s="192">
        <f t="shared" si="319"/>
        <v>3182400</v>
      </c>
      <c r="EJ240" s="17">
        <f t="shared" si="320"/>
        <v>3182400</v>
      </c>
      <c r="EK240" s="17">
        <f t="shared" si="355"/>
        <v>0</v>
      </c>
      <c r="EL240" s="188">
        <f t="shared" si="321"/>
        <v>6364800</v>
      </c>
      <c r="EM240" s="17">
        <f t="shared" si="322"/>
        <v>6364800</v>
      </c>
      <c r="EN240" s="17">
        <f t="shared" si="323"/>
        <v>0</v>
      </c>
      <c r="EO240" s="52">
        <v>3.9</v>
      </c>
      <c r="EP240" s="52">
        <f t="shared" si="324"/>
        <v>3.4</v>
      </c>
      <c r="EQ240" s="244">
        <f t="shared" si="356"/>
        <v>162.10043999999999</v>
      </c>
      <c r="ER240" s="17">
        <f t="shared" si="325"/>
        <v>8</v>
      </c>
      <c r="ES240" s="47">
        <f t="shared" si="357"/>
        <v>66.341105999999996</v>
      </c>
      <c r="ET240" s="388"/>
      <c r="EU240" s="186">
        <v>182</v>
      </c>
      <c r="EV240" s="187">
        <v>113.9</v>
      </c>
      <c r="EW240" s="192">
        <f t="shared" si="326"/>
        <v>9840960</v>
      </c>
      <c r="EX240" s="10">
        <f t="shared" si="327"/>
        <v>9840960</v>
      </c>
      <c r="EY240" s="10">
        <f t="shared" si="328"/>
        <v>0</v>
      </c>
      <c r="EZ240" s="10">
        <v>5.4</v>
      </c>
      <c r="FA240" s="244">
        <f t="shared" si="358"/>
        <v>257.45364000000001</v>
      </c>
      <c r="FB240" s="17">
        <f t="shared" si="329"/>
        <v>8</v>
      </c>
      <c r="FC240" s="47">
        <f t="shared" si="359"/>
        <v>108.60729480000002</v>
      </c>
      <c r="FD240" s="388"/>
      <c r="FE240" s="186">
        <v>182</v>
      </c>
      <c r="FF240" s="206">
        <f t="shared" si="330"/>
        <v>136.52500000000001</v>
      </c>
      <c r="FG240" s="31">
        <f t="shared" si="331"/>
        <v>30.204654433979087</v>
      </c>
      <c r="FH240" s="31">
        <f t="shared" si="332"/>
        <v>158.8442866076536</v>
      </c>
      <c r="FI240" s="31">
        <f t="shared" si="333"/>
        <v>89.34991121680514</v>
      </c>
      <c r="FJ240" s="31">
        <f t="shared" si="334"/>
        <v>618.49013301158391</v>
      </c>
      <c r="FK240" s="425">
        <f t="shared" si="360"/>
        <v>1289.9282576256001</v>
      </c>
      <c r="FZ240" s="229"/>
      <c r="GA240" s="229"/>
      <c r="GB240" s="229"/>
      <c r="GC240" s="229"/>
      <c r="GD240" s="229"/>
      <c r="GE240" s="229"/>
      <c r="GF240" s="229"/>
      <c r="GG240" s="229"/>
      <c r="GH240" s="229"/>
      <c r="GI240" s="229"/>
      <c r="GJ240" s="229"/>
      <c r="GK240" s="229"/>
      <c r="GL240" s="229"/>
    </row>
    <row r="241" spans="1:194" x14ac:dyDescent="0.3">
      <c r="A241" s="250"/>
      <c r="B241" s="248"/>
      <c r="C241" s="245"/>
      <c r="D241" s="245"/>
      <c r="E241" s="245"/>
      <c r="F241" s="245"/>
      <c r="G241" s="245"/>
      <c r="H241" s="245"/>
      <c r="I241" s="245"/>
      <c r="J241" s="245"/>
      <c r="K241" s="245"/>
      <c r="L241" s="245"/>
      <c r="M241" s="229"/>
      <c r="N241" s="245"/>
      <c r="P241" s="186">
        <v>181</v>
      </c>
      <c r="Q241" s="187">
        <v>170.1</v>
      </c>
      <c r="R241" s="199">
        <f t="shared" si="247"/>
        <v>0</v>
      </c>
      <c r="S241" s="188">
        <f t="shared" si="248"/>
        <v>469439.99999999953</v>
      </c>
      <c r="T241" s="200">
        <f t="shared" si="249"/>
        <v>469439.99999999953</v>
      </c>
      <c r="U241" s="17">
        <f t="shared" si="250"/>
        <v>4311360</v>
      </c>
      <c r="V241" s="17">
        <f t="shared" si="251"/>
        <v>13</v>
      </c>
      <c r="W241" s="17">
        <f t="shared" si="252"/>
        <v>0</v>
      </c>
      <c r="X241" s="17">
        <f t="shared" si="335"/>
        <v>469440</v>
      </c>
      <c r="Y241" s="17">
        <f t="shared" si="253"/>
        <v>4.130501724288</v>
      </c>
      <c r="Z241" s="17">
        <f t="shared" si="254"/>
        <v>789120</v>
      </c>
      <c r="AA241" s="52">
        <f t="shared" si="255"/>
        <v>0.21043200000000001</v>
      </c>
      <c r="AB241" s="17">
        <f t="shared" si="256"/>
        <v>67.43952099532801</v>
      </c>
      <c r="AC241" s="17">
        <f t="shared" si="257"/>
        <v>0</v>
      </c>
      <c r="AD241" s="17">
        <f t="shared" si="258"/>
        <v>0</v>
      </c>
      <c r="AE241" s="194">
        <f t="shared" si="259"/>
        <v>9797760</v>
      </c>
      <c r="AF241" s="195">
        <f t="shared" si="260"/>
        <v>938880</v>
      </c>
      <c r="AG241" s="17">
        <f t="shared" si="261"/>
        <v>19008000</v>
      </c>
      <c r="AH241" s="17">
        <f t="shared" si="336"/>
        <v>0</v>
      </c>
      <c r="AI241" s="52">
        <v>4.2</v>
      </c>
      <c r="AJ241" s="52">
        <f t="shared" si="337"/>
        <v>4.3052160000000006</v>
      </c>
      <c r="AK241" s="244">
        <f t="shared" si="338"/>
        <v>250.87096362240007</v>
      </c>
      <c r="AL241" s="17">
        <f t="shared" si="262"/>
        <v>22</v>
      </c>
      <c r="AM241" s="17">
        <f t="shared" si="263"/>
        <v>37.934730559872008</v>
      </c>
      <c r="AN241" s="47">
        <f t="shared" si="361"/>
        <v>129.312578521728</v>
      </c>
      <c r="AO241" s="244"/>
      <c r="AP241" s="186">
        <v>181</v>
      </c>
      <c r="AQ241" s="187">
        <v>153.80000000000001</v>
      </c>
      <c r="AR241" s="188">
        <f t="shared" si="264"/>
        <v>0</v>
      </c>
      <c r="AS241" s="17">
        <f t="shared" si="265"/>
        <v>3991680</v>
      </c>
      <c r="AT241" s="17">
        <f t="shared" si="266"/>
        <v>12</v>
      </c>
      <c r="AU241" s="17">
        <f t="shared" si="267"/>
        <v>0</v>
      </c>
      <c r="AV241" s="17">
        <f t="shared" si="339"/>
        <v>0</v>
      </c>
      <c r="AW241" s="17">
        <f t="shared" si="340"/>
        <v>0</v>
      </c>
      <c r="AX241" s="17">
        <f t="shared" si="268"/>
        <v>0</v>
      </c>
      <c r="AY241" s="52">
        <f t="shared" si="269"/>
        <v>0</v>
      </c>
      <c r="AZ241" s="17">
        <f t="shared" si="341"/>
        <v>39.082732609535995</v>
      </c>
      <c r="BA241" s="17">
        <f t="shared" si="270"/>
        <v>0</v>
      </c>
      <c r="BB241" s="17">
        <f t="shared" si="271"/>
        <v>0</v>
      </c>
      <c r="BC241" s="192">
        <f t="shared" si="272"/>
        <v>8858880</v>
      </c>
      <c r="BD241" s="17">
        <f t="shared" si="273"/>
        <v>17280000</v>
      </c>
      <c r="BE241" s="17">
        <f t="shared" si="274"/>
        <v>0</v>
      </c>
      <c r="BF241" s="52">
        <v>2.8</v>
      </c>
      <c r="BG241" s="52">
        <f t="shared" si="275"/>
        <v>2.6947839999999998</v>
      </c>
      <c r="BH241" s="244">
        <f t="shared" si="342"/>
        <v>142.753487616</v>
      </c>
      <c r="BI241" s="17">
        <f t="shared" si="276"/>
        <v>20</v>
      </c>
      <c r="BJ241" s="17">
        <f t="shared" si="362"/>
        <v>21.984037092863996</v>
      </c>
      <c r="BK241" s="47">
        <f t="shared" si="363"/>
        <v>73.18495465113601</v>
      </c>
      <c r="BL241" s="225"/>
      <c r="BM241" s="186">
        <v>181</v>
      </c>
      <c r="BN241" s="187">
        <v>153.80000000000001</v>
      </c>
      <c r="BO241" s="188">
        <f t="shared" si="277"/>
        <v>0</v>
      </c>
      <c r="BP241" s="17">
        <f t="shared" si="278"/>
        <v>3991680</v>
      </c>
      <c r="BQ241" s="17">
        <f t="shared" si="279"/>
        <v>12</v>
      </c>
      <c r="BR241" s="17">
        <f t="shared" si="280"/>
        <v>0</v>
      </c>
      <c r="BS241" s="17">
        <f t="shared" si="343"/>
        <v>0</v>
      </c>
      <c r="BT241" s="17">
        <f t="shared" si="344"/>
        <v>0</v>
      </c>
      <c r="BU241" s="17">
        <f t="shared" si="281"/>
        <v>3921120</v>
      </c>
      <c r="BV241" s="52">
        <f t="shared" si="282"/>
        <v>0.5327608695652174</v>
      </c>
      <c r="BW241" s="17">
        <f t="shared" si="345"/>
        <v>47.372655149217394</v>
      </c>
      <c r="BX241" s="17">
        <f t="shared" si="283"/>
        <v>0</v>
      </c>
      <c r="BY241" s="17">
        <f t="shared" si="284"/>
        <v>0</v>
      </c>
      <c r="BZ241" s="192">
        <f t="shared" si="285"/>
        <v>8858880</v>
      </c>
      <c r="CA241" s="17">
        <f t="shared" si="286"/>
        <v>17280000</v>
      </c>
      <c r="CB241" s="17">
        <f t="shared" si="287"/>
        <v>0</v>
      </c>
      <c r="CC241" s="52">
        <v>3</v>
      </c>
      <c r="CD241" s="52">
        <f t="shared" si="288"/>
        <v>3.2663804347826089</v>
      </c>
      <c r="CE241" s="244">
        <f t="shared" si="346"/>
        <v>173.03323715217394</v>
      </c>
      <c r="CF241" s="396">
        <f t="shared" si="289"/>
        <v>20</v>
      </c>
      <c r="CG241" s="17">
        <f t="shared" si="364"/>
        <v>26.647118521434784</v>
      </c>
      <c r="CH241" s="47">
        <f t="shared" si="365"/>
        <v>88.708372913347844</v>
      </c>
      <c r="CJ241" s="186">
        <v>181</v>
      </c>
      <c r="CK241" s="187">
        <v>153.80000000000001</v>
      </c>
      <c r="CL241" s="17">
        <f t="shared" si="290"/>
        <v>2479440</v>
      </c>
      <c r="CM241" s="17">
        <f t="shared" si="291"/>
        <v>70560</v>
      </c>
      <c r="CN241" s="17">
        <f t="shared" si="292"/>
        <v>1</v>
      </c>
      <c r="CO241" s="17">
        <f t="shared" si="293"/>
        <v>0</v>
      </c>
      <c r="CP241" s="17">
        <f t="shared" si="347"/>
        <v>2479440</v>
      </c>
      <c r="CQ241" s="17">
        <f t="shared" si="348"/>
        <v>15.879164338711959</v>
      </c>
      <c r="CR241" s="17">
        <f t="shared" si="294"/>
        <v>2550000</v>
      </c>
      <c r="CS241" s="52">
        <f t="shared" si="295"/>
        <v>1</v>
      </c>
      <c r="CT241" s="17">
        <f t="shared" si="349"/>
        <v>0.80335978069565217</v>
      </c>
      <c r="CU241" s="17">
        <f t="shared" si="296"/>
        <v>0</v>
      </c>
      <c r="CV241" s="17">
        <f t="shared" si="297"/>
        <v>0</v>
      </c>
      <c r="CW241" s="192">
        <f t="shared" si="298"/>
        <v>8858880</v>
      </c>
      <c r="CX241" s="17">
        <f t="shared" si="299"/>
        <v>13358880</v>
      </c>
      <c r="CY241" s="17">
        <f t="shared" si="300"/>
        <v>0</v>
      </c>
      <c r="CZ241" s="52">
        <v>2.9</v>
      </c>
      <c r="DA241" s="52">
        <f t="shared" si="301"/>
        <v>3.133619565217391</v>
      </c>
      <c r="DB241" s="244">
        <f t="shared" si="350"/>
        <v>166.00036284782607</v>
      </c>
      <c r="DC241" s="17">
        <f t="shared" si="302"/>
        <v>24</v>
      </c>
      <c r="DD241" s="17">
        <f t="shared" si="366"/>
        <v>0.45188987664130437</v>
      </c>
      <c r="DE241" s="47">
        <f t="shared" si="367"/>
        <v>85.102852686652184</v>
      </c>
      <c r="DG241" s="186">
        <v>181</v>
      </c>
      <c r="DH241" s="187">
        <v>153.80000000000001</v>
      </c>
      <c r="DI241" s="194">
        <f t="shared" si="303"/>
        <v>3228480</v>
      </c>
      <c r="DJ241" s="192">
        <f t="shared" si="304"/>
        <v>1200960.0000000005</v>
      </c>
      <c r="DK241" s="195">
        <f t="shared" si="305"/>
        <v>4429440</v>
      </c>
      <c r="DL241" s="20">
        <f t="shared" si="306"/>
        <v>0</v>
      </c>
      <c r="DM241" s="20">
        <f t="shared" si="307"/>
        <v>0</v>
      </c>
      <c r="DN241" s="20">
        <f t="shared" si="308"/>
        <v>9</v>
      </c>
      <c r="DO241" s="20">
        <f t="shared" si="351"/>
        <v>1950000</v>
      </c>
      <c r="DP241" s="20">
        <f t="shared" si="352"/>
        <v>10.361812499999999</v>
      </c>
      <c r="DQ241" s="20">
        <f t="shared" si="309"/>
        <v>1950000</v>
      </c>
      <c r="DR241" s="51">
        <f t="shared" si="310"/>
        <v>1</v>
      </c>
      <c r="DS241" s="20">
        <f t="shared" si="353"/>
        <v>0</v>
      </c>
      <c r="DT241" s="20">
        <f t="shared" si="311"/>
        <v>2479440</v>
      </c>
      <c r="DU241" s="20">
        <f t="shared" si="312"/>
        <v>0</v>
      </c>
      <c r="DV241" s="194">
        <f t="shared" si="313"/>
        <v>8858880</v>
      </c>
      <c r="DW241" s="195">
        <f t="shared" si="314"/>
        <v>2401920.0000000009</v>
      </c>
      <c r="DX241" s="17">
        <f t="shared" si="315"/>
        <v>10808880</v>
      </c>
      <c r="DY241" s="17">
        <f t="shared" si="316"/>
        <v>0</v>
      </c>
      <c r="DZ241" s="52">
        <v>2.6</v>
      </c>
      <c r="EA241" s="52">
        <f t="shared" si="317"/>
        <v>2.6</v>
      </c>
      <c r="EB241" s="244">
        <f t="shared" si="354"/>
        <v>137.73240000000001</v>
      </c>
      <c r="EC241" s="17">
        <f t="shared" si="318"/>
        <v>19</v>
      </c>
      <c r="ED241" s="17">
        <f t="shared" si="368"/>
        <v>0</v>
      </c>
      <c r="EE241" s="47">
        <f t="shared" si="369"/>
        <v>70.61081040000002</v>
      </c>
      <c r="EF241" s="225"/>
      <c r="EG241" s="186">
        <v>181</v>
      </c>
      <c r="EH241" s="187">
        <v>112.1</v>
      </c>
      <c r="EI241" s="192">
        <f t="shared" si="319"/>
        <v>3228480</v>
      </c>
      <c r="EJ241" s="17">
        <f t="shared" si="320"/>
        <v>3228480</v>
      </c>
      <c r="EK241" s="17">
        <f t="shared" si="355"/>
        <v>0</v>
      </c>
      <c r="EL241" s="188">
        <f t="shared" si="321"/>
        <v>6456960</v>
      </c>
      <c r="EM241" s="17">
        <f t="shared" si="322"/>
        <v>6456960</v>
      </c>
      <c r="EN241" s="17">
        <f t="shared" si="323"/>
        <v>0</v>
      </c>
      <c r="EO241" s="52">
        <v>3.9</v>
      </c>
      <c r="EP241" s="52">
        <f t="shared" si="324"/>
        <v>3.4</v>
      </c>
      <c r="EQ241" s="244">
        <f t="shared" si="356"/>
        <v>162.10043999999999</v>
      </c>
      <c r="ER241" s="17">
        <f t="shared" si="325"/>
        <v>8</v>
      </c>
      <c r="ES241" s="47">
        <f t="shared" si="357"/>
        <v>67.301701199999997</v>
      </c>
      <c r="ET241" s="388"/>
      <c r="EU241" s="186">
        <v>181</v>
      </c>
      <c r="EV241" s="187">
        <v>115.5</v>
      </c>
      <c r="EW241" s="192">
        <f t="shared" si="326"/>
        <v>9979200</v>
      </c>
      <c r="EX241" s="10">
        <f t="shared" si="327"/>
        <v>9979200</v>
      </c>
      <c r="EY241" s="10">
        <f t="shared" si="328"/>
        <v>0</v>
      </c>
      <c r="EZ241" s="10">
        <v>5.4</v>
      </c>
      <c r="FA241" s="244">
        <f t="shared" si="358"/>
        <v>257.45364000000001</v>
      </c>
      <c r="FB241" s="17">
        <f t="shared" si="329"/>
        <v>8</v>
      </c>
      <c r="FC241" s="47">
        <f t="shared" si="359"/>
        <v>110.13294600000003</v>
      </c>
      <c r="FD241" s="388"/>
      <c r="FE241" s="186">
        <v>181</v>
      </c>
      <c r="FF241" s="206">
        <f t="shared" si="330"/>
        <v>137.875</v>
      </c>
      <c r="FG241" s="31">
        <f t="shared" si="331"/>
        <v>30.371478562999958</v>
      </c>
      <c r="FH241" s="31">
        <f t="shared" si="332"/>
        <v>154.69826853477704</v>
      </c>
      <c r="FI241" s="31">
        <f t="shared" si="333"/>
        <v>87.017776050812103</v>
      </c>
      <c r="FJ241" s="31">
        <f t="shared" si="334"/>
        <v>624.35421637286413</v>
      </c>
      <c r="FK241" s="425">
        <f t="shared" si="360"/>
        <v>1289.9445312384</v>
      </c>
      <c r="FZ241" s="229"/>
      <c r="GA241" s="229"/>
      <c r="GB241" s="229"/>
      <c r="GC241" s="229"/>
      <c r="GD241" s="229"/>
      <c r="GE241" s="229"/>
      <c r="GF241" s="229"/>
      <c r="GG241" s="229"/>
      <c r="GH241" s="229"/>
      <c r="GI241" s="229"/>
      <c r="GJ241" s="229"/>
      <c r="GK241" s="229"/>
      <c r="GL241" s="229"/>
    </row>
    <row r="242" spans="1:194" x14ac:dyDescent="0.3">
      <c r="A242" s="250"/>
      <c r="B242" s="248"/>
      <c r="C242" s="245"/>
      <c r="D242" s="245"/>
      <c r="E242" s="245"/>
      <c r="F242" s="245"/>
      <c r="G242" s="245"/>
      <c r="H242" s="245"/>
      <c r="I242" s="245"/>
      <c r="J242" s="245"/>
      <c r="K242" s="245"/>
      <c r="L242" s="245"/>
      <c r="M242" s="229"/>
      <c r="N242" s="245"/>
      <c r="P242" s="186">
        <v>180</v>
      </c>
      <c r="Q242" s="187">
        <v>171.7</v>
      </c>
      <c r="R242" s="199">
        <f t="shared" si="247"/>
        <v>0</v>
      </c>
      <c r="S242" s="188">
        <f t="shared" si="248"/>
        <v>478079.99999999983</v>
      </c>
      <c r="T242" s="200">
        <f t="shared" si="249"/>
        <v>478079.99999999983</v>
      </c>
      <c r="U242" s="17">
        <f t="shared" si="250"/>
        <v>4173120</v>
      </c>
      <c r="V242" s="17">
        <f t="shared" si="251"/>
        <v>13</v>
      </c>
      <c r="W242" s="17">
        <f t="shared" si="252"/>
        <v>0</v>
      </c>
      <c r="X242" s="17">
        <f t="shared" si="335"/>
        <v>478080</v>
      </c>
      <c r="Y242" s="17">
        <f t="shared" si="253"/>
        <v>4.2042720453120008</v>
      </c>
      <c r="Z242" s="17">
        <f t="shared" si="254"/>
        <v>771840</v>
      </c>
      <c r="AA242" s="52">
        <f t="shared" si="255"/>
        <v>0.20582400000000001</v>
      </c>
      <c r="AB242" s="17">
        <f t="shared" si="256"/>
        <v>65.242197522431994</v>
      </c>
      <c r="AC242" s="17">
        <f t="shared" si="257"/>
        <v>0</v>
      </c>
      <c r="AD242" s="17">
        <f t="shared" si="258"/>
        <v>0</v>
      </c>
      <c r="AE242" s="194">
        <f t="shared" si="259"/>
        <v>9889920</v>
      </c>
      <c r="AF242" s="195">
        <f t="shared" si="260"/>
        <v>956160</v>
      </c>
      <c r="AG242" s="17">
        <f t="shared" si="261"/>
        <v>19008000</v>
      </c>
      <c r="AH242" s="17">
        <f t="shared" si="336"/>
        <v>0</v>
      </c>
      <c r="AI242" s="52">
        <v>4.2</v>
      </c>
      <c r="AJ242" s="52">
        <f t="shared" si="337"/>
        <v>4.3029120000000001</v>
      </c>
      <c r="AK242" s="244">
        <f t="shared" si="338"/>
        <v>250.73670631680002</v>
      </c>
      <c r="AL242" s="17">
        <f t="shared" si="262"/>
        <v>22</v>
      </c>
      <c r="AM242" s="17">
        <f t="shared" si="263"/>
        <v>36.698736106368003</v>
      </c>
      <c r="AN242" s="47">
        <f t="shared" si="361"/>
        <v>130.459068104832</v>
      </c>
      <c r="AO242" s="244"/>
      <c r="AP242" s="186">
        <v>180</v>
      </c>
      <c r="AQ242" s="187">
        <v>155.1</v>
      </c>
      <c r="AR242" s="188">
        <f t="shared" si="264"/>
        <v>0</v>
      </c>
      <c r="AS242" s="17">
        <f t="shared" si="265"/>
        <v>3879360</v>
      </c>
      <c r="AT242" s="17">
        <f t="shared" si="266"/>
        <v>12</v>
      </c>
      <c r="AU242" s="17">
        <f t="shared" si="267"/>
        <v>0</v>
      </c>
      <c r="AV242" s="17">
        <f t="shared" si="339"/>
        <v>0</v>
      </c>
      <c r="AW242" s="17">
        <f t="shared" si="340"/>
        <v>0</v>
      </c>
      <c r="AX242" s="17">
        <f t="shared" si="268"/>
        <v>0</v>
      </c>
      <c r="AY242" s="52">
        <f t="shared" si="269"/>
        <v>0</v>
      </c>
      <c r="AZ242" s="17">
        <f t="shared" si="341"/>
        <v>38.015476936703998</v>
      </c>
      <c r="BA242" s="17">
        <f t="shared" si="270"/>
        <v>0</v>
      </c>
      <c r="BB242" s="17">
        <f t="shared" si="271"/>
        <v>0</v>
      </c>
      <c r="BC242" s="192">
        <f t="shared" si="272"/>
        <v>8933760</v>
      </c>
      <c r="BD242" s="17">
        <f t="shared" si="273"/>
        <v>17280000</v>
      </c>
      <c r="BE242" s="17">
        <f t="shared" si="274"/>
        <v>0</v>
      </c>
      <c r="BF242" s="52">
        <v>2.8</v>
      </c>
      <c r="BG242" s="52">
        <f t="shared" si="275"/>
        <v>2.6970879999999999</v>
      </c>
      <c r="BH242" s="244">
        <f t="shared" si="342"/>
        <v>142.87553971200001</v>
      </c>
      <c r="BI242" s="17">
        <f t="shared" si="276"/>
        <v>20</v>
      </c>
      <c r="BJ242" s="17">
        <f t="shared" si="362"/>
        <v>21.383705776896001</v>
      </c>
      <c r="BK242" s="47">
        <f t="shared" si="363"/>
        <v>73.866654031104005</v>
      </c>
      <c r="BL242" s="225"/>
      <c r="BM242" s="186">
        <v>180</v>
      </c>
      <c r="BN242" s="187">
        <v>155.1</v>
      </c>
      <c r="BO242" s="188">
        <f t="shared" si="277"/>
        <v>0</v>
      </c>
      <c r="BP242" s="17">
        <f t="shared" si="278"/>
        <v>3879360</v>
      </c>
      <c r="BQ242" s="17">
        <f t="shared" si="279"/>
        <v>12</v>
      </c>
      <c r="BR242" s="17">
        <f t="shared" si="280"/>
        <v>0</v>
      </c>
      <c r="BS242" s="17">
        <f t="shared" si="343"/>
        <v>0</v>
      </c>
      <c r="BT242" s="17">
        <f t="shared" si="344"/>
        <v>0</v>
      </c>
      <c r="BU242" s="17">
        <f t="shared" si="281"/>
        <v>3846240</v>
      </c>
      <c r="BV242" s="52">
        <f t="shared" si="282"/>
        <v>0.52258695652173914</v>
      </c>
      <c r="BW242" s="17">
        <f t="shared" si="345"/>
        <v>45.967957666434778</v>
      </c>
      <c r="BX242" s="17">
        <f t="shared" si="283"/>
        <v>0</v>
      </c>
      <c r="BY242" s="17">
        <f t="shared" si="284"/>
        <v>0</v>
      </c>
      <c r="BZ242" s="192">
        <f t="shared" si="285"/>
        <v>8933760</v>
      </c>
      <c r="CA242" s="17">
        <f t="shared" si="286"/>
        <v>17280000</v>
      </c>
      <c r="CB242" s="17">
        <f t="shared" si="287"/>
        <v>0</v>
      </c>
      <c r="CC242" s="52">
        <v>3</v>
      </c>
      <c r="CD242" s="52">
        <f t="shared" si="288"/>
        <v>3.2612934782608693</v>
      </c>
      <c r="CE242" s="244">
        <f t="shared" si="346"/>
        <v>172.76376071739128</v>
      </c>
      <c r="CF242" s="396">
        <f t="shared" si="289"/>
        <v>20</v>
      </c>
      <c r="CG242" s="17">
        <f t="shared" si="364"/>
        <v>25.856976187369561</v>
      </c>
      <c r="CH242" s="47">
        <f t="shared" si="365"/>
        <v>89.318864290891298</v>
      </c>
      <c r="CJ242" s="186">
        <v>180</v>
      </c>
      <c r="CK242" s="187">
        <v>155.1</v>
      </c>
      <c r="CL242" s="17">
        <f t="shared" si="290"/>
        <v>2516880</v>
      </c>
      <c r="CM242" s="17">
        <f t="shared" si="291"/>
        <v>33120</v>
      </c>
      <c r="CN242" s="17">
        <f t="shared" si="292"/>
        <v>1</v>
      </c>
      <c r="CO242" s="17">
        <f t="shared" si="293"/>
        <v>0</v>
      </c>
      <c r="CP242" s="17">
        <f t="shared" si="347"/>
        <v>2516880</v>
      </c>
      <c r="CQ242" s="17">
        <f t="shared" si="348"/>
        <v>16.145109301451086</v>
      </c>
      <c r="CR242" s="17">
        <f t="shared" si="294"/>
        <v>2550000</v>
      </c>
      <c r="CS242" s="52">
        <f t="shared" si="295"/>
        <v>1</v>
      </c>
      <c r="CT242" s="17">
        <f t="shared" si="349"/>
        <v>0.37769938799999997</v>
      </c>
      <c r="CU242" s="17">
        <f t="shared" si="296"/>
        <v>0</v>
      </c>
      <c r="CV242" s="17">
        <f t="shared" si="297"/>
        <v>0</v>
      </c>
      <c r="CW242" s="192">
        <f t="shared" si="298"/>
        <v>8933760</v>
      </c>
      <c r="CX242" s="17">
        <f t="shared" si="299"/>
        <v>13433760</v>
      </c>
      <c r="CY242" s="17">
        <f t="shared" si="300"/>
        <v>0</v>
      </c>
      <c r="CZ242" s="52">
        <v>2.9</v>
      </c>
      <c r="DA242" s="52">
        <f t="shared" si="301"/>
        <v>3.1387065217391301</v>
      </c>
      <c r="DB242" s="244">
        <f t="shared" si="350"/>
        <v>166.26983928260867</v>
      </c>
      <c r="DC242" s="17">
        <f t="shared" si="302"/>
        <v>24</v>
      </c>
      <c r="DD242" s="17">
        <f t="shared" si="366"/>
        <v>0.21245590574999995</v>
      </c>
      <c r="DE242" s="47">
        <f t="shared" si="367"/>
        <v>85.961506909108692</v>
      </c>
      <c r="DG242" s="186">
        <v>180</v>
      </c>
      <c r="DH242" s="187">
        <v>155.1</v>
      </c>
      <c r="DI242" s="194">
        <f t="shared" si="303"/>
        <v>3271680</v>
      </c>
      <c r="DJ242" s="192">
        <f t="shared" si="304"/>
        <v>1195200</v>
      </c>
      <c r="DK242" s="195">
        <f t="shared" si="305"/>
        <v>4466880</v>
      </c>
      <c r="DL242" s="20">
        <f t="shared" si="306"/>
        <v>0</v>
      </c>
      <c r="DM242" s="20">
        <f t="shared" si="307"/>
        <v>0</v>
      </c>
      <c r="DN242" s="20">
        <f t="shared" si="308"/>
        <v>9</v>
      </c>
      <c r="DO242" s="20">
        <f t="shared" si="351"/>
        <v>1950000</v>
      </c>
      <c r="DP242" s="20">
        <f t="shared" si="352"/>
        <v>10.361812499999999</v>
      </c>
      <c r="DQ242" s="20">
        <f t="shared" si="309"/>
        <v>1950000</v>
      </c>
      <c r="DR242" s="51">
        <f t="shared" si="310"/>
        <v>1</v>
      </c>
      <c r="DS242" s="20">
        <f t="shared" si="353"/>
        <v>0</v>
      </c>
      <c r="DT242" s="20">
        <f t="shared" si="311"/>
        <v>2516880</v>
      </c>
      <c r="DU242" s="20">
        <f t="shared" si="312"/>
        <v>0</v>
      </c>
      <c r="DV242" s="194">
        <f t="shared" si="313"/>
        <v>8933760</v>
      </c>
      <c r="DW242" s="195">
        <f t="shared" si="314"/>
        <v>2390400</v>
      </c>
      <c r="DX242" s="17">
        <f t="shared" si="315"/>
        <v>10883760</v>
      </c>
      <c r="DY242" s="17">
        <f t="shared" si="316"/>
        <v>0</v>
      </c>
      <c r="DZ242" s="52">
        <v>2.6</v>
      </c>
      <c r="EA242" s="52">
        <f t="shared" si="317"/>
        <v>2.6</v>
      </c>
      <c r="EB242" s="244">
        <f t="shared" si="354"/>
        <v>137.73240000000001</v>
      </c>
      <c r="EC242" s="17">
        <f t="shared" si="318"/>
        <v>19</v>
      </c>
      <c r="ED242" s="17">
        <f t="shared" si="368"/>
        <v>0</v>
      </c>
      <c r="EE242" s="47">
        <f t="shared" si="369"/>
        <v>71.207650799999996</v>
      </c>
      <c r="EF242" s="225"/>
      <c r="EG242" s="186">
        <v>180</v>
      </c>
      <c r="EH242" s="187">
        <v>113.6</v>
      </c>
      <c r="EI242" s="192">
        <f t="shared" si="319"/>
        <v>3271680</v>
      </c>
      <c r="EJ242" s="17">
        <f t="shared" si="320"/>
        <v>3271680</v>
      </c>
      <c r="EK242" s="17">
        <f t="shared" si="355"/>
        <v>0</v>
      </c>
      <c r="EL242" s="188">
        <f t="shared" si="321"/>
        <v>6543360</v>
      </c>
      <c r="EM242" s="17">
        <f t="shared" si="322"/>
        <v>6543360</v>
      </c>
      <c r="EN242" s="17">
        <f t="shared" si="323"/>
        <v>0</v>
      </c>
      <c r="EO242" s="52">
        <v>3.9</v>
      </c>
      <c r="EP242" s="52">
        <f t="shared" si="324"/>
        <v>3.4</v>
      </c>
      <c r="EQ242" s="244">
        <f t="shared" si="356"/>
        <v>162.10043999999999</v>
      </c>
      <c r="ER242" s="17">
        <f t="shared" si="325"/>
        <v>8</v>
      </c>
      <c r="ES242" s="47">
        <f t="shared" si="357"/>
        <v>68.202259200000015</v>
      </c>
      <c r="ET242" s="388"/>
      <c r="EU242" s="186">
        <v>180</v>
      </c>
      <c r="EV242" s="187">
        <v>116.9</v>
      </c>
      <c r="EW242" s="192">
        <f t="shared" si="326"/>
        <v>10100160</v>
      </c>
      <c r="EX242" s="10">
        <f t="shared" si="327"/>
        <v>10100160</v>
      </c>
      <c r="EY242" s="10">
        <f t="shared" si="328"/>
        <v>0</v>
      </c>
      <c r="EZ242" s="10">
        <v>5.4</v>
      </c>
      <c r="FA242" s="244">
        <f t="shared" si="358"/>
        <v>257.45364000000001</v>
      </c>
      <c r="FB242" s="17">
        <f t="shared" si="329"/>
        <v>8</v>
      </c>
      <c r="FC242" s="47">
        <f t="shared" si="359"/>
        <v>111.46789080000001</v>
      </c>
      <c r="FD242" s="388"/>
      <c r="FE242" s="186">
        <v>180</v>
      </c>
      <c r="FF242" s="206">
        <f t="shared" si="330"/>
        <v>139.32499999999999</v>
      </c>
      <c r="FG242" s="31">
        <f t="shared" si="331"/>
        <v>30.711193846763088</v>
      </c>
      <c r="FH242" s="31">
        <f t="shared" si="332"/>
        <v>149.60333151357077</v>
      </c>
      <c r="FI242" s="31">
        <f t="shared" si="333"/>
        <v>84.15187397638357</v>
      </c>
      <c r="FJ242" s="31">
        <f t="shared" si="334"/>
        <v>630.48389413593611</v>
      </c>
      <c r="FK242" s="425">
        <f t="shared" si="360"/>
        <v>1289.9323260287999</v>
      </c>
      <c r="FZ242" s="229"/>
      <c r="GA242" s="229"/>
      <c r="GB242" s="229"/>
      <c r="GC242" s="229"/>
      <c r="GD242" s="229"/>
      <c r="GE242" s="229"/>
      <c r="GF242" s="229"/>
      <c r="GG242" s="229"/>
      <c r="GH242" s="229"/>
      <c r="GI242" s="229"/>
      <c r="GJ242" s="229"/>
      <c r="GK242" s="229"/>
      <c r="GL242" s="229"/>
    </row>
    <row r="243" spans="1:194" x14ac:dyDescent="0.3">
      <c r="A243" s="250"/>
      <c r="B243" s="248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  <c r="M243" s="229"/>
      <c r="N243" s="245"/>
      <c r="P243" s="186">
        <v>179</v>
      </c>
      <c r="Q243" s="187">
        <v>173.2</v>
      </c>
      <c r="R243" s="199">
        <f t="shared" si="247"/>
        <v>0</v>
      </c>
      <c r="S243" s="188">
        <f t="shared" si="248"/>
        <v>489600</v>
      </c>
      <c r="T243" s="200">
        <f t="shared" si="249"/>
        <v>489600</v>
      </c>
      <c r="U243" s="17">
        <f t="shared" si="250"/>
        <v>4043520</v>
      </c>
      <c r="V243" s="17">
        <f t="shared" si="251"/>
        <v>13</v>
      </c>
      <c r="W243" s="17">
        <f t="shared" si="252"/>
        <v>0</v>
      </c>
      <c r="X243" s="17">
        <f t="shared" si="335"/>
        <v>489600</v>
      </c>
      <c r="Y243" s="17">
        <f t="shared" si="253"/>
        <v>4.3025059008000008</v>
      </c>
      <c r="Z243" s="17">
        <f t="shared" si="254"/>
        <v>748800</v>
      </c>
      <c r="AA243" s="52">
        <f t="shared" si="255"/>
        <v>0.19968</v>
      </c>
      <c r="AB243" s="17">
        <f t="shared" si="256"/>
        <v>63.170910167040013</v>
      </c>
      <c r="AC243" s="17">
        <f t="shared" si="257"/>
        <v>0</v>
      </c>
      <c r="AD243" s="17">
        <f t="shared" si="258"/>
        <v>0</v>
      </c>
      <c r="AE243" s="194">
        <f t="shared" si="259"/>
        <v>9976320</v>
      </c>
      <c r="AF243" s="195">
        <f t="shared" si="260"/>
        <v>979200</v>
      </c>
      <c r="AG243" s="17">
        <f t="shared" si="261"/>
        <v>19008000</v>
      </c>
      <c r="AH243" s="17">
        <f t="shared" si="336"/>
        <v>0</v>
      </c>
      <c r="AI243" s="52">
        <v>4.2</v>
      </c>
      <c r="AJ243" s="52">
        <f t="shared" si="337"/>
        <v>4.2998400000000006</v>
      </c>
      <c r="AK243" s="244">
        <f t="shared" si="338"/>
        <v>250.55769657600007</v>
      </c>
      <c r="AL243" s="17">
        <f t="shared" si="262"/>
        <v>22</v>
      </c>
      <c r="AM243" s="17">
        <f t="shared" si="263"/>
        <v>35.53363696896001</v>
      </c>
      <c r="AN243" s="47">
        <f t="shared" si="361"/>
        <v>131.50482741503998</v>
      </c>
      <c r="AO243" s="244"/>
      <c r="AP243" s="186">
        <v>179</v>
      </c>
      <c r="AQ243" s="187">
        <v>156.19999999999999</v>
      </c>
      <c r="AR243" s="188">
        <f t="shared" si="264"/>
        <v>0</v>
      </c>
      <c r="AS243" s="17">
        <f t="shared" si="265"/>
        <v>3784320</v>
      </c>
      <c r="AT243" s="17">
        <f t="shared" si="266"/>
        <v>12</v>
      </c>
      <c r="AU243" s="17">
        <f t="shared" si="267"/>
        <v>0</v>
      </c>
      <c r="AV243" s="17">
        <f t="shared" si="339"/>
        <v>0</v>
      </c>
      <c r="AW243" s="17">
        <f t="shared" si="340"/>
        <v>0</v>
      </c>
      <c r="AX243" s="17">
        <f t="shared" si="268"/>
        <v>0</v>
      </c>
      <c r="AY243" s="52">
        <f t="shared" si="269"/>
        <v>0</v>
      </c>
      <c r="AZ243" s="17">
        <f t="shared" si="341"/>
        <v>37.126379151359998</v>
      </c>
      <c r="BA243" s="17">
        <f t="shared" si="270"/>
        <v>0</v>
      </c>
      <c r="BB243" s="17">
        <f t="shared" si="271"/>
        <v>0</v>
      </c>
      <c r="BC243" s="192">
        <f t="shared" si="272"/>
        <v>8997120</v>
      </c>
      <c r="BD243" s="17">
        <f t="shared" si="273"/>
        <v>17280000</v>
      </c>
      <c r="BE243" s="17">
        <f t="shared" si="274"/>
        <v>0</v>
      </c>
      <c r="BF243" s="52">
        <v>2.8</v>
      </c>
      <c r="BG243" s="52">
        <f t="shared" si="275"/>
        <v>2.7001599999999999</v>
      </c>
      <c r="BH243" s="244">
        <f t="shared" si="342"/>
        <v>143.03827584000001</v>
      </c>
      <c r="BI243" s="17">
        <f t="shared" si="276"/>
        <v>20</v>
      </c>
      <c r="BJ243" s="17">
        <f t="shared" si="362"/>
        <v>20.883588272640001</v>
      </c>
      <c r="BK243" s="47">
        <f t="shared" si="363"/>
        <v>74.47526228736001</v>
      </c>
      <c r="BL243" s="225"/>
      <c r="BM243" s="186">
        <v>179</v>
      </c>
      <c r="BN243" s="187">
        <v>156.19999999999999</v>
      </c>
      <c r="BO243" s="188">
        <f t="shared" si="277"/>
        <v>0</v>
      </c>
      <c r="BP243" s="17">
        <f t="shared" si="278"/>
        <v>3784320</v>
      </c>
      <c r="BQ243" s="17">
        <f t="shared" si="279"/>
        <v>12</v>
      </c>
      <c r="BR243" s="17">
        <f t="shared" si="280"/>
        <v>0</v>
      </c>
      <c r="BS243" s="17">
        <f t="shared" si="343"/>
        <v>0</v>
      </c>
      <c r="BT243" s="17">
        <f t="shared" si="344"/>
        <v>0</v>
      </c>
      <c r="BU243" s="17">
        <f t="shared" si="281"/>
        <v>3782880</v>
      </c>
      <c r="BV243" s="52">
        <f t="shared" si="282"/>
        <v>0.51397826086956522</v>
      </c>
      <c r="BW243" s="17">
        <f t="shared" si="345"/>
        <v>44.782610418782603</v>
      </c>
      <c r="BX243" s="17">
        <f t="shared" si="283"/>
        <v>0</v>
      </c>
      <c r="BY243" s="17">
        <f t="shared" si="284"/>
        <v>0</v>
      </c>
      <c r="BZ243" s="192">
        <f t="shared" si="285"/>
        <v>8997120</v>
      </c>
      <c r="CA243" s="17">
        <f t="shared" si="286"/>
        <v>17280000</v>
      </c>
      <c r="CB243" s="17">
        <f t="shared" si="287"/>
        <v>0</v>
      </c>
      <c r="CC243" s="52">
        <v>3</v>
      </c>
      <c r="CD243" s="52">
        <f t="shared" si="288"/>
        <v>3.2569891304347824</v>
      </c>
      <c r="CE243" s="244">
        <f t="shared" si="346"/>
        <v>172.53574219565215</v>
      </c>
      <c r="CF243" s="396">
        <f t="shared" si="289"/>
        <v>20</v>
      </c>
      <c r="CG243" s="17">
        <f t="shared" si="364"/>
        <v>25.190218360565218</v>
      </c>
      <c r="CH243" s="47">
        <f t="shared" si="365"/>
        <v>89.833609769869568</v>
      </c>
      <c r="CJ243" s="186">
        <v>179</v>
      </c>
      <c r="CK243" s="187">
        <v>156.19999999999999</v>
      </c>
      <c r="CL243" s="17">
        <f t="shared" si="290"/>
        <v>2548560</v>
      </c>
      <c r="CM243" s="17">
        <f t="shared" si="291"/>
        <v>1440</v>
      </c>
      <c r="CN243" s="17">
        <f t="shared" si="292"/>
        <v>1</v>
      </c>
      <c r="CO243" s="17">
        <f t="shared" si="293"/>
        <v>0</v>
      </c>
      <c r="CP243" s="17">
        <f t="shared" si="347"/>
        <v>2548560</v>
      </c>
      <c r="CQ243" s="17">
        <f t="shared" si="348"/>
        <v>16.37074770392935</v>
      </c>
      <c r="CR243" s="17">
        <f t="shared" si="294"/>
        <v>2550000</v>
      </c>
      <c r="CS243" s="52">
        <f t="shared" si="295"/>
        <v>1</v>
      </c>
      <c r="CT243" s="17">
        <f t="shared" si="349"/>
        <v>1.6444232869565218E-2</v>
      </c>
      <c r="CU243" s="17">
        <f t="shared" si="296"/>
        <v>0</v>
      </c>
      <c r="CV243" s="17">
        <f t="shared" si="297"/>
        <v>0</v>
      </c>
      <c r="CW243" s="192">
        <f t="shared" si="298"/>
        <v>8997120</v>
      </c>
      <c r="CX243" s="17">
        <f t="shared" si="299"/>
        <v>13497120</v>
      </c>
      <c r="CY243" s="17">
        <f t="shared" si="300"/>
        <v>0</v>
      </c>
      <c r="CZ243" s="52">
        <v>2.9</v>
      </c>
      <c r="DA243" s="52">
        <f t="shared" si="301"/>
        <v>3.1430108695652175</v>
      </c>
      <c r="DB243" s="244">
        <f t="shared" si="350"/>
        <v>166.49785780434783</v>
      </c>
      <c r="DC243" s="17">
        <f t="shared" si="302"/>
        <v>24</v>
      </c>
      <c r="DD243" s="17">
        <f t="shared" si="366"/>
        <v>9.2498809891304358E-3</v>
      </c>
      <c r="DE243" s="47">
        <f t="shared" si="367"/>
        <v>86.68988463013045</v>
      </c>
      <c r="DG243" s="186">
        <v>179</v>
      </c>
      <c r="DH243" s="187">
        <v>156.19999999999999</v>
      </c>
      <c r="DI243" s="194">
        <f t="shared" si="303"/>
        <v>3303360</v>
      </c>
      <c r="DJ243" s="192">
        <f t="shared" si="304"/>
        <v>1195199.9999999995</v>
      </c>
      <c r="DK243" s="195">
        <f t="shared" si="305"/>
        <v>4498560</v>
      </c>
      <c r="DL243" s="20">
        <f t="shared" si="306"/>
        <v>0</v>
      </c>
      <c r="DM243" s="20">
        <f t="shared" si="307"/>
        <v>0</v>
      </c>
      <c r="DN243" s="20">
        <f t="shared" si="308"/>
        <v>9</v>
      </c>
      <c r="DO243" s="20">
        <f t="shared" si="351"/>
        <v>1950000</v>
      </c>
      <c r="DP243" s="20">
        <f t="shared" si="352"/>
        <v>10.361812499999999</v>
      </c>
      <c r="DQ243" s="20">
        <f t="shared" si="309"/>
        <v>1950000</v>
      </c>
      <c r="DR243" s="51">
        <f t="shared" si="310"/>
        <v>1</v>
      </c>
      <c r="DS243" s="20">
        <f t="shared" si="353"/>
        <v>0</v>
      </c>
      <c r="DT243" s="20">
        <f t="shared" si="311"/>
        <v>2548560</v>
      </c>
      <c r="DU243" s="20">
        <f t="shared" si="312"/>
        <v>0</v>
      </c>
      <c r="DV243" s="194">
        <f t="shared" si="313"/>
        <v>8997120</v>
      </c>
      <c r="DW243" s="195">
        <f t="shared" si="314"/>
        <v>2390399.9999999991</v>
      </c>
      <c r="DX243" s="17">
        <f t="shared" si="315"/>
        <v>10947120</v>
      </c>
      <c r="DY243" s="17">
        <f t="shared" si="316"/>
        <v>0</v>
      </c>
      <c r="DZ243" s="52">
        <v>2.6</v>
      </c>
      <c r="EA243" s="52">
        <f t="shared" si="317"/>
        <v>2.6</v>
      </c>
      <c r="EB243" s="244">
        <f t="shared" si="354"/>
        <v>137.73240000000001</v>
      </c>
      <c r="EC243" s="17">
        <f t="shared" si="318"/>
        <v>20</v>
      </c>
      <c r="ED243" s="17">
        <f t="shared" si="368"/>
        <v>0</v>
      </c>
      <c r="EE243" s="47">
        <f t="shared" si="369"/>
        <v>71.712669600000012</v>
      </c>
      <c r="EF243" s="225"/>
      <c r="EG243" s="186">
        <v>179</v>
      </c>
      <c r="EH243" s="187">
        <v>114.7</v>
      </c>
      <c r="EI243" s="192">
        <f t="shared" si="319"/>
        <v>3303360</v>
      </c>
      <c r="EJ243" s="17">
        <f t="shared" si="320"/>
        <v>3303360</v>
      </c>
      <c r="EK243" s="17">
        <f t="shared" si="355"/>
        <v>0</v>
      </c>
      <c r="EL243" s="188">
        <f t="shared" si="321"/>
        <v>6606720</v>
      </c>
      <c r="EM243" s="17">
        <f t="shared" si="322"/>
        <v>6606720</v>
      </c>
      <c r="EN243" s="17">
        <f t="shared" si="323"/>
        <v>0</v>
      </c>
      <c r="EO243" s="52">
        <v>3.9</v>
      </c>
      <c r="EP243" s="52">
        <f t="shared" si="324"/>
        <v>3.4</v>
      </c>
      <c r="EQ243" s="244">
        <f t="shared" si="356"/>
        <v>162.10043999999999</v>
      </c>
      <c r="ER243" s="17">
        <f t="shared" si="325"/>
        <v>8</v>
      </c>
      <c r="ES243" s="47">
        <f t="shared" si="357"/>
        <v>68.862668400000004</v>
      </c>
      <c r="ET243" s="388"/>
      <c r="EU243" s="186">
        <v>179</v>
      </c>
      <c r="EV243" s="187">
        <v>118</v>
      </c>
      <c r="EW243" s="192">
        <f t="shared" si="326"/>
        <v>10195200</v>
      </c>
      <c r="EX243" s="10">
        <f t="shared" si="327"/>
        <v>10195200</v>
      </c>
      <c r="EY243" s="10">
        <f t="shared" si="328"/>
        <v>0</v>
      </c>
      <c r="EZ243" s="10">
        <v>5.4</v>
      </c>
      <c r="FA243" s="244">
        <f t="shared" si="358"/>
        <v>257.45364000000001</v>
      </c>
      <c r="FB243" s="17">
        <f t="shared" si="329"/>
        <v>8</v>
      </c>
      <c r="FC243" s="47">
        <f t="shared" si="359"/>
        <v>112.51677600000002</v>
      </c>
      <c r="FD243" s="388"/>
      <c r="FE243" s="186">
        <v>179</v>
      </c>
      <c r="FF243" s="206">
        <f t="shared" si="330"/>
        <v>140.52499999999998</v>
      </c>
      <c r="FG243" s="31">
        <f t="shared" si="331"/>
        <v>31.035066104729349</v>
      </c>
      <c r="FH243" s="31">
        <f t="shared" si="332"/>
        <v>145.09634397005217</v>
      </c>
      <c r="FI243" s="31">
        <f t="shared" si="333"/>
        <v>81.616693483154364</v>
      </c>
      <c r="FJ243" s="31">
        <f t="shared" si="334"/>
        <v>635.59569810240009</v>
      </c>
      <c r="FK243" s="425">
        <f t="shared" si="360"/>
        <v>1289.916052416</v>
      </c>
      <c r="FZ243" s="229"/>
      <c r="GA243" s="229"/>
      <c r="GB243" s="229"/>
      <c r="GC243" s="229"/>
      <c r="GD243" s="229"/>
      <c r="GE243" s="229"/>
      <c r="GF243" s="229"/>
      <c r="GG243" s="229"/>
      <c r="GH243" s="229"/>
      <c r="GI243" s="229"/>
      <c r="GJ243" s="229"/>
      <c r="GK243" s="229"/>
      <c r="GL243" s="229"/>
    </row>
    <row r="244" spans="1:194" x14ac:dyDescent="0.3">
      <c r="A244" s="250"/>
      <c r="B244" s="248"/>
      <c r="C244" s="245"/>
      <c r="D244" s="245"/>
      <c r="E244" s="245"/>
      <c r="F244" s="245"/>
      <c r="G244" s="245"/>
      <c r="H244" s="245"/>
      <c r="I244" s="245"/>
      <c r="J244" s="245"/>
      <c r="K244" s="245"/>
      <c r="L244" s="245"/>
      <c r="M244" s="229"/>
      <c r="N244" s="245"/>
      <c r="P244" s="186">
        <v>178</v>
      </c>
      <c r="Q244" s="187">
        <v>175.1</v>
      </c>
      <c r="R244" s="199">
        <f t="shared" si="247"/>
        <v>0</v>
      </c>
      <c r="S244" s="188">
        <f t="shared" si="248"/>
        <v>506879.99999999983</v>
      </c>
      <c r="T244" s="200">
        <f t="shared" si="249"/>
        <v>506879.99999999983</v>
      </c>
      <c r="U244" s="17">
        <f t="shared" si="250"/>
        <v>3879360</v>
      </c>
      <c r="V244" s="17">
        <f t="shared" si="251"/>
        <v>12</v>
      </c>
      <c r="W244" s="17">
        <f t="shared" si="252"/>
        <v>0</v>
      </c>
      <c r="X244" s="17">
        <f t="shared" si="335"/>
        <v>506880</v>
      </c>
      <c r="Y244" s="17">
        <f t="shared" si="253"/>
        <v>4.4495854571520006</v>
      </c>
      <c r="Z244" s="17">
        <f t="shared" si="254"/>
        <v>714240</v>
      </c>
      <c r="AA244" s="52">
        <f t="shared" si="255"/>
        <v>0.19046399999999999</v>
      </c>
      <c r="AB244" s="17">
        <f t="shared" si="256"/>
        <v>60.541329401855997</v>
      </c>
      <c r="AC244" s="17">
        <f t="shared" si="257"/>
        <v>0</v>
      </c>
      <c r="AD244" s="17">
        <f t="shared" si="258"/>
        <v>0</v>
      </c>
      <c r="AE244" s="194">
        <f t="shared" si="259"/>
        <v>10085760</v>
      </c>
      <c r="AF244" s="195">
        <f t="shared" si="260"/>
        <v>1013760</v>
      </c>
      <c r="AG244" s="17">
        <f t="shared" si="261"/>
        <v>19008000</v>
      </c>
      <c r="AH244" s="17">
        <f t="shared" si="336"/>
        <v>0</v>
      </c>
      <c r="AI244" s="52">
        <v>4.2</v>
      </c>
      <c r="AJ244" s="52">
        <f t="shared" si="337"/>
        <v>4.2952320000000004</v>
      </c>
      <c r="AK244" s="244">
        <f t="shared" si="338"/>
        <v>250.28918196480004</v>
      </c>
      <c r="AL244" s="17">
        <f t="shared" si="262"/>
        <v>22</v>
      </c>
      <c r="AM244" s="17">
        <f t="shared" si="263"/>
        <v>34.054497788544005</v>
      </c>
      <c r="AN244" s="47">
        <f t="shared" si="361"/>
        <v>132.80495685465601</v>
      </c>
      <c r="AO244" s="244"/>
      <c r="AP244" s="186">
        <v>178</v>
      </c>
      <c r="AQ244" s="187">
        <v>157.5</v>
      </c>
      <c r="AR244" s="188">
        <f t="shared" si="264"/>
        <v>0</v>
      </c>
      <c r="AS244" s="17">
        <f t="shared" si="265"/>
        <v>3672000</v>
      </c>
      <c r="AT244" s="17">
        <f t="shared" si="266"/>
        <v>11</v>
      </c>
      <c r="AU244" s="17">
        <f t="shared" si="267"/>
        <v>0</v>
      </c>
      <c r="AV244" s="17">
        <f t="shared" si="339"/>
        <v>0</v>
      </c>
      <c r="AW244" s="17">
        <f t="shared" si="340"/>
        <v>0</v>
      </c>
      <c r="AX244" s="17">
        <f t="shared" si="268"/>
        <v>0</v>
      </c>
      <c r="AY244" s="52">
        <f t="shared" si="269"/>
        <v>0</v>
      </c>
      <c r="AZ244" s="17">
        <f t="shared" si="341"/>
        <v>36.085932748799998</v>
      </c>
      <c r="BA244" s="17">
        <f t="shared" si="270"/>
        <v>0</v>
      </c>
      <c r="BB244" s="17">
        <f t="shared" si="271"/>
        <v>0</v>
      </c>
      <c r="BC244" s="192">
        <f t="shared" si="272"/>
        <v>9072000</v>
      </c>
      <c r="BD244" s="17">
        <f t="shared" si="273"/>
        <v>17280000</v>
      </c>
      <c r="BE244" s="17">
        <f t="shared" si="274"/>
        <v>0</v>
      </c>
      <c r="BF244" s="52">
        <v>2.8</v>
      </c>
      <c r="BG244" s="52">
        <f t="shared" si="275"/>
        <v>2.7047679999999996</v>
      </c>
      <c r="BH244" s="244">
        <f t="shared" si="342"/>
        <v>143.28238003199999</v>
      </c>
      <c r="BI244" s="17">
        <f t="shared" si="276"/>
        <v>20</v>
      </c>
      <c r="BJ244" s="17">
        <f t="shared" si="362"/>
        <v>20.298337171199996</v>
      </c>
      <c r="BK244" s="47">
        <f t="shared" si="363"/>
        <v>75.223249516799996</v>
      </c>
      <c r="BL244" s="225"/>
      <c r="BM244" s="186">
        <v>178</v>
      </c>
      <c r="BN244" s="187">
        <v>157.5</v>
      </c>
      <c r="BO244" s="188">
        <f t="shared" si="277"/>
        <v>36000</v>
      </c>
      <c r="BP244" s="17">
        <f t="shared" si="278"/>
        <v>3672000</v>
      </c>
      <c r="BQ244" s="17">
        <f t="shared" si="279"/>
        <v>11</v>
      </c>
      <c r="BR244" s="17">
        <f t="shared" si="280"/>
        <v>0</v>
      </c>
      <c r="BS244" s="17">
        <f t="shared" si="343"/>
        <v>36000</v>
      </c>
      <c r="BT244" s="17">
        <f t="shared" si="344"/>
        <v>0.23925870244565223</v>
      </c>
      <c r="BU244" s="17">
        <f t="shared" si="281"/>
        <v>3708000</v>
      </c>
      <c r="BV244" s="52">
        <f t="shared" si="282"/>
        <v>0.50380434782608696</v>
      </c>
      <c r="BW244" s="17">
        <f t="shared" si="345"/>
        <v>43.385578043478262</v>
      </c>
      <c r="BX244" s="17">
        <f t="shared" si="283"/>
        <v>0</v>
      </c>
      <c r="BY244" s="17">
        <f t="shared" si="284"/>
        <v>0</v>
      </c>
      <c r="BZ244" s="192">
        <f t="shared" si="285"/>
        <v>9072000</v>
      </c>
      <c r="CA244" s="17">
        <f t="shared" si="286"/>
        <v>17280000</v>
      </c>
      <c r="CB244" s="17">
        <f t="shared" si="287"/>
        <v>0</v>
      </c>
      <c r="CC244" s="52">
        <v>3</v>
      </c>
      <c r="CD244" s="52">
        <f t="shared" si="288"/>
        <v>3.2519021739130434</v>
      </c>
      <c r="CE244" s="244">
        <f t="shared" si="346"/>
        <v>172.26626576086954</v>
      </c>
      <c r="CF244" s="396">
        <f t="shared" si="289"/>
        <v>20</v>
      </c>
      <c r="CG244" s="17">
        <f t="shared" si="364"/>
        <v>24.404387649456527</v>
      </c>
      <c r="CH244" s="47">
        <f t="shared" si="365"/>
        <v>90.439789524456529</v>
      </c>
      <c r="CJ244" s="186">
        <v>178</v>
      </c>
      <c r="CK244" s="187">
        <v>157.5</v>
      </c>
      <c r="CL244" s="17">
        <f t="shared" si="290"/>
        <v>2586000</v>
      </c>
      <c r="CM244" s="17">
        <f t="shared" si="291"/>
        <v>0</v>
      </c>
      <c r="CN244" s="17">
        <f t="shared" si="292"/>
        <v>0</v>
      </c>
      <c r="CO244" s="17">
        <f t="shared" si="293"/>
        <v>1</v>
      </c>
      <c r="CP244" s="17">
        <f t="shared" si="347"/>
        <v>2550000</v>
      </c>
      <c r="CQ244" s="17">
        <f t="shared" si="348"/>
        <v>16.406508576766306</v>
      </c>
      <c r="CR244" s="17">
        <f t="shared" si="294"/>
        <v>2550000</v>
      </c>
      <c r="CS244" s="52">
        <f t="shared" si="295"/>
        <v>1</v>
      </c>
      <c r="CT244" s="17">
        <f t="shared" si="349"/>
        <v>0</v>
      </c>
      <c r="CU244" s="17">
        <f t="shared" si="296"/>
        <v>36000</v>
      </c>
      <c r="CV244" s="17">
        <f t="shared" si="297"/>
        <v>0</v>
      </c>
      <c r="CW244" s="192">
        <f t="shared" si="298"/>
        <v>9072000</v>
      </c>
      <c r="CX244" s="17">
        <f t="shared" si="299"/>
        <v>13572000</v>
      </c>
      <c r="CY244" s="17">
        <f t="shared" si="300"/>
        <v>0</v>
      </c>
      <c r="CZ244" s="52">
        <v>2.9</v>
      </c>
      <c r="DA244" s="52">
        <f t="shared" si="301"/>
        <v>3.1480978260869565</v>
      </c>
      <c r="DB244" s="244">
        <f t="shared" si="350"/>
        <v>166.76733423913046</v>
      </c>
      <c r="DC244" s="17">
        <f t="shared" si="302"/>
        <v>24</v>
      </c>
      <c r="DD244" s="17">
        <f t="shared" si="366"/>
        <v>0</v>
      </c>
      <c r="DE244" s="47">
        <f t="shared" si="367"/>
        <v>87.55285047554348</v>
      </c>
      <c r="DG244" s="186">
        <v>178</v>
      </c>
      <c r="DH244" s="187">
        <v>157.5</v>
      </c>
      <c r="DI244" s="194">
        <f t="shared" si="303"/>
        <v>3349440</v>
      </c>
      <c r="DJ244" s="192">
        <f t="shared" si="304"/>
        <v>1186560</v>
      </c>
      <c r="DK244" s="195">
        <f t="shared" si="305"/>
        <v>4536000</v>
      </c>
      <c r="DL244" s="20">
        <f t="shared" si="306"/>
        <v>0</v>
      </c>
      <c r="DM244" s="20">
        <f t="shared" si="307"/>
        <v>0</v>
      </c>
      <c r="DN244" s="20">
        <f t="shared" si="308"/>
        <v>9</v>
      </c>
      <c r="DO244" s="20">
        <f t="shared" si="351"/>
        <v>1950000</v>
      </c>
      <c r="DP244" s="20">
        <f t="shared" si="352"/>
        <v>10.361812499999999</v>
      </c>
      <c r="DQ244" s="20">
        <f t="shared" si="309"/>
        <v>1950000</v>
      </c>
      <c r="DR244" s="51">
        <f t="shared" si="310"/>
        <v>1</v>
      </c>
      <c r="DS244" s="20">
        <f t="shared" si="353"/>
        <v>0</v>
      </c>
      <c r="DT244" s="20">
        <f t="shared" si="311"/>
        <v>2586000</v>
      </c>
      <c r="DU244" s="20">
        <f t="shared" si="312"/>
        <v>0</v>
      </c>
      <c r="DV244" s="194">
        <f t="shared" si="313"/>
        <v>9072000</v>
      </c>
      <c r="DW244" s="195">
        <f t="shared" si="314"/>
        <v>2373120</v>
      </c>
      <c r="DX244" s="17">
        <f t="shared" si="315"/>
        <v>11022000</v>
      </c>
      <c r="DY244" s="17">
        <f t="shared" si="316"/>
        <v>0</v>
      </c>
      <c r="DZ244" s="52">
        <v>2.6</v>
      </c>
      <c r="EA244" s="52">
        <f t="shared" si="317"/>
        <v>2.6</v>
      </c>
      <c r="EB244" s="244">
        <f t="shared" si="354"/>
        <v>137.73240000000001</v>
      </c>
      <c r="EC244" s="17">
        <f t="shared" si="318"/>
        <v>20</v>
      </c>
      <c r="ED244" s="17">
        <f t="shared" si="368"/>
        <v>0</v>
      </c>
      <c r="EE244" s="47">
        <f t="shared" si="369"/>
        <v>72.309510000000003</v>
      </c>
      <c r="EF244" s="225"/>
      <c r="EG244" s="186">
        <v>178</v>
      </c>
      <c r="EH244" s="187">
        <v>116.3</v>
      </c>
      <c r="EI244" s="192">
        <f t="shared" si="319"/>
        <v>3349440</v>
      </c>
      <c r="EJ244" s="17">
        <f t="shared" si="320"/>
        <v>3349440</v>
      </c>
      <c r="EK244" s="17">
        <f t="shared" si="355"/>
        <v>0</v>
      </c>
      <c r="EL244" s="188">
        <f t="shared" si="321"/>
        <v>6698880</v>
      </c>
      <c r="EM244" s="17">
        <f t="shared" si="322"/>
        <v>6698880</v>
      </c>
      <c r="EN244" s="17">
        <f t="shared" si="323"/>
        <v>0</v>
      </c>
      <c r="EO244" s="52">
        <v>3.9</v>
      </c>
      <c r="EP244" s="52">
        <f t="shared" si="324"/>
        <v>3.4</v>
      </c>
      <c r="EQ244" s="244">
        <f t="shared" si="356"/>
        <v>162.10043999999999</v>
      </c>
      <c r="ER244" s="17">
        <f t="shared" si="325"/>
        <v>8</v>
      </c>
      <c r="ES244" s="47">
        <f t="shared" si="357"/>
        <v>69.82326359999999</v>
      </c>
      <c r="ET244" s="388"/>
      <c r="EU244" s="186">
        <v>178</v>
      </c>
      <c r="EV244" s="187">
        <v>119.6</v>
      </c>
      <c r="EW244" s="192">
        <f t="shared" si="326"/>
        <v>10333440</v>
      </c>
      <c r="EX244" s="10">
        <f t="shared" si="327"/>
        <v>10333440</v>
      </c>
      <c r="EY244" s="10">
        <f t="shared" si="328"/>
        <v>0</v>
      </c>
      <c r="EZ244" s="10">
        <v>5.4</v>
      </c>
      <c r="FA244" s="244">
        <f t="shared" si="358"/>
        <v>257.45364000000001</v>
      </c>
      <c r="FB244" s="17">
        <f t="shared" si="329"/>
        <v>8</v>
      </c>
      <c r="FC244" s="47">
        <f t="shared" si="359"/>
        <v>114.04242720000001</v>
      </c>
      <c r="FD244" s="388"/>
      <c r="FE244" s="186">
        <v>178</v>
      </c>
      <c r="FF244" s="206">
        <f t="shared" si="330"/>
        <v>142.125</v>
      </c>
      <c r="FG244" s="31">
        <f t="shared" si="331"/>
        <v>31.457165236363959</v>
      </c>
      <c r="FH244" s="31">
        <f t="shared" si="332"/>
        <v>140.01284019413424</v>
      </c>
      <c r="FI244" s="31">
        <f t="shared" si="333"/>
        <v>78.757222609200525</v>
      </c>
      <c r="FJ244" s="31">
        <f t="shared" si="334"/>
        <v>642.19604717145603</v>
      </c>
      <c r="FK244" s="425">
        <f t="shared" si="360"/>
        <v>1289.8916419968</v>
      </c>
      <c r="FZ244" s="229"/>
      <c r="GA244" s="229"/>
      <c r="GB244" s="229"/>
      <c r="GC244" s="229"/>
      <c r="GD244" s="229"/>
      <c r="GE244" s="229"/>
      <c r="GF244" s="229"/>
      <c r="GG244" s="229"/>
      <c r="GH244" s="229"/>
      <c r="GI244" s="229"/>
      <c r="GJ244" s="229"/>
      <c r="GK244" s="229"/>
      <c r="GL244" s="229"/>
    </row>
    <row r="245" spans="1:194" x14ac:dyDescent="0.3">
      <c r="A245" s="250"/>
      <c r="B245" s="248"/>
      <c r="C245" s="245"/>
      <c r="D245" s="245"/>
      <c r="E245" s="245"/>
      <c r="F245" s="245"/>
      <c r="G245" s="245"/>
      <c r="H245" s="245"/>
      <c r="I245" s="245"/>
      <c r="J245" s="245"/>
      <c r="K245" s="245"/>
      <c r="L245" s="245"/>
      <c r="M245" s="229"/>
      <c r="N245" s="245"/>
      <c r="P245" s="186">
        <v>177</v>
      </c>
      <c r="Q245" s="187">
        <v>176.1</v>
      </c>
      <c r="R245" s="199">
        <f t="shared" si="247"/>
        <v>0</v>
      </c>
      <c r="S245" s="188">
        <f t="shared" si="248"/>
        <v>483839.99999999953</v>
      </c>
      <c r="T245" s="200">
        <f t="shared" si="249"/>
        <v>483839.99999999953</v>
      </c>
      <c r="U245" s="17">
        <f t="shared" si="250"/>
        <v>3792960.0000000005</v>
      </c>
      <c r="V245" s="17">
        <f t="shared" si="251"/>
        <v>12</v>
      </c>
      <c r="W245" s="17">
        <f t="shared" si="252"/>
        <v>0</v>
      </c>
      <c r="X245" s="17">
        <f t="shared" si="335"/>
        <v>483839.99999999953</v>
      </c>
      <c r="Y245" s="17">
        <f t="shared" si="253"/>
        <v>4.2534070548479965</v>
      </c>
      <c r="Z245" s="17">
        <f t="shared" si="254"/>
        <v>760320</v>
      </c>
      <c r="AA245" s="52">
        <f t="shared" si="255"/>
        <v>0.20275199999999999</v>
      </c>
      <c r="AB245" s="17">
        <f t="shared" si="256"/>
        <v>59.277641177088022</v>
      </c>
      <c r="AC245" s="17">
        <f t="shared" si="257"/>
        <v>0</v>
      </c>
      <c r="AD245" s="17">
        <f t="shared" si="258"/>
        <v>0</v>
      </c>
      <c r="AE245" s="194">
        <f t="shared" si="259"/>
        <v>10143360</v>
      </c>
      <c r="AF245" s="195">
        <f t="shared" si="260"/>
        <v>967680</v>
      </c>
      <c r="AG245" s="17">
        <f t="shared" si="261"/>
        <v>19008000</v>
      </c>
      <c r="AH245" s="17">
        <f t="shared" si="336"/>
        <v>0</v>
      </c>
      <c r="AI245" s="52">
        <v>4.2</v>
      </c>
      <c r="AJ245" s="52">
        <f t="shared" si="337"/>
        <v>4.3013760000000003</v>
      </c>
      <c r="AK245" s="244">
        <f t="shared" si="338"/>
        <v>250.64720144640003</v>
      </c>
      <c r="AL245" s="17">
        <f t="shared" si="262"/>
        <v>22</v>
      </c>
      <c r="AM245" s="17">
        <f t="shared" si="263"/>
        <v>33.343673162112012</v>
      </c>
      <c r="AN245" s="47">
        <f t="shared" si="361"/>
        <v>133.75446113548801</v>
      </c>
      <c r="AO245" s="244"/>
      <c r="AP245" s="186">
        <v>177</v>
      </c>
      <c r="AQ245" s="187">
        <v>159.30000000000001</v>
      </c>
      <c r="AR245" s="188">
        <f t="shared" si="264"/>
        <v>0</v>
      </c>
      <c r="AS245" s="17">
        <f t="shared" si="265"/>
        <v>3516480</v>
      </c>
      <c r="AT245" s="17">
        <f t="shared" si="266"/>
        <v>11</v>
      </c>
      <c r="AU245" s="17">
        <f t="shared" si="267"/>
        <v>0</v>
      </c>
      <c r="AV245" s="17">
        <f t="shared" si="339"/>
        <v>0</v>
      </c>
      <c r="AW245" s="17">
        <f t="shared" si="340"/>
        <v>0</v>
      </c>
      <c r="AX245" s="17">
        <f t="shared" si="268"/>
        <v>0</v>
      </c>
      <c r="AY245" s="52">
        <f t="shared" si="269"/>
        <v>0</v>
      </c>
      <c r="AZ245" s="17">
        <f t="shared" si="341"/>
        <v>34.479088275455993</v>
      </c>
      <c r="BA245" s="17">
        <f t="shared" si="270"/>
        <v>0</v>
      </c>
      <c r="BB245" s="17">
        <f t="shared" si="271"/>
        <v>0</v>
      </c>
      <c r="BC245" s="192">
        <f t="shared" si="272"/>
        <v>9175680</v>
      </c>
      <c r="BD245" s="17">
        <f t="shared" si="273"/>
        <v>17280000</v>
      </c>
      <c r="BE245" s="17">
        <f t="shared" si="274"/>
        <v>0</v>
      </c>
      <c r="BF245" s="52">
        <v>2.8</v>
      </c>
      <c r="BG245" s="52">
        <f t="shared" si="275"/>
        <v>2.6986239999999997</v>
      </c>
      <c r="BH245" s="244">
        <f t="shared" si="342"/>
        <v>142.95690777599998</v>
      </c>
      <c r="BI245" s="17">
        <f t="shared" si="276"/>
        <v>20</v>
      </c>
      <c r="BJ245" s="17">
        <f t="shared" si="362"/>
        <v>19.394487154943995</v>
      </c>
      <c r="BK245" s="47">
        <f t="shared" si="363"/>
        <v>75.910118029056008</v>
      </c>
      <c r="BL245" s="225"/>
      <c r="BM245" s="186">
        <v>177</v>
      </c>
      <c r="BN245" s="187">
        <v>159.30000000000001</v>
      </c>
      <c r="BO245" s="188">
        <f t="shared" si="277"/>
        <v>87840</v>
      </c>
      <c r="BP245" s="17">
        <f t="shared" si="278"/>
        <v>3516480</v>
      </c>
      <c r="BQ245" s="17">
        <f t="shared" si="279"/>
        <v>11</v>
      </c>
      <c r="BR245" s="17">
        <f t="shared" si="280"/>
        <v>0</v>
      </c>
      <c r="BS245" s="17">
        <f t="shared" si="343"/>
        <v>87840</v>
      </c>
      <c r="BT245" s="17">
        <f t="shared" si="344"/>
        <v>0.58252676761956523</v>
      </c>
      <c r="BU245" s="17">
        <f t="shared" si="281"/>
        <v>3604320</v>
      </c>
      <c r="BV245" s="52">
        <f t="shared" si="282"/>
        <v>0.48971739130434783</v>
      </c>
      <c r="BW245" s="17">
        <f t="shared" si="345"/>
        <v>41.458079898782607</v>
      </c>
      <c r="BX245" s="17">
        <f t="shared" si="283"/>
        <v>0</v>
      </c>
      <c r="BY245" s="17">
        <f t="shared" si="284"/>
        <v>0</v>
      </c>
      <c r="BZ245" s="192">
        <f t="shared" si="285"/>
        <v>9175680</v>
      </c>
      <c r="CA245" s="17">
        <f t="shared" si="286"/>
        <v>17280000</v>
      </c>
      <c r="CB245" s="17">
        <f t="shared" si="287"/>
        <v>0</v>
      </c>
      <c r="CC245" s="52">
        <v>3</v>
      </c>
      <c r="CD245" s="52">
        <f t="shared" si="288"/>
        <v>3.2448586956521739</v>
      </c>
      <c r="CE245" s="244">
        <f t="shared" si="346"/>
        <v>171.89314454347826</v>
      </c>
      <c r="CF245" s="396">
        <f t="shared" si="289"/>
        <v>20</v>
      </c>
      <c r="CG245" s="17">
        <f t="shared" si="364"/>
        <v>23.320169943065221</v>
      </c>
      <c r="CH245" s="47">
        <f t="shared" si="365"/>
        <v>91.275259752586976</v>
      </c>
      <c r="CJ245" s="186">
        <v>177</v>
      </c>
      <c r="CK245" s="187">
        <v>159.30000000000001</v>
      </c>
      <c r="CL245" s="17">
        <f t="shared" si="290"/>
        <v>2637840</v>
      </c>
      <c r="CM245" s="17">
        <f t="shared" si="291"/>
        <v>0</v>
      </c>
      <c r="CN245" s="17">
        <f t="shared" si="292"/>
        <v>0</v>
      </c>
      <c r="CO245" s="17">
        <f t="shared" si="293"/>
        <v>1</v>
      </c>
      <c r="CP245" s="17">
        <f t="shared" si="347"/>
        <v>2550000</v>
      </c>
      <c r="CQ245" s="17">
        <f t="shared" si="348"/>
        <v>16.44321610394022</v>
      </c>
      <c r="CR245" s="17">
        <f t="shared" si="294"/>
        <v>2550000</v>
      </c>
      <c r="CS245" s="52">
        <f t="shared" si="295"/>
        <v>1</v>
      </c>
      <c r="CT245" s="17">
        <f t="shared" si="349"/>
        <v>0</v>
      </c>
      <c r="CU245" s="17">
        <f t="shared" si="296"/>
        <v>87840</v>
      </c>
      <c r="CV245" s="17">
        <f t="shared" si="297"/>
        <v>0</v>
      </c>
      <c r="CW245" s="192">
        <f t="shared" si="298"/>
        <v>9175680</v>
      </c>
      <c r="CX245" s="17">
        <f t="shared" si="299"/>
        <v>13675680</v>
      </c>
      <c r="CY245" s="17">
        <f t="shared" si="300"/>
        <v>0</v>
      </c>
      <c r="CZ245" s="52">
        <v>2.9</v>
      </c>
      <c r="DA245" s="52">
        <f t="shared" si="301"/>
        <v>3.155141304347826</v>
      </c>
      <c r="DB245" s="244">
        <f t="shared" si="350"/>
        <v>167.14045545652175</v>
      </c>
      <c r="DC245" s="17">
        <f t="shared" si="302"/>
        <v>24</v>
      </c>
      <c r="DD245" s="17">
        <f t="shared" si="366"/>
        <v>0</v>
      </c>
      <c r="DE245" s="47">
        <f t="shared" si="367"/>
        <v>88.751581847413064</v>
      </c>
      <c r="DG245" s="186">
        <v>177</v>
      </c>
      <c r="DH245" s="187">
        <v>159.30000000000001</v>
      </c>
      <c r="DI245" s="194">
        <f t="shared" si="303"/>
        <v>3384000</v>
      </c>
      <c r="DJ245" s="192">
        <f t="shared" si="304"/>
        <v>1203840.0000000002</v>
      </c>
      <c r="DK245" s="195">
        <f t="shared" si="305"/>
        <v>4587840</v>
      </c>
      <c r="DL245" s="20">
        <f t="shared" si="306"/>
        <v>0</v>
      </c>
      <c r="DM245" s="20">
        <f t="shared" si="307"/>
        <v>0</v>
      </c>
      <c r="DN245" s="20">
        <f t="shared" si="308"/>
        <v>10</v>
      </c>
      <c r="DO245" s="20">
        <f t="shared" si="351"/>
        <v>1950000</v>
      </c>
      <c r="DP245" s="20">
        <f t="shared" si="352"/>
        <v>10.361812499999999</v>
      </c>
      <c r="DQ245" s="20">
        <f t="shared" si="309"/>
        <v>1950000</v>
      </c>
      <c r="DR245" s="51">
        <f t="shared" si="310"/>
        <v>1</v>
      </c>
      <c r="DS245" s="20">
        <f t="shared" si="353"/>
        <v>0</v>
      </c>
      <c r="DT245" s="20">
        <f t="shared" si="311"/>
        <v>2637840</v>
      </c>
      <c r="DU245" s="20">
        <f t="shared" si="312"/>
        <v>0</v>
      </c>
      <c r="DV245" s="194">
        <f t="shared" si="313"/>
        <v>9175680</v>
      </c>
      <c r="DW245" s="195">
        <f t="shared" si="314"/>
        <v>2407680.0000000005</v>
      </c>
      <c r="DX245" s="17">
        <f t="shared" si="315"/>
        <v>11125680</v>
      </c>
      <c r="DY245" s="17">
        <f t="shared" si="316"/>
        <v>0</v>
      </c>
      <c r="DZ245" s="52">
        <v>2.6</v>
      </c>
      <c r="EA245" s="52">
        <f t="shared" si="317"/>
        <v>2.6</v>
      </c>
      <c r="EB245" s="244">
        <f t="shared" si="354"/>
        <v>137.73240000000001</v>
      </c>
      <c r="EC245" s="17">
        <f t="shared" si="318"/>
        <v>20</v>
      </c>
      <c r="ED245" s="17">
        <f t="shared" si="368"/>
        <v>0</v>
      </c>
      <c r="EE245" s="47">
        <f t="shared" si="369"/>
        <v>73.135904400000015</v>
      </c>
      <c r="EF245" s="225"/>
      <c r="EG245" s="186">
        <v>177</v>
      </c>
      <c r="EH245" s="187">
        <v>117.5</v>
      </c>
      <c r="EI245" s="192">
        <f t="shared" si="319"/>
        <v>3384000</v>
      </c>
      <c r="EJ245" s="17">
        <f t="shared" si="320"/>
        <v>3384000</v>
      </c>
      <c r="EK245" s="17">
        <f t="shared" si="355"/>
        <v>0</v>
      </c>
      <c r="EL245" s="188">
        <f t="shared" si="321"/>
        <v>6768000</v>
      </c>
      <c r="EM245" s="17">
        <f t="shared" si="322"/>
        <v>6768000</v>
      </c>
      <c r="EN245" s="17">
        <f t="shared" si="323"/>
        <v>0</v>
      </c>
      <c r="EO245" s="52">
        <v>3.9</v>
      </c>
      <c r="EP245" s="52">
        <f t="shared" si="324"/>
        <v>3.4</v>
      </c>
      <c r="EQ245" s="244">
        <f t="shared" si="356"/>
        <v>162.10043999999999</v>
      </c>
      <c r="ER245" s="17">
        <f t="shared" si="325"/>
        <v>8</v>
      </c>
      <c r="ES245" s="47">
        <f t="shared" si="357"/>
        <v>70.543710000000004</v>
      </c>
      <c r="ET245" s="388"/>
      <c r="EU245" s="186">
        <v>177</v>
      </c>
      <c r="EV245" s="187">
        <v>120.7</v>
      </c>
      <c r="EW245" s="192">
        <f t="shared" si="326"/>
        <v>10428480</v>
      </c>
      <c r="EX245" s="10">
        <f t="shared" si="327"/>
        <v>10428480</v>
      </c>
      <c r="EY245" s="10">
        <f t="shared" si="328"/>
        <v>0</v>
      </c>
      <c r="EZ245" s="10">
        <v>5.4</v>
      </c>
      <c r="FA245" s="244">
        <f t="shared" si="358"/>
        <v>257.45364000000001</v>
      </c>
      <c r="FB245" s="17">
        <f t="shared" si="329"/>
        <v>9</v>
      </c>
      <c r="FC245" s="47">
        <f t="shared" si="359"/>
        <v>115.09131240000002</v>
      </c>
      <c r="FD245" s="388"/>
      <c r="FE245" s="186">
        <v>177</v>
      </c>
      <c r="FF245" s="206">
        <f t="shared" si="330"/>
        <v>143.4</v>
      </c>
      <c r="FG245" s="31">
        <f t="shared" si="331"/>
        <v>31.640962426407782</v>
      </c>
      <c r="FH245" s="31">
        <f t="shared" si="332"/>
        <v>135.21480935132664</v>
      </c>
      <c r="FI245" s="31">
        <f t="shared" si="333"/>
        <v>76.058330260121224</v>
      </c>
      <c r="FJ245" s="31">
        <f t="shared" si="334"/>
        <v>648.46234756454407</v>
      </c>
      <c r="FK245" s="425">
        <f t="shared" si="360"/>
        <v>1289.9241892223999</v>
      </c>
      <c r="FZ245" s="229"/>
      <c r="GA245" s="229"/>
      <c r="GB245" s="229"/>
      <c r="GC245" s="229"/>
      <c r="GD245" s="229"/>
      <c r="GE245" s="229"/>
      <c r="GF245" s="229"/>
      <c r="GG245" s="229"/>
      <c r="GH245" s="229"/>
      <c r="GI245" s="229"/>
      <c r="GJ245" s="229"/>
      <c r="GK245" s="229"/>
      <c r="GL245" s="229"/>
    </row>
    <row r="246" spans="1:194" x14ac:dyDescent="0.3">
      <c r="A246" s="250"/>
      <c r="B246" s="248"/>
      <c r="C246" s="245"/>
      <c r="D246" s="245"/>
      <c r="E246" s="245"/>
      <c r="F246" s="245"/>
      <c r="G246" s="245"/>
      <c r="H246" s="245"/>
      <c r="I246" s="245"/>
      <c r="J246" s="245"/>
      <c r="K246" s="245"/>
      <c r="L246" s="245"/>
      <c r="M246" s="229"/>
      <c r="N246" s="245"/>
      <c r="P246" s="186">
        <v>176</v>
      </c>
      <c r="Q246" s="187">
        <v>177.3</v>
      </c>
      <c r="R246" s="199">
        <f t="shared" si="247"/>
        <v>0</v>
      </c>
      <c r="S246" s="188">
        <f t="shared" si="248"/>
        <v>463680.00000000064</v>
      </c>
      <c r="T246" s="200">
        <f t="shared" si="249"/>
        <v>463680.00000000064</v>
      </c>
      <c r="U246" s="17">
        <f t="shared" si="250"/>
        <v>3689279.9999999995</v>
      </c>
      <c r="V246" s="17">
        <f t="shared" si="251"/>
        <v>12</v>
      </c>
      <c r="W246" s="17">
        <f t="shared" si="252"/>
        <v>0</v>
      </c>
      <c r="X246" s="17">
        <f t="shared" si="335"/>
        <v>463680.00000000047</v>
      </c>
      <c r="Y246" s="17">
        <f t="shared" si="253"/>
        <v>4.0812763057920058</v>
      </c>
      <c r="Z246" s="17">
        <f t="shared" si="254"/>
        <v>800640</v>
      </c>
      <c r="AA246" s="52">
        <f t="shared" si="255"/>
        <v>0.213504</v>
      </c>
      <c r="AB246" s="17">
        <f t="shared" si="256"/>
        <v>57.729357600768012</v>
      </c>
      <c r="AC246" s="17">
        <f t="shared" si="257"/>
        <v>0</v>
      </c>
      <c r="AD246" s="17">
        <f t="shared" si="258"/>
        <v>0</v>
      </c>
      <c r="AE246" s="194">
        <f t="shared" si="259"/>
        <v>10212480</v>
      </c>
      <c r="AF246" s="195">
        <f t="shared" si="260"/>
        <v>927360</v>
      </c>
      <c r="AG246" s="17">
        <f t="shared" si="261"/>
        <v>19008000</v>
      </c>
      <c r="AH246" s="17">
        <f t="shared" si="336"/>
        <v>0</v>
      </c>
      <c r="AI246" s="52">
        <v>4.2</v>
      </c>
      <c r="AJ246" s="52">
        <f t="shared" si="337"/>
        <v>4.3067520000000004</v>
      </c>
      <c r="AK246" s="244">
        <f t="shared" si="338"/>
        <v>250.96046849280006</v>
      </c>
      <c r="AL246" s="17">
        <f t="shared" si="262"/>
        <v>22</v>
      </c>
      <c r="AM246" s="17">
        <f t="shared" si="263"/>
        <v>32.472763650432007</v>
      </c>
      <c r="AN246" s="47">
        <f t="shared" si="361"/>
        <v>134.83421534476804</v>
      </c>
      <c r="AO246" s="244"/>
      <c r="AP246" s="186">
        <v>176</v>
      </c>
      <c r="AQ246" s="187">
        <v>161.19999999999999</v>
      </c>
      <c r="AR246" s="188">
        <f t="shared" si="264"/>
        <v>0</v>
      </c>
      <c r="AS246" s="17">
        <f t="shared" si="265"/>
        <v>3352320</v>
      </c>
      <c r="AT246" s="17">
        <f t="shared" si="266"/>
        <v>11</v>
      </c>
      <c r="AU246" s="17">
        <f t="shared" si="267"/>
        <v>0</v>
      </c>
      <c r="AV246" s="17">
        <f t="shared" si="339"/>
        <v>0</v>
      </c>
      <c r="AW246" s="17">
        <f t="shared" si="340"/>
        <v>0</v>
      </c>
      <c r="AX246" s="17">
        <f t="shared" si="268"/>
        <v>0</v>
      </c>
      <c r="AY246" s="52">
        <f t="shared" si="269"/>
        <v>0</v>
      </c>
      <c r="AZ246" s="17">
        <f t="shared" si="341"/>
        <v>32.804019191807996</v>
      </c>
      <c r="BA246" s="17">
        <f t="shared" si="270"/>
        <v>0</v>
      </c>
      <c r="BB246" s="17">
        <f t="shared" si="271"/>
        <v>0</v>
      </c>
      <c r="BC246" s="192">
        <f t="shared" si="272"/>
        <v>9285120</v>
      </c>
      <c r="BD246" s="17">
        <f t="shared" si="273"/>
        <v>17280000</v>
      </c>
      <c r="BE246" s="17">
        <f t="shared" si="274"/>
        <v>0</v>
      </c>
      <c r="BF246" s="52">
        <v>2.8</v>
      </c>
      <c r="BG246" s="52">
        <f t="shared" si="275"/>
        <v>2.6932479999999996</v>
      </c>
      <c r="BH246" s="244">
        <f t="shared" si="342"/>
        <v>142.672119552</v>
      </c>
      <c r="BI246" s="17">
        <f t="shared" si="276"/>
        <v>20</v>
      </c>
      <c r="BJ246" s="17">
        <f t="shared" si="362"/>
        <v>18.452260795391997</v>
      </c>
      <c r="BK246" s="47">
        <f t="shared" si="363"/>
        <v>76.662485572608006</v>
      </c>
      <c r="BL246" s="225"/>
      <c r="BM246" s="186">
        <v>176</v>
      </c>
      <c r="BN246" s="187">
        <v>161.19999999999999</v>
      </c>
      <c r="BO246" s="188">
        <f t="shared" si="277"/>
        <v>142560</v>
      </c>
      <c r="BP246" s="17">
        <f t="shared" si="278"/>
        <v>3352320</v>
      </c>
      <c r="BQ246" s="17">
        <f t="shared" si="279"/>
        <v>11</v>
      </c>
      <c r="BR246" s="17">
        <f t="shared" si="280"/>
        <v>0</v>
      </c>
      <c r="BS246" s="17">
        <f t="shared" si="343"/>
        <v>142560</v>
      </c>
      <c r="BT246" s="17">
        <f t="shared" si="344"/>
        <v>0.94324611903260858</v>
      </c>
      <c r="BU246" s="17">
        <f t="shared" si="281"/>
        <v>3494880</v>
      </c>
      <c r="BV246" s="52">
        <f t="shared" si="282"/>
        <v>0.47484782608695653</v>
      </c>
      <c r="BW246" s="17">
        <f t="shared" si="345"/>
        <v>39.432134053565221</v>
      </c>
      <c r="BX246" s="17">
        <f t="shared" si="283"/>
        <v>0</v>
      </c>
      <c r="BY246" s="17">
        <f t="shared" si="284"/>
        <v>0</v>
      </c>
      <c r="BZ246" s="192">
        <f t="shared" si="285"/>
        <v>9285120</v>
      </c>
      <c r="CA246" s="17">
        <f t="shared" si="286"/>
        <v>17280000</v>
      </c>
      <c r="CB246" s="17">
        <f t="shared" si="287"/>
        <v>0</v>
      </c>
      <c r="CC246" s="52">
        <v>3</v>
      </c>
      <c r="CD246" s="52">
        <f t="shared" si="288"/>
        <v>3.2374239130434783</v>
      </c>
      <c r="CE246" s="244">
        <f t="shared" si="346"/>
        <v>171.49929436956523</v>
      </c>
      <c r="CF246" s="396">
        <f t="shared" si="289"/>
        <v>20</v>
      </c>
      <c r="CG246" s="17">
        <f t="shared" si="364"/>
        <v>22.180575405130437</v>
      </c>
      <c r="CH246" s="47">
        <f t="shared" si="365"/>
        <v>92.152287507913059</v>
      </c>
      <c r="CJ246" s="186">
        <v>176</v>
      </c>
      <c r="CK246" s="187">
        <v>161.19999999999999</v>
      </c>
      <c r="CL246" s="17">
        <f t="shared" si="290"/>
        <v>2692560</v>
      </c>
      <c r="CM246" s="17">
        <f t="shared" si="291"/>
        <v>0</v>
      </c>
      <c r="CN246" s="17">
        <f t="shared" si="292"/>
        <v>0</v>
      </c>
      <c r="CO246" s="17">
        <f t="shared" si="293"/>
        <v>1</v>
      </c>
      <c r="CP246" s="17">
        <f t="shared" si="347"/>
        <v>2550000</v>
      </c>
      <c r="CQ246" s="17">
        <f t="shared" si="348"/>
        <v>16.481962938179347</v>
      </c>
      <c r="CR246" s="17">
        <f t="shared" si="294"/>
        <v>2550000</v>
      </c>
      <c r="CS246" s="52">
        <f t="shared" si="295"/>
        <v>1</v>
      </c>
      <c r="CT246" s="17">
        <f t="shared" si="349"/>
        <v>0</v>
      </c>
      <c r="CU246" s="17">
        <f t="shared" si="296"/>
        <v>142560</v>
      </c>
      <c r="CV246" s="17">
        <f t="shared" si="297"/>
        <v>0</v>
      </c>
      <c r="CW246" s="192">
        <f t="shared" si="298"/>
        <v>9285120</v>
      </c>
      <c r="CX246" s="17">
        <f t="shared" si="299"/>
        <v>13785120</v>
      </c>
      <c r="CY246" s="17">
        <f t="shared" si="300"/>
        <v>0</v>
      </c>
      <c r="CZ246" s="52">
        <v>2.9</v>
      </c>
      <c r="DA246" s="52">
        <f t="shared" si="301"/>
        <v>3.1625760869565216</v>
      </c>
      <c r="DB246" s="244">
        <f t="shared" si="350"/>
        <v>167.53430563043477</v>
      </c>
      <c r="DC246" s="17">
        <f t="shared" si="302"/>
        <v>24</v>
      </c>
      <c r="DD246" s="17">
        <f t="shared" si="366"/>
        <v>0</v>
      </c>
      <c r="DE246" s="47">
        <f t="shared" si="367"/>
        <v>90.021766892086958</v>
      </c>
      <c r="DG246" s="186">
        <v>176</v>
      </c>
      <c r="DH246" s="187">
        <v>161.19999999999999</v>
      </c>
      <c r="DI246" s="194">
        <f t="shared" si="303"/>
        <v>3412800</v>
      </c>
      <c r="DJ246" s="192">
        <f t="shared" si="304"/>
        <v>1229759.9999999998</v>
      </c>
      <c r="DK246" s="195">
        <f t="shared" si="305"/>
        <v>4642560</v>
      </c>
      <c r="DL246" s="20">
        <f t="shared" si="306"/>
        <v>0</v>
      </c>
      <c r="DM246" s="20">
        <f t="shared" si="307"/>
        <v>0</v>
      </c>
      <c r="DN246" s="20">
        <f t="shared" si="308"/>
        <v>10</v>
      </c>
      <c r="DO246" s="20">
        <f t="shared" si="351"/>
        <v>1950000</v>
      </c>
      <c r="DP246" s="20">
        <f t="shared" si="352"/>
        <v>10.361812499999999</v>
      </c>
      <c r="DQ246" s="20">
        <f t="shared" si="309"/>
        <v>1950000</v>
      </c>
      <c r="DR246" s="51">
        <f t="shared" si="310"/>
        <v>1</v>
      </c>
      <c r="DS246" s="20">
        <f t="shared" si="353"/>
        <v>0</v>
      </c>
      <c r="DT246" s="20">
        <f t="shared" si="311"/>
        <v>2692560</v>
      </c>
      <c r="DU246" s="20">
        <f t="shared" si="312"/>
        <v>0</v>
      </c>
      <c r="DV246" s="194">
        <f t="shared" si="313"/>
        <v>9285120</v>
      </c>
      <c r="DW246" s="195">
        <f t="shared" si="314"/>
        <v>2459519.9999999995</v>
      </c>
      <c r="DX246" s="17">
        <f t="shared" si="315"/>
        <v>11235120</v>
      </c>
      <c r="DY246" s="17">
        <f t="shared" si="316"/>
        <v>0</v>
      </c>
      <c r="DZ246" s="52">
        <v>2.6</v>
      </c>
      <c r="EA246" s="52">
        <f t="shared" si="317"/>
        <v>2.6</v>
      </c>
      <c r="EB246" s="244">
        <f t="shared" si="354"/>
        <v>137.73240000000001</v>
      </c>
      <c r="EC246" s="17">
        <f t="shared" si="318"/>
        <v>20</v>
      </c>
      <c r="ED246" s="17">
        <f t="shared" si="368"/>
        <v>0</v>
      </c>
      <c r="EE246" s="47">
        <f t="shared" si="369"/>
        <v>74.008209600000015</v>
      </c>
      <c r="EF246" s="225"/>
      <c r="EG246" s="186">
        <v>176</v>
      </c>
      <c r="EH246" s="187">
        <v>118.5</v>
      </c>
      <c r="EI246" s="192">
        <f t="shared" si="319"/>
        <v>3412800</v>
      </c>
      <c r="EJ246" s="17">
        <f t="shared" si="320"/>
        <v>3412800</v>
      </c>
      <c r="EK246" s="17">
        <f t="shared" si="355"/>
        <v>0</v>
      </c>
      <c r="EL246" s="188">
        <f t="shared" si="321"/>
        <v>6825600</v>
      </c>
      <c r="EM246" s="17">
        <f t="shared" si="322"/>
        <v>6825600</v>
      </c>
      <c r="EN246" s="17">
        <f t="shared" si="323"/>
        <v>0</v>
      </c>
      <c r="EO246" s="52">
        <v>3.9</v>
      </c>
      <c r="EP246" s="52">
        <f t="shared" si="324"/>
        <v>3.4</v>
      </c>
      <c r="EQ246" s="244">
        <f t="shared" si="356"/>
        <v>162.10043999999999</v>
      </c>
      <c r="ER246" s="17">
        <f t="shared" si="325"/>
        <v>8</v>
      </c>
      <c r="ES246" s="47">
        <f t="shared" si="357"/>
        <v>71.144082000000012</v>
      </c>
      <c r="ET246" s="388"/>
      <c r="EU246" s="186">
        <v>176</v>
      </c>
      <c r="EV246" s="187">
        <v>121.7</v>
      </c>
      <c r="EW246" s="192">
        <f t="shared" si="326"/>
        <v>10514880</v>
      </c>
      <c r="EX246" s="10">
        <f t="shared" si="327"/>
        <v>10514880</v>
      </c>
      <c r="EY246" s="10">
        <f t="shared" si="328"/>
        <v>0</v>
      </c>
      <c r="EZ246" s="10">
        <v>5.4</v>
      </c>
      <c r="FA246" s="244">
        <f t="shared" si="358"/>
        <v>257.45364000000001</v>
      </c>
      <c r="FB246" s="17">
        <f t="shared" si="329"/>
        <v>9</v>
      </c>
      <c r="FC246" s="47">
        <f t="shared" si="359"/>
        <v>116.04484440000002</v>
      </c>
      <c r="FD246" s="388"/>
      <c r="FE246" s="186">
        <v>176</v>
      </c>
      <c r="FF246" s="206">
        <f t="shared" si="330"/>
        <v>144.67500000000001</v>
      </c>
      <c r="FG246" s="31">
        <f t="shared" si="331"/>
        <v>31.86829786300396</v>
      </c>
      <c r="FH246" s="31">
        <f t="shared" si="332"/>
        <v>129.96551084614123</v>
      </c>
      <c r="FI246" s="31">
        <f t="shared" si="333"/>
        <v>73.105599850954448</v>
      </c>
      <c r="FJ246" s="31">
        <f t="shared" si="334"/>
        <v>654.86789131737601</v>
      </c>
      <c r="FK246" s="425">
        <f t="shared" si="360"/>
        <v>1289.9526680448</v>
      </c>
      <c r="FZ246" s="229"/>
      <c r="GA246" s="229"/>
      <c r="GB246" s="229"/>
      <c r="GC246" s="229"/>
      <c r="GD246" s="229"/>
      <c r="GE246" s="229"/>
      <c r="GF246" s="229"/>
      <c r="GG246" s="229"/>
      <c r="GH246" s="229"/>
      <c r="GI246" s="229"/>
      <c r="GJ246" s="229"/>
      <c r="GK246" s="229"/>
      <c r="GL246" s="229"/>
    </row>
    <row r="247" spans="1:194" x14ac:dyDescent="0.3">
      <c r="A247" s="250"/>
      <c r="B247" s="248"/>
      <c r="C247" s="245"/>
      <c r="D247" s="245"/>
      <c r="E247" s="245"/>
      <c r="F247" s="245"/>
      <c r="G247" s="245"/>
      <c r="H247" s="245"/>
      <c r="I247" s="245"/>
      <c r="J247" s="245"/>
      <c r="K247" s="245"/>
      <c r="L247" s="245"/>
      <c r="M247" s="229"/>
      <c r="N247" s="245"/>
      <c r="P247" s="186">
        <v>175</v>
      </c>
      <c r="Q247" s="187">
        <v>178.5</v>
      </c>
      <c r="R247" s="199">
        <f t="shared" si="247"/>
        <v>0</v>
      </c>
      <c r="S247" s="188">
        <f t="shared" si="248"/>
        <v>460800</v>
      </c>
      <c r="T247" s="200">
        <f t="shared" si="249"/>
        <v>460800</v>
      </c>
      <c r="U247" s="17">
        <f t="shared" si="250"/>
        <v>3585600</v>
      </c>
      <c r="V247" s="17">
        <f t="shared" si="251"/>
        <v>11</v>
      </c>
      <c r="W247" s="17">
        <f t="shared" si="252"/>
        <v>0</v>
      </c>
      <c r="X247" s="17">
        <f t="shared" si="335"/>
        <v>460800</v>
      </c>
      <c r="Y247" s="17">
        <f t="shared" si="253"/>
        <v>4.0566500352000006</v>
      </c>
      <c r="Z247" s="17">
        <f t="shared" si="254"/>
        <v>806400</v>
      </c>
      <c r="AA247" s="52">
        <f t="shared" si="255"/>
        <v>0.21504000000000001</v>
      </c>
      <c r="AB247" s="17">
        <f t="shared" si="256"/>
        <v>56.116992153600002</v>
      </c>
      <c r="AC247" s="17">
        <f t="shared" si="257"/>
        <v>0</v>
      </c>
      <c r="AD247" s="17">
        <f t="shared" si="258"/>
        <v>0</v>
      </c>
      <c r="AE247" s="194">
        <f t="shared" si="259"/>
        <v>10281600</v>
      </c>
      <c r="AF247" s="195">
        <f t="shared" si="260"/>
        <v>921600</v>
      </c>
      <c r="AG247" s="17">
        <f t="shared" si="261"/>
        <v>19008000</v>
      </c>
      <c r="AH247" s="17">
        <f t="shared" si="336"/>
        <v>0</v>
      </c>
      <c r="AI247" s="52">
        <v>4.2</v>
      </c>
      <c r="AJ247" s="52">
        <f t="shared" si="337"/>
        <v>4.3075200000000002</v>
      </c>
      <c r="AK247" s="244">
        <f t="shared" si="338"/>
        <v>251.00522092800006</v>
      </c>
      <c r="AL247" s="17">
        <f t="shared" si="262"/>
        <v>22</v>
      </c>
      <c r="AM247" s="17">
        <f t="shared" si="263"/>
        <v>31.565808086400001</v>
      </c>
      <c r="AN247" s="47">
        <f t="shared" si="361"/>
        <v>135.77100586559999</v>
      </c>
      <c r="AO247" s="244"/>
      <c r="AP247" s="186">
        <v>175</v>
      </c>
      <c r="AQ247" s="187">
        <v>162.5</v>
      </c>
      <c r="AR247" s="188">
        <f t="shared" si="264"/>
        <v>0</v>
      </c>
      <c r="AS247" s="17">
        <f t="shared" si="265"/>
        <v>3240000</v>
      </c>
      <c r="AT247" s="17">
        <f t="shared" si="266"/>
        <v>10</v>
      </c>
      <c r="AU247" s="17">
        <f t="shared" si="267"/>
        <v>0</v>
      </c>
      <c r="AV247" s="17">
        <f t="shared" si="339"/>
        <v>0</v>
      </c>
      <c r="AW247" s="17">
        <f t="shared" si="340"/>
        <v>0</v>
      </c>
      <c r="AX247" s="17">
        <f t="shared" si="268"/>
        <v>0</v>
      </c>
      <c r="AY247" s="52">
        <f t="shared" si="269"/>
        <v>0</v>
      </c>
      <c r="AZ247" s="17">
        <f t="shared" si="341"/>
        <v>31.695874559999996</v>
      </c>
      <c r="BA247" s="17">
        <f t="shared" si="270"/>
        <v>0</v>
      </c>
      <c r="BB247" s="17">
        <f t="shared" si="271"/>
        <v>0</v>
      </c>
      <c r="BC247" s="192">
        <f t="shared" si="272"/>
        <v>9360000</v>
      </c>
      <c r="BD247" s="17">
        <f t="shared" si="273"/>
        <v>17280000</v>
      </c>
      <c r="BE247" s="17">
        <f t="shared" si="274"/>
        <v>0</v>
      </c>
      <c r="BF247" s="52">
        <v>2.8</v>
      </c>
      <c r="BG247" s="52">
        <f t="shared" si="275"/>
        <v>2.6924799999999998</v>
      </c>
      <c r="BH247" s="244">
        <f t="shared" si="342"/>
        <v>142.63143552</v>
      </c>
      <c r="BI247" s="17">
        <f t="shared" si="276"/>
        <v>20</v>
      </c>
      <c r="BJ247" s="17">
        <f t="shared" si="362"/>
        <v>17.82892944</v>
      </c>
      <c r="BK247" s="47">
        <f t="shared" si="363"/>
        <v>77.258694239999997</v>
      </c>
      <c r="BL247" s="225"/>
      <c r="BM247" s="186">
        <v>175</v>
      </c>
      <c r="BN247" s="187">
        <v>162.5</v>
      </c>
      <c r="BO247" s="188">
        <f t="shared" si="277"/>
        <v>180000</v>
      </c>
      <c r="BP247" s="17">
        <f t="shared" si="278"/>
        <v>3240000</v>
      </c>
      <c r="BQ247" s="17">
        <f t="shared" si="279"/>
        <v>10</v>
      </c>
      <c r="BR247" s="17">
        <f t="shared" si="280"/>
        <v>0</v>
      </c>
      <c r="BS247" s="17">
        <f t="shared" si="343"/>
        <v>180000</v>
      </c>
      <c r="BT247" s="17">
        <f t="shared" si="344"/>
        <v>1.189095957880435</v>
      </c>
      <c r="BU247" s="17">
        <f t="shared" si="281"/>
        <v>3420000</v>
      </c>
      <c r="BV247" s="52">
        <f t="shared" si="282"/>
        <v>0.46467391304347827</v>
      </c>
      <c r="BW247" s="17">
        <f t="shared" si="345"/>
        <v>38.051070652173912</v>
      </c>
      <c r="BX247" s="17">
        <f t="shared" si="283"/>
        <v>0</v>
      </c>
      <c r="BY247" s="17">
        <f t="shared" si="284"/>
        <v>0</v>
      </c>
      <c r="BZ247" s="192">
        <f t="shared" si="285"/>
        <v>9360000</v>
      </c>
      <c r="CA247" s="17">
        <f t="shared" si="286"/>
        <v>17280000</v>
      </c>
      <c r="CB247" s="17">
        <f t="shared" si="287"/>
        <v>0</v>
      </c>
      <c r="CC247" s="52">
        <v>3</v>
      </c>
      <c r="CD247" s="52">
        <f t="shared" si="288"/>
        <v>3.2323369565217392</v>
      </c>
      <c r="CE247" s="244">
        <f t="shared" si="346"/>
        <v>171.2298179347826</v>
      </c>
      <c r="CF247" s="396">
        <f t="shared" si="289"/>
        <v>20</v>
      </c>
      <c r="CG247" s="17">
        <f t="shared" si="364"/>
        <v>21.403727241847829</v>
      </c>
      <c r="CH247" s="47">
        <f t="shared" si="365"/>
        <v>92.74948471467394</v>
      </c>
      <c r="CJ247" s="186">
        <v>175</v>
      </c>
      <c r="CK247" s="187">
        <v>162.5</v>
      </c>
      <c r="CL247" s="17">
        <f t="shared" si="290"/>
        <v>2730000</v>
      </c>
      <c r="CM247" s="17">
        <f t="shared" si="291"/>
        <v>0</v>
      </c>
      <c r="CN247" s="17">
        <f t="shared" si="292"/>
        <v>0</v>
      </c>
      <c r="CO247" s="17">
        <f t="shared" si="293"/>
        <v>1</v>
      </c>
      <c r="CP247" s="17">
        <f t="shared" si="347"/>
        <v>2550000</v>
      </c>
      <c r="CQ247" s="17">
        <f t="shared" si="348"/>
        <v>16.508473930027172</v>
      </c>
      <c r="CR247" s="17">
        <f t="shared" si="294"/>
        <v>2550000</v>
      </c>
      <c r="CS247" s="52">
        <f t="shared" si="295"/>
        <v>1</v>
      </c>
      <c r="CT247" s="17">
        <f t="shared" si="349"/>
        <v>0</v>
      </c>
      <c r="CU247" s="17">
        <f t="shared" si="296"/>
        <v>180000</v>
      </c>
      <c r="CV247" s="17">
        <f t="shared" si="297"/>
        <v>0</v>
      </c>
      <c r="CW247" s="192">
        <f t="shared" si="298"/>
        <v>9360000</v>
      </c>
      <c r="CX247" s="17">
        <f t="shared" si="299"/>
        <v>13860000</v>
      </c>
      <c r="CY247" s="17">
        <f t="shared" si="300"/>
        <v>0</v>
      </c>
      <c r="CZ247" s="52">
        <v>2.9</v>
      </c>
      <c r="DA247" s="52">
        <f t="shared" si="301"/>
        <v>3.1676630434782607</v>
      </c>
      <c r="DB247" s="244">
        <f t="shared" si="350"/>
        <v>167.80378206521738</v>
      </c>
      <c r="DC247" s="17">
        <f t="shared" si="302"/>
        <v>25</v>
      </c>
      <c r="DD247" s="17">
        <f t="shared" si="366"/>
        <v>0</v>
      </c>
      <c r="DE247" s="47">
        <f t="shared" si="367"/>
        <v>90.893715285326095</v>
      </c>
      <c r="DG247" s="186">
        <v>175</v>
      </c>
      <c r="DH247" s="187">
        <v>162.5</v>
      </c>
      <c r="DI247" s="194">
        <f t="shared" si="303"/>
        <v>3461760</v>
      </c>
      <c r="DJ247" s="192">
        <f t="shared" si="304"/>
        <v>1218240</v>
      </c>
      <c r="DK247" s="195">
        <f t="shared" si="305"/>
        <v>4680000</v>
      </c>
      <c r="DL247" s="20">
        <f t="shared" si="306"/>
        <v>0</v>
      </c>
      <c r="DM247" s="20">
        <f t="shared" si="307"/>
        <v>0</v>
      </c>
      <c r="DN247" s="20">
        <f t="shared" si="308"/>
        <v>10</v>
      </c>
      <c r="DO247" s="20">
        <f t="shared" si="351"/>
        <v>1950000</v>
      </c>
      <c r="DP247" s="20">
        <f t="shared" si="352"/>
        <v>10.361812499999999</v>
      </c>
      <c r="DQ247" s="20">
        <f t="shared" si="309"/>
        <v>1950000</v>
      </c>
      <c r="DR247" s="51">
        <f t="shared" si="310"/>
        <v>1</v>
      </c>
      <c r="DS247" s="20">
        <f t="shared" si="353"/>
        <v>0</v>
      </c>
      <c r="DT247" s="20">
        <f t="shared" si="311"/>
        <v>2730000</v>
      </c>
      <c r="DU247" s="20">
        <f t="shared" si="312"/>
        <v>0</v>
      </c>
      <c r="DV247" s="194">
        <f t="shared" si="313"/>
        <v>9360000</v>
      </c>
      <c r="DW247" s="195">
        <f t="shared" si="314"/>
        <v>2436480</v>
      </c>
      <c r="DX247" s="17">
        <f t="shared" si="315"/>
        <v>11310000</v>
      </c>
      <c r="DY247" s="17">
        <f t="shared" si="316"/>
        <v>0</v>
      </c>
      <c r="DZ247" s="52">
        <v>2.6</v>
      </c>
      <c r="EA247" s="52">
        <f t="shared" si="317"/>
        <v>2.6</v>
      </c>
      <c r="EB247" s="244">
        <f t="shared" si="354"/>
        <v>137.73240000000001</v>
      </c>
      <c r="EC247" s="17">
        <f t="shared" si="318"/>
        <v>20</v>
      </c>
      <c r="ED247" s="17">
        <f t="shared" si="368"/>
        <v>0</v>
      </c>
      <c r="EE247" s="47">
        <f t="shared" si="369"/>
        <v>74.60505000000002</v>
      </c>
      <c r="EF247" s="225"/>
      <c r="EG247" s="186">
        <v>175</v>
      </c>
      <c r="EH247" s="187">
        <v>120.2</v>
      </c>
      <c r="EI247" s="192">
        <f t="shared" si="319"/>
        <v>3461760</v>
      </c>
      <c r="EJ247" s="17">
        <f t="shared" si="320"/>
        <v>3461760</v>
      </c>
      <c r="EK247" s="17">
        <f t="shared" si="355"/>
        <v>0</v>
      </c>
      <c r="EL247" s="188">
        <f t="shared" si="321"/>
        <v>6923520</v>
      </c>
      <c r="EM247" s="17">
        <f t="shared" si="322"/>
        <v>6923520</v>
      </c>
      <c r="EN247" s="17">
        <f t="shared" si="323"/>
        <v>0</v>
      </c>
      <c r="EO247" s="52">
        <v>3.9</v>
      </c>
      <c r="EP247" s="52">
        <f t="shared" si="324"/>
        <v>3.4</v>
      </c>
      <c r="EQ247" s="244">
        <f t="shared" si="356"/>
        <v>162.10043999999999</v>
      </c>
      <c r="ER247" s="17">
        <f t="shared" si="325"/>
        <v>9</v>
      </c>
      <c r="ES247" s="47">
        <f t="shared" si="357"/>
        <v>72.164714399999994</v>
      </c>
      <c r="ET247" s="388"/>
      <c r="EU247" s="186">
        <v>175</v>
      </c>
      <c r="EV247" s="187">
        <v>123.4</v>
      </c>
      <c r="EW247" s="192">
        <f t="shared" si="326"/>
        <v>10661760</v>
      </c>
      <c r="EX247" s="10">
        <f t="shared" si="327"/>
        <v>10661760</v>
      </c>
      <c r="EY247" s="10">
        <f t="shared" si="328"/>
        <v>0</v>
      </c>
      <c r="EZ247" s="10">
        <v>5.4</v>
      </c>
      <c r="FA247" s="244">
        <f t="shared" si="358"/>
        <v>257.45364000000001</v>
      </c>
      <c r="FB247" s="17">
        <f t="shared" si="329"/>
        <v>9</v>
      </c>
      <c r="FC247" s="47">
        <f t="shared" si="359"/>
        <v>117.66584880000003</v>
      </c>
      <c r="FD247" s="388"/>
      <c r="FE247" s="186">
        <v>175</v>
      </c>
      <c r="FF247" s="206">
        <f t="shared" si="330"/>
        <v>146.15</v>
      </c>
      <c r="FG247" s="31">
        <f t="shared" si="331"/>
        <v>32.116032423107605</v>
      </c>
      <c r="FH247" s="31">
        <f t="shared" si="332"/>
        <v>125.86393736577392</v>
      </c>
      <c r="FI247" s="31">
        <f t="shared" si="333"/>
        <v>70.798464768247825</v>
      </c>
      <c r="FJ247" s="31">
        <f t="shared" si="334"/>
        <v>661.10851330560013</v>
      </c>
      <c r="FK247" s="425">
        <f t="shared" si="360"/>
        <v>1289.9567364479999</v>
      </c>
      <c r="FZ247" s="229"/>
      <c r="GA247" s="229"/>
      <c r="GB247" s="229"/>
      <c r="GC247" s="229"/>
      <c r="GD247" s="229"/>
      <c r="GE247" s="229"/>
      <c r="GF247" s="229"/>
      <c r="GG247" s="229"/>
      <c r="GH247" s="229"/>
      <c r="GI247" s="229"/>
      <c r="GJ247" s="229"/>
      <c r="GK247" s="229"/>
      <c r="GL247" s="229"/>
    </row>
    <row r="248" spans="1:194" x14ac:dyDescent="0.3">
      <c r="A248" s="250"/>
      <c r="B248" s="248"/>
      <c r="C248" s="245"/>
      <c r="D248" s="245"/>
      <c r="E248" s="245"/>
      <c r="F248" s="245"/>
      <c r="G248" s="245"/>
      <c r="H248" s="245"/>
      <c r="I248" s="245"/>
      <c r="J248" s="245"/>
      <c r="K248" s="245"/>
      <c r="L248" s="245"/>
      <c r="M248" s="229"/>
      <c r="N248" s="245"/>
      <c r="P248" s="186">
        <v>174</v>
      </c>
      <c r="Q248" s="187">
        <v>180</v>
      </c>
      <c r="R248" s="199">
        <f t="shared" si="247"/>
        <v>0</v>
      </c>
      <c r="S248" s="188">
        <f t="shared" si="248"/>
        <v>452159.99999999965</v>
      </c>
      <c r="T248" s="200">
        <f t="shared" si="249"/>
        <v>452159.99999999965</v>
      </c>
      <c r="U248" s="17">
        <f t="shared" si="250"/>
        <v>3456000.0000000005</v>
      </c>
      <c r="V248" s="17">
        <f t="shared" si="251"/>
        <v>11</v>
      </c>
      <c r="W248" s="17">
        <f t="shared" si="252"/>
        <v>0</v>
      </c>
      <c r="X248" s="17">
        <f t="shared" si="335"/>
        <v>452159.99999999953</v>
      </c>
      <c r="Y248" s="17">
        <f t="shared" si="253"/>
        <v>3.8903067780479956</v>
      </c>
      <c r="Z248" s="17">
        <f t="shared" si="254"/>
        <v>823680</v>
      </c>
      <c r="AA248" s="52">
        <f t="shared" si="255"/>
        <v>0.21964800000000001</v>
      </c>
      <c r="AB248" s="17">
        <f t="shared" si="256"/>
        <v>52.861918003200003</v>
      </c>
      <c r="AC248" s="17">
        <f t="shared" si="257"/>
        <v>0</v>
      </c>
      <c r="AD248" s="17">
        <f t="shared" si="258"/>
        <v>0</v>
      </c>
      <c r="AE248" s="194">
        <f t="shared" si="259"/>
        <v>10368000</v>
      </c>
      <c r="AF248" s="195">
        <f t="shared" si="260"/>
        <v>904320</v>
      </c>
      <c r="AG248" s="17">
        <f t="shared" si="261"/>
        <v>19008000</v>
      </c>
      <c r="AH248" s="17">
        <f t="shared" si="336"/>
        <v>0</v>
      </c>
      <c r="AI248" s="52">
        <v>4.0999999999999996</v>
      </c>
      <c r="AJ248" s="52">
        <f t="shared" si="337"/>
        <v>4.2098239999999993</v>
      </c>
      <c r="AK248" s="244">
        <f t="shared" si="338"/>
        <v>245.3123382336</v>
      </c>
      <c r="AL248" s="17">
        <f t="shared" si="262"/>
        <v>22</v>
      </c>
      <c r="AM248" s="17">
        <f t="shared" si="263"/>
        <v>29.734828876800002</v>
      </c>
      <c r="AN248" s="47">
        <f t="shared" si="361"/>
        <v>133.80672994559998</v>
      </c>
      <c r="AO248" s="244"/>
      <c r="AP248" s="186">
        <v>174</v>
      </c>
      <c r="AQ248" s="187">
        <v>164.3</v>
      </c>
      <c r="AR248" s="188">
        <f t="shared" si="264"/>
        <v>0</v>
      </c>
      <c r="AS248" s="17">
        <f t="shared" si="265"/>
        <v>3084480</v>
      </c>
      <c r="AT248" s="17">
        <f t="shared" si="266"/>
        <v>10</v>
      </c>
      <c r="AU248" s="17">
        <f t="shared" si="267"/>
        <v>0</v>
      </c>
      <c r="AV248" s="17">
        <f t="shared" si="339"/>
        <v>0</v>
      </c>
      <c r="AW248" s="17">
        <f t="shared" si="340"/>
        <v>0</v>
      </c>
      <c r="AX248" s="17">
        <f t="shared" si="268"/>
        <v>0</v>
      </c>
      <c r="AY248" s="52">
        <f t="shared" si="269"/>
        <v>0</v>
      </c>
      <c r="AZ248" s="17">
        <f t="shared" si="341"/>
        <v>30.148651782143997</v>
      </c>
      <c r="BA248" s="17">
        <f t="shared" si="270"/>
        <v>0</v>
      </c>
      <c r="BB248" s="17">
        <f t="shared" si="271"/>
        <v>0</v>
      </c>
      <c r="BC248" s="192">
        <f t="shared" si="272"/>
        <v>9463680</v>
      </c>
      <c r="BD248" s="17">
        <f t="shared" si="273"/>
        <v>17280000</v>
      </c>
      <c r="BE248" s="17">
        <f t="shared" si="274"/>
        <v>0</v>
      </c>
      <c r="BF248" s="52">
        <v>2.8</v>
      </c>
      <c r="BG248" s="52">
        <f t="shared" si="275"/>
        <v>2.6901759999999997</v>
      </c>
      <c r="BH248" s="244">
        <f t="shared" si="342"/>
        <v>142.50938342399999</v>
      </c>
      <c r="BI248" s="17">
        <f t="shared" si="276"/>
        <v>20</v>
      </c>
      <c r="BJ248" s="17">
        <f t="shared" si="362"/>
        <v>16.958616627455999</v>
      </c>
      <c r="BK248" s="47">
        <f t="shared" si="363"/>
        <v>78.047638988543994</v>
      </c>
      <c r="BL248" s="225"/>
      <c r="BM248" s="186">
        <v>174</v>
      </c>
      <c r="BN248" s="187">
        <v>164.3</v>
      </c>
      <c r="BO248" s="188">
        <f t="shared" si="277"/>
        <v>231840</v>
      </c>
      <c r="BP248" s="17">
        <f t="shared" si="278"/>
        <v>3084480</v>
      </c>
      <c r="BQ248" s="17">
        <f t="shared" si="279"/>
        <v>10</v>
      </c>
      <c r="BR248" s="17">
        <f t="shared" si="280"/>
        <v>0</v>
      </c>
      <c r="BS248" s="17">
        <f t="shared" si="343"/>
        <v>231840</v>
      </c>
      <c r="BT248" s="17">
        <f t="shared" si="344"/>
        <v>1.5282182317499999</v>
      </c>
      <c r="BU248" s="17">
        <f t="shared" si="281"/>
        <v>3316320</v>
      </c>
      <c r="BV248" s="52">
        <f t="shared" si="282"/>
        <v>0.45058695652173913</v>
      </c>
      <c r="BW248" s="17">
        <f t="shared" si="345"/>
        <v>36.145683394434791</v>
      </c>
      <c r="BX248" s="17">
        <f t="shared" si="283"/>
        <v>0</v>
      </c>
      <c r="BY248" s="17">
        <f t="shared" si="284"/>
        <v>0</v>
      </c>
      <c r="BZ248" s="192">
        <f t="shared" si="285"/>
        <v>9463680</v>
      </c>
      <c r="CA248" s="17">
        <f t="shared" si="286"/>
        <v>17280000</v>
      </c>
      <c r="CB248" s="17">
        <f t="shared" si="287"/>
        <v>0</v>
      </c>
      <c r="CC248" s="52">
        <v>3</v>
      </c>
      <c r="CD248" s="52">
        <f t="shared" si="288"/>
        <v>3.2252934782608698</v>
      </c>
      <c r="CE248" s="244">
        <f t="shared" si="346"/>
        <v>170.85669671739132</v>
      </c>
      <c r="CF248" s="396">
        <f t="shared" si="289"/>
        <v>20</v>
      </c>
      <c r="CG248" s="17">
        <f t="shared" si="364"/>
        <v>20.331946909369567</v>
      </c>
      <c r="CH248" s="47">
        <f t="shared" si="365"/>
        <v>93.572517568891314</v>
      </c>
      <c r="CJ248" s="186">
        <v>174</v>
      </c>
      <c r="CK248" s="187">
        <v>164.3</v>
      </c>
      <c r="CL248" s="17">
        <f t="shared" si="290"/>
        <v>2781840</v>
      </c>
      <c r="CM248" s="17">
        <f t="shared" si="291"/>
        <v>0</v>
      </c>
      <c r="CN248" s="17">
        <f t="shared" si="292"/>
        <v>0</v>
      </c>
      <c r="CO248" s="17">
        <f t="shared" si="293"/>
        <v>1</v>
      </c>
      <c r="CP248" s="17">
        <f t="shared" si="347"/>
        <v>2550000</v>
      </c>
      <c r="CQ248" s="17">
        <f t="shared" si="348"/>
        <v>16.545181457201089</v>
      </c>
      <c r="CR248" s="17">
        <f t="shared" si="294"/>
        <v>2550000</v>
      </c>
      <c r="CS248" s="52">
        <f t="shared" si="295"/>
        <v>1</v>
      </c>
      <c r="CT248" s="17">
        <f t="shared" si="349"/>
        <v>0</v>
      </c>
      <c r="CU248" s="17">
        <f t="shared" si="296"/>
        <v>231840</v>
      </c>
      <c r="CV248" s="17">
        <f t="shared" si="297"/>
        <v>0</v>
      </c>
      <c r="CW248" s="192">
        <f t="shared" si="298"/>
        <v>9463680</v>
      </c>
      <c r="CX248" s="17">
        <f t="shared" si="299"/>
        <v>13963680</v>
      </c>
      <c r="CY248" s="17">
        <f t="shared" si="300"/>
        <v>0</v>
      </c>
      <c r="CZ248" s="52">
        <v>2.9</v>
      </c>
      <c r="DA248" s="52">
        <f t="shared" si="301"/>
        <v>3.1747065217391306</v>
      </c>
      <c r="DB248" s="244">
        <f t="shared" si="350"/>
        <v>168.17690328260872</v>
      </c>
      <c r="DC248" s="17">
        <f t="shared" si="302"/>
        <v>25</v>
      </c>
      <c r="DD248" s="17">
        <f t="shared" si="366"/>
        <v>0</v>
      </c>
      <c r="DE248" s="47">
        <f t="shared" si="367"/>
        <v>92.104884031108696</v>
      </c>
      <c r="DG248" s="186">
        <v>174</v>
      </c>
      <c r="DH248" s="187">
        <v>164.3</v>
      </c>
      <c r="DI248" s="194">
        <f t="shared" si="303"/>
        <v>3493440</v>
      </c>
      <c r="DJ248" s="192">
        <f t="shared" si="304"/>
        <v>1238400.0000000005</v>
      </c>
      <c r="DK248" s="195">
        <f t="shared" si="305"/>
        <v>4731840</v>
      </c>
      <c r="DL248" s="20">
        <f t="shared" si="306"/>
        <v>0</v>
      </c>
      <c r="DM248" s="20">
        <f t="shared" si="307"/>
        <v>0</v>
      </c>
      <c r="DN248" s="20">
        <f t="shared" si="308"/>
        <v>10</v>
      </c>
      <c r="DO248" s="20">
        <f t="shared" si="351"/>
        <v>1950000</v>
      </c>
      <c r="DP248" s="20">
        <f t="shared" si="352"/>
        <v>10.361812499999999</v>
      </c>
      <c r="DQ248" s="20">
        <f t="shared" si="309"/>
        <v>1950000</v>
      </c>
      <c r="DR248" s="51">
        <f t="shared" si="310"/>
        <v>1</v>
      </c>
      <c r="DS248" s="20">
        <f t="shared" si="353"/>
        <v>0</v>
      </c>
      <c r="DT248" s="20">
        <f t="shared" si="311"/>
        <v>2781840</v>
      </c>
      <c r="DU248" s="20">
        <f t="shared" si="312"/>
        <v>0</v>
      </c>
      <c r="DV248" s="194">
        <f t="shared" si="313"/>
        <v>9463680</v>
      </c>
      <c r="DW248" s="195">
        <f t="shared" si="314"/>
        <v>2476800.0000000009</v>
      </c>
      <c r="DX248" s="17">
        <f t="shared" si="315"/>
        <v>11413680</v>
      </c>
      <c r="DY248" s="17">
        <f t="shared" si="316"/>
        <v>0</v>
      </c>
      <c r="DZ248" s="52">
        <v>2.6</v>
      </c>
      <c r="EA248" s="52">
        <f t="shared" si="317"/>
        <v>2.6</v>
      </c>
      <c r="EB248" s="244">
        <f t="shared" si="354"/>
        <v>137.73240000000001</v>
      </c>
      <c r="EC248" s="17">
        <f t="shared" si="318"/>
        <v>20</v>
      </c>
      <c r="ED248" s="17">
        <f t="shared" si="368"/>
        <v>0</v>
      </c>
      <c r="EE248" s="47">
        <f t="shared" si="369"/>
        <v>75.431444400000004</v>
      </c>
      <c r="EF248" s="225"/>
      <c r="EG248" s="186">
        <v>174</v>
      </c>
      <c r="EH248" s="187">
        <v>121.3</v>
      </c>
      <c r="EI248" s="192">
        <f t="shared" si="319"/>
        <v>3493440</v>
      </c>
      <c r="EJ248" s="17">
        <f t="shared" si="320"/>
        <v>3493440</v>
      </c>
      <c r="EK248" s="17">
        <f t="shared" si="355"/>
        <v>0</v>
      </c>
      <c r="EL248" s="188">
        <f t="shared" si="321"/>
        <v>6986880</v>
      </c>
      <c r="EM248" s="17">
        <f t="shared" si="322"/>
        <v>6986880</v>
      </c>
      <c r="EN248" s="17">
        <f t="shared" si="323"/>
        <v>0</v>
      </c>
      <c r="EO248" s="52">
        <v>3.9</v>
      </c>
      <c r="EP248" s="52">
        <f t="shared" si="324"/>
        <v>3.4</v>
      </c>
      <c r="EQ248" s="244">
        <f t="shared" si="356"/>
        <v>162.10043999999999</v>
      </c>
      <c r="ER248" s="17">
        <f t="shared" si="325"/>
        <v>9</v>
      </c>
      <c r="ES248" s="47">
        <f t="shared" si="357"/>
        <v>72.825123600000012</v>
      </c>
      <c r="ET248" s="388"/>
      <c r="EU248" s="186">
        <v>174</v>
      </c>
      <c r="EV248" s="187">
        <v>124.5</v>
      </c>
      <c r="EW248" s="192">
        <f t="shared" si="326"/>
        <v>10756800</v>
      </c>
      <c r="EX248" s="10">
        <f t="shared" si="327"/>
        <v>10756800</v>
      </c>
      <c r="EY248" s="10">
        <f t="shared" si="328"/>
        <v>0</v>
      </c>
      <c r="EZ248" s="10">
        <v>5.4</v>
      </c>
      <c r="FA248" s="244">
        <f t="shared" si="358"/>
        <v>257.45364000000001</v>
      </c>
      <c r="FB248" s="17">
        <f t="shared" si="329"/>
        <v>9</v>
      </c>
      <c r="FC248" s="47">
        <f t="shared" si="359"/>
        <v>118.71473400000002</v>
      </c>
      <c r="FD248" s="388"/>
      <c r="FE248" s="186">
        <v>174</v>
      </c>
      <c r="FF248" s="206">
        <f t="shared" si="330"/>
        <v>147.52500000000001</v>
      </c>
      <c r="FG248" s="31">
        <f t="shared" si="331"/>
        <v>32.325518966999084</v>
      </c>
      <c r="FH248" s="31">
        <f t="shared" si="332"/>
        <v>119.15625317977879</v>
      </c>
      <c r="FI248" s="31">
        <f t="shared" si="333"/>
        <v>67.025392413625568</v>
      </c>
      <c r="FJ248" s="31">
        <f t="shared" si="334"/>
        <v>664.50307253414405</v>
      </c>
      <c r="FK248" s="425">
        <f t="shared" si="360"/>
        <v>1284.1418016575999</v>
      </c>
      <c r="FZ248" s="229"/>
      <c r="GA248" s="229"/>
      <c r="GB248" s="229"/>
      <c r="GC248" s="229"/>
      <c r="GD248" s="229"/>
      <c r="GE248" s="229"/>
      <c r="GF248" s="229"/>
      <c r="GG248" s="229"/>
      <c r="GH248" s="229"/>
      <c r="GI248" s="229"/>
      <c r="GJ248" s="229"/>
      <c r="GK248" s="229"/>
      <c r="GL248" s="229"/>
    </row>
    <row r="249" spans="1:194" x14ac:dyDescent="0.3">
      <c r="A249" s="250"/>
      <c r="B249" s="248"/>
      <c r="C249" s="245"/>
      <c r="D249" s="245"/>
      <c r="E249" s="245"/>
      <c r="F249" s="245"/>
      <c r="G249" s="245"/>
      <c r="H249" s="245"/>
      <c r="I249" s="245"/>
      <c r="J249" s="245"/>
      <c r="K249" s="245"/>
      <c r="L249" s="245"/>
      <c r="M249" s="229"/>
      <c r="N249" s="245"/>
      <c r="P249" s="186">
        <v>173</v>
      </c>
      <c r="Q249" s="187">
        <v>181.3</v>
      </c>
      <c r="R249" s="199">
        <f t="shared" ref="R249:R312" si="370">BA249+BB249</f>
        <v>0</v>
      </c>
      <c r="S249" s="188">
        <f t="shared" ref="S249:S312" si="371">(Q249-AQ249)*$FH$22</f>
        <v>455040.00000000035</v>
      </c>
      <c r="T249" s="200">
        <f t="shared" ref="T249:T312" si="372">R249+S249</f>
        <v>455040.00000000035</v>
      </c>
      <c r="U249" s="17">
        <f t="shared" ref="U249:U312" si="373">IF(AI249&lt;$R$7/2.5,0,MAX(0,AS249,MIN($AM$50,$R$23+AS249-T249, $AM$52-T249-AE249,Z249+AS249-T249)))</f>
        <v>3343679.9999999995</v>
      </c>
      <c r="V249" s="17">
        <f t="shared" ref="V249:V312" si="374">ROUNDUP((U249)/($BO$13*$FH$22),0)</f>
        <v>11</v>
      </c>
      <c r="W249" s="17">
        <f t="shared" ref="W249:W312" si="375">ROUNDUP((AC249)/($BO$10*$FH$22),0)</f>
        <v>0</v>
      </c>
      <c r="X249" s="17">
        <f t="shared" si="335"/>
        <v>455040.00000000047</v>
      </c>
      <c r="Y249" s="17">
        <f t="shared" ref="Y249:Y312" si="376">X249/86400*$FH$31*$FH$32*$R$11/100*AJ249*24/1000000</f>
        <v>3.9143715713280032</v>
      </c>
      <c r="Z249" s="17">
        <f t="shared" ref="Z249:Z312" si="377">IF(AI249&lt;$R$7/2.5,0,MIN(MIN($R$23,$AM$50+T249-AS249),MAX($AM$52-BD249-BE249-AF249,0)))</f>
        <v>817920</v>
      </c>
      <c r="AA249" s="52">
        <f t="shared" ref="AA249:AA312" si="378">Z249/($R$21*$R$19)</f>
        <v>0.218112</v>
      </c>
      <c r="AB249" s="17">
        <f t="shared" ref="AB249:AB312" si="379">($FH$32/1000)*$FH$31*(U249/3600)*AJ249/($R$14/100)/1000</f>
        <v>51.134575463423978</v>
      </c>
      <c r="AC249" s="17">
        <f t="shared" ref="AC249:AC312" si="380">IF(AI249&lt;$R$7/2.5,0,MIN(MAX(T249-Z249,0),$AM$51))</f>
        <v>0</v>
      </c>
      <c r="AD249" s="17">
        <f t="shared" ref="AD249:AD312" si="381">IF(T249&gt;$AM$51,T249-AC249,0)</f>
        <v>0</v>
      </c>
      <c r="AE249" s="194">
        <f t="shared" ref="AE249:AE312" si="382">Q249*$FH$23</f>
        <v>10442880</v>
      </c>
      <c r="AF249" s="195">
        <f t="shared" ref="AF249:AF312" si="383">AE249-BC249</f>
        <v>910080</v>
      </c>
      <c r="AG249" s="17">
        <f t="shared" ref="AG249:AG312" si="384">IF(AI249&lt;$R$7/2.5,0,MIN(Z249+BD249+BE249+AF249,$AM$52))</f>
        <v>19008000</v>
      </c>
      <c r="AH249" s="17">
        <f t="shared" si="336"/>
        <v>0</v>
      </c>
      <c r="AI249" s="52">
        <v>4.0999999999999996</v>
      </c>
      <c r="AJ249" s="52">
        <f t="shared" si="337"/>
        <v>4.2090559999999995</v>
      </c>
      <c r="AK249" s="244">
        <f t="shared" si="338"/>
        <v>245.26758579840001</v>
      </c>
      <c r="AL249" s="17">
        <f t="shared" ref="AL249:AL312" si="385">ROUNDUP((AG249)/($AR$10*$FH$23),0)</f>
        <v>22</v>
      </c>
      <c r="AM249" s="17">
        <f t="shared" ref="AM249:AM312" si="386">($FH$32/1000)*$FH$31*(U249/3600)*AJ249*0.01*$R$11/1000</f>
        <v>28.763198698175987</v>
      </c>
      <c r="AN249" s="47">
        <f t="shared" si="361"/>
        <v>134.74852516742402</v>
      </c>
      <c r="AO249" s="244"/>
      <c r="AP249" s="186">
        <v>173</v>
      </c>
      <c r="AQ249" s="187">
        <v>165.5</v>
      </c>
      <c r="AR249" s="188">
        <f t="shared" ref="AR249:AR312" si="387">BX249+BY249</f>
        <v>0</v>
      </c>
      <c r="AS249" s="17">
        <f t="shared" ref="AS249:AS312" si="388">IF(AI249&lt;$AR$7/2.5,0,MAX(0,BP249,MIN($AM$50, $BJ$50,$AR$23+BP249-AR249, $BJ$52-AR249-BC249,AX249+BP249-AR249)))</f>
        <v>2980800</v>
      </c>
      <c r="AT249" s="17">
        <f t="shared" ref="AT249:AT312" si="389">ROUNDUP((AS249)/($BO$13*$FH$22),0)</f>
        <v>9</v>
      </c>
      <c r="AU249" s="17">
        <f t="shared" ref="AU249:AU312" si="390">ROUNDUP((BA249)/($BO$10*$FH$22),0)</f>
        <v>0</v>
      </c>
      <c r="AV249" s="17">
        <f t="shared" si="339"/>
        <v>0</v>
      </c>
      <c r="AW249" s="17">
        <f t="shared" si="340"/>
        <v>0</v>
      </c>
      <c r="AX249" s="17">
        <f t="shared" ref="AX249:AX312" si="391">IF(BF249&lt;$AR$7/2.5,0,MIN(MIN($AR$23,$BJ$50+AR249-BP249),MAX($BJ$52-CA249-CB249,0)))</f>
        <v>0</v>
      </c>
      <c r="AY249" s="52">
        <f t="shared" ref="AY249:AY312" si="392">AX249/($AR$19*$AR$21)</f>
        <v>0</v>
      </c>
      <c r="AZ249" s="17">
        <f t="shared" si="341"/>
        <v>29.143569346560003</v>
      </c>
      <c r="BA249" s="17">
        <f t="shared" ref="BA249:BA312" si="393">IF(BF249&lt;$AR$7/2.75,0,MIN(MAX(AR249-AX249,0),$BJ$51))</f>
        <v>0</v>
      </c>
      <c r="BB249" s="17">
        <f t="shared" ref="BB249:BB312" si="394">IF(BF249&lt;$AR$7/2.75,AR249,(IF(AR249&gt;$BJ$51,AR249-BA249,0)))</f>
        <v>0</v>
      </c>
      <c r="BC249" s="192">
        <f t="shared" ref="BC249:BC312" si="395">AQ249*$FH$23</f>
        <v>9532800</v>
      </c>
      <c r="BD249" s="17">
        <f t="shared" ref="BD249:BD312" si="396">IF(BF249&lt;$AR$7/2.75,0,MIN(AX249+CA249+CB249,$BJ$52))</f>
        <v>17280000</v>
      </c>
      <c r="BE249" s="17">
        <f t="shared" ref="BE249:BE312" si="397">MAX(0,BC249+AS249-BD249,CA249-BD249)</f>
        <v>0</v>
      </c>
      <c r="BF249" s="52">
        <v>2.8</v>
      </c>
      <c r="BG249" s="52">
        <f t="shared" ref="BG249:BG312" si="398">BF249+(AY249-AA249)/2</f>
        <v>2.690944</v>
      </c>
      <c r="BH249" s="244">
        <f t="shared" si="342"/>
        <v>142.55006745599999</v>
      </c>
      <c r="BI249" s="17">
        <f t="shared" ref="BI249:BI312" si="399">ROUNDUP((BD249)/($AR$10*$FH$23),0)</f>
        <v>20</v>
      </c>
      <c r="BJ249" s="17">
        <f t="shared" si="362"/>
        <v>16.393257757440001</v>
      </c>
      <c r="BK249" s="47">
        <f t="shared" si="363"/>
        <v>78.640120546560013</v>
      </c>
      <c r="BL249" s="225"/>
      <c r="BM249" s="186">
        <v>173</v>
      </c>
      <c r="BN249" s="187">
        <v>165.5</v>
      </c>
      <c r="BO249" s="188">
        <f t="shared" ref="BO249:BO312" si="400">CU249+CV249</f>
        <v>266400</v>
      </c>
      <c r="BP249" s="17">
        <f t="shared" ref="BP249:BP312" si="401">IF(BF249&lt;$AR$7/2.75,0,MAX(0,CM249,MIN($BJ$50, $CG$50,$BO$23+CM249-BO249, $CG$52-BO249-BZ249,BU249+CM249-BO249)))</f>
        <v>2980800</v>
      </c>
      <c r="BQ249" s="17">
        <f t="shared" ref="BQ249:BQ312" si="402">ROUNDUP((BP249)/($BO$13*$FH$22),0)</f>
        <v>9</v>
      </c>
      <c r="BR249" s="17">
        <f t="shared" ref="BR249:BR312" si="403">ROUNDUP((BX249)/($BO$10*$FH$22),0)</f>
        <v>0</v>
      </c>
      <c r="BS249" s="17">
        <f t="shared" si="343"/>
        <v>266400</v>
      </c>
      <c r="BT249" s="17">
        <f t="shared" si="344"/>
        <v>1.7534705894021736</v>
      </c>
      <c r="BU249" s="17">
        <f t="shared" ref="BU249:BU312" si="404">IF(CC249&lt;$BO$7/2.5,0,MIN(MIN($BO$23,$CG$50+BO249-CM249),MAX($CG$52-CX249-CY249,0)))</f>
        <v>3247200</v>
      </c>
      <c r="BV249" s="52">
        <f t="shared" ref="BV249:BV312" si="405">BU249/($BO$19*$BO$21)</f>
        <v>0.44119565217391304</v>
      </c>
      <c r="BW249" s="17">
        <f t="shared" si="345"/>
        <v>34.879847399999996</v>
      </c>
      <c r="BX249" s="17">
        <f t="shared" ref="BX249:BX312" si="406">IF(CC249&lt;$BO$7/2.5,0,MIN(MAX(BO249-BU249,0),$CG$51))</f>
        <v>0</v>
      </c>
      <c r="BY249" s="17">
        <f t="shared" ref="BY249:BY312" si="407">IF(CA249=0,BO249,(IF(BO249&gt;$CG$51,BO249-BX249,0)))</f>
        <v>0</v>
      </c>
      <c r="BZ249" s="192">
        <f t="shared" ref="BZ249:BZ312" si="408">BN249*$FH$23</f>
        <v>9532800</v>
      </c>
      <c r="CA249" s="17">
        <f t="shared" ref="CA249:CA312" si="409">IF(CC249&lt;$BO$7/2.5,0,MIN(BU249+CX249+CY249,$CG$52))</f>
        <v>17280000</v>
      </c>
      <c r="CB249" s="17">
        <f t="shared" ref="CB249:CB312" si="410">MAX(0,BZ249+BP249-CA249,CX249-CA249)</f>
        <v>0</v>
      </c>
      <c r="CC249" s="52">
        <v>3</v>
      </c>
      <c r="CD249" s="52">
        <f t="shared" ref="CD249:CD312" si="411">CC249+(BV249-AY249)/2</f>
        <v>3.2205978260869563</v>
      </c>
      <c r="CE249" s="244">
        <f t="shared" si="346"/>
        <v>170.60794923913042</v>
      </c>
      <c r="CF249" s="396">
        <f t="shared" ref="CF249:CF312" si="412">ROUNDUP((CA249)/($BO$10*$FH$23),0)</f>
        <v>20</v>
      </c>
      <c r="CG249" s="17">
        <f t="shared" si="364"/>
        <v>19.619914162500002</v>
      </c>
      <c r="CH249" s="47">
        <f t="shared" si="365"/>
        <v>94.118718663586961</v>
      </c>
      <c r="CJ249" s="186">
        <v>173</v>
      </c>
      <c r="CK249" s="187">
        <v>165.5</v>
      </c>
      <c r="CL249" s="17">
        <f t="shared" ref="CL249:CL312" si="413">DT249+DU249</f>
        <v>2816400</v>
      </c>
      <c r="CM249" s="17">
        <f t="shared" ref="CM249:CM312" si="414">IF(CC249&lt;$BO$7/2.5,0,MAX(0,DL249,MIN($CG$50,$DD$50,$CL$23+DL249-CL249,$DD$52-CL249-CW249,CR249+DL249-CL249)))</f>
        <v>0</v>
      </c>
      <c r="CN249" s="17">
        <f t="shared" ref="CN249:CN312" si="415">ROUNDUP((CM249)/($CL$13*$FH$22),0)</f>
        <v>0</v>
      </c>
      <c r="CO249" s="17">
        <f t="shared" ref="CO249:CO312" si="416">ROUNDUP((CU249)/($CL$10*$FH$22),0)</f>
        <v>1</v>
      </c>
      <c r="CP249" s="17">
        <f t="shared" si="347"/>
        <v>2550000</v>
      </c>
      <c r="CQ249" s="17">
        <f t="shared" si="348"/>
        <v>16.569653141983697</v>
      </c>
      <c r="CR249" s="17">
        <f t="shared" ref="CR249:CR312" si="417">IF(CZ249&lt;$CL$7/2.5,0,MIN(MIN($CL$23,$DD$50+CL249-DL249),MAX($DD$52-DX249-DY249,0)))</f>
        <v>2550000</v>
      </c>
      <c r="CS249" s="52">
        <f t="shared" ref="CS249:CS312" si="418">CR249/($CL$19*$CL$21)</f>
        <v>1</v>
      </c>
      <c r="CT249" s="17">
        <f t="shared" si="349"/>
        <v>0</v>
      </c>
      <c r="CU249" s="17">
        <f t="shared" ref="CU249:CU312" si="419">IF(CZ249&lt;$CL$7/2.5,0,MIN(MAX(CL249-CR249,0),$DD$51))</f>
        <v>266400</v>
      </c>
      <c r="CV249" s="17">
        <f t="shared" ref="CV249:CV312" si="420">IF(CX249=0,CL249,(IF(CL249&gt;$DD$51,CL249-CU249,0)))</f>
        <v>0</v>
      </c>
      <c r="CW249" s="192">
        <f t="shared" ref="CW249:CW312" si="421">CK249*$FH$23</f>
        <v>9532800</v>
      </c>
      <c r="CX249" s="17">
        <f t="shared" ref="CX249:CX312" si="422">IF(CZ249&lt;$CL$7/2.5,0,MIN(CR249+DX249+DY249,$DD$52))</f>
        <v>14032800</v>
      </c>
      <c r="CY249" s="17">
        <f t="shared" ref="CY249:CY312" si="423">MAX(0,CW249+CM249-CX249,DX249-CX249)</f>
        <v>0</v>
      </c>
      <c r="CZ249" s="52">
        <v>2.9</v>
      </c>
      <c r="DA249" s="52">
        <f t="shared" ref="DA249:DA312" si="424">CZ249+(CS249-BV249)/2</f>
        <v>3.1794021739130436</v>
      </c>
      <c r="DB249" s="244">
        <f t="shared" si="350"/>
        <v>168.42565076086959</v>
      </c>
      <c r="DC249" s="17">
        <f t="shared" ref="DC249:DC312" si="425">ROUNDUP((CX249)/($CL$10*$FH$23),0)</f>
        <v>25</v>
      </c>
      <c r="DD249" s="17">
        <f t="shared" si="366"/>
        <v>0</v>
      </c>
      <c r="DE249" s="47">
        <f t="shared" si="367"/>
        <v>92.914817336413051</v>
      </c>
      <c r="DG249" s="186">
        <v>173</v>
      </c>
      <c r="DH249" s="187">
        <v>165.5</v>
      </c>
      <c r="DI249" s="194">
        <f t="shared" ref="DI249:DI312" si="426">EH249*$FH$22</f>
        <v>3525120</v>
      </c>
      <c r="DJ249" s="192">
        <f t="shared" ref="DJ249:DJ312" si="427">(DH249-EH249)*$FH$22</f>
        <v>1241279.9999999998</v>
      </c>
      <c r="DK249" s="195">
        <f t="shared" ref="DK249:DK312" si="428">DI249+DJ249</f>
        <v>4766400</v>
      </c>
      <c r="DL249" s="20">
        <f t="shared" ref="DL249:DL312" si="429">IF(CZ249&lt;$CL$7/2.5,0,MIN($DD$52,MAX(DQ249-DK249,0)))</f>
        <v>0</v>
      </c>
      <c r="DM249" s="20">
        <f t="shared" ref="DM249:DM312" si="430">ROUNDUP((DL249)/($DI$13*$FH$22),0)</f>
        <v>0</v>
      </c>
      <c r="DN249" s="20">
        <f t="shared" ref="DN249:DN312" si="431">ROUNDUP((DT249)/($DI$10*$FH$22),0)</f>
        <v>10</v>
      </c>
      <c r="DO249" s="20">
        <f t="shared" si="351"/>
        <v>1950000</v>
      </c>
      <c r="DP249" s="20">
        <f t="shared" si="352"/>
        <v>10.361812499999999</v>
      </c>
      <c r="DQ249" s="20">
        <f t="shared" ref="DQ249:DQ312" si="432">IF(DZ249&lt;$DI$7/2.5,0,MIN(MIN($DI$23,$ED$50+DK249),MAX($ED$52-EM249-EN249-DW249,0)))</f>
        <v>1950000</v>
      </c>
      <c r="DR249" s="51">
        <f t="shared" ref="DR249:DR312" si="433">DQ249/($DI$19*$DI$21)</f>
        <v>1</v>
      </c>
      <c r="DS249" s="20">
        <f t="shared" si="353"/>
        <v>0</v>
      </c>
      <c r="DT249" s="20">
        <f t="shared" ref="DT249:DT312" si="434">IF(DZ249&lt;$DI$7/2.5,0,MIN(MAX(DK249-DQ249,0),$ED$51))</f>
        <v>2816400</v>
      </c>
      <c r="DU249" s="20">
        <f t="shared" ref="DU249:DU312" si="435">IF(DX249=0,DK249,(IF(DK249&gt;$ED$51,DK249-DT249,0)))</f>
        <v>0</v>
      </c>
      <c r="DV249" s="194">
        <f t="shared" ref="DV249:DV312" si="436">DH249*$FH$23</f>
        <v>9532800</v>
      </c>
      <c r="DW249" s="195">
        <f t="shared" ref="DW249:DW312" si="437">(DH249-EH249)*$FH$23</f>
        <v>2482559.9999999995</v>
      </c>
      <c r="DX249" s="17">
        <f t="shared" ref="DX249:DX312" si="438">IF(DZ249&lt;$DI$7/2.5,0,MIN(DQ249+EM249+EN249+DW249,$ED$52))</f>
        <v>11482800</v>
      </c>
      <c r="DY249" s="17">
        <f t="shared" ref="DY249:DY312" si="439">MAX(0,DV249+DL249-DX249,EM249-DX249)</f>
        <v>0</v>
      </c>
      <c r="DZ249" s="52">
        <v>2.6</v>
      </c>
      <c r="EA249" s="52">
        <f t="shared" ref="EA249:EA312" si="440">DZ249+(DR249-CS249)/2</f>
        <v>2.6</v>
      </c>
      <c r="EB249" s="244">
        <f t="shared" si="354"/>
        <v>137.73240000000001</v>
      </c>
      <c r="EC249" s="17">
        <f t="shared" ref="EC249:EC312" si="441">ROUNDUP((DX249)/($DI$10*$FH$23),0)</f>
        <v>20</v>
      </c>
      <c r="ED249" s="17">
        <f t="shared" si="368"/>
        <v>0</v>
      </c>
      <c r="EE249" s="47">
        <f t="shared" si="369"/>
        <v>75.982374000000007</v>
      </c>
      <c r="EF249" s="225"/>
      <c r="EG249" s="186">
        <v>173</v>
      </c>
      <c r="EH249" s="187">
        <v>122.4</v>
      </c>
      <c r="EI249" s="192">
        <f t="shared" ref="EI249:EI312" si="442">EH249*$FH$22</f>
        <v>3525120</v>
      </c>
      <c r="EJ249" s="17">
        <f t="shared" ref="EJ249:EJ312" si="443">IF(OR(EH249&lt;(0.2*$EI$10),EO249&lt;$EI$7/2.5),0,MIN(EH249*$FH$22,$EH$51))</f>
        <v>3525120</v>
      </c>
      <c r="EK249" s="17">
        <f t="shared" si="355"/>
        <v>0</v>
      </c>
      <c r="EL249" s="188">
        <f t="shared" ref="EL249:EL312" si="444">EH249*$FH$23</f>
        <v>7050240</v>
      </c>
      <c r="EM249" s="17">
        <f t="shared" ref="EM249:EM312" si="445">IF(OR(EH249&lt;(0.2*$EI$10),EO249&lt;$EI$7/2.5),0,MIN(EH249*$FH$23,$EH$52))</f>
        <v>7050240</v>
      </c>
      <c r="EN249" s="17">
        <f t="shared" ref="EN249:EN312" si="446">EL249-EM249</f>
        <v>0</v>
      </c>
      <c r="EO249" s="52">
        <v>3.9</v>
      </c>
      <c r="EP249" s="52">
        <f t="shared" ref="EP249:EP312" si="447">EO249-DR249/2</f>
        <v>3.4</v>
      </c>
      <c r="EQ249" s="244">
        <f t="shared" si="356"/>
        <v>162.10043999999999</v>
      </c>
      <c r="ER249" s="17">
        <f t="shared" ref="ER249:ER312" si="448">ROUNDUP((EJ249+EM249)/($EI$10*86400),0)</f>
        <v>9</v>
      </c>
      <c r="ES249" s="47">
        <f t="shared" si="357"/>
        <v>73.485532800000001</v>
      </c>
      <c r="ET249" s="388"/>
      <c r="EU249" s="186">
        <v>173</v>
      </c>
      <c r="EV249" s="187">
        <v>125.5</v>
      </c>
      <c r="EW249" s="192">
        <f t="shared" ref="EW249:EW312" si="449">EV249*($FH$22+$FH$23)</f>
        <v>10843200</v>
      </c>
      <c r="EX249" s="10">
        <f t="shared" ref="EX249:EX312" si="450">IF(OR(EV249&lt;($EW$10*0.2),EZ249&lt;$EW$7/2.5),0,MIN(EV249*$FH$26,$EV$52))</f>
        <v>10843200</v>
      </c>
      <c r="EY249" s="10">
        <f t="shared" ref="EY249:EY312" si="451">EW249-EX249</f>
        <v>0</v>
      </c>
      <c r="EZ249" s="10">
        <v>5.4</v>
      </c>
      <c r="FA249" s="244">
        <f t="shared" si="358"/>
        <v>257.45364000000001</v>
      </c>
      <c r="FB249" s="17">
        <f t="shared" ref="FB249:FB312" si="452">ROUNDUP(EX249/($EW$10*86400),0)</f>
        <v>9</v>
      </c>
      <c r="FC249" s="47">
        <f t="shared" si="359"/>
        <v>119.66826600000002</v>
      </c>
      <c r="FD249" s="388"/>
      <c r="FE249" s="186">
        <v>173</v>
      </c>
      <c r="FF249" s="206">
        <f t="shared" ref="FF249:FF312" si="453">(Q249+AQ249+EH249+EV249)/4</f>
        <v>148.67500000000001</v>
      </c>
      <c r="FG249" s="31">
        <f t="shared" ref="FG249:FG312" si="454">Y249+AW249+BT249+CQ249+DP249</f>
        <v>32.599307802713874</v>
      </c>
      <c r="FH249" s="31">
        <f t="shared" ref="FH249:FH312" si="455">AB249+AZ249+BW249+CT249+DS249</f>
        <v>115.15799220998397</v>
      </c>
      <c r="FI249" s="31">
        <f t="shared" ref="FI249:FI312" si="456">AM249+BJ249+CG249+DD249+ED249</f>
        <v>64.77637061811599</v>
      </c>
      <c r="FJ249" s="31">
        <f t="shared" ref="FJ249:FJ312" si="457">AN249+BK249+CH249+DE249+EE249+ES249+FC249</f>
        <v>669.55835451398411</v>
      </c>
      <c r="FK249" s="425">
        <f t="shared" si="360"/>
        <v>1284.1377332544</v>
      </c>
      <c r="FZ249" s="229"/>
      <c r="GA249" s="229"/>
      <c r="GB249" s="229"/>
      <c r="GC249" s="229"/>
      <c r="GD249" s="229"/>
      <c r="GE249" s="229"/>
      <c r="GF249" s="229"/>
      <c r="GG249" s="229"/>
      <c r="GH249" s="229"/>
      <c r="GI249" s="229"/>
      <c r="GJ249" s="229"/>
      <c r="GK249" s="229"/>
      <c r="GL249" s="229"/>
    </row>
    <row r="250" spans="1:194" x14ac:dyDescent="0.3">
      <c r="A250" s="250"/>
      <c r="B250" s="248"/>
      <c r="C250" s="245"/>
      <c r="D250" s="245"/>
      <c r="E250" s="245"/>
      <c r="F250" s="245"/>
      <c r="G250" s="245"/>
      <c r="H250" s="245"/>
      <c r="I250" s="245"/>
      <c r="J250" s="245"/>
      <c r="K250" s="245"/>
      <c r="L250" s="245"/>
      <c r="M250" s="229"/>
      <c r="N250" s="245"/>
      <c r="P250" s="186">
        <v>172</v>
      </c>
      <c r="Q250" s="187">
        <v>183</v>
      </c>
      <c r="R250" s="199">
        <f t="shared" si="370"/>
        <v>0</v>
      </c>
      <c r="S250" s="188">
        <f t="shared" si="371"/>
        <v>457920.00000000017</v>
      </c>
      <c r="T250" s="200">
        <f t="shared" si="372"/>
        <v>457920.00000000017</v>
      </c>
      <c r="U250" s="17">
        <f t="shared" si="373"/>
        <v>3196800</v>
      </c>
      <c r="V250" s="17">
        <f t="shared" si="374"/>
        <v>10</v>
      </c>
      <c r="W250" s="17">
        <f t="shared" si="375"/>
        <v>0</v>
      </c>
      <c r="X250" s="17">
        <f t="shared" ref="X250:X313" si="458">Z250-U250+AS250</f>
        <v>457920</v>
      </c>
      <c r="Y250" s="17">
        <f t="shared" si="376"/>
        <v>3.9384273237119998</v>
      </c>
      <c r="Z250" s="17">
        <f t="shared" si="377"/>
        <v>812160</v>
      </c>
      <c r="AA250" s="52">
        <f t="shared" si="378"/>
        <v>0.21657599999999999</v>
      </c>
      <c r="AB250" s="17">
        <f t="shared" si="379"/>
        <v>48.879433451519994</v>
      </c>
      <c r="AC250" s="17">
        <f t="shared" si="380"/>
        <v>0</v>
      </c>
      <c r="AD250" s="17">
        <f t="shared" si="381"/>
        <v>0</v>
      </c>
      <c r="AE250" s="194">
        <f t="shared" si="382"/>
        <v>10540800</v>
      </c>
      <c r="AF250" s="195">
        <f t="shared" si="383"/>
        <v>915840</v>
      </c>
      <c r="AG250" s="17">
        <f t="shared" si="384"/>
        <v>19008000</v>
      </c>
      <c r="AH250" s="17">
        <f t="shared" ref="AH250:AH313" si="459">MAX(0,AE250+U250-AG250,BD250-AG250)</f>
        <v>0</v>
      </c>
      <c r="AI250" s="52">
        <v>4.0999999999999996</v>
      </c>
      <c r="AJ250" s="52">
        <f t="shared" ref="AJ250:AJ313" si="460">AI250+AA250/2</f>
        <v>4.2082879999999996</v>
      </c>
      <c r="AK250" s="244">
        <f t="shared" ref="AK250:AK313" si="461">($R$6*$R$10*0.01*$R$11*$FH$31*$FH$32*$FH$26*AJ250)/(1000000*3600)</f>
        <v>245.22283336320001</v>
      </c>
      <c r="AL250" s="17">
        <f t="shared" si="385"/>
        <v>22</v>
      </c>
      <c r="AM250" s="17">
        <f t="shared" si="386"/>
        <v>27.494681316479998</v>
      </c>
      <c r="AN250" s="47">
        <f t="shared" si="361"/>
        <v>135.98720759231998</v>
      </c>
      <c r="AO250" s="244"/>
      <c r="AP250" s="186">
        <v>172</v>
      </c>
      <c r="AQ250" s="187">
        <v>167.1</v>
      </c>
      <c r="AR250" s="188">
        <f t="shared" si="387"/>
        <v>0</v>
      </c>
      <c r="AS250" s="17">
        <f t="shared" si="388"/>
        <v>2842560</v>
      </c>
      <c r="AT250" s="17">
        <f t="shared" si="389"/>
        <v>9</v>
      </c>
      <c r="AU250" s="17">
        <f t="shared" si="390"/>
        <v>0</v>
      </c>
      <c r="AV250" s="17">
        <f t="shared" ref="AV250:AV313" si="462">MAX(0,AX250-AS250)</f>
        <v>0</v>
      </c>
      <c r="AW250" s="17">
        <f t="shared" ref="AW250:AW313" si="463">AV250/86400*$FH$31*$FH$32*$AR$11*0.01*BG250*24/1000000</f>
        <v>0</v>
      </c>
      <c r="AX250" s="17">
        <f t="shared" si="391"/>
        <v>0</v>
      </c>
      <c r="AY250" s="52">
        <f t="shared" si="392"/>
        <v>0</v>
      </c>
      <c r="AZ250" s="17">
        <f t="shared" ref="AZ250:AZ313" si="464">($FH$32/1000)*$FH$31*(AS250/3600)*BG250/($AR$14*0.01)/1000</f>
        <v>27.799915401216001</v>
      </c>
      <c r="BA250" s="17">
        <f t="shared" si="393"/>
        <v>0</v>
      </c>
      <c r="BB250" s="17">
        <f t="shared" si="394"/>
        <v>0</v>
      </c>
      <c r="BC250" s="192">
        <f t="shared" si="395"/>
        <v>9624960</v>
      </c>
      <c r="BD250" s="17">
        <f t="shared" si="396"/>
        <v>17280000</v>
      </c>
      <c r="BE250" s="17">
        <f t="shared" si="397"/>
        <v>0</v>
      </c>
      <c r="BF250" s="52">
        <v>2.8</v>
      </c>
      <c r="BG250" s="52">
        <f t="shared" si="398"/>
        <v>2.6917119999999999</v>
      </c>
      <c r="BH250" s="244">
        <f t="shared" ref="BH250:BH313" si="465">($AR$6*$AR$10*0.01*$AR$11*$FH$31*$FH$32*$FH$26*BG250)/(1000000*3600)</f>
        <v>142.590751488</v>
      </c>
      <c r="BI250" s="17">
        <f t="shared" si="399"/>
        <v>20</v>
      </c>
      <c r="BJ250" s="17">
        <f t="shared" si="362"/>
        <v>15.637452413183999</v>
      </c>
      <c r="BK250" s="47">
        <f t="shared" si="363"/>
        <v>79.423048578815994</v>
      </c>
      <c r="BL250" s="225"/>
      <c r="BM250" s="186">
        <v>172</v>
      </c>
      <c r="BN250" s="187">
        <v>167.1</v>
      </c>
      <c r="BO250" s="188">
        <f t="shared" si="400"/>
        <v>312480</v>
      </c>
      <c r="BP250" s="17">
        <f t="shared" si="401"/>
        <v>2842560</v>
      </c>
      <c r="BQ250" s="17">
        <f t="shared" si="402"/>
        <v>9</v>
      </c>
      <c r="BR250" s="17">
        <f t="shared" si="403"/>
        <v>0</v>
      </c>
      <c r="BS250" s="17">
        <f t="shared" ref="BS250:BS313" si="466">MAX(0,BU250-BP250)</f>
        <v>312480</v>
      </c>
      <c r="BT250" s="17">
        <f t="shared" ref="BT250:BT313" si="467">BS250/86400*$FH$31*$FH$32*0.01*$BO$11*CD250*24/1000000</f>
        <v>2.0527752248804347</v>
      </c>
      <c r="BU250" s="17">
        <f t="shared" si="404"/>
        <v>3155040</v>
      </c>
      <c r="BV250" s="52">
        <f t="shared" si="405"/>
        <v>0.42867391304347824</v>
      </c>
      <c r="BW250" s="17">
        <f t="shared" ref="BW250:BW313" si="468">($FH$32/1000)*$FH$31*(BP250/3600)*CD250/(0.01*$BO$14)/1000</f>
        <v>33.197569228173911</v>
      </c>
      <c r="BX250" s="17">
        <f t="shared" si="406"/>
        <v>0</v>
      </c>
      <c r="BY250" s="17">
        <f t="shared" si="407"/>
        <v>0</v>
      </c>
      <c r="BZ250" s="192">
        <f t="shared" si="408"/>
        <v>9624960</v>
      </c>
      <c r="CA250" s="17">
        <f t="shared" si="409"/>
        <v>17280000</v>
      </c>
      <c r="CB250" s="17">
        <f t="shared" si="410"/>
        <v>0</v>
      </c>
      <c r="CC250" s="52">
        <v>3</v>
      </c>
      <c r="CD250" s="52">
        <f t="shared" si="411"/>
        <v>3.214336956521739</v>
      </c>
      <c r="CE250" s="244">
        <f t="shared" ref="CE250:CE313" si="469">($BO$6*$BO$10*0.01*$BO$11*$FH$31*$FH$32*$FH$26*CD250)/(1000000*3600)</f>
        <v>170.27628593478261</v>
      </c>
      <c r="CF250" s="396">
        <f t="shared" si="412"/>
        <v>20</v>
      </c>
      <c r="CG250" s="17">
        <f t="shared" si="364"/>
        <v>18.673632690847825</v>
      </c>
      <c r="CH250" s="47">
        <f t="shared" si="365"/>
        <v>94.843891265673918</v>
      </c>
      <c r="CJ250" s="186">
        <v>172</v>
      </c>
      <c r="CK250" s="187">
        <v>167.1</v>
      </c>
      <c r="CL250" s="17">
        <f t="shared" si="413"/>
        <v>2862480</v>
      </c>
      <c r="CM250" s="17">
        <f t="shared" si="414"/>
        <v>0</v>
      </c>
      <c r="CN250" s="17">
        <f t="shared" si="415"/>
        <v>0</v>
      </c>
      <c r="CO250" s="17">
        <f t="shared" si="416"/>
        <v>2</v>
      </c>
      <c r="CP250" s="17">
        <f t="shared" ref="CP250:CP313" si="470">MAX(0,CR250-CM250)</f>
        <v>2550000</v>
      </c>
      <c r="CQ250" s="17">
        <f t="shared" ref="CQ250:CQ313" si="471">CP250/86400*$FH$31*$FH$32*0.01*$CL$11*DA250*24/1000000</f>
        <v>16.602282055027175</v>
      </c>
      <c r="CR250" s="17">
        <f t="shared" si="417"/>
        <v>2550000</v>
      </c>
      <c r="CS250" s="52">
        <f t="shared" si="418"/>
        <v>1</v>
      </c>
      <c r="CT250" s="17">
        <f t="shared" ref="CT250:CT313" si="472">($FH$32/1000)*$FH$31*(CM250/3600)*DA250/(0.01*$CL$14)/1000</f>
        <v>0</v>
      </c>
      <c r="CU250" s="17">
        <f t="shared" si="419"/>
        <v>312480</v>
      </c>
      <c r="CV250" s="17">
        <f t="shared" si="420"/>
        <v>0</v>
      </c>
      <c r="CW250" s="192">
        <f t="shared" si="421"/>
        <v>9624960</v>
      </c>
      <c r="CX250" s="17">
        <f t="shared" si="422"/>
        <v>14124960</v>
      </c>
      <c r="CY250" s="17">
        <f t="shared" si="423"/>
        <v>0</v>
      </c>
      <c r="CZ250" s="52">
        <v>2.9</v>
      </c>
      <c r="DA250" s="52">
        <f t="shared" si="424"/>
        <v>3.1856630434782609</v>
      </c>
      <c r="DB250" s="244">
        <f t="shared" ref="DB250:DB313" si="473">($CL$6*$CL$10*0.01*$CL$11*$FH$31*$FH$32*$FH$26*DA250)/(1000000*3600)</f>
        <v>168.7573140652174</v>
      </c>
      <c r="DC250" s="17">
        <f t="shared" si="425"/>
        <v>25</v>
      </c>
      <c r="DD250" s="17">
        <f t="shared" si="366"/>
        <v>0</v>
      </c>
      <c r="DE250" s="47">
        <f t="shared" si="367"/>
        <v>93.997823934326092</v>
      </c>
      <c r="DG250" s="186">
        <v>172</v>
      </c>
      <c r="DH250" s="187">
        <v>167.1</v>
      </c>
      <c r="DI250" s="194">
        <f t="shared" si="426"/>
        <v>3565440</v>
      </c>
      <c r="DJ250" s="192">
        <f t="shared" si="427"/>
        <v>1247040</v>
      </c>
      <c r="DK250" s="195">
        <f t="shared" si="428"/>
        <v>4812480</v>
      </c>
      <c r="DL250" s="20">
        <f t="shared" si="429"/>
        <v>0</v>
      </c>
      <c r="DM250" s="20">
        <f t="shared" si="430"/>
        <v>0</v>
      </c>
      <c r="DN250" s="20">
        <f t="shared" si="431"/>
        <v>10</v>
      </c>
      <c r="DO250" s="20">
        <f t="shared" ref="DO250:DO313" si="474">MAX(0,DQ250-DL250)</f>
        <v>1950000</v>
      </c>
      <c r="DP250" s="20">
        <f t="shared" ref="DP250:DP313" si="475">DO250/86400*$FH$31*$FH$32*0.01*$DI$11*EA250*24/1000000</f>
        <v>10.361812499999999</v>
      </c>
      <c r="DQ250" s="20">
        <f t="shared" si="432"/>
        <v>1950000</v>
      </c>
      <c r="DR250" s="51">
        <f t="shared" si="433"/>
        <v>1</v>
      </c>
      <c r="DS250" s="20">
        <f t="shared" ref="DS250:DS313" si="476">($FH$32/1000)*$FH$31*(DL250/3600)*EA250/(0.01*$DI$14)/1000</f>
        <v>0</v>
      </c>
      <c r="DT250" s="20">
        <f t="shared" si="434"/>
        <v>2862480</v>
      </c>
      <c r="DU250" s="20">
        <f t="shared" si="435"/>
        <v>0</v>
      </c>
      <c r="DV250" s="194">
        <f t="shared" si="436"/>
        <v>9624960</v>
      </c>
      <c r="DW250" s="195">
        <f t="shared" si="437"/>
        <v>2494080</v>
      </c>
      <c r="DX250" s="17">
        <f t="shared" si="438"/>
        <v>11574960</v>
      </c>
      <c r="DY250" s="17">
        <f t="shared" si="439"/>
        <v>0</v>
      </c>
      <c r="DZ250" s="52">
        <v>2.6</v>
      </c>
      <c r="EA250" s="52">
        <f t="shared" si="440"/>
        <v>2.6</v>
      </c>
      <c r="EB250" s="244">
        <f t="shared" ref="EB250:EB313" si="477">($CL$6*$CL$10*0.01*$DI$11*$FH$31*$FH$32*$FH$26*EA250)/(1000000*3600)</f>
        <v>137.73240000000001</v>
      </c>
      <c r="EC250" s="17">
        <f t="shared" si="441"/>
        <v>21</v>
      </c>
      <c r="ED250" s="17">
        <f t="shared" si="368"/>
        <v>0</v>
      </c>
      <c r="EE250" s="47">
        <f t="shared" si="369"/>
        <v>76.716946800000002</v>
      </c>
      <c r="EF250" s="225"/>
      <c r="EG250" s="186">
        <v>172</v>
      </c>
      <c r="EH250" s="187">
        <v>123.8</v>
      </c>
      <c r="EI250" s="192">
        <f t="shared" si="442"/>
        <v>3565440</v>
      </c>
      <c r="EJ250" s="17">
        <f t="shared" si="443"/>
        <v>3565440</v>
      </c>
      <c r="EK250" s="17">
        <f t="shared" ref="EK250:EK313" si="478">EI250-EJ250</f>
        <v>0</v>
      </c>
      <c r="EL250" s="188">
        <f t="shared" si="444"/>
        <v>7130880</v>
      </c>
      <c r="EM250" s="17">
        <f t="shared" si="445"/>
        <v>7130880</v>
      </c>
      <c r="EN250" s="17">
        <f t="shared" si="446"/>
        <v>0</v>
      </c>
      <c r="EO250" s="52">
        <v>3.9</v>
      </c>
      <c r="EP250" s="52">
        <f t="shared" si="447"/>
        <v>3.4</v>
      </c>
      <c r="EQ250" s="244">
        <f t="shared" ref="EQ250:EQ313" si="479">($EI$6*$EI$10*0.01*$EI$11*$FH$31*$FH$32*$FH$26*EP250)/(1000000*3600)</f>
        <v>162.10043999999999</v>
      </c>
      <c r="ER250" s="17">
        <f t="shared" si="448"/>
        <v>9</v>
      </c>
      <c r="ES250" s="47">
        <f t="shared" ref="ES250:ES313" si="480">($FH$32/1000)*$FH$31*((EJ250+EM250)/3600)*EP250*0.01*$EI$11/1000</f>
        <v>74.32605359999998</v>
      </c>
      <c r="ET250" s="388"/>
      <c r="EU250" s="186">
        <v>172</v>
      </c>
      <c r="EV250" s="187">
        <v>126.9</v>
      </c>
      <c r="EW250" s="192">
        <f t="shared" si="449"/>
        <v>10964160</v>
      </c>
      <c r="EX250" s="10">
        <f t="shared" si="450"/>
        <v>10964160</v>
      </c>
      <c r="EY250" s="10">
        <f t="shared" si="451"/>
        <v>0</v>
      </c>
      <c r="EZ250" s="10">
        <v>5.4</v>
      </c>
      <c r="FA250" s="244">
        <f t="shared" ref="FA250:FA313" si="481">($EW$6*$EW$10*0.01*$EW$11*$FH$31*$FH$32*$FH$26*EZ250)/(1000000*3600)</f>
        <v>257.45364000000001</v>
      </c>
      <c r="FB250" s="17">
        <f t="shared" si="452"/>
        <v>9</v>
      </c>
      <c r="FC250" s="47">
        <f t="shared" ref="FC250:FC313" si="482">$FH$32/1000*$FH$31*(EX250/3600)*EZ250*0.01*$EW$11/1000</f>
        <v>121.00321080000002</v>
      </c>
      <c r="FD250" s="388"/>
      <c r="FE250" s="186">
        <v>172</v>
      </c>
      <c r="FF250" s="206">
        <f t="shared" si="453"/>
        <v>150.20000000000002</v>
      </c>
      <c r="FG250" s="31">
        <f t="shared" si="454"/>
        <v>32.955297103619607</v>
      </c>
      <c r="FH250" s="31">
        <f t="shared" si="455"/>
        <v>109.87691808090992</v>
      </c>
      <c r="FI250" s="31">
        <f t="shared" si="456"/>
        <v>61.805766420511823</v>
      </c>
      <c r="FJ250" s="31">
        <f t="shared" si="457"/>
        <v>676.29818257113607</v>
      </c>
      <c r="FK250" s="425">
        <f t="shared" ref="FK250:FK313" si="483">AK250+BH250+CE250+DB250+EB250+EQ250+FA250</f>
        <v>1284.1336648511999</v>
      </c>
      <c r="FZ250" s="229"/>
      <c r="GA250" s="229"/>
      <c r="GB250" s="229"/>
      <c r="GC250" s="229"/>
      <c r="GD250" s="229"/>
      <c r="GE250" s="229"/>
      <c r="GF250" s="229"/>
      <c r="GG250" s="229"/>
      <c r="GH250" s="229"/>
      <c r="GI250" s="229"/>
      <c r="GJ250" s="229"/>
      <c r="GK250" s="229"/>
      <c r="GL250" s="229"/>
    </row>
    <row r="251" spans="1:194" x14ac:dyDescent="0.3">
      <c r="A251" s="250"/>
      <c r="B251" s="248"/>
      <c r="C251" s="245"/>
      <c r="D251" s="245"/>
      <c r="E251" s="245"/>
      <c r="F251" s="245"/>
      <c r="G251" s="245"/>
      <c r="H251" s="245"/>
      <c r="I251" s="245"/>
      <c r="J251" s="245"/>
      <c r="K251" s="245"/>
      <c r="L251" s="245"/>
      <c r="M251" s="229"/>
      <c r="N251" s="245"/>
      <c r="P251" s="186">
        <v>171</v>
      </c>
      <c r="Q251" s="187">
        <v>184.6</v>
      </c>
      <c r="R251" s="199">
        <f t="shared" si="370"/>
        <v>0</v>
      </c>
      <c r="S251" s="188">
        <f t="shared" si="371"/>
        <v>455039.99999999953</v>
      </c>
      <c r="T251" s="200">
        <f t="shared" si="372"/>
        <v>455039.99999999953</v>
      </c>
      <c r="U251" s="17">
        <f t="shared" si="373"/>
        <v>3058560.0000000005</v>
      </c>
      <c r="V251" s="17">
        <f t="shared" si="374"/>
        <v>10</v>
      </c>
      <c r="W251" s="17">
        <f t="shared" si="375"/>
        <v>0</v>
      </c>
      <c r="X251" s="17">
        <f t="shared" si="458"/>
        <v>455039.99999999953</v>
      </c>
      <c r="Y251" s="17">
        <f t="shared" si="376"/>
        <v>3.9143715713279956</v>
      </c>
      <c r="Z251" s="17">
        <f t="shared" si="377"/>
        <v>817920</v>
      </c>
      <c r="AA251" s="52">
        <f t="shared" si="378"/>
        <v>0.218112</v>
      </c>
      <c r="AB251" s="17">
        <f t="shared" si="379"/>
        <v>46.774262827008002</v>
      </c>
      <c r="AC251" s="17">
        <f t="shared" si="380"/>
        <v>0</v>
      </c>
      <c r="AD251" s="17">
        <f t="shared" si="381"/>
        <v>0</v>
      </c>
      <c r="AE251" s="194">
        <f t="shared" si="382"/>
        <v>10632960</v>
      </c>
      <c r="AF251" s="195">
        <f t="shared" si="383"/>
        <v>910080</v>
      </c>
      <c r="AG251" s="17">
        <f t="shared" si="384"/>
        <v>19008000</v>
      </c>
      <c r="AH251" s="17">
        <f t="shared" si="459"/>
        <v>0</v>
      </c>
      <c r="AI251" s="52">
        <v>4.0999999999999996</v>
      </c>
      <c r="AJ251" s="52">
        <f t="shared" si="460"/>
        <v>4.2090559999999995</v>
      </c>
      <c r="AK251" s="244">
        <f t="shared" si="461"/>
        <v>245.26758579840001</v>
      </c>
      <c r="AL251" s="17">
        <f t="shared" si="385"/>
        <v>22</v>
      </c>
      <c r="AM251" s="17">
        <f t="shared" si="386"/>
        <v>26.310522840192004</v>
      </c>
      <c r="AN251" s="47">
        <f t="shared" ref="AN251:AN314" si="484">IF(AI251&lt;$R$7/2.5,0,MIN(($AM$51+$AM$52)/86400*24*$FH$31*0.01*$R$11*AJ251,Q251*24*($FH$32/1000)*$FH$31*0.01*$R$11*AJ251))/1000</f>
        <v>137.20120102540798</v>
      </c>
      <c r="AO251" s="244"/>
      <c r="AP251" s="186">
        <v>171</v>
      </c>
      <c r="AQ251" s="187">
        <v>168.8</v>
      </c>
      <c r="AR251" s="188">
        <f t="shared" si="387"/>
        <v>0</v>
      </c>
      <c r="AS251" s="17">
        <f t="shared" si="388"/>
        <v>2695680</v>
      </c>
      <c r="AT251" s="17">
        <f t="shared" si="389"/>
        <v>9</v>
      </c>
      <c r="AU251" s="17">
        <f t="shared" si="390"/>
        <v>0</v>
      </c>
      <c r="AV251" s="17">
        <f t="shared" si="462"/>
        <v>0</v>
      </c>
      <c r="AW251" s="17">
        <f t="shared" si="463"/>
        <v>0</v>
      </c>
      <c r="AX251" s="17">
        <f t="shared" si="391"/>
        <v>0</v>
      </c>
      <c r="AY251" s="52">
        <f t="shared" si="392"/>
        <v>0</v>
      </c>
      <c r="AZ251" s="17">
        <f t="shared" si="464"/>
        <v>26.355923582976001</v>
      </c>
      <c r="BA251" s="17">
        <f t="shared" si="393"/>
        <v>0</v>
      </c>
      <c r="BB251" s="17">
        <f t="shared" si="394"/>
        <v>0</v>
      </c>
      <c r="BC251" s="192">
        <f t="shared" si="395"/>
        <v>9722880</v>
      </c>
      <c r="BD251" s="17">
        <f t="shared" si="396"/>
        <v>17280000</v>
      </c>
      <c r="BE251" s="17">
        <f t="shared" si="397"/>
        <v>0</v>
      </c>
      <c r="BF251" s="52">
        <v>2.8</v>
      </c>
      <c r="BG251" s="52">
        <f t="shared" si="398"/>
        <v>2.690944</v>
      </c>
      <c r="BH251" s="244">
        <f t="shared" si="465"/>
        <v>142.55006745599999</v>
      </c>
      <c r="BI251" s="17">
        <f t="shared" si="399"/>
        <v>20</v>
      </c>
      <c r="BJ251" s="17">
        <f t="shared" ref="BJ251:BJ314" si="485">($FH$32/1000)*$FH$31*(AS251/3600)*BG251*0.01*$AR$11/1000</f>
        <v>14.825207015424001</v>
      </c>
      <c r="BK251" s="47">
        <f t="shared" ref="BK251:BK314" si="486">IF(BF251&lt;$AR$7/2.75,0,MIN(($BJ$51+$BJ$52)/86400*24*$FH$31*0.01*$AR$11*BG251,AQ251*24*($FH$32/1000)*$FH$31*0.01*$AR$11*BG251))/1000</f>
        <v>80.208171288576011</v>
      </c>
      <c r="BL251" s="225"/>
      <c r="BM251" s="186">
        <v>171</v>
      </c>
      <c r="BN251" s="187">
        <v>168.8</v>
      </c>
      <c r="BO251" s="188">
        <f t="shared" si="400"/>
        <v>361440</v>
      </c>
      <c r="BP251" s="17">
        <f t="shared" si="401"/>
        <v>2695680</v>
      </c>
      <c r="BQ251" s="17">
        <f t="shared" si="402"/>
        <v>9</v>
      </c>
      <c r="BR251" s="17">
        <f t="shared" si="403"/>
        <v>0</v>
      </c>
      <c r="BS251" s="17">
        <f t="shared" si="466"/>
        <v>361440</v>
      </c>
      <c r="BT251" s="17">
        <f t="shared" si="467"/>
        <v>2.3694942951195661</v>
      </c>
      <c r="BU251" s="17">
        <f t="shared" si="404"/>
        <v>3057120</v>
      </c>
      <c r="BV251" s="52">
        <f t="shared" si="405"/>
        <v>0.41536956521739132</v>
      </c>
      <c r="BW251" s="17">
        <f t="shared" si="468"/>
        <v>31.417039897043477</v>
      </c>
      <c r="BX251" s="17">
        <f t="shared" si="406"/>
        <v>0</v>
      </c>
      <c r="BY251" s="17">
        <f t="shared" si="407"/>
        <v>0</v>
      </c>
      <c r="BZ251" s="192">
        <f t="shared" si="408"/>
        <v>9722880</v>
      </c>
      <c r="CA251" s="17">
        <f t="shared" si="409"/>
        <v>17280000</v>
      </c>
      <c r="CB251" s="17">
        <f t="shared" si="410"/>
        <v>0</v>
      </c>
      <c r="CC251" s="52">
        <v>3</v>
      </c>
      <c r="CD251" s="52">
        <f t="shared" si="411"/>
        <v>3.2076847826086956</v>
      </c>
      <c r="CE251" s="244">
        <f t="shared" si="469"/>
        <v>169.92389367391303</v>
      </c>
      <c r="CF251" s="396">
        <f t="shared" si="412"/>
        <v>20</v>
      </c>
      <c r="CG251" s="17">
        <f t="shared" ref="CG251:CG314" si="487">($FH$32/1000)*$FH$31*(BP251/3600)*CD251*0.01*$BO$11/1000</f>
        <v>17.672084942086958</v>
      </c>
      <c r="CH251" s="47">
        <f t="shared" ref="CH251:CH314" si="488">IF(CC251&lt;$BO$7/2.5,0,MIN(($CG$51+$CG$52)/86400*24*$FH$31*0.01*$BO$11*CD251,BN251*24*($FH$32/1000)*$FH$31*0.01*$BO$11*CD251))/1000</f>
        <v>95.610510840521741</v>
      </c>
      <c r="CJ251" s="186">
        <v>171</v>
      </c>
      <c r="CK251" s="187">
        <v>168.8</v>
      </c>
      <c r="CL251" s="17">
        <f t="shared" si="413"/>
        <v>2911440</v>
      </c>
      <c r="CM251" s="17">
        <f t="shared" si="414"/>
        <v>0</v>
      </c>
      <c r="CN251" s="17">
        <f t="shared" si="415"/>
        <v>0</v>
      </c>
      <c r="CO251" s="17">
        <f t="shared" si="416"/>
        <v>2</v>
      </c>
      <c r="CP251" s="17">
        <f t="shared" si="470"/>
        <v>2550000</v>
      </c>
      <c r="CQ251" s="17">
        <f t="shared" si="471"/>
        <v>16.636950275135867</v>
      </c>
      <c r="CR251" s="17">
        <f t="shared" si="417"/>
        <v>2550000</v>
      </c>
      <c r="CS251" s="52">
        <f t="shared" si="418"/>
        <v>1</v>
      </c>
      <c r="CT251" s="17">
        <f t="shared" si="472"/>
        <v>0</v>
      </c>
      <c r="CU251" s="17">
        <f t="shared" si="419"/>
        <v>361440</v>
      </c>
      <c r="CV251" s="17">
        <f t="shared" si="420"/>
        <v>0</v>
      </c>
      <c r="CW251" s="192">
        <f t="shared" si="421"/>
        <v>9722880</v>
      </c>
      <c r="CX251" s="17">
        <f t="shared" si="422"/>
        <v>14222880</v>
      </c>
      <c r="CY251" s="17">
        <f t="shared" si="423"/>
        <v>0</v>
      </c>
      <c r="CZ251" s="52">
        <v>2.9</v>
      </c>
      <c r="DA251" s="52">
        <f t="shared" si="424"/>
        <v>3.1923152173913043</v>
      </c>
      <c r="DB251" s="244">
        <f t="shared" si="473"/>
        <v>169.10970632608698</v>
      </c>
      <c r="DC251" s="17">
        <f t="shared" si="425"/>
        <v>25</v>
      </c>
      <c r="DD251" s="17">
        <f t="shared" ref="DD251:DD314" si="489">($FH$32/1000)*$FH$31*(CM251/3600)*DA251*0.01*$CL$11/1000</f>
        <v>0</v>
      </c>
      <c r="DE251" s="47">
        <f t="shared" ref="DE251:DE314" si="490">IF(CZ251&lt;$CL$7/2.5,0,MIN(($DD$51+$DD$52)/86400*24*$FH$31*0.01*$CL$11*DA251,CK251*24*($FH$32/1000)*$FH$31*0.01*$CL$11*DA251))/1000</f>
        <v>95.15239475947827</v>
      </c>
      <c r="DG251" s="186">
        <v>171</v>
      </c>
      <c r="DH251" s="187">
        <v>168.8</v>
      </c>
      <c r="DI251" s="194">
        <f t="shared" si="426"/>
        <v>3608640</v>
      </c>
      <c r="DJ251" s="192">
        <f t="shared" si="427"/>
        <v>1252800.0000000005</v>
      </c>
      <c r="DK251" s="195">
        <f t="shared" si="428"/>
        <v>4861440</v>
      </c>
      <c r="DL251" s="20">
        <f t="shared" si="429"/>
        <v>0</v>
      </c>
      <c r="DM251" s="20">
        <f t="shared" si="430"/>
        <v>0</v>
      </c>
      <c r="DN251" s="20">
        <f t="shared" si="431"/>
        <v>11</v>
      </c>
      <c r="DO251" s="20">
        <f t="shared" si="474"/>
        <v>1950000</v>
      </c>
      <c r="DP251" s="20">
        <f t="shared" si="475"/>
        <v>10.361812499999999</v>
      </c>
      <c r="DQ251" s="20">
        <f t="shared" si="432"/>
        <v>1950000</v>
      </c>
      <c r="DR251" s="51">
        <f t="shared" si="433"/>
        <v>1</v>
      </c>
      <c r="DS251" s="20">
        <f t="shared" si="476"/>
        <v>0</v>
      </c>
      <c r="DT251" s="20">
        <f t="shared" si="434"/>
        <v>2911440</v>
      </c>
      <c r="DU251" s="20">
        <f t="shared" si="435"/>
        <v>0</v>
      </c>
      <c r="DV251" s="194">
        <f t="shared" si="436"/>
        <v>9722880</v>
      </c>
      <c r="DW251" s="195">
        <f t="shared" si="437"/>
        <v>2505600.0000000009</v>
      </c>
      <c r="DX251" s="17">
        <f t="shared" si="438"/>
        <v>11672880</v>
      </c>
      <c r="DY251" s="17">
        <f t="shared" si="439"/>
        <v>0</v>
      </c>
      <c r="DZ251" s="52">
        <v>2.6</v>
      </c>
      <c r="EA251" s="52">
        <f t="shared" si="440"/>
        <v>2.6</v>
      </c>
      <c r="EB251" s="244">
        <f t="shared" si="477"/>
        <v>137.73240000000001</v>
      </c>
      <c r="EC251" s="17">
        <f t="shared" si="441"/>
        <v>21</v>
      </c>
      <c r="ED251" s="17">
        <f t="shared" ref="ED251:ED314" si="491">($FH$32/1000)*$FH$31*(DL251/3600)*EA251*0.01*$DI$11/1000</f>
        <v>0</v>
      </c>
      <c r="EE251" s="47">
        <f t="shared" ref="EE251:EE314" si="492">IF(DZ251&lt;$DI$7/2.5,0,MIN(($ED$51+$ED$52)/86400*24*($FH$32/1000)*$FH$31*0.01*$DI$11*EA251,DH251*24*($FH$32/1000)*$FH$31*0.01*$DI$11*EA251))/1000</f>
        <v>77.497430400000013</v>
      </c>
      <c r="EF251" s="225"/>
      <c r="EG251" s="186">
        <v>171</v>
      </c>
      <c r="EH251" s="187">
        <v>125.3</v>
      </c>
      <c r="EI251" s="192">
        <f t="shared" si="442"/>
        <v>3608640</v>
      </c>
      <c r="EJ251" s="17">
        <f t="shared" si="443"/>
        <v>3608640</v>
      </c>
      <c r="EK251" s="17">
        <f t="shared" si="478"/>
        <v>0</v>
      </c>
      <c r="EL251" s="188">
        <f t="shared" si="444"/>
        <v>7217280</v>
      </c>
      <c r="EM251" s="17">
        <f t="shared" si="445"/>
        <v>7217280</v>
      </c>
      <c r="EN251" s="17">
        <f t="shared" si="446"/>
        <v>0</v>
      </c>
      <c r="EO251" s="52">
        <v>3.9</v>
      </c>
      <c r="EP251" s="52">
        <f t="shared" si="447"/>
        <v>3.4</v>
      </c>
      <c r="EQ251" s="244">
        <f t="shared" si="479"/>
        <v>162.10043999999999</v>
      </c>
      <c r="ER251" s="17">
        <f t="shared" si="448"/>
        <v>9</v>
      </c>
      <c r="ES251" s="47">
        <f t="shared" si="480"/>
        <v>75.226611599999998</v>
      </c>
      <c r="ET251" s="388"/>
      <c r="EU251" s="186">
        <v>171</v>
      </c>
      <c r="EV251" s="187">
        <v>128.4</v>
      </c>
      <c r="EW251" s="192">
        <f t="shared" si="449"/>
        <v>11093760</v>
      </c>
      <c r="EX251" s="10">
        <f t="shared" si="450"/>
        <v>11093760</v>
      </c>
      <c r="EY251" s="10">
        <f t="shared" si="451"/>
        <v>0</v>
      </c>
      <c r="EZ251" s="10">
        <v>5.4</v>
      </c>
      <c r="FA251" s="244">
        <f t="shared" si="481"/>
        <v>257.45364000000001</v>
      </c>
      <c r="FB251" s="17">
        <f t="shared" si="452"/>
        <v>9</v>
      </c>
      <c r="FC251" s="47">
        <f t="shared" si="482"/>
        <v>122.4335088</v>
      </c>
      <c r="FD251" s="388"/>
      <c r="FE251" s="186">
        <v>171</v>
      </c>
      <c r="FF251" s="206">
        <f t="shared" si="453"/>
        <v>151.77500000000001</v>
      </c>
      <c r="FG251" s="31">
        <f t="shared" si="454"/>
        <v>33.282628641583429</v>
      </c>
      <c r="FH251" s="31">
        <f t="shared" si="455"/>
        <v>104.54722630702749</v>
      </c>
      <c r="FI251" s="31">
        <f t="shared" si="456"/>
        <v>58.80781479770296</v>
      </c>
      <c r="FJ251" s="31">
        <f t="shared" si="457"/>
        <v>683.32982871398406</v>
      </c>
      <c r="FK251" s="425">
        <f t="shared" si="483"/>
        <v>1284.1377332544</v>
      </c>
      <c r="FZ251" s="229"/>
      <c r="GA251" s="229"/>
      <c r="GB251" s="229"/>
      <c r="GC251" s="229"/>
      <c r="GD251" s="229"/>
      <c r="GE251" s="229"/>
      <c r="GF251" s="229"/>
      <c r="GG251" s="229"/>
      <c r="GH251" s="229"/>
      <c r="GI251" s="229"/>
      <c r="GJ251" s="229"/>
      <c r="GK251" s="229"/>
      <c r="GL251" s="229"/>
    </row>
    <row r="252" spans="1:194" x14ac:dyDescent="0.3">
      <c r="A252" s="250"/>
      <c r="B252" s="248"/>
      <c r="C252" s="245"/>
      <c r="D252" s="245"/>
      <c r="E252" s="245"/>
      <c r="F252" s="245"/>
      <c r="G252" s="245"/>
      <c r="H252" s="245"/>
      <c r="I252" s="245"/>
      <c r="J252" s="245"/>
      <c r="K252" s="245"/>
      <c r="L252" s="245"/>
      <c r="M252" s="229"/>
      <c r="N252" s="245"/>
      <c r="P252" s="186">
        <v>170</v>
      </c>
      <c r="Q252" s="187">
        <v>186.3</v>
      </c>
      <c r="R252" s="199">
        <f t="shared" si="370"/>
        <v>0</v>
      </c>
      <c r="S252" s="188">
        <f t="shared" si="371"/>
        <v>469440.00000000035</v>
      </c>
      <c r="T252" s="200">
        <f t="shared" si="372"/>
        <v>469440.00000000035</v>
      </c>
      <c r="U252" s="17">
        <f t="shared" si="373"/>
        <v>2911679.9999999995</v>
      </c>
      <c r="V252" s="17">
        <f t="shared" si="374"/>
        <v>9</v>
      </c>
      <c r="W252" s="17">
        <f t="shared" si="375"/>
        <v>0</v>
      </c>
      <c r="X252" s="17">
        <f t="shared" si="458"/>
        <v>469440.00000000047</v>
      </c>
      <c r="Y252" s="17">
        <f t="shared" si="376"/>
        <v>4.0345599242880041</v>
      </c>
      <c r="Z252" s="17">
        <f t="shared" si="377"/>
        <v>789120</v>
      </c>
      <c r="AA252" s="52">
        <f t="shared" si="378"/>
        <v>0.21043200000000001</v>
      </c>
      <c r="AB252" s="17">
        <f t="shared" si="379"/>
        <v>44.487417406463997</v>
      </c>
      <c r="AC252" s="17">
        <f t="shared" si="380"/>
        <v>0</v>
      </c>
      <c r="AD252" s="17">
        <f t="shared" si="381"/>
        <v>0</v>
      </c>
      <c r="AE252" s="194">
        <f t="shared" si="382"/>
        <v>10730880</v>
      </c>
      <c r="AF252" s="195">
        <f t="shared" si="383"/>
        <v>938880</v>
      </c>
      <c r="AG252" s="17">
        <f t="shared" si="384"/>
        <v>19008000</v>
      </c>
      <c r="AH252" s="17">
        <f t="shared" si="459"/>
        <v>0</v>
      </c>
      <c r="AI252" s="52">
        <v>4.0999999999999996</v>
      </c>
      <c r="AJ252" s="52">
        <f t="shared" si="460"/>
        <v>4.2052160000000001</v>
      </c>
      <c r="AK252" s="244">
        <f t="shared" si="461"/>
        <v>245.04382362240003</v>
      </c>
      <c r="AL252" s="17">
        <f t="shared" si="385"/>
        <v>22</v>
      </c>
      <c r="AM252" s="17">
        <f t="shared" si="386"/>
        <v>25.024172291135997</v>
      </c>
      <c r="AN252" s="47">
        <f t="shared" si="484"/>
        <v>138.33837679046405</v>
      </c>
      <c r="AO252" s="244"/>
      <c r="AP252" s="186">
        <v>170</v>
      </c>
      <c r="AQ252" s="187">
        <v>170</v>
      </c>
      <c r="AR252" s="188">
        <f t="shared" si="387"/>
        <v>0</v>
      </c>
      <c r="AS252" s="17">
        <f t="shared" si="388"/>
        <v>2592000</v>
      </c>
      <c r="AT252" s="17">
        <f t="shared" si="389"/>
        <v>8</v>
      </c>
      <c r="AU252" s="17">
        <f t="shared" si="390"/>
        <v>0</v>
      </c>
      <c r="AV252" s="17">
        <f t="shared" si="462"/>
        <v>0</v>
      </c>
      <c r="AW252" s="17">
        <f t="shared" si="463"/>
        <v>0</v>
      </c>
      <c r="AX252" s="17">
        <f t="shared" si="391"/>
        <v>0</v>
      </c>
      <c r="AY252" s="52">
        <f t="shared" si="392"/>
        <v>0</v>
      </c>
      <c r="AZ252" s="17">
        <f t="shared" si="464"/>
        <v>25.378397798399998</v>
      </c>
      <c r="BA252" s="17">
        <f t="shared" si="393"/>
        <v>0</v>
      </c>
      <c r="BB252" s="17">
        <f t="shared" si="394"/>
        <v>0</v>
      </c>
      <c r="BC252" s="192">
        <f t="shared" si="395"/>
        <v>9792000</v>
      </c>
      <c r="BD252" s="17">
        <f t="shared" si="396"/>
        <v>17280000</v>
      </c>
      <c r="BE252" s="17">
        <f t="shared" si="397"/>
        <v>0</v>
      </c>
      <c r="BF252" s="52">
        <v>2.8</v>
      </c>
      <c r="BG252" s="52">
        <f t="shared" si="398"/>
        <v>2.6947839999999998</v>
      </c>
      <c r="BH252" s="244">
        <f t="shared" si="465"/>
        <v>142.753487616</v>
      </c>
      <c r="BI252" s="17">
        <f t="shared" si="399"/>
        <v>20</v>
      </c>
      <c r="BJ252" s="17">
        <f t="shared" si="485"/>
        <v>14.2753487616</v>
      </c>
      <c r="BK252" s="47">
        <f t="shared" si="486"/>
        <v>80.89364298240001</v>
      </c>
      <c r="BL252" s="225"/>
      <c r="BM252" s="186">
        <v>170</v>
      </c>
      <c r="BN252" s="187">
        <v>170</v>
      </c>
      <c r="BO252" s="188">
        <f t="shared" si="400"/>
        <v>396000</v>
      </c>
      <c r="BP252" s="17">
        <f t="shared" si="401"/>
        <v>2592000</v>
      </c>
      <c r="BQ252" s="17">
        <f t="shared" si="402"/>
        <v>8</v>
      </c>
      <c r="BR252" s="17">
        <f t="shared" si="403"/>
        <v>0</v>
      </c>
      <c r="BS252" s="17">
        <f t="shared" si="466"/>
        <v>396000</v>
      </c>
      <c r="BT252" s="17">
        <f t="shared" si="467"/>
        <v>2.5922591779891304</v>
      </c>
      <c r="BU252" s="17">
        <f t="shared" si="404"/>
        <v>2988000</v>
      </c>
      <c r="BV252" s="52">
        <f t="shared" si="405"/>
        <v>0.40597826086956523</v>
      </c>
      <c r="BW252" s="17">
        <f t="shared" si="468"/>
        <v>30.164470434782615</v>
      </c>
      <c r="BX252" s="17">
        <f t="shared" si="406"/>
        <v>0</v>
      </c>
      <c r="BY252" s="17">
        <f t="shared" si="407"/>
        <v>0</v>
      </c>
      <c r="BZ252" s="192">
        <f t="shared" si="408"/>
        <v>9792000</v>
      </c>
      <c r="CA252" s="17">
        <f t="shared" si="409"/>
        <v>17280000</v>
      </c>
      <c r="CB252" s="17">
        <f t="shared" si="410"/>
        <v>0</v>
      </c>
      <c r="CC252" s="52">
        <v>3</v>
      </c>
      <c r="CD252" s="52">
        <f t="shared" si="411"/>
        <v>3.2029891304347826</v>
      </c>
      <c r="CE252" s="244">
        <f t="shared" si="469"/>
        <v>169.67514619565216</v>
      </c>
      <c r="CF252" s="396">
        <f t="shared" si="412"/>
        <v>20</v>
      </c>
      <c r="CG252" s="17">
        <f t="shared" si="487"/>
        <v>16.967514619565218</v>
      </c>
      <c r="CH252" s="47">
        <f t="shared" si="488"/>
        <v>96.149249510869566</v>
      </c>
      <c r="CJ252" s="186">
        <v>170</v>
      </c>
      <c r="CK252" s="187">
        <v>170</v>
      </c>
      <c r="CL252" s="17">
        <f t="shared" si="413"/>
        <v>2946000</v>
      </c>
      <c r="CM252" s="17">
        <f t="shared" si="414"/>
        <v>0</v>
      </c>
      <c r="CN252" s="17">
        <f t="shared" si="415"/>
        <v>0</v>
      </c>
      <c r="CO252" s="17">
        <f t="shared" si="416"/>
        <v>2</v>
      </c>
      <c r="CP252" s="17">
        <f t="shared" si="470"/>
        <v>2550000</v>
      </c>
      <c r="CQ252" s="17">
        <f t="shared" si="471"/>
        <v>16.661421959918478</v>
      </c>
      <c r="CR252" s="17">
        <f t="shared" si="417"/>
        <v>2550000</v>
      </c>
      <c r="CS252" s="52">
        <f t="shared" si="418"/>
        <v>1</v>
      </c>
      <c r="CT252" s="17">
        <f t="shared" si="472"/>
        <v>0</v>
      </c>
      <c r="CU252" s="17">
        <f t="shared" si="419"/>
        <v>396000</v>
      </c>
      <c r="CV252" s="17">
        <f t="shared" si="420"/>
        <v>0</v>
      </c>
      <c r="CW252" s="192">
        <f t="shared" si="421"/>
        <v>9792000</v>
      </c>
      <c r="CX252" s="17">
        <f t="shared" si="422"/>
        <v>14292000</v>
      </c>
      <c r="CY252" s="17">
        <f t="shared" si="423"/>
        <v>0</v>
      </c>
      <c r="CZ252" s="52">
        <v>2.9</v>
      </c>
      <c r="DA252" s="52">
        <f t="shared" si="424"/>
        <v>3.1970108695652173</v>
      </c>
      <c r="DB252" s="244">
        <f t="shared" si="473"/>
        <v>169.35845380434782</v>
      </c>
      <c r="DC252" s="17">
        <f t="shared" si="425"/>
        <v>25</v>
      </c>
      <c r="DD252" s="17">
        <f t="shared" si="489"/>
        <v>0</v>
      </c>
      <c r="DE252" s="47">
        <f t="shared" si="490"/>
        <v>95.969790489130432</v>
      </c>
      <c r="DG252" s="186">
        <v>170</v>
      </c>
      <c r="DH252" s="187">
        <v>170</v>
      </c>
      <c r="DI252" s="194">
        <f t="shared" si="426"/>
        <v>3646080</v>
      </c>
      <c r="DJ252" s="192">
        <f t="shared" si="427"/>
        <v>1249920.0000000002</v>
      </c>
      <c r="DK252" s="195">
        <f t="shared" si="428"/>
        <v>4896000</v>
      </c>
      <c r="DL252" s="20">
        <f t="shared" si="429"/>
        <v>0</v>
      </c>
      <c r="DM252" s="20">
        <f t="shared" si="430"/>
        <v>0</v>
      </c>
      <c r="DN252" s="20">
        <f t="shared" si="431"/>
        <v>11</v>
      </c>
      <c r="DO252" s="20">
        <f t="shared" si="474"/>
        <v>1950000</v>
      </c>
      <c r="DP252" s="20">
        <f t="shared" si="475"/>
        <v>10.361812499999999</v>
      </c>
      <c r="DQ252" s="20">
        <f t="shared" si="432"/>
        <v>1950000</v>
      </c>
      <c r="DR252" s="51">
        <f t="shared" si="433"/>
        <v>1</v>
      </c>
      <c r="DS252" s="20">
        <f t="shared" si="476"/>
        <v>0</v>
      </c>
      <c r="DT252" s="20">
        <f t="shared" si="434"/>
        <v>2946000</v>
      </c>
      <c r="DU252" s="20">
        <f t="shared" si="435"/>
        <v>0</v>
      </c>
      <c r="DV252" s="194">
        <f t="shared" si="436"/>
        <v>9792000</v>
      </c>
      <c r="DW252" s="195">
        <f t="shared" si="437"/>
        <v>2499840.0000000005</v>
      </c>
      <c r="DX252" s="17">
        <f t="shared" si="438"/>
        <v>11742000</v>
      </c>
      <c r="DY252" s="17">
        <f t="shared" si="439"/>
        <v>0</v>
      </c>
      <c r="DZ252" s="52">
        <v>2.6</v>
      </c>
      <c r="EA252" s="52">
        <f t="shared" si="440"/>
        <v>2.6</v>
      </c>
      <c r="EB252" s="244">
        <f t="shared" si="477"/>
        <v>137.73240000000001</v>
      </c>
      <c r="EC252" s="17">
        <f t="shared" si="441"/>
        <v>21</v>
      </c>
      <c r="ED252" s="17">
        <f t="shared" si="491"/>
        <v>0</v>
      </c>
      <c r="EE252" s="47">
        <f t="shared" si="492"/>
        <v>78.048360000000017</v>
      </c>
      <c r="EF252" s="225"/>
      <c r="EG252" s="186">
        <v>170</v>
      </c>
      <c r="EH252" s="187">
        <v>126.6</v>
      </c>
      <c r="EI252" s="192">
        <f t="shared" si="442"/>
        <v>3646080</v>
      </c>
      <c r="EJ252" s="17">
        <f t="shared" si="443"/>
        <v>3646080</v>
      </c>
      <c r="EK252" s="17">
        <f t="shared" si="478"/>
        <v>0</v>
      </c>
      <c r="EL252" s="188">
        <f t="shared" si="444"/>
        <v>7292160</v>
      </c>
      <c r="EM252" s="17">
        <f t="shared" si="445"/>
        <v>7292160</v>
      </c>
      <c r="EN252" s="17">
        <f t="shared" si="446"/>
        <v>0</v>
      </c>
      <c r="EO252" s="52">
        <v>3.9</v>
      </c>
      <c r="EP252" s="52">
        <f t="shared" si="447"/>
        <v>3.4</v>
      </c>
      <c r="EQ252" s="244">
        <f t="shared" si="479"/>
        <v>162.10043999999999</v>
      </c>
      <c r="ER252" s="17">
        <f t="shared" si="448"/>
        <v>9</v>
      </c>
      <c r="ES252" s="47">
        <f t="shared" si="480"/>
        <v>76.007095200000009</v>
      </c>
      <c r="ET252" s="388"/>
      <c r="EU252" s="186">
        <v>170</v>
      </c>
      <c r="EV252" s="187">
        <v>129.69999999999999</v>
      </c>
      <c r="EW252" s="192">
        <f t="shared" si="449"/>
        <v>11206079.999999998</v>
      </c>
      <c r="EX252" s="10">
        <f t="shared" si="450"/>
        <v>11206079.999999998</v>
      </c>
      <c r="EY252" s="10">
        <f t="shared" si="451"/>
        <v>0</v>
      </c>
      <c r="EZ252" s="10">
        <v>5.3</v>
      </c>
      <c r="FA252" s="244">
        <f t="shared" si="481"/>
        <v>252.68598</v>
      </c>
      <c r="FB252" s="17">
        <f t="shared" si="452"/>
        <v>9</v>
      </c>
      <c r="FC252" s="47">
        <f t="shared" si="482"/>
        <v>121.38285779999997</v>
      </c>
      <c r="FD252" s="388"/>
      <c r="FE252" s="186">
        <v>170</v>
      </c>
      <c r="FF252" s="206">
        <f t="shared" si="453"/>
        <v>153.14999999999998</v>
      </c>
      <c r="FG252" s="31">
        <f t="shared" si="454"/>
        <v>33.650053562195609</v>
      </c>
      <c r="FH252" s="31">
        <f t="shared" si="455"/>
        <v>100.03028563964661</v>
      </c>
      <c r="FI252" s="31">
        <f t="shared" si="456"/>
        <v>56.267035672301219</v>
      </c>
      <c r="FJ252" s="31">
        <f t="shared" si="457"/>
        <v>686.78937277286411</v>
      </c>
      <c r="FK252" s="425">
        <f t="shared" si="483"/>
        <v>1279.3497312384</v>
      </c>
      <c r="FZ252" s="229"/>
      <c r="GA252" s="229"/>
      <c r="GB252" s="229"/>
      <c r="GC252" s="229"/>
      <c r="GD252" s="229"/>
      <c r="GE252" s="229"/>
      <c r="GF252" s="229"/>
      <c r="GG252" s="229"/>
      <c r="GH252" s="229"/>
      <c r="GI252" s="229"/>
      <c r="GJ252" s="229"/>
      <c r="GK252" s="229"/>
      <c r="GL252" s="229"/>
    </row>
    <row r="253" spans="1:194" x14ac:dyDescent="0.3">
      <c r="A253" s="250"/>
      <c r="B253" s="248"/>
      <c r="C253" s="245"/>
      <c r="D253" s="245"/>
      <c r="E253" s="245"/>
      <c r="F253" s="245"/>
      <c r="G253" s="245"/>
      <c r="H253" s="245"/>
      <c r="I253" s="245"/>
      <c r="J253" s="245"/>
      <c r="K253" s="245"/>
      <c r="L253" s="245"/>
      <c r="M253" s="229"/>
      <c r="N253" s="245"/>
      <c r="P253" s="186">
        <v>169</v>
      </c>
      <c r="Q253" s="187">
        <v>187.7</v>
      </c>
      <c r="R253" s="199">
        <f t="shared" si="370"/>
        <v>0</v>
      </c>
      <c r="S253" s="188">
        <f t="shared" si="371"/>
        <v>455039.99999999953</v>
      </c>
      <c r="T253" s="200">
        <f t="shared" si="372"/>
        <v>455039.99999999953</v>
      </c>
      <c r="U253" s="17">
        <f t="shared" si="373"/>
        <v>2790720.0000000005</v>
      </c>
      <c r="V253" s="17">
        <f t="shared" si="374"/>
        <v>9</v>
      </c>
      <c r="W253" s="17">
        <f t="shared" si="375"/>
        <v>0</v>
      </c>
      <c r="X253" s="17">
        <f t="shared" si="458"/>
        <v>455039.99999999953</v>
      </c>
      <c r="Y253" s="17">
        <f t="shared" si="376"/>
        <v>3.9143715713279956</v>
      </c>
      <c r="Z253" s="17">
        <f t="shared" si="377"/>
        <v>817920</v>
      </c>
      <c r="AA253" s="52">
        <f t="shared" si="378"/>
        <v>0.218112</v>
      </c>
      <c r="AB253" s="17">
        <f t="shared" si="379"/>
        <v>42.678211562496003</v>
      </c>
      <c r="AC253" s="17">
        <f t="shared" si="380"/>
        <v>0</v>
      </c>
      <c r="AD253" s="17">
        <f t="shared" si="381"/>
        <v>0</v>
      </c>
      <c r="AE253" s="194">
        <f t="shared" si="382"/>
        <v>10811520</v>
      </c>
      <c r="AF253" s="195">
        <f t="shared" si="383"/>
        <v>910080</v>
      </c>
      <c r="AG253" s="17">
        <f t="shared" si="384"/>
        <v>19008000</v>
      </c>
      <c r="AH253" s="17">
        <f t="shared" si="459"/>
        <v>0</v>
      </c>
      <c r="AI253" s="52">
        <v>4.0999999999999996</v>
      </c>
      <c r="AJ253" s="52">
        <f t="shared" si="460"/>
        <v>4.2090559999999995</v>
      </c>
      <c r="AK253" s="244">
        <f t="shared" si="461"/>
        <v>245.26758579840001</v>
      </c>
      <c r="AL253" s="17">
        <f t="shared" si="385"/>
        <v>22</v>
      </c>
      <c r="AM253" s="17">
        <f t="shared" si="386"/>
        <v>24.006494003904006</v>
      </c>
      <c r="AN253" s="47">
        <f t="shared" si="484"/>
        <v>139.50522986169599</v>
      </c>
      <c r="AO253" s="244"/>
      <c r="AP253" s="186">
        <v>169</v>
      </c>
      <c r="AQ253" s="187">
        <v>171.9</v>
      </c>
      <c r="AR253" s="188">
        <f t="shared" si="387"/>
        <v>0</v>
      </c>
      <c r="AS253" s="17">
        <f t="shared" si="388"/>
        <v>2427840</v>
      </c>
      <c r="AT253" s="17">
        <f t="shared" si="389"/>
        <v>8</v>
      </c>
      <c r="AU253" s="17">
        <f t="shared" si="390"/>
        <v>0</v>
      </c>
      <c r="AV253" s="17">
        <f t="shared" si="462"/>
        <v>0</v>
      </c>
      <c r="AW253" s="17">
        <f t="shared" si="463"/>
        <v>0</v>
      </c>
      <c r="AX253" s="17">
        <f t="shared" si="391"/>
        <v>0</v>
      </c>
      <c r="AY253" s="52">
        <f t="shared" si="392"/>
        <v>0</v>
      </c>
      <c r="AZ253" s="17">
        <f t="shared" si="464"/>
        <v>23.737226047488001</v>
      </c>
      <c r="BA253" s="17">
        <f t="shared" si="393"/>
        <v>0</v>
      </c>
      <c r="BB253" s="17">
        <f t="shared" si="394"/>
        <v>0</v>
      </c>
      <c r="BC253" s="192">
        <f t="shared" si="395"/>
        <v>9901440</v>
      </c>
      <c r="BD253" s="17">
        <f t="shared" si="396"/>
        <v>17280000</v>
      </c>
      <c r="BE253" s="17">
        <f t="shared" si="397"/>
        <v>0</v>
      </c>
      <c r="BF253" s="52">
        <v>2.8</v>
      </c>
      <c r="BG253" s="52">
        <f t="shared" si="398"/>
        <v>2.690944</v>
      </c>
      <c r="BH253" s="244">
        <f t="shared" si="465"/>
        <v>142.55006745599999</v>
      </c>
      <c r="BI253" s="17">
        <f t="shared" si="399"/>
        <v>20</v>
      </c>
      <c r="BJ253" s="17">
        <f t="shared" si="485"/>
        <v>13.352189651712001</v>
      </c>
      <c r="BK253" s="47">
        <f t="shared" si="486"/>
        <v>81.681188652288029</v>
      </c>
      <c r="BL253" s="225"/>
      <c r="BM253" s="186">
        <v>169</v>
      </c>
      <c r="BN253" s="187">
        <v>171.9</v>
      </c>
      <c r="BO253" s="188">
        <f t="shared" si="400"/>
        <v>450720</v>
      </c>
      <c r="BP253" s="17">
        <f t="shared" si="401"/>
        <v>2427840</v>
      </c>
      <c r="BQ253" s="17">
        <f t="shared" si="402"/>
        <v>8</v>
      </c>
      <c r="BR253" s="17">
        <f t="shared" si="403"/>
        <v>0</v>
      </c>
      <c r="BS253" s="17">
        <f t="shared" si="466"/>
        <v>450720</v>
      </c>
      <c r="BT253" s="17">
        <f t="shared" si="467"/>
        <v>2.9436136474891312</v>
      </c>
      <c r="BU253" s="17">
        <f t="shared" si="404"/>
        <v>2878560</v>
      </c>
      <c r="BV253" s="52">
        <f t="shared" si="405"/>
        <v>0.39110869565217393</v>
      </c>
      <c r="BW253" s="17">
        <f t="shared" si="468"/>
        <v>28.188470626434789</v>
      </c>
      <c r="BX253" s="17">
        <f t="shared" si="406"/>
        <v>0</v>
      </c>
      <c r="BY253" s="17">
        <f t="shared" si="407"/>
        <v>0</v>
      </c>
      <c r="BZ253" s="192">
        <f t="shared" si="408"/>
        <v>9901440</v>
      </c>
      <c r="CA253" s="17">
        <f t="shared" si="409"/>
        <v>17280000</v>
      </c>
      <c r="CB253" s="17">
        <f t="shared" si="410"/>
        <v>0</v>
      </c>
      <c r="CC253" s="52">
        <v>3</v>
      </c>
      <c r="CD253" s="52">
        <f t="shared" si="411"/>
        <v>3.195554347826087</v>
      </c>
      <c r="CE253" s="244">
        <f t="shared" si="469"/>
        <v>169.28129602173914</v>
      </c>
      <c r="CF253" s="396">
        <f t="shared" si="412"/>
        <v>20</v>
      </c>
      <c r="CG253" s="17">
        <f t="shared" si="487"/>
        <v>15.856014727369567</v>
      </c>
      <c r="CH253" s="47">
        <f t="shared" si="488"/>
        <v>96.998182620456546</v>
      </c>
      <c r="CJ253" s="186">
        <v>169</v>
      </c>
      <c r="CK253" s="187">
        <v>171.9</v>
      </c>
      <c r="CL253" s="17">
        <f t="shared" si="413"/>
        <v>3000720</v>
      </c>
      <c r="CM253" s="17">
        <f t="shared" si="414"/>
        <v>0</v>
      </c>
      <c r="CN253" s="17">
        <f t="shared" si="415"/>
        <v>0</v>
      </c>
      <c r="CO253" s="17">
        <f t="shared" si="416"/>
        <v>2</v>
      </c>
      <c r="CP253" s="17">
        <f t="shared" si="470"/>
        <v>2550000</v>
      </c>
      <c r="CQ253" s="17">
        <f t="shared" si="471"/>
        <v>16.700168794157609</v>
      </c>
      <c r="CR253" s="17">
        <f t="shared" si="417"/>
        <v>2550000</v>
      </c>
      <c r="CS253" s="52">
        <f t="shared" si="418"/>
        <v>1</v>
      </c>
      <c r="CT253" s="17">
        <f t="shared" si="472"/>
        <v>0</v>
      </c>
      <c r="CU253" s="17">
        <f t="shared" si="419"/>
        <v>450720</v>
      </c>
      <c r="CV253" s="17">
        <f t="shared" si="420"/>
        <v>0</v>
      </c>
      <c r="CW253" s="192">
        <f t="shared" si="421"/>
        <v>9901440</v>
      </c>
      <c r="CX253" s="17">
        <f t="shared" si="422"/>
        <v>14401440</v>
      </c>
      <c r="CY253" s="17">
        <f t="shared" si="423"/>
        <v>0</v>
      </c>
      <c r="CZ253" s="52">
        <v>2.9</v>
      </c>
      <c r="DA253" s="52">
        <f t="shared" si="424"/>
        <v>3.2044456521739129</v>
      </c>
      <c r="DB253" s="244">
        <f t="shared" si="473"/>
        <v>169.75230397826087</v>
      </c>
      <c r="DC253" s="17">
        <f t="shared" si="425"/>
        <v>26</v>
      </c>
      <c r="DD253" s="17">
        <f t="shared" si="489"/>
        <v>0</v>
      </c>
      <c r="DE253" s="47">
        <f t="shared" si="490"/>
        <v>97.268070179543486</v>
      </c>
      <c r="DG253" s="186">
        <v>169</v>
      </c>
      <c r="DH253" s="187">
        <v>171.9</v>
      </c>
      <c r="DI253" s="194">
        <f t="shared" si="426"/>
        <v>3683520</v>
      </c>
      <c r="DJ253" s="192">
        <f t="shared" si="427"/>
        <v>1267200</v>
      </c>
      <c r="DK253" s="195">
        <f t="shared" si="428"/>
        <v>4950720</v>
      </c>
      <c r="DL253" s="20">
        <f t="shared" si="429"/>
        <v>0</v>
      </c>
      <c r="DM253" s="20">
        <f t="shared" si="430"/>
        <v>0</v>
      </c>
      <c r="DN253" s="20">
        <f t="shared" si="431"/>
        <v>11</v>
      </c>
      <c r="DO253" s="20">
        <f t="shared" si="474"/>
        <v>1950000</v>
      </c>
      <c r="DP253" s="20">
        <f t="shared" si="475"/>
        <v>10.361812499999999</v>
      </c>
      <c r="DQ253" s="20">
        <f t="shared" si="432"/>
        <v>1950000</v>
      </c>
      <c r="DR253" s="51">
        <f t="shared" si="433"/>
        <v>1</v>
      </c>
      <c r="DS253" s="20">
        <f t="shared" si="476"/>
        <v>0</v>
      </c>
      <c r="DT253" s="20">
        <f t="shared" si="434"/>
        <v>3000720</v>
      </c>
      <c r="DU253" s="20">
        <f t="shared" si="435"/>
        <v>0</v>
      </c>
      <c r="DV253" s="194">
        <f t="shared" si="436"/>
        <v>9901440</v>
      </c>
      <c r="DW253" s="195">
        <f t="shared" si="437"/>
        <v>2534400</v>
      </c>
      <c r="DX253" s="17">
        <f t="shared" si="438"/>
        <v>11851440</v>
      </c>
      <c r="DY253" s="17">
        <f t="shared" si="439"/>
        <v>0</v>
      </c>
      <c r="DZ253" s="52">
        <v>2.6</v>
      </c>
      <c r="EA253" s="52">
        <f t="shared" si="440"/>
        <v>2.6</v>
      </c>
      <c r="EB253" s="244">
        <f t="shared" si="477"/>
        <v>137.73240000000001</v>
      </c>
      <c r="EC253" s="17">
        <f t="shared" si="441"/>
        <v>21</v>
      </c>
      <c r="ED253" s="17">
        <f t="shared" si="491"/>
        <v>0</v>
      </c>
      <c r="EE253" s="47">
        <f t="shared" si="492"/>
        <v>78.920665200000016</v>
      </c>
      <c r="EF253" s="225"/>
      <c r="EG253" s="186">
        <v>169</v>
      </c>
      <c r="EH253" s="187">
        <v>127.9</v>
      </c>
      <c r="EI253" s="192">
        <f t="shared" si="442"/>
        <v>3683520</v>
      </c>
      <c r="EJ253" s="17">
        <f t="shared" si="443"/>
        <v>3683520</v>
      </c>
      <c r="EK253" s="17">
        <f t="shared" si="478"/>
        <v>0</v>
      </c>
      <c r="EL253" s="188">
        <f t="shared" si="444"/>
        <v>7367040</v>
      </c>
      <c r="EM253" s="17">
        <f t="shared" si="445"/>
        <v>7367040</v>
      </c>
      <c r="EN253" s="17">
        <f t="shared" si="446"/>
        <v>0</v>
      </c>
      <c r="EO253" s="52">
        <v>3.9</v>
      </c>
      <c r="EP253" s="52">
        <f t="shared" si="447"/>
        <v>3.4</v>
      </c>
      <c r="EQ253" s="244">
        <f t="shared" si="479"/>
        <v>162.10043999999999</v>
      </c>
      <c r="ER253" s="17">
        <f t="shared" si="448"/>
        <v>9</v>
      </c>
      <c r="ES253" s="47">
        <f t="shared" si="480"/>
        <v>76.787578800000006</v>
      </c>
      <c r="ET253" s="388"/>
      <c r="EU253" s="186">
        <v>169</v>
      </c>
      <c r="EV253" s="187">
        <v>131</v>
      </c>
      <c r="EW253" s="192">
        <f t="shared" si="449"/>
        <v>11318400</v>
      </c>
      <c r="EX253" s="10">
        <f t="shared" si="450"/>
        <v>11318400</v>
      </c>
      <c r="EY253" s="10">
        <f t="shared" si="451"/>
        <v>0</v>
      </c>
      <c r="EZ253" s="10">
        <v>5.3</v>
      </c>
      <c r="FA253" s="244">
        <f t="shared" si="481"/>
        <v>252.68598</v>
      </c>
      <c r="FB253" s="17">
        <f t="shared" si="452"/>
        <v>9</v>
      </c>
      <c r="FC253" s="47">
        <f t="shared" si="482"/>
        <v>122.59949400000001</v>
      </c>
      <c r="FD253" s="388"/>
      <c r="FE253" s="186">
        <v>169</v>
      </c>
      <c r="FF253" s="206">
        <f t="shared" si="453"/>
        <v>154.625</v>
      </c>
      <c r="FG253" s="31">
        <f t="shared" si="454"/>
        <v>33.919966512974739</v>
      </c>
      <c r="FH253" s="31">
        <f t="shared" si="455"/>
        <v>94.603908236418789</v>
      </c>
      <c r="FI253" s="31">
        <f t="shared" si="456"/>
        <v>53.214698382985574</v>
      </c>
      <c r="FJ253" s="31">
        <f t="shared" si="457"/>
        <v>693.76040931398416</v>
      </c>
      <c r="FK253" s="425">
        <f t="shared" si="483"/>
        <v>1279.3700732544</v>
      </c>
      <c r="FZ253" s="229"/>
      <c r="GA253" s="229"/>
      <c r="GB253" s="229"/>
      <c r="GC253" s="229"/>
      <c r="GD253" s="229"/>
      <c r="GE253" s="229"/>
      <c r="GF253" s="229"/>
      <c r="GG253" s="229"/>
      <c r="GH253" s="229"/>
      <c r="GI253" s="229"/>
      <c r="GJ253" s="229"/>
      <c r="GK253" s="229"/>
      <c r="GL253" s="229"/>
    </row>
    <row r="254" spans="1:194" x14ac:dyDescent="0.3">
      <c r="A254" s="250"/>
      <c r="B254" s="248"/>
      <c r="C254" s="245"/>
      <c r="D254" s="245"/>
      <c r="E254" s="245"/>
      <c r="F254" s="245"/>
      <c r="G254" s="245"/>
      <c r="H254" s="245"/>
      <c r="I254" s="245"/>
      <c r="J254" s="245"/>
      <c r="K254" s="245"/>
      <c r="L254" s="245"/>
      <c r="M254" s="229"/>
      <c r="N254" s="245"/>
      <c r="P254" s="186">
        <v>168</v>
      </c>
      <c r="Q254" s="187">
        <v>189</v>
      </c>
      <c r="R254" s="199">
        <f t="shared" si="370"/>
        <v>0</v>
      </c>
      <c r="S254" s="188">
        <f t="shared" si="371"/>
        <v>443520.00000000017</v>
      </c>
      <c r="T254" s="200">
        <f t="shared" si="372"/>
        <v>443520.00000000017</v>
      </c>
      <c r="U254" s="17">
        <f t="shared" si="373"/>
        <v>2678400</v>
      </c>
      <c r="V254" s="17">
        <f t="shared" si="374"/>
        <v>9</v>
      </c>
      <c r="W254" s="17">
        <f t="shared" si="375"/>
        <v>0</v>
      </c>
      <c r="X254" s="17">
        <f t="shared" si="458"/>
        <v>443520</v>
      </c>
      <c r="Y254" s="17">
        <f t="shared" si="376"/>
        <v>3.8180581528320006</v>
      </c>
      <c r="Z254" s="17">
        <f t="shared" si="377"/>
        <v>840960</v>
      </c>
      <c r="AA254" s="52">
        <f t="shared" si="378"/>
        <v>0.22425600000000001</v>
      </c>
      <c r="AB254" s="17">
        <f t="shared" si="379"/>
        <v>40.990407874560006</v>
      </c>
      <c r="AC254" s="17">
        <f t="shared" si="380"/>
        <v>0</v>
      </c>
      <c r="AD254" s="17">
        <f t="shared" si="381"/>
        <v>0</v>
      </c>
      <c r="AE254" s="194">
        <f t="shared" si="382"/>
        <v>10886400</v>
      </c>
      <c r="AF254" s="195">
        <f t="shared" si="383"/>
        <v>887040</v>
      </c>
      <c r="AG254" s="17">
        <f t="shared" si="384"/>
        <v>19008000</v>
      </c>
      <c r="AH254" s="17">
        <f t="shared" si="459"/>
        <v>0</v>
      </c>
      <c r="AI254" s="52">
        <v>4.0999999999999996</v>
      </c>
      <c r="AJ254" s="52">
        <f t="shared" si="460"/>
        <v>4.2121279999999999</v>
      </c>
      <c r="AK254" s="244">
        <f t="shared" si="461"/>
        <v>245.44659553920005</v>
      </c>
      <c r="AL254" s="17">
        <f t="shared" si="385"/>
        <v>22</v>
      </c>
      <c r="AM254" s="17">
        <f t="shared" si="386"/>
        <v>23.057104429440006</v>
      </c>
      <c r="AN254" s="47">
        <f t="shared" si="484"/>
        <v>140.57395926336002</v>
      </c>
      <c r="AO254" s="244"/>
      <c r="AP254" s="186">
        <v>168</v>
      </c>
      <c r="AQ254" s="187">
        <v>173.6</v>
      </c>
      <c r="AR254" s="188">
        <f t="shared" si="387"/>
        <v>0</v>
      </c>
      <c r="AS254" s="17">
        <f t="shared" si="388"/>
        <v>2280960</v>
      </c>
      <c r="AT254" s="17">
        <f t="shared" si="389"/>
        <v>7</v>
      </c>
      <c r="AU254" s="17">
        <f t="shared" si="390"/>
        <v>0</v>
      </c>
      <c r="AV254" s="17">
        <f t="shared" si="462"/>
        <v>0</v>
      </c>
      <c r="AW254" s="17">
        <f t="shared" si="463"/>
        <v>0</v>
      </c>
      <c r="AX254" s="17">
        <f t="shared" si="391"/>
        <v>0</v>
      </c>
      <c r="AY254" s="52">
        <f t="shared" si="392"/>
        <v>0</v>
      </c>
      <c r="AZ254" s="17">
        <f t="shared" si="464"/>
        <v>22.275706945536001</v>
      </c>
      <c r="BA254" s="17">
        <f t="shared" si="393"/>
        <v>0</v>
      </c>
      <c r="BB254" s="17">
        <f t="shared" si="394"/>
        <v>0</v>
      </c>
      <c r="BC254" s="192">
        <f t="shared" si="395"/>
        <v>9999360</v>
      </c>
      <c r="BD254" s="17">
        <f t="shared" si="396"/>
        <v>17280000</v>
      </c>
      <c r="BE254" s="17">
        <f t="shared" si="397"/>
        <v>0</v>
      </c>
      <c r="BF254" s="52">
        <v>2.8</v>
      </c>
      <c r="BG254" s="52">
        <f t="shared" si="398"/>
        <v>2.6878719999999996</v>
      </c>
      <c r="BH254" s="244">
        <f t="shared" si="465"/>
        <v>142.38733132799999</v>
      </c>
      <c r="BI254" s="17">
        <f t="shared" si="399"/>
        <v>20</v>
      </c>
      <c r="BJ254" s="17">
        <f t="shared" si="485"/>
        <v>12.530085156863999</v>
      </c>
      <c r="BK254" s="47">
        <f t="shared" si="486"/>
        <v>82.394802395135997</v>
      </c>
      <c r="BL254" s="225"/>
      <c r="BM254" s="186">
        <v>168</v>
      </c>
      <c r="BN254" s="187">
        <v>173.6</v>
      </c>
      <c r="BO254" s="188">
        <f t="shared" si="400"/>
        <v>499680</v>
      </c>
      <c r="BP254" s="17">
        <f t="shared" si="401"/>
        <v>2280960</v>
      </c>
      <c r="BQ254" s="17">
        <f t="shared" si="402"/>
        <v>7</v>
      </c>
      <c r="BR254" s="17">
        <f t="shared" si="403"/>
        <v>0</v>
      </c>
      <c r="BS254" s="17">
        <f t="shared" si="466"/>
        <v>499680</v>
      </c>
      <c r="BT254" s="17">
        <f t="shared" si="467"/>
        <v>3.2565738669456534</v>
      </c>
      <c r="BU254" s="17">
        <f t="shared" si="404"/>
        <v>2780640</v>
      </c>
      <c r="BV254" s="52">
        <f t="shared" si="405"/>
        <v>0.37780434782608696</v>
      </c>
      <c r="BW254" s="17">
        <f t="shared" si="468"/>
        <v>26.427988499478268</v>
      </c>
      <c r="BX254" s="17">
        <f t="shared" si="406"/>
        <v>0</v>
      </c>
      <c r="BY254" s="17">
        <f t="shared" si="407"/>
        <v>0</v>
      </c>
      <c r="BZ254" s="192">
        <f t="shared" si="408"/>
        <v>9999360</v>
      </c>
      <c r="CA254" s="17">
        <f t="shared" si="409"/>
        <v>17280000</v>
      </c>
      <c r="CB254" s="17">
        <f t="shared" si="410"/>
        <v>0</v>
      </c>
      <c r="CC254" s="52">
        <v>3</v>
      </c>
      <c r="CD254" s="52">
        <f t="shared" si="411"/>
        <v>3.1889021739130436</v>
      </c>
      <c r="CE254" s="244">
        <f t="shared" si="469"/>
        <v>168.92890376086959</v>
      </c>
      <c r="CF254" s="396">
        <f t="shared" si="412"/>
        <v>20</v>
      </c>
      <c r="CG254" s="17">
        <f t="shared" si="487"/>
        <v>14.865743530956527</v>
      </c>
      <c r="CH254" s="47">
        <f t="shared" si="488"/>
        <v>97.753525642956532</v>
      </c>
      <c r="CJ254" s="186">
        <v>168</v>
      </c>
      <c r="CK254" s="187">
        <v>173.6</v>
      </c>
      <c r="CL254" s="17">
        <f t="shared" si="413"/>
        <v>3049680</v>
      </c>
      <c r="CM254" s="17">
        <f t="shared" si="414"/>
        <v>0</v>
      </c>
      <c r="CN254" s="17">
        <f t="shared" si="415"/>
        <v>0</v>
      </c>
      <c r="CO254" s="17">
        <f t="shared" si="416"/>
        <v>2</v>
      </c>
      <c r="CP254" s="17">
        <f t="shared" si="470"/>
        <v>2550000</v>
      </c>
      <c r="CQ254" s="17">
        <f t="shared" si="471"/>
        <v>16.734837014266304</v>
      </c>
      <c r="CR254" s="17">
        <f t="shared" si="417"/>
        <v>2550000</v>
      </c>
      <c r="CS254" s="52">
        <f t="shared" si="418"/>
        <v>1</v>
      </c>
      <c r="CT254" s="17">
        <f t="shared" si="472"/>
        <v>0</v>
      </c>
      <c r="CU254" s="17">
        <f t="shared" si="419"/>
        <v>499680</v>
      </c>
      <c r="CV254" s="17">
        <f t="shared" si="420"/>
        <v>0</v>
      </c>
      <c r="CW254" s="192">
        <f t="shared" si="421"/>
        <v>9999360</v>
      </c>
      <c r="CX254" s="17">
        <f t="shared" si="422"/>
        <v>14499360</v>
      </c>
      <c r="CY254" s="17">
        <f t="shared" si="423"/>
        <v>0</v>
      </c>
      <c r="CZ254" s="52">
        <v>2.9</v>
      </c>
      <c r="DA254" s="52">
        <f t="shared" si="424"/>
        <v>3.2110978260869563</v>
      </c>
      <c r="DB254" s="244">
        <f t="shared" si="473"/>
        <v>170.10469623913042</v>
      </c>
      <c r="DC254" s="17">
        <f t="shared" si="425"/>
        <v>26</v>
      </c>
      <c r="DD254" s="17">
        <f t="shared" si="489"/>
        <v>0</v>
      </c>
      <c r="DE254" s="47">
        <f t="shared" si="490"/>
        <v>98.433917557043472</v>
      </c>
      <c r="DG254" s="186">
        <v>168</v>
      </c>
      <c r="DH254" s="187">
        <v>173.6</v>
      </c>
      <c r="DI254" s="194">
        <f t="shared" si="426"/>
        <v>3729600</v>
      </c>
      <c r="DJ254" s="192">
        <f t="shared" si="427"/>
        <v>1270079.9999999998</v>
      </c>
      <c r="DK254" s="195">
        <f t="shared" si="428"/>
        <v>4999680</v>
      </c>
      <c r="DL254" s="20">
        <f t="shared" si="429"/>
        <v>0</v>
      </c>
      <c r="DM254" s="20">
        <f t="shared" si="430"/>
        <v>0</v>
      </c>
      <c r="DN254" s="20">
        <f t="shared" si="431"/>
        <v>11</v>
      </c>
      <c r="DO254" s="20">
        <f t="shared" si="474"/>
        <v>1950000</v>
      </c>
      <c r="DP254" s="20">
        <f t="shared" si="475"/>
        <v>10.361812499999999</v>
      </c>
      <c r="DQ254" s="20">
        <f t="shared" si="432"/>
        <v>1950000</v>
      </c>
      <c r="DR254" s="51">
        <f t="shared" si="433"/>
        <v>1</v>
      </c>
      <c r="DS254" s="20">
        <f t="shared" si="476"/>
        <v>0</v>
      </c>
      <c r="DT254" s="20">
        <f t="shared" si="434"/>
        <v>3049680</v>
      </c>
      <c r="DU254" s="20">
        <f t="shared" si="435"/>
        <v>0</v>
      </c>
      <c r="DV254" s="194">
        <f t="shared" si="436"/>
        <v>9999360</v>
      </c>
      <c r="DW254" s="195">
        <f t="shared" si="437"/>
        <v>2540159.9999999995</v>
      </c>
      <c r="DX254" s="17">
        <f t="shared" si="438"/>
        <v>11949360</v>
      </c>
      <c r="DY254" s="17">
        <f t="shared" si="439"/>
        <v>0</v>
      </c>
      <c r="DZ254" s="52">
        <v>2.6</v>
      </c>
      <c r="EA254" s="52">
        <f t="shared" si="440"/>
        <v>2.6</v>
      </c>
      <c r="EB254" s="244">
        <f t="shared" si="477"/>
        <v>137.73240000000001</v>
      </c>
      <c r="EC254" s="17">
        <f t="shared" si="441"/>
        <v>21</v>
      </c>
      <c r="ED254" s="17">
        <f t="shared" si="491"/>
        <v>0</v>
      </c>
      <c r="EE254" s="47">
        <f t="shared" si="492"/>
        <v>79.701148800000013</v>
      </c>
      <c r="EF254" s="225"/>
      <c r="EG254" s="186">
        <v>168</v>
      </c>
      <c r="EH254" s="187">
        <v>129.5</v>
      </c>
      <c r="EI254" s="192">
        <f t="shared" si="442"/>
        <v>3729600</v>
      </c>
      <c r="EJ254" s="17">
        <f t="shared" si="443"/>
        <v>3729600</v>
      </c>
      <c r="EK254" s="17">
        <f t="shared" si="478"/>
        <v>0</v>
      </c>
      <c r="EL254" s="188">
        <f t="shared" si="444"/>
        <v>7459200</v>
      </c>
      <c r="EM254" s="17">
        <f t="shared" si="445"/>
        <v>7459200</v>
      </c>
      <c r="EN254" s="17">
        <f t="shared" si="446"/>
        <v>0</v>
      </c>
      <c r="EO254" s="52">
        <v>3.9</v>
      </c>
      <c r="EP254" s="52">
        <f t="shared" si="447"/>
        <v>3.4</v>
      </c>
      <c r="EQ254" s="244">
        <f t="shared" si="479"/>
        <v>162.10043999999999</v>
      </c>
      <c r="ER254" s="17">
        <f t="shared" si="448"/>
        <v>9</v>
      </c>
      <c r="ES254" s="47">
        <f t="shared" si="480"/>
        <v>77.74817400000002</v>
      </c>
      <c r="ET254" s="388"/>
      <c r="EU254" s="186">
        <v>168</v>
      </c>
      <c r="EV254" s="187">
        <v>132.5</v>
      </c>
      <c r="EW254" s="192">
        <f t="shared" si="449"/>
        <v>11448000</v>
      </c>
      <c r="EX254" s="10">
        <f t="shared" si="450"/>
        <v>11448000</v>
      </c>
      <c r="EY254" s="10">
        <f t="shared" si="451"/>
        <v>0</v>
      </c>
      <c r="EZ254" s="10">
        <v>5.3</v>
      </c>
      <c r="FA254" s="244">
        <f t="shared" si="481"/>
        <v>252.68598</v>
      </c>
      <c r="FB254" s="17">
        <f t="shared" si="452"/>
        <v>9</v>
      </c>
      <c r="FC254" s="47">
        <f t="shared" si="482"/>
        <v>124.00330500000003</v>
      </c>
      <c r="FD254" s="388"/>
      <c r="FE254" s="186">
        <v>168</v>
      </c>
      <c r="FF254" s="206">
        <f t="shared" si="453"/>
        <v>156.15</v>
      </c>
      <c r="FG254" s="31">
        <f t="shared" si="454"/>
        <v>34.171281534043956</v>
      </c>
      <c r="FH254" s="31">
        <f t="shared" si="455"/>
        <v>89.694103319574282</v>
      </c>
      <c r="FI254" s="31">
        <f t="shared" si="456"/>
        <v>50.452933117260535</v>
      </c>
      <c r="FJ254" s="31">
        <f t="shared" si="457"/>
        <v>700.60883265849611</v>
      </c>
      <c r="FK254" s="425">
        <f t="shared" si="483"/>
        <v>1279.3863468672</v>
      </c>
      <c r="FZ254" s="229"/>
      <c r="GA254" s="229"/>
      <c r="GB254" s="229"/>
      <c r="GC254" s="229"/>
      <c r="GD254" s="229"/>
      <c r="GE254" s="229"/>
      <c r="GF254" s="229"/>
      <c r="GG254" s="229"/>
      <c r="GH254" s="229"/>
      <c r="GI254" s="229"/>
      <c r="GJ254" s="229"/>
      <c r="GK254" s="229"/>
      <c r="GL254" s="229"/>
    </row>
    <row r="255" spans="1:194" x14ac:dyDescent="0.3">
      <c r="A255" s="250"/>
      <c r="B255" s="248"/>
      <c r="C255" s="245"/>
      <c r="D255" s="245"/>
      <c r="E255" s="245"/>
      <c r="F255" s="245"/>
      <c r="G255" s="245"/>
      <c r="H255" s="245"/>
      <c r="I255" s="245"/>
      <c r="J255" s="245"/>
      <c r="K255" s="245"/>
      <c r="L255" s="245"/>
      <c r="M255" s="229"/>
      <c r="N255" s="245"/>
      <c r="P255" s="186">
        <v>167</v>
      </c>
      <c r="Q255" s="187">
        <v>190.7</v>
      </c>
      <c r="R255" s="199">
        <f t="shared" si="370"/>
        <v>0</v>
      </c>
      <c r="S255" s="188">
        <f t="shared" si="371"/>
        <v>457919.99999999936</v>
      </c>
      <c r="T255" s="200">
        <f t="shared" si="372"/>
        <v>457919.99999999936</v>
      </c>
      <c r="U255" s="17">
        <f t="shared" si="373"/>
        <v>2531519.9999999986</v>
      </c>
      <c r="V255" s="17">
        <f t="shared" si="374"/>
        <v>8</v>
      </c>
      <c r="W255" s="17">
        <f t="shared" si="375"/>
        <v>0</v>
      </c>
      <c r="X255" s="17">
        <f t="shared" si="458"/>
        <v>457919.99999999953</v>
      </c>
      <c r="Y255" s="17">
        <f t="shared" si="376"/>
        <v>3.9384273237119949</v>
      </c>
      <c r="Z255" s="17">
        <f t="shared" si="377"/>
        <v>812160</v>
      </c>
      <c r="AA255" s="52">
        <f t="shared" si="378"/>
        <v>0.21657599999999999</v>
      </c>
      <c r="AB255" s="17">
        <f t="shared" si="379"/>
        <v>38.707227030527974</v>
      </c>
      <c r="AC255" s="17">
        <f t="shared" si="380"/>
        <v>0</v>
      </c>
      <c r="AD255" s="17">
        <f t="shared" si="381"/>
        <v>0</v>
      </c>
      <c r="AE255" s="194">
        <f t="shared" si="382"/>
        <v>10984320</v>
      </c>
      <c r="AF255" s="195">
        <f t="shared" si="383"/>
        <v>915840</v>
      </c>
      <c r="AG255" s="17">
        <f t="shared" si="384"/>
        <v>19008000</v>
      </c>
      <c r="AH255" s="17">
        <f t="shared" si="459"/>
        <v>0</v>
      </c>
      <c r="AI255" s="52">
        <v>4.0999999999999996</v>
      </c>
      <c r="AJ255" s="52">
        <f t="shared" si="460"/>
        <v>4.2082879999999996</v>
      </c>
      <c r="AK255" s="244">
        <f t="shared" si="461"/>
        <v>245.22283336320001</v>
      </c>
      <c r="AL255" s="17">
        <f t="shared" si="385"/>
        <v>22</v>
      </c>
      <c r="AM255" s="17">
        <f t="shared" si="386"/>
        <v>21.772815204671986</v>
      </c>
      <c r="AN255" s="47">
        <f t="shared" si="484"/>
        <v>141.70907370412797</v>
      </c>
      <c r="AO255" s="244"/>
      <c r="AP255" s="186">
        <v>167</v>
      </c>
      <c r="AQ255" s="187">
        <v>174.8</v>
      </c>
      <c r="AR255" s="188">
        <f t="shared" si="387"/>
        <v>0</v>
      </c>
      <c r="AS255" s="17">
        <f t="shared" si="388"/>
        <v>2177279.9999999981</v>
      </c>
      <c r="AT255" s="17">
        <f t="shared" si="389"/>
        <v>7</v>
      </c>
      <c r="AU255" s="17">
        <f t="shared" si="390"/>
        <v>0</v>
      </c>
      <c r="AV255" s="17">
        <f t="shared" si="462"/>
        <v>0</v>
      </c>
      <c r="AW255" s="17">
        <f t="shared" si="463"/>
        <v>0</v>
      </c>
      <c r="AX255" s="17">
        <f t="shared" si="391"/>
        <v>0</v>
      </c>
      <c r="AY255" s="52">
        <f t="shared" si="392"/>
        <v>0</v>
      </c>
      <c r="AZ255" s="17">
        <f t="shared" si="464"/>
        <v>21.293552222207982</v>
      </c>
      <c r="BA255" s="17">
        <f t="shared" si="393"/>
        <v>0</v>
      </c>
      <c r="BB255" s="17">
        <f t="shared" si="394"/>
        <v>0</v>
      </c>
      <c r="BC255" s="192">
        <f t="shared" si="395"/>
        <v>10068480</v>
      </c>
      <c r="BD255" s="17">
        <f t="shared" si="396"/>
        <v>17280000</v>
      </c>
      <c r="BE255" s="17">
        <f t="shared" si="397"/>
        <v>0</v>
      </c>
      <c r="BF255" s="52">
        <v>2.8</v>
      </c>
      <c r="BG255" s="52">
        <f t="shared" si="398"/>
        <v>2.6917119999999999</v>
      </c>
      <c r="BH255" s="244">
        <f t="shared" si="465"/>
        <v>142.590751488</v>
      </c>
      <c r="BI255" s="17">
        <f t="shared" si="399"/>
        <v>20</v>
      </c>
      <c r="BJ255" s="17">
        <f t="shared" si="485"/>
        <v>11.977623124991991</v>
      </c>
      <c r="BK255" s="47">
        <f t="shared" si="486"/>
        <v>83.082877867008023</v>
      </c>
      <c r="BL255" s="225"/>
      <c r="BM255" s="186">
        <v>167</v>
      </c>
      <c r="BN255" s="187">
        <v>174.8</v>
      </c>
      <c r="BO255" s="188">
        <f t="shared" si="400"/>
        <v>534240</v>
      </c>
      <c r="BP255" s="17">
        <f t="shared" si="401"/>
        <v>2177279.9999999981</v>
      </c>
      <c r="BQ255" s="17">
        <f t="shared" si="402"/>
        <v>7</v>
      </c>
      <c r="BR255" s="17">
        <f t="shared" si="403"/>
        <v>0</v>
      </c>
      <c r="BS255" s="17">
        <f t="shared" si="466"/>
        <v>534240</v>
      </c>
      <c r="BT255" s="17">
        <f t="shared" si="467"/>
        <v>3.4766854433804339</v>
      </c>
      <c r="BU255" s="17">
        <f t="shared" si="404"/>
        <v>2711519.9999999981</v>
      </c>
      <c r="BV255" s="52">
        <f t="shared" si="405"/>
        <v>0.36841304347826059</v>
      </c>
      <c r="BW255" s="17">
        <f t="shared" si="468"/>
        <v>25.189570004869545</v>
      </c>
      <c r="BX255" s="17">
        <f t="shared" si="406"/>
        <v>0</v>
      </c>
      <c r="BY255" s="17">
        <f t="shared" si="407"/>
        <v>0</v>
      </c>
      <c r="BZ255" s="192">
        <f t="shared" si="408"/>
        <v>10068480</v>
      </c>
      <c r="CA255" s="17">
        <f t="shared" si="409"/>
        <v>17280000</v>
      </c>
      <c r="CB255" s="17">
        <f t="shared" si="410"/>
        <v>0</v>
      </c>
      <c r="CC255" s="52">
        <v>3</v>
      </c>
      <c r="CD255" s="52">
        <f t="shared" si="411"/>
        <v>3.1842065217391302</v>
      </c>
      <c r="CE255" s="244">
        <f t="shared" si="469"/>
        <v>168.68015628260866</v>
      </c>
      <c r="CF255" s="396">
        <f t="shared" si="412"/>
        <v>20</v>
      </c>
      <c r="CG255" s="17">
        <f t="shared" si="487"/>
        <v>14.169133127739117</v>
      </c>
      <c r="CH255" s="47">
        <f t="shared" si="488"/>
        <v>98.284304394000017</v>
      </c>
      <c r="CJ255" s="186">
        <v>167</v>
      </c>
      <c r="CK255" s="187">
        <v>174.8</v>
      </c>
      <c r="CL255" s="17">
        <f t="shared" si="413"/>
        <v>3084240</v>
      </c>
      <c r="CM255" s="17">
        <f t="shared" si="414"/>
        <v>0</v>
      </c>
      <c r="CN255" s="17">
        <f t="shared" si="415"/>
        <v>0</v>
      </c>
      <c r="CO255" s="17">
        <f t="shared" si="416"/>
        <v>2</v>
      </c>
      <c r="CP255" s="17">
        <f t="shared" si="470"/>
        <v>2550000</v>
      </c>
      <c r="CQ255" s="17">
        <f t="shared" si="471"/>
        <v>16.238152449048915</v>
      </c>
      <c r="CR255" s="17">
        <f t="shared" si="417"/>
        <v>2550000</v>
      </c>
      <c r="CS255" s="52">
        <f t="shared" si="418"/>
        <v>1</v>
      </c>
      <c r="CT255" s="17">
        <f t="shared" si="472"/>
        <v>0</v>
      </c>
      <c r="CU255" s="17">
        <f t="shared" si="419"/>
        <v>534240</v>
      </c>
      <c r="CV255" s="17">
        <f t="shared" si="420"/>
        <v>0</v>
      </c>
      <c r="CW255" s="192">
        <f t="shared" si="421"/>
        <v>10068480</v>
      </c>
      <c r="CX255" s="17">
        <f t="shared" si="422"/>
        <v>14568480.000000002</v>
      </c>
      <c r="CY255" s="17">
        <f t="shared" si="423"/>
        <v>0</v>
      </c>
      <c r="CZ255" s="52">
        <v>2.8</v>
      </c>
      <c r="DA255" s="52">
        <f t="shared" si="424"/>
        <v>3.1157934782608696</v>
      </c>
      <c r="DB255" s="244">
        <f t="shared" si="473"/>
        <v>165.05604371739133</v>
      </c>
      <c r="DC255" s="17">
        <f t="shared" si="425"/>
        <v>26</v>
      </c>
      <c r="DD255" s="17">
        <f t="shared" si="489"/>
        <v>0</v>
      </c>
      <c r="DE255" s="47">
        <f t="shared" si="490"/>
        <v>96.172654806000025</v>
      </c>
      <c r="DG255" s="186">
        <v>167</v>
      </c>
      <c r="DH255" s="187">
        <v>174.8</v>
      </c>
      <c r="DI255" s="194">
        <f t="shared" si="426"/>
        <v>3764159.9999999995</v>
      </c>
      <c r="DJ255" s="192">
        <f t="shared" si="427"/>
        <v>1270080.0000000007</v>
      </c>
      <c r="DK255" s="195">
        <f t="shared" si="428"/>
        <v>5034240</v>
      </c>
      <c r="DL255" s="20">
        <f t="shared" si="429"/>
        <v>0</v>
      </c>
      <c r="DM255" s="20">
        <f t="shared" si="430"/>
        <v>0</v>
      </c>
      <c r="DN255" s="20">
        <f t="shared" si="431"/>
        <v>11</v>
      </c>
      <c r="DO255" s="20">
        <f t="shared" si="474"/>
        <v>1950000</v>
      </c>
      <c r="DP255" s="20">
        <f t="shared" si="475"/>
        <v>10.361812499999999</v>
      </c>
      <c r="DQ255" s="20">
        <f t="shared" si="432"/>
        <v>1950000</v>
      </c>
      <c r="DR255" s="51">
        <f t="shared" si="433"/>
        <v>1</v>
      </c>
      <c r="DS255" s="20">
        <f t="shared" si="476"/>
        <v>0</v>
      </c>
      <c r="DT255" s="20">
        <f t="shared" si="434"/>
        <v>3084240</v>
      </c>
      <c r="DU255" s="20">
        <f t="shared" si="435"/>
        <v>0</v>
      </c>
      <c r="DV255" s="194">
        <f t="shared" si="436"/>
        <v>10068480</v>
      </c>
      <c r="DW255" s="195">
        <f t="shared" si="437"/>
        <v>2540160.0000000014</v>
      </c>
      <c r="DX255" s="17">
        <f t="shared" si="438"/>
        <v>12018480.000000002</v>
      </c>
      <c r="DY255" s="17">
        <f t="shared" si="439"/>
        <v>0</v>
      </c>
      <c r="DZ255" s="52">
        <v>2.6</v>
      </c>
      <c r="EA255" s="52">
        <f t="shared" si="440"/>
        <v>2.6</v>
      </c>
      <c r="EB255" s="244">
        <f t="shared" si="477"/>
        <v>137.73240000000001</v>
      </c>
      <c r="EC255" s="17">
        <f t="shared" si="441"/>
        <v>21</v>
      </c>
      <c r="ED255" s="17">
        <f t="shared" si="491"/>
        <v>0</v>
      </c>
      <c r="EE255" s="47">
        <f t="shared" si="492"/>
        <v>80.25207840000003</v>
      </c>
      <c r="EF255" s="225"/>
      <c r="EG255" s="186">
        <v>167</v>
      </c>
      <c r="EH255" s="187">
        <v>130.69999999999999</v>
      </c>
      <c r="EI255" s="192">
        <f t="shared" si="442"/>
        <v>3764159.9999999995</v>
      </c>
      <c r="EJ255" s="17">
        <f t="shared" si="443"/>
        <v>3764159.9999999995</v>
      </c>
      <c r="EK255" s="17">
        <f t="shared" si="478"/>
        <v>0</v>
      </c>
      <c r="EL255" s="188">
        <f t="shared" si="444"/>
        <v>7528319.9999999991</v>
      </c>
      <c r="EM255" s="17">
        <f t="shared" si="445"/>
        <v>7528319.9999999991</v>
      </c>
      <c r="EN255" s="17">
        <f t="shared" si="446"/>
        <v>0</v>
      </c>
      <c r="EO255" s="52">
        <v>3.9</v>
      </c>
      <c r="EP255" s="52">
        <f t="shared" si="447"/>
        <v>3.4</v>
      </c>
      <c r="EQ255" s="244">
        <f t="shared" si="479"/>
        <v>162.10043999999999</v>
      </c>
      <c r="ER255" s="17">
        <f t="shared" si="448"/>
        <v>9</v>
      </c>
      <c r="ES255" s="47">
        <f t="shared" si="480"/>
        <v>78.468620399999992</v>
      </c>
      <c r="ET255" s="388"/>
      <c r="EU255" s="186">
        <v>167</v>
      </c>
      <c r="EV255" s="187">
        <v>133.69999999999999</v>
      </c>
      <c r="EW255" s="192">
        <f t="shared" si="449"/>
        <v>11551679.999999998</v>
      </c>
      <c r="EX255" s="10">
        <f t="shared" si="450"/>
        <v>11551679.999999998</v>
      </c>
      <c r="EY255" s="10">
        <f t="shared" si="451"/>
        <v>0</v>
      </c>
      <c r="EZ255" s="10">
        <v>5.3</v>
      </c>
      <c r="FA255" s="244">
        <f t="shared" si="481"/>
        <v>252.68598</v>
      </c>
      <c r="FB255" s="17">
        <f t="shared" si="452"/>
        <v>9</v>
      </c>
      <c r="FC255" s="47">
        <f t="shared" si="482"/>
        <v>125.12635379999996</v>
      </c>
      <c r="FD255" s="388"/>
      <c r="FE255" s="186">
        <v>167</v>
      </c>
      <c r="FF255" s="206">
        <f t="shared" si="453"/>
        <v>157.47499999999999</v>
      </c>
      <c r="FG255" s="31">
        <f t="shared" si="454"/>
        <v>34.015077716141342</v>
      </c>
      <c r="FH255" s="31">
        <f t="shared" si="455"/>
        <v>85.190349257605504</v>
      </c>
      <c r="FI255" s="31">
        <f t="shared" si="456"/>
        <v>47.919571457403094</v>
      </c>
      <c r="FJ255" s="31">
        <f t="shared" si="457"/>
        <v>703.09596337113601</v>
      </c>
      <c r="FK255" s="425">
        <f t="shared" si="483"/>
        <v>1274.0686048512</v>
      </c>
      <c r="FZ255" s="229"/>
      <c r="GA255" s="229"/>
      <c r="GB255" s="229"/>
      <c r="GC255" s="229"/>
      <c r="GD255" s="229"/>
      <c r="GE255" s="229"/>
      <c r="GF255" s="229"/>
      <c r="GG255" s="229"/>
      <c r="GH255" s="229"/>
      <c r="GI255" s="229"/>
      <c r="GJ255" s="229"/>
      <c r="GK255" s="229"/>
      <c r="GL255" s="229"/>
    </row>
    <row r="256" spans="1:194" x14ac:dyDescent="0.3">
      <c r="A256" s="250"/>
      <c r="B256" s="248"/>
      <c r="C256" s="245"/>
      <c r="D256" s="245"/>
      <c r="E256" s="245"/>
      <c r="F256" s="245"/>
      <c r="G256" s="245"/>
      <c r="H256" s="245"/>
      <c r="I256" s="245"/>
      <c r="J256" s="245"/>
      <c r="K256" s="245"/>
      <c r="L256" s="245"/>
      <c r="M256" s="229"/>
      <c r="N256" s="245"/>
      <c r="P256" s="186">
        <v>166</v>
      </c>
      <c r="Q256" s="187">
        <v>192.1</v>
      </c>
      <c r="R256" s="199">
        <f t="shared" si="370"/>
        <v>0</v>
      </c>
      <c r="S256" s="188">
        <f t="shared" si="371"/>
        <v>478079.99999999983</v>
      </c>
      <c r="T256" s="200">
        <f t="shared" si="372"/>
        <v>478079.99999999983</v>
      </c>
      <c r="U256" s="17">
        <f t="shared" si="373"/>
        <v>2410560</v>
      </c>
      <c r="V256" s="17">
        <f t="shared" si="374"/>
        <v>8</v>
      </c>
      <c r="W256" s="17">
        <f t="shared" si="375"/>
        <v>0</v>
      </c>
      <c r="X256" s="17">
        <f t="shared" si="458"/>
        <v>478080</v>
      </c>
      <c r="Y256" s="17">
        <f t="shared" si="376"/>
        <v>4.1065644453119994</v>
      </c>
      <c r="Z256" s="17">
        <f t="shared" si="377"/>
        <v>771840</v>
      </c>
      <c r="AA256" s="52">
        <f t="shared" si="378"/>
        <v>0.20582400000000001</v>
      </c>
      <c r="AB256" s="17">
        <f t="shared" si="379"/>
        <v>36.810649967616001</v>
      </c>
      <c r="AC256" s="17">
        <f t="shared" si="380"/>
        <v>0</v>
      </c>
      <c r="AD256" s="17">
        <f t="shared" si="381"/>
        <v>0</v>
      </c>
      <c r="AE256" s="194">
        <f t="shared" si="382"/>
        <v>11064960</v>
      </c>
      <c r="AF256" s="195">
        <f t="shared" si="383"/>
        <v>956160</v>
      </c>
      <c r="AG256" s="17">
        <f t="shared" si="384"/>
        <v>19008000</v>
      </c>
      <c r="AH256" s="17">
        <f t="shared" si="459"/>
        <v>0</v>
      </c>
      <c r="AI256" s="52">
        <v>4.0999999999999996</v>
      </c>
      <c r="AJ256" s="52">
        <f t="shared" si="460"/>
        <v>4.2029119999999995</v>
      </c>
      <c r="AK256" s="244">
        <f t="shared" si="461"/>
        <v>244.90956631679998</v>
      </c>
      <c r="AL256" s="17">
        <f t="shared" si="385"/>
        <v>22</v>
      </c>
      <c r="AM256" s="17">
        <f t="shared" si="386"/>
        <v>20.705990606784002</v>
      </c>
      <c r="AN256" s="47">
        <f t="shared" si="484"/>
        <v>142.56705360441597</v>
      </c>
      <c r="AO256" s="244"/>
      <c r="AP256" s="186">
        <v>166</v>
      </c>
      <c r="AQ256" s="187">
        <v>175.5</v>
      </c>
      <c r="AR256" s="188">
        <f t="shared" si="387"/>
        <v>0</v>
      </c>
      <c r="AS256" s="17">
        <f t="shared" si="388"/>
        <v>2116800</v>
      </c>
      <c r="AT256" s="17">
        <f t="shared" si="389"/>
        <v>7</v>
      </c>
      <c r="AU256" s="17">
        <f t="shared" si="390"/>
        <v>0</v>
      </c>
      <c r="AV256" s="17">
        <f t="shared" si="462"/>
        <v>0</v>
      </c>
      <c r="AW256" s="17">
        <f t="shared" si="463"/>
        <v>0</v>
      </c>
      <c r="AX256" s="17">
        <f t="shared" si="391"/>
        <v>0</v>
      </c>
      <c r="AY256" s="52">
        <f t="shared" si="392"/>
        <v>0</v>
      </c>
      <c r="AZ256" s="17">
        <f t="shared" si="464"/>
        <v>20.743411691520002</v>
      </c>
      <c r="BA256" s="17">
        <f t="shared" si="393"/>
        <v>0</v>
      </c>
      <c r="BB256" s="17">
        <f t="shared" si="394"/>
        <v>0</v>
      </c>
      <c r="BC256" s="192">
        <f t="shared" si="395"/>
        <v>10108800</v>
      </c>
      <c r="BD256" s="17">
        <f t="shared" si="396"/>
        <v>17280000</v>
      </c>
      <c r="BE256" s="17">
        <f t="shared" si="397"/>
        <v>0</v>
      </c>
      <c r="BF256" s="52">
        <v>2.8</v>
      </c>
      <c r="BG256" s="52">
        <f t="shared" si="398"/>
        <v>2.6970879999999999</v>
      </c>
      <c r="BH256" s="244">
        <f t="shared" si="465"/>
        <v>142.87553971200001</v>
      </c>
      <c r="BI256" s="17">
        <f t="shared" si="399"/>
        <v>20</v>
      </c>
      <c r="BJ256" s="17">
        <f t="shared" si="485"/>
        <v>11.66816907648</v>
      </c>
      <c r="BK256" s="47">
        <f t="shared" si="486"/>
        <v>83.582190731519987</v>
      </c>
      <c r="BL256" s="225"/>
      <c r="BM256" s="186">
        <v>166</v>
      </c>
      <c r="BN256" s="187">
        <v>175.5</v>
      </c>
      <c r="BO256" s="188">
        <f t="shared" si="400"/>
        <v>554400</v>
      </c>
      <c r="BP256" s="17">
        <f t="shared" si="401"/>
        <v>2116800</v>
      </c>
      <c r="BQ256" s="17">
        <f t="shared" si="402"/>
        <v>7</v>
      </c>
      <c r="BR256" s="17">
        <f t="shared" si="403"/>
        <v>0</v>
      </c>
      <c r="BS256" s="17">
        <f t="shared" si="466"/>
        <v>554400</v>
      </c>
      <c r="BT256" s="17">
        <f t="shared" si="467"/>
        <v>3.6047775350543483</v>
      </c>
      <c r="BU256" s="17">
        <f t="shared" si="404"/>
        <v>2671200</v>
      </c>
      <c r="BV256" s="52">
        <f t="shared" si="405"/>
        <v>0.36293478260869566</v>
      </c>
      <c r="BW256" s="17">
        <f t="shared" si="468"/>
        <v>24.468792965217393</v>
      </c>
      <c r="BX256" s="17">
        <f t="shared" si="406"/>
        <v>0</v>
      </c>
      <c r="BY256" s="17">
        <f t="shared" si="407"/>
        <v>0</v>
      </c>
      <c r="BZ256" s="192">
        <f t="shared" si="408"/>
        <v>10108800</v>
      </c>
      <c r="CA256" s="17">
        <f t="shared" si="409"/>
        <v>17280000</v>
      </c>
      <c r="CB256" s="17">
        <f t="shared" si="410"/>
        <v>0</v>
      </c>
      <c r="CC256" s="52">
        <v>3</v>
      </c>
      <c r="CD256" s="52">
        <f t="shared" si="411"/>
        <v>3.1814673913043476</v>
      </c>
      <c r="CE256" s="244">
        <f t="shared" si="469"/>
        <v>168.53505358695651</v>
      </c>
      <c r="CF256" s="396">
        <f t="shared" si="412"/>
        <v>20</v>
      </c>
      <c r="CG256" s="17">
        <f t="shared" si="487"/>
        <v>13.763696042934784</v>
      </c>
      <c r="CH256" s="47">
        <f t="shared" si="488"/>
        <v>98.593006348369556</v>
      </c>
      <c r="CJ256" s="186">
        <v>166</v>
      </c>
      <c r="CK256" s="187">
        <v>175.5</v>
      </c>
      <c r="CL256" s="17">
        <f t="shared" si="413"/>
        <v>3104400</v>
      </c>
      <c r="CM256" s="17">
        <f t="shared" si="414"/>
        <v>0</v>
      </c>
      <c r="CN256" s="17">
        <f t="shared" si="415"/>
        <v>0</v>
      </c>
      <c r="CO256" s="17">
        <f t="shared" si="416"/>
        <v>2</v>
      </c>
      <c r="CP256" s="17">
        <f t="shared" si="470"/>
        <v>2550000</v>
      </c>
      <c r="CQ256" s="17">
        <f t="shared" si="471"/>
        <v>16.252427598505435</v>
      </c>
      <c r="CR256" s="17">
        <f t="shared" si="417"/>
        <v>2550000</v>
      </c>
      <c r="CS256" s="52">
        <f t="shared" si="418"/>
        <v>1</v>
      </c>
      <c r="CT256" s="17">
        <f t="shared" si="472"/>
        <v>0</v>
      </c>
      <c r="CU256" s="17">
        <f t="shared" si="419"/>
        <v>554400</v>
      </c>
      <c r="CV256" s="17">
        <f t="shared" si="420"/>
        <v>0</v>
      </c>
      <c r="CW256" s="192">
        <f t="shared" si="421"/>
        <v>10108800</v>
      </c>
      <c r="CX256" s="17">
        <f t="shared" si="422"/>
        <v>14608800</v>
      </c>
      <c r="CY256" s="17">
        <f t="shared" si="423"/>
        <v>0</v>
      </c>
      <c r="CZ256" s="52">
        <v>2.8</v>
      </c>
      <c r="DA256" s="52">
        <f t="shared" si="424"/>
        <v>3.1185326086956522</v>
      </c>
      <c r="DB256" s="244">
        <f t="shared" si="473"/>
        <v>165.20114641304349</v>
      </c>
      <c r="DC256" s="17">
        <f t="shared" si="425"/>
        <v>26</v>
      </c>
      <c r="DD256" s="17">
        <f t="shared" si="489"/>
        <v>0</v>
      </c>
      <c r="DE256" s="47">
        <f t="shared" si="490"/>
        <v>96.642670651630439</v>
      </c>
      <c r="DG256" s="186">
        <v>166</v>
      </c>
      <c r="DH256" s="187">
        <v>175.5</v>
      </c>
      <c r="DI256" s="194">
        <f t="shared" si="426"/>
        <v>3798720</v>
      </c>
      <c r="DJ256" s="192">
        <f t="shared" si="427"/>
        <v>1255679.9999999998</v>
      </c>
      <c r="DK256" s="195">
        <f t="shared" si="428"/>
        <v>5054400</v>
      </c>
      <c r="DL256" s="20">
        <f t="shared" si="429"/>
        <v>0</v>
      </c>
      <c r="DM256" s="20">
        <f t="shared" si="430"/>
        <v>0</v>
      </c>
      <c r="DN256" s="20">
        <f t="shared" si="431"/>
        <v>11</v>
      </c>
      <c r="DO256" s="20">
        <f t="shared" si="474"/>
        <v>1950000</v>
      </c>
      <c r="DP256" s="20">
        <f t="shared" si="475"/>
        <v>10.361812499999999</v>
      </c>
      <c r="DQ256" s="20">
        <f t="shared" si="432"/>
        <v>1950000</v>
      </c>
      <c r="DR256" s="51">
        <f t="shared" si="433"/>
        <v>1</v>
      </c>
      <c r="DS256" s="20">
        <f t="shared" si="476"/>
        <v>0</v>
      </c>
      <c r="DT256" s="20">
        <f t="shared" si="434"/>
        <v>3104400</v>
      </c>
      <c r="DU256" s="20">
        <f t="shared" si="435"/>
        <v>0</v>
      </c>
      <c r="DV256" s="194">
        <f t="shared" si="436"/>
        <v>10108800</v>
      </c>
      <c r="DW256" s="195">
        <f t="shared" si="437"/>
        <v>2511359.9999999995</v>
      </c>
      <c r="DX256" s="17">
        <f t="shared" si="438"/>
        <v>12058800</v>
      </c>
      <c r="DY256" s="17">
        <f t="shared" si="439"/>
        <v>0</v>
      </c>
      <c r="DZ256" s="52">
        <v>2.6</v>
      </c>
      <c r="EA256" s="52">
        <f t="shared" si="440"/>
        <v>2.6</v>
      </c>
      <c r="EB256" s="244">
        <f t="shared" si="477"/>
        <v>137.73240000000001</v>
      </c>
      <c r="EC256" s="17">
        <f t="shared" si="441"/>
        <v>21</v>
      </c>
      <c r="ED256" s="17">
        <f t="shared" si="491"/>
        <v>0</v>
      </c>
      <c r="EE256" s="47">
        <f t="shared" si="492"/>
        <v>80.573453999999998</v>
      </c>
      <c r="EF256" s="225"/>
      <c r="EG256" s="186">
        <v>166</v>
      </c>
      <c r="EH256" s="187">
        <v>131.9</v>
      </c>
      <c r="EI256" s="192">
        <f t="shared" si="442"/>
        <v>3798720</v>
      </c>
      <c r="EJ256" s="17">
        <f t="shared" si="443"/>
        <v>3798720</v>
      </c>
      <c r="EK256" s="17">
        <f t="shared" si="478"/>
        <v>0</v>
      </c>
      <c r="EL256" s="188">
        <f t="shared" si="444"/>
        <v>7597440</v>
      </c>
      <c r="EM256" s="17">
        <f t="shared" si="445"/>
        <v>7597440</v>
      </c>
      <c r="EN256" s="17">
        <f t="shared" si="446"/>
        <v>0</v>
      </c>
      <c r="EO256" s="52">
        <v>3.9</v>
      </c>
      <c r="EP256" s="52">
        <f t="shared" si="447"/>
        <v>3.4</v>
      </c>
      <c r="EQ256" s="244">
        <f t="shared" si="479"/>
        <v>162.10043999999999</v>
      </c>
      <c r="ER256" s="17">
        <f t="shared" si="448"/>
        <v>9</v>
      </c>
      <c r="ES256" s="47">
        <f t="shared" si="480"/>
        <v>79.189066800000006</v>
      </c>
      <c r="ET256" s="388"/>
      <c r="EU256" s="186">
        <v>166</v>
      </c>
      <c r="EV256" s="187">
        <v>134.9</v>
      </c>
      <c r="EW256" s="192">
        <f t="shared" si="449"/>
        <v>11655360</v>
      </c>
      <c r="EX256" s="10">
        <f t="shared" si="450"/>
        <v>11655360</v>
      </c>
      <c r="EY256" s="10">
        <f t="shared" si="451"/>
        <v>0</v>
      </c>
      <c r="EZ256" s="10">
        <v>5.3</v>
      </c>
      <c r="FA256" s="244">
        <f t="shared" si="481"/>
        <v>252.68598</v>
      </c>
      <c r="FB256" s="17">
        <f t="shared" si="452"/>
        <v>9</v>
      </c>
      <c r="FC256" s="47">
        <f t="shared" si="482"/>
        <v>126.2494026</v>
      </c>
      <c r="FD256" s="388"/>
      <c r="FE256" s="186">
        <v>166</v>
      </c>
      <c r="FF256" s="206">
        <f t="shared" si="453"/>
        <v>158.6</v>
      </c>
      <c r="FG256" s="31">
        <f t="shared" si="454"/>
        <v>34.325582078871783</v>
      </c>
      <c r="FH256" s="31">
        <f t="shared" si="455"/>
        <v>82.0228546243534</v>
      </c>
      <c r="FI256" s="31">
        <f t="shared" si="456"/>
        <v>46.137855726198786</v>
      </c>
      <c r="FJ256" s="31">
        <f t="shared" si="457"/>
        <v>707.39684473593593</v>
      </c>
      <c r="FK256" s="425">
        <f t="shared" si="483"/>
        <v>1274.0401260287999</v>
      </c>
      <c r="FZ256" s="229"/>
      <c r="GA256" s="229"/>
      <c r="GB256" s="229"/>
      <c r="GC256" s="229"/>
      <c r="GD256" s="229"/>
      <c r="GE256" s="229"/>
      <c r="GF256" s="229"/>
      <c r="GG256" s="229"/>
      <c r="GH256" s="229"/>
      <c r="GI256" s="229"/>
      <c r="GJ256" s="229"/>
      <c r="GK256" s="229"/>
      <c r="GL256" s="229"/>
    </row>
    <row r="257" spans="1:194" x14ac:dyDescent="0.3">
      <c r="A257" s="250"/>
      <c r="B257" s="248"/>
      <c r="C257" s="245"/>
      <c r="D257" s="245"/>
      <c r="E257" s="245"/>
      <c r="F257" s="245"/>
      <c r="G257" s="245"/>
      <c r="H257" s="245"/>
      <c r="I257" s="245"/>
      <c r="J257" s="245"/>
      <c r="K257" s="245"/>
      <c r="L257" s="245"/>
      <c r="M257" s="229"/>
      <c r="N257" s="245"/>
      <c r="P257" s="186">
        <v>165</v>
      </c>
      <c r="Q257" s="187">
        <v>193.8</v>
      </c>
      <c r="R257" s="199">
        <f t="shared" si="370"/>
        <v>0</v>
      </c>
      <c r="S257" s="188">
        <f t="shared" si="371"/>
        <v>472320.00000000017</v>
      </c>
      <c r="T257" s="200">
        <f t="shared" si="372"/>
        <v>472320.00000000017</v>
      </c>
      <c r="U257" s="17">
        <f t="shared" si="373"/>
        <v>2263680</v>
      </c>
      <c r="V257" s="17">
        <f t="shared" si="374"/>
        <v>7</v>
      </c>
      <c r="W257" s="17">
        <f t="shared" si="375"/>
        <v>0</v>
      </c>
      <c r="X257" s="17">
        <f t="shared" si="458"/>
        <v>472320</v>
      </c>
      <c r="Y257" s="17">
        <f t="shared" si="376"/>
        <v>4.0585704721919997</v>
      </c>
      <c r="Z257" s="17">
        <f t="shared" si="377"/>
        <v>783360</v>
      </c>
      <c r="AA257" s="52">
        <f t="shared" si="378"/>
        <v>0.208896</v>
      </c>
      <c r="AB257" s="17">
        <f t="shared" si="379"/>
        <v>34.580340283391998</v>
      </c>
      <c r="AC257" s="17">
        <f t="shared" si="380"/>
        <v>0</v>
      </c>
      <c r="AD257" s="17">
        <f t="shared" si="381"/>
        <v>0</v>
      </c>
      <c r="AE257" s="194">
        <f t="shared" si="382"/>
        <v>11162880</v>
      </c>
      <c r="AF257" s="195">
        <f t="shared" si="383"/>
        <v>944640</v>
      </c>
      <c r="AG257" s="17">
        <f t="shared" si="384"/>
        <v>19008000</v>
      </c>
      <c r="AH257" s="17">
        <f t="shared" si="459"/>
        <v>0</v>
      </c>
      <c r="AI257" s="52">
        <v>4.0999999999999996</v>
      </c>
      <c r="AJ257" s="52">
        <f t="shared" si="460"/>
        <v>4.2044479999999993</v>
      </c>
      <c r="AK257" s="244">
        <f t="shared" si="461"/>
        <v>244.99907118719997</v>
      </c>
      <c r="AL257" s="17">
        <f t="shared" si="385"/>
        <v>22</v>
      </c>
      <c r="AM257" s="17">
        <f t="shared" si="386"/>
        <v>19.451441409407998</v>
      </c>
      <c r="AN257" s="47">
        <f t="shared" si="484"/>
        <v>143.88127271539202</v>
      </c>
      <c r="AO257" s="244"/>
      <c r="AP257" s="186">
        <v>165</v>
      </c>
      <c r="AQ257" s="187">
        <v>177.4</v>
      </c>
      <c r="AR257" s="188">
        <f t="shared" si="387"/>
        <v>0</v>
      </c>
      <c r="AS257" s="17">
        <f t="shared" si="388"/>
        <v>1952640</v>
      </c>
      <c r="AT257" s="17">
        <f t="shared" si="389"/>
        <v>6</v>
      </c>
      <c r="AU257" s="17">
        <f t="shared" si="390"/>
        <v>0</v>
      </c>
      <c r="AV257" s="17">
        <f t="shared" si="462"/>
        <v>0</v>
      </c>
      <c r="AW257" s="17">
        <f t="shared" si="463"/>
        <v>0</v>
      </c>
      <c r="AX257" s="17">
        <f t="shared" si="391"/>
        <v>0</v>
      </c>
      <c r="AY257" s="52">
        <f t="shared" si="392"/>
        <v>0</v>
      </c>
      <c r="AZ257" s="17">
        <f t="shared" si="464"/>
        <v>19.123841654783998</v>
      </c>
      <c r="BA257" s="17">
        <f t="shared" si="393"/>
        <v>0</v>
      </c>
      <c r="BB257" s="17">
        <f t="shared" si="394"/>
        <v>0</v>
      </c>
      <c r="BC257" s="192">
        <f t="shared" si="395"/>
        <v>10218240</v>
      </c>
      <c r="BD257" s="17">
        <f t="shared" si="396"/>
        <v>17280000</v>
      </c>
      <c r="BE257" s="17">
        <f t="shared" si="397"/>
        <v>0</v>
      </c>
      <c r="BF257" s="52">
        <v>2.8</v>
      </c>
      <c r="BG257" s="52">
        <f t="shared" si="398"/>
        <v>2.6955519999999997</v>
      </c>
      <c r="BH257" s="244">
        <f t="shared" si="465"/>
        <v>142.79417164799997</v>
      </c>
      <c r="BI257" s="17">
        <f t="shared" si="399"/>
        <v>20</v>
      </c>
      <c r="BJ257" s="17">
        <f t="shared" si="485"/>
        <v>10.757160930816001</v>
      </c>
      <c r="BK257" s="47">
        <f t="shared" si="486"/>
        <v>84.438953501183988</v>
      </c>
      <c r="BL257" s="225"/>
      <c r="BM257" s="186">
        <v>165</v>
      </c>
      <c r="BN257" s="187">
        <v>177.4</v>
      </c>
      <c r="BO257" s="188">
        <f t="shared" si="400"/>
        <v>609120</v>
      </c>
      <c r="BP257" s="17">
        <f t="shared" si="401"/>
        <v>1952640</v>
      </c>
      <c r="BQ257" s="17">
        <f t="shared" si="402"/>
        <v>6</v>
      </c>
      <c r="BR257" s="17">
        <f t="shared" si="403"/>
        <v>0</v>
      </c>
      <c r="BS257" s="17">
        <f t="shared" si="466"/>
        <v>609120</v>
      </c>
      <c r="BT257" s="17">
        <f t="shared" si="467"/>
        <v>3.9513182802065216</v>
      </c>
      <c r="BU257" s="17">
        <f t="shared" si="404"/>
        <v>2561760</v>
      </c>
      <c r="BV257" s="52">
        <f t="shared" si="405"/>
        <v>0.34806521739130436</v>
      </c>
      <c r="BW257" s="17">
        <f t="shared" si="468"/>
        <v>22.518466353391307</v>
      </c>
      <c r="BX257" s="17">
        <f t="shared" si="406"/>
        <v>0</v>
      </c>
      <c r="BY257" s="17">
        <f t="shared" si="407"/>
        <v>0</v>
      </c>
      <c r="BZ257" s="192">
        <f t="shared" si="408"/>
        <v>10218240</v>
      </c>
      <c r="CA257" s="17">
        <f t="shared" si="409"/>
        <v>17280000</v>
      </c>
      <c r="CB257" s="17">
        <f t="shared" si="410"/>
        <v>0</v>
      </c>
      <c r="CC257" s="52">
        <v>3</v>
      </c>
      <c r="CD257" s="52">
        <f t="shared" si="411"/>
        <v>3.1740326086956521</v>
      </c>
      <c r="CE257" s="244">
        <f t="shared" si="469"/>
        <v>168.14120341304348</v>
      </c>
      <c r="CF257" s="396">
        <f t="shared" si="412"/>
        <v>20</v>
      </c>
      <c r="CG257" s="17">
        <f t="shared" si="487"/>
        <v>12.666637323782609</v>
      </c>
      <c r="CH257" s="47">
        <f t="shared" si="488"/>
        <v>99.427498284913042</v>
      </c>
      <c r="CJ257" s="186">
        <v>165</v>
      </c>
      <c r="CK257" s="187">
        <v>177.4</v>
      </c>
      <c r="CL257" s="17">
        <f t="shared" si="413"/>
        <v>3159120</v>
      </c>
      <c r="CM257" s="17">
        <f t="shared" si="414"/>
        <v>0</v>
      </c>
      <c r="CN257" s="17">
        <f t="shared" si="415"/>
        <v>0</v>
      </c>
      <c r="CO257" s="17">
        <f t="shared" si="416"/>
        <v>3</v>
      </c>
      <c r="CP257" s="17">
        <f t="shared" si="470"/>
        <v>2550000</v>
      </c>
      <c r="CQ257" s="17">
        <f t="shared" si="471"/>
        <v>16.291174432744565</v>
      </c>
      <c r="CR257" s="17">
        <f t="shared" si="417"/>
        <v>2550000</v>
      </c>
      <c r="CS257" s="52">
        <f t="shared" si="418"/>
        <v>1</v>
      </c>
      <c r="CT257" s="17">
        <f t="shared" si="472"/>
        <v>0</v>
      </c>
      <c r="CU257" s="17">
        <f t="shared" si="419"/>
        <v>609120</v>
      </c>
      <c r="CV257" s="17">
        <f t="shared" si="420"/>
        <v>0</v>
      </c>
      <c r="CW257" s="192">
        <f t="shared" si="421"/>
        <v>10218240</v>
      </c>
      <c r="CX257" s="17">
        <f t="shared" si="422"/>
        <v>14718240</v>
      </c>
      <c r="CY257" s="17">
        <f t="shared" si="423"/>
        <v>0</v>
      </c>
      <c r="CZ257" s="52">
        <v>2.8</v>
      </c>
      <c r="DA257" s="52">
        <f t="shared" si="424"/>
        <v>3.1259673913043478</v>
      </c>
      <c r="DB257" s="244">
        <f t="shared" si="473"/>
        <v>165.59499658695651</v>
      </c>
      <c r="DC257" s="17">
        <f t="shared" si="425"/>
        <v>26</v>
      </c>
      <c r="DD257" s="17">
        <f t="shared" si="489"/>
        <v>0</v>
      </c>
      <c r="DE257" s="47">
        <f t="shared" si="490"/>
        <v>97.921841315086965</v>
      </c>
      <c r="DG257" s="186">
        <v>165</v>
      </c>
      <c r="DH257" s="187">
        <v>177.4</v>
      </c>
      <c r="DI257" s="194">
        <f t="shared" si="426"/>
        <v>3856320</v>
      </c>
      <c r="DJ257" s="192">
        <f t="shared" si="427"/>
        <v>1252800</v>
      </c>
      <c r="DK257" s="195">
        <f t="shared" si="428"/>
        <v>5109120</v>
      </c>
      <c r="DL257" s="20">
        <f t="shared" si="429"/>
        <v>0</v>
      </c>
      <c r="DM257" s="20">
        <f t="shared" si="430"/>
        <v>0</v>
      </c>
      <c r="DN257" s="20">
        <f t="shared" si="431"/>
        <v>11</v>
      </c>
      <c r="DO257" s="20">
        <f t="shared" si="474"/>
        <v>1950000</v>
      </c>
      <c r="DP257" s="20">
        <f t="shared" si="475"/>
        <v>10.361812499999999</v>
      </c>
      <c r="DQ257" s="20">
        <f t="shared" si="432"/>
        <v>1950000</v>
      </c>
      <c r="DR257" s="51">
        <f t="shared" si="433"/>
        <v>1</v>
      </c>
      <c r="DS257" s="20">
        <f t="shared" si="476"/>
        <v>0</v>
      </c>
      <c r="DT257" s="20">
        <f t="shared" si="434"/>
        <v>3159120</v>
      </c>
      <c r="DU257" s="20">
        <f t="shared" si="435"/>
        <v>0</v>
      </c>
      <c r="DV257" s="194">
        <f t="shared" si="436"/>
        <v>10218240</v>
      </c>
      <c r="DW257" s="195">
        <f t="shared" si="437"/>
        <v>2505600</v>
      </c>
      <c r="DX257" s="17">
        <f t="shared" si="438"/>
        <v>12168240</v>
      </c>
      <c r="DY257" s="17">
        <f t="shared" si="439"/>
        <v>0</v>
      </c>
      <c r="DZ257" s="52">
        <v>2.6</v>
      </c>
      <c r="EA257" s="52">
        <f t="shared" si="440"/>
        <v>2.6</v>
      </c>
      <c r="EB257" s="244">
        <f t="shared" si="477"/>
        <v>137.73240000000001</v>
      </c>
      <c r="EC257" s="17">
        <f t="shared" si="441"/>
        <v>22</v>
      </c>
      <c r="ED257" s="17">
        <f t="shared" si="491"/>
        <v>0</v>
      </c>
      <c r="EE257" s="47">
        <f t="shared" si="492"/>
        <v>81.445759199999998</v>
      </c>
      <c r="EF257" s="225"/>
      <c r="EG257" s="186">
        <v>165</v>
      </c>
      <c r="EH257" s="187">
        <v>133.9</v>
      </c>
      <c r="EI257" s="192">
        <f t="shared" si="442"/>
        <v>3856320</v>
      </c>
      <c r="EJ257" s="17">
        <f t="shared" si="443"/>
        <v>3856320</v>
      </c>
      <c r="EK257" s="17">
        <f t="shared" si="478"/>
        <v>0</v>
      </c>
      <c r="EL257" s="188">
        <f t="shared" si="444"/>
        <v>7712640</v>
      </c>
      <c r="EM257" s="17">
        <f t="shared" si="445"/>
        <v>7712640</v>
      </c>
      <c r="EN257" s="17">
        <f t="shared" si="446"/>
        <v>0</v>
      </c>
      <c r="EO257" s="52">
        <v>3.9</v>
      </c>
      <c r="EP257" s="52">
        <f t="shared" si="447"/>
        <v>3.4</v>
      </c>
      <c r="EQ257" s="244">
        <f t="shared" si="479"/>
        <v>162.10043999999999</v>
      </c>
      <c r="ER257" s="17">
        <f t="shared" si="448"/>
        <v>9</v>
      </c>
      <c r="ES257" s="47">
        <f t="shared" si="480"/>
        <v>80.389810799999992</v>
      </c>
      <c r="ET257" s="388"/>
      <c r="EU257" s="186">
        <v>165</v>
      </c>
      <c r="EV257" s="187">
        <v>136.80000000000001</v>
      </c>
      <c r="EW257" s="192">
        <f t="shared" si="449"/>
        <v>11819520.000000002</v>
      </c>
      <c r="EX257" s="10">
        <f t="shared" si="450"/>
        <v>11819520.000000002</v>
      </c>
      <c r="EY257" s="10">
        <f t="shared" si="451"/>
        <v>0</v>
      </c>
      <c r="EZ257" s="10">
        <v>5.3</v>
      </c>
      <c r="FA257" s="244">
        <f t="shared" si="481"/>
        <v>252.68598</v>
      </c>
      <c r="FB257" s="17">
        <f t="shared" si="452"/>
        <v>10</v>
      </c>
      <c r="FC257" s="47">
        <f t="shared" si="482"/>
        <v>128.02756320000006</v>
      </c>
      <c r="FD257" s="388"/>
      <c r="FE257" s="186">
        <v>165</v>
      </c>
      <c r="FF257" s="206">
        <f t="shared" si="453"/>
        <v>160.47500000000002</v>
      </c>
      <c r="FG257" s="31">
        <f t="shared" si="454"/>
        <v>34.662875685143085</v>
      </c>
      <c r="FH257" s="31">
        <f t="shared" si="455"/>
        <v>76.222648291567296</v>
      </c>
      <c r="FI257" s="31">
        <f t="shared" si="456"/>
        <v>42.875239664006607</v>
      </c>
      <c r="FJ257" s="31">
        <f t="shared" si="457"/>
        <v>715.53269901657609</v>
      </c>
      <c r="FK257" s="425">
        <f t="shared" si="483"/>
        <v>1274.0482628351999</v>
      </c>
      <c r="FZ257" s="229"/>
      <c r="GA257" s="229"/>
      <c r="GB257" s="229"/>
      <c r="GC257" s="229"/>
      <c r="GD257" s="229"/>
      <c r="GE257" s="229"/>
      <c r="GF257" s="229"/>
      <c r="GG257" s="229"/>
      <c r="GH257" s="229"/>
      <c r="GI257" s="229"/>
      <c r="GJ257" s="229"/>
      <c r="GK257" s="229"/>
      <c r="GL257" s="229"/>
    </row>
    <row r="258" spans="1:194" x14ac:dyDescent="0.3">
      <c r="A258" s="250"/>
      <c r="B258" s="248"/>
      <c r="C258" s="245"/>
      <c r="D258" s="245"/>
      <c r="E258" s="245"/>
      <c r="F258" s="245"/>
      <c r="G258" s="245"/>
      <c r="H258" s="245"/>
      <c r="I258" s="245"/>
      <c r="J258" s="245"/>
      <c r="K258" s="245"/>
      <c r="L258" s="245"/>
      <c r="M258" s="229"/>
      <c r="N258" s="245"/>
      <c r="P258" s="186">
        <v>164</v>
      </c>
      <c r="Q258" s="187">
        <v>195.4</v>
      </c>
      <c r="R258" s="199">
        <f t="shared" si="370"/>
        <v>0</v>
      </c>
      <c r="S258" s="188">
        <f t="shared" si="371"/>
        <v>486720.00000000017</v>
      </c>
      <c r="T258" s="200">
        <f t="shared" si="372"/>
        <v>486720.00000000017</v>
      </c>
      <c r="U258" s="17">
        <f t="shared" si="373"/>
        <v>2125440</v>
      </c>
      <c r="V258" s="17">
        <f t="shared" si="374"/>
        <v>7</v>
      </c>
      <c r="W258" s="17">
        <f t="shared" si="375"/>
        <v>0</v>
      </c>
      <c r="X258" s="17">
        <f t="shared" si="458"/>
        <v>486720</v>
      </c>
      <c r="Y258" s="17">
        <f t="shared" si="376"/>
        <v>4.1784875982720004</v>
      </c>
      <c r="Z258" s="17">
        <f t="shared" si="377"/>
        <v>754560</v>
      </c>
      <c r="AA258" s="52">
        <f t="shared" si="378"/>
        <v>0.20121600000000001</v>
      </c>
      <c r="AB258" s="17">
        <f t="shared" si="379"/>
        <v>32.438909638656</v>
      </c>
      <c r="AC258" s="17">
        <f t="shared" si="380"/>
        <v>0</v>
      </c>
      <c r="AD258" s="17">
        <f t="shared" si="381"/>
        <v>0</v>
      </c>
      <c r="AE258" s="194">
        <f t="shared" si="382"/>
        <v>11255040</v>
      </c>
      <c r="AF258" s="195">
        <f t="shared" si="383"/>
        <v>973440</v>
      </c>
      <c r="AG258" s="17">
        <f t="shared" si="384"/>
        <v>19008000</v>
      </c>
      <c r="AH258" s="17">
        <f t="shared" si="459"/>
        <v>0</v>
      </c>
      <c r="AI258" s="52">
        <v>4.0999999999999996</v>
      </c>
      <c r="AJ258" s="52">
        <f t="shared" si="460"/>
        <v>4.2006079999999999</v>
      </c>
      <c r="AK258" s="244">
        <f t="shared" si="461"/>
        <v>244.77530901120002</v>
      </c>
      <c r="AL258" s="17">
        <f t="shared" si="385"/>
        <v>22</v>
      </c>
      <c r="AM258" s="17">
        <f t="shared" si="386"/>
        <v>18.246886671744004</v>
      </c>
      <c r="AN258" s="47">
        <f t="shared" si="484"/>
        <v>144.936652669056</v>
      </c>
      <c r="AO258" s="244"/>
      <c r="AP258" s="186">
        <v>164</v>
      </c>
      <c r="AQ258" s="187">
        <v>178.5</v>
      </c>
      <c r="AR258" s="188">
        <f t="shared" si="387"/>
        <v>0</v>
      </c>
      <c r="AS258" s="17">
        <f t="shared" si="388"/>
        <v>1857600</v>
      </c>
      <c r="AT258" s="17">
        <f t="shared" si="389"/>
        <v>6</v>
      </c>
      <c r="AU258" s="17">
        <f t="shared" si="390"/>
        <v>0</v>
      </c>
      <c r="AV258" s="17">
        <f t="shared" si="462"/>
        <v>0</v>
      </c>
      <c r="AW258" s="17">
        <f t="shared" si="463"/>
        <v>0</v>
      </c>
      <c r="AX258" s="17">
        <f t="shared" si="391"/>
        <v>0</v>
      </c>
      <c r="AY258" s="52">
        <f t="shared" si="392"/>
        <v>0</v>
      </c>
      <c r="AZ258" s="17">
        <f t="shared" si="464"/>
        <v>18.218952437759999</v>
      </c>
      <c r="BA258" s="17">
        <f t="shared" si="393"/>
        <v>0</v>
      </c>
      <c r="BB258" s="17">
        <f t="shared" si="394"/>
        <v>0</v>
      </c>
      <c r="BC258" s="192">
        <f t="shared" si="395"/>
        <v>10281600</v>
      </c>
      <c r="BD258" s="17">
        <f t="shared" si="396"/>
        <v>17280000</v>
      </c>
      <c r="BE258" s="17">
        <f t="shared" si="397"/>
        <v>0</v>
      </c>
      <c r="BF258" s="52">
        <v>2.8</v>
      </c>
      <c r="BG258" s="52">
        <f t="shared" si="398"/>
        <v>2.699392</v>
      </c>
      <c r="BH258" s="244">
        <f t="shared" si="465"/>
        <v>142.99759180800001</v>
      </c>
      <c r="BI258" s="17">
        <f t="shared" si="399"/>
        <v>20</v>
      </c>
      <c r="BJ258" s="17">
        <f t="shared" si="485"/>
        <v>10.24816074624</v>
      </c>
      <c r="BK258" s="47">
        <f t="shared" si="486"/>
        <v>85.083567125759998</v>
      </c>
      <c r="BL258" s="225"/>
      <c r="BM258" s="186">
        <v>164</v>
      </c>
      <c r="BN258" s="187">
        <v>178.5</v>
      </c>
      <c r="BO258" s="188">
        <f t="shared" si="400"/>
        <v>640800</v>
      </c>
      <c r="BP258" s="17">
        <f t="shared" si="401"/>
        <v>1857600</v>
      </c>
      <c r="BQ258" s="17">
        <f t="shared" si="402"/>
        <v>6</v>
      </c>
      <c r="BR258" s="17">
        <f t="shared" si="403"/>
        <v>0</v>
      </c>
      <c r="BS258" s="17">
        <f t="shared" si="466"/>
        <v>640800</v>
      </c>
      <c r="BT258" s="17">
        <f t="shared" si="467"/>
        <v>4.151187070923914</v>
      </c>
      <c r="BU258" s="17">
        <f t="shared" si="404"/>
        <v>2498400</v>
      </c>
      <c r="BV258" s="52">
        <f t="shared" si="405"/>
        <v>0.33945652173913043</v>
      </c>
      <c r="BW258" s="17">
        <f t="shared" si="468"/>
        <v>21.393383556521737</v>
      </c>
      <c r="BX258" s="17">
        <f t="shared" si="406"/>
        <v>0</v>
      </c>
      <c r="BY258" s="17">
        <f t="shared" si="407"/>
        <v>0</v>
      </c>
      <c r="BZ258" s="192">
        <f t="shared" si="408"/>
        <v>10281600</v>
      </c>
      <c r="CA258" s="17">
        <f t="shared" si="409"/>
        <v>17280000</v>
      </c>
      <c r="CB258" s="17">
        <f t="shared" si="410"/>
        <v>0</v>
      </c>
      <c r="CC258" s="52">
        <v>3</v>
      </c>
      <c r="CD258" s="52">
        <f t="shared" si="411"/>
        <v>3.1697282608695652</v>
      </c>
      <c r="CE258" s="244">
        <f t="shared" si="469"/>
        <v>167.91318489130435</v>
      </c>
      <c r="CF258" s="396">
        <f t="shared" si="412"/>
        <v>20</v>
      </c>
      <c r="CG258" s="17">
        <f t="shared" si="487"/>
        <v>12.033778250543479</v>
      </c>
      <c r="CH258" s="47">
        <f t="shared" si="488"/>
        <v>99.908345010326087</v>
      </c>
      <c r="CJ258" s="186">
        <v>164</v>
      </c>
      <c r="CK258" s="187">
        <v>178.5</v>
      </c>
      <c r="CL258" s="17">
        <f t="shared" si="413"/>
        <v>3190800</v>
      </c>
      <c r="CM258" s="17">
        <f t="shared" si="414"/>
        <v>0</v>
      </c>
      <c r="CN258" s="17">
        <f t="shared" si="415"/>
        <v>0</v>
      </c>
      <c r="CO258" s="17">
        <f t="shared" si="416"/>
        <v>3</v>
      </c>
      <c r="CP258" s="17">
        <f t="shared" si="470"/>
        <v>2550000</v>
      </c>
      <c r="CQ258" s="17">
        <f t="shared" si="471"/>
        <v>16.313606810461955</v>
      </c>
      <c r="CR258" s="17">
        <f t="shared" si="417"/>
        <v>2550000</v>
      </c>
      <c r="CS258" s="52">
        <f t="shared" si="418"/>
        <v>1</v>
      </c>
      <c r="CT258" s="17">
        <f t="shared" si="472"/>
        <v>0</v>
      </c>
      <c r="CU258" s="17">
        <f t="shared" si="419"/>
        <v>640800</v>
      </c>
      <c r="CV258" s="17">
        <f t="shared" si="420"/>
        <v>0</v>
      </c>
      <c r="CW258" s="192">
        <f t="shared" si="421"/>
        <v>10281600</v>
      </c>
      <c r="CX258" s="17">
        <f t="shared" si="422"/>
        <v>14781600</v>
      </c>
      <c r="CY258" s="17">
        <f t="shared" si="423"/>
        <v>0</v>
      </c>
      <c r="CZ258" s="52">
        <v>2.8</v>
      </c>
      <c r="DA258" s="52">
        <f t="shared" si="424"/>
        <v>3.1302717391304347</v>
      </c>
      <c r="DB258" s="244">
        <f t="shared" si="473"/>
        <v>165.82301510869564</v>
      </c>
      <c r="DC258" s="17">
        <f t="shared" si="425"/>
        <v>26</v>
      </c>
      <c r="DD258" s="17">
        <f t="shared" si="489"/>
        <v>0</v>
      </c>
      <c r="DE258" s="47">
        <f t="shared" si="490"/>
        <v>98.664693989673907</v>
      </c>
      <c r="DG258" s="186">
        <v>164</v>
      </c>
      <c r="DH258" s="187">
        <v>178.5</v>
      </c>
      <c r="DI258" s="194">
        <f t="shared" si="426"/>
        <v>3890880</v>
      </c>
      <c r="DJ258" s="192">
        <f t="shared" si="427"/>
        <v>1249920.0000000002</v>
      </c>
      <c r="DK258" s="195">
        <f t="shared" si="428"/>
        <v>5140800</v>
      </c>
      <c r="DL258" s="20">
        <f t="shared" si="429"/>
        <v>0</v>
      </c>
      <c r="DM258" s="20">
        <f t="shared" si="430"/>
        <v>0</v>
      </c>
      <c r="DN258" s="20">
        <f t="shared" si="431"/>
        <v>12</v>
      </c>
      <c r="DO258" s="20">
        <f t="shared" si="474"/>
        <v>1950000</v>
      </c>
      <c r="DP258" s="20">
        <f t="shared" si="475"/>
        <v>10.361812499999999</v>
      </c>
      <c r="DQ258" s="20">
        <f t="shared" si="432"/>
        <v>1950000</v>
      </c>
      <c r="DR258" s="51">
        <f t="shared" si="433"/>
        <v>1</v>
      </c>
      <c r="DS258" s="20">
        <f t="shared" si="476"/>
        <v>0</v>
      </c>
      <c r="DT258" s="20">
        <f t="shared" si="434"/>
        <v>3190800</v>
      </c>
      <c r="DU258" s="20">
        <f t="shared" si="435"/>
        <v>0</v>
      </c>
      <c r="DV258" s="194">
        <f t="shared" si="436"/>
        <v>10281600</v>
      </c>
      <c r="DW258" s="195">
        <f t="shared" si="437"/>
        <v>2499840.0000000005</v>
      </c>
      <c r="DX258" s="17">
        <f t="shared" si="438"/>
        <v>12231600</v>
      </c>
      <c r="DY258" s="17">
        <f t="shared" si="439"/>
        <v>0</v>
      </c>
      <c r="DZ258" s="52">
        <v>2.6</v>
      </c>
      <c r="EA258" s="52">
        <f t="shared" si="440"/>
        <v>2.6</v>
      </c>
      <c r="EB258" s="244">
        <f t="shared" si="477"/>
        <v>137.73240000000001</v>
      </c>
      <c r="EC258" s="17">
        <f t="shared" si="441"/>
        <v>22</v>
      </c>
      <c r="ED258" s="17">
        <f t="shared" si="491"/>
        <v>0</v>
      </c>
      <c r="EE258" s="47">
        <f t="shared" si="492"/>
        <v>81.950778</v>
      </c>
      <c r="EF258" s="225"/>
      <c r="EG258" s="186">
        <v>164</v>
      </c>
      <c r="EH258" s="187">
        <v>135.1</v>
      </c>
      <c r="EI258" s="192">
        <f t="shared" si="442"/>
        <v>3890880</v>
      </c>
      <c r="EJ258" s="17">
        <f t="shared" si="443"/>
        <v>3890880</v>
      </c>
      <c r="EK258" s="17">
        <f t="shared" si="478"/>
        <v>0</v>
      </c>
      <c r="EL258" s="188">
        <f t="shared" si="444"/>
        <v>7781760</v>
      </c>
      <c r="EM258" s="17">
        <f t="shared" si="445"/>
        <v>7781760</v>
      </c>
      <c r="EN258" s="17">
        <f t="shared" si="446"/>
        <v>0</v>
      </c>
      <c r="EO258" s="52">
        <v>3.9</v>
      </c>
      <c r="EP258" s="52">
        <f t="shared" si="447"/>
        <v>3.4</v>
      </c>
      <c r="EQ258" s="244">
        <f t="shared" si="479"/>
        <v>162.10043999999999</v>
      </c>
      <c r="ER258" s="17">
        <f t="shared" si="448"/>
        <v>10</v>
      </c>
      <c r="ES258" s="47">
        <f t="shared" si="480"/>
        <v>81.110257200000007</v>
      </c>
      <c r="ET258" s="388"/>
      <c r="EU258" s="186">
        <v>164</v>
      </c>
      <c r="EV258" s="187">
        <v>138</v>
      </c>
      <c r="EW258" s="192">
        <f t="shared" si="449"/>
        <v>11923200</v>
      </c>
      <c r="EX258" s="10">
        <f t="shared" si="450"/>
        <v>11923200</v>
      </c>
      <c r="EY258" s="10">
        <f t="shared" si="451"/>
        <v>0</v>
      </c>
      <c r="EZ258" s="10">
        <v>5.3</v>
      </c>
      <c r="FA258" s="244">
        <f t="shared" si="481"/>
        <v>252.68598</v>
      </c>
      <c r="FB258" s="17">
        <f t="shared" si="452"/>
        <v>10</v>
      </c>
      <c r="FC258" s="47">
        <f t="shared" si="482"/>
        <v>129.150612</v>
      </c>
      <c r="FD258" s="388"/>
      <c r="FE258" s="186">
        <v>164</v>
      </c>
      <c r="FF258" s="206">
        <f t="shared" si="453"/>
        <v>161.75</v>
      </c>
      <c r="FG258" s="31">
        <f t="shared" si="454"/>
        <v>35.005093979657872</v>
      </c>
      <c r="FH258" s="31">
        <f t="shared" si="455"/>
        <v>72.051245632937736</v>
      </c>
      <c r="FI258" s="31">
        <f t="shared" si="456"/>
        <v>40.528825668527482</v>
      </c>
      <c r="FJ258" s="31">
        <f t="shared" si="457"/>
        <v>720.80490599481595</v>
      </c>
      <c r="FK258" s="425">
        <f t="shared" si="483"/>
        <v>1274.0279208192001</v>
      </c>
      <c r="FZ258" s="229"/>
      <c r="GA258" s="229"/>
      <c r="GB258" s="229"/>
      <c r="GC258" s="229"/>
      <c r="GD258" s="229"/>
      <c r="GE258" s="229"/>
      <c r="GF258" s="229"/>
      <c r="GG258" s="229"/>
      <c r="GH258" s="229"/>
      <c r="GI258" s="229"/>
      <c r="GJ258" s="229"/>
      <c r="GK258" s="229"/>
      <c r="GL258" s="229"/>
    </row>
    <row r="259" spans="1:194" x14ac:dyDescent="0.3">
      <c r="A259" s="250"/>
      <c r="B259" s="248"/>
      <c r="C259" s="245"/>
      <c r="D259" s="245"/>
      <c r="E259" s="245"/>
      <c r="F259" s="245"/>
      <c r="G259" s="245"/>
      <c r="H259" s="245"/>
      <c r="I259" s="245"/>
      <c r="J259" s="245"/>
      <c r="K259" s="245"/>
      <c r="L259" s="245"/>
      <c r="M259" s="229"/>
      <c r="N259" s="245"/>
      <c r="P259" s="186">
        <v>163</v>
      </c>
      <c r="Q259" s="187">
        <v>196.8</v>
      </c>
      <c r="R259" s="199">
        <f t="shared" si="370"/>
        <v>0</v>
      </c>
      <c r="S259" s="188">
        <f t="shared" si="371"/>
        <v>460800</v>
      </c>
      <c r="T259" s="200">
        <f t="shared" si="372"/>
        <v>460800</v>
      </c>
      <c r="U259" s="17">
        <f t="shared" si="373"/>
        <v>2004480</v>
      </c>
      <c r="V259" s="17">
        <f t="shared" si="374"/>
        <v>6</v>
      </c>
      <c r="W259" s="17">
        <f t="shared" si="375"/>
        <v>0</v>
      </c>
      <c r="X259" s="17">
        <f t="shared" si="458"/>
        <v>460800</v>
      </c>
      <c r="Y259" s="17">
        <f t="shared" si="376"/>
        <v>3.9624740351999996</v>
      </c>
      <c r="Z259" s="17">
        <f t="shared" si="377"/>
        <v>806400</v>
      </c>
      <c r="AA259" s="52">
        <f t="shared" si="378"/>
        <v>0.21504000000000001</v>
      </c>
      <c r="AB259" s="17">
        <f t="shared" si="379"/>
        <v>30.643132538879993</v>
      </c>
      <c r="AC259" s="17">
        <f t="shared" si="380"/>
        <v>0</v>
      </c>
      <c r="AD259" s="17">
        <f t="shared" si="381"/>
        <v>0</v>
      </c>
      <c r="AE259" s="194">
        <f t="shared" si="382"/>
        <v>11335680</v>
      </c>
      <c r="AF259" s="195">
        <f t="shared" si="383"/>
        <v>921600</v>
      </c>
      <c r="AG259" s="17">
        <f t="shared" si="384"/>
        <v>19008000</v>
      </c>
      <c r="AH259" s="17">
        <f t="shared" si="459"/>
        <v>0</v>
      </c>
      <c r="AI259" s="52">
        <v>4.0999999999999996</v>
      </c>
      <c r="AJ259" s="52">
        <f t="shared" si="460"/>
        <v>4.2075199999999997</v>
      </c>
      <c r="AK259" s="244">
        <f t="shared" si="461"/>
        <v>245.17808092800001</v>
      </c>
      <c r="AL259" s="17">
        <f t="shared" si="385"/>
        <v>22</v>
      </c>
      <c r="AM259" s="17">
        <f t="shared" si="386"/>
        <v>17.236762053119996</v>
      </c>
      <c r="AN259" s="47">
        <f t="shared" si="484"/>
        <v>146.21529189888003</v>
      </c>
      <c r="AO259" s="244"/>
      <c r="AP259" s="186">
        <v>163</v>
      </c>
      <c r="AQ259" s="187">
        <v>180.8</v>
      </c>
      <c r="AR259" s="188">
        <f t="shared" si="387"/>
        <v>0</v>
      </c>
      <c r="AS259" s="17">
        <f t="shared" si="388"/>
        <v>1658880</v>
      </c>
      <c r="AT259" s="17">
        <f t="shared" si="389"/>
        <v>5</v>
      </c>
      <c r="AU259" s="17">
        <f t="shared" si="390"/>
        <v>0</v>
      </c>
      <c r="AV259" s="17">
        <f t="shared" si="462"/>
        <v>0</v>
      </c>
      <c r="AW259" s="17">
        <f t="shared" si="463"/>
        <v>0</v>
      </c>
      <c r="AX259" s="17">
        <f t="shared" si="391"/>
        <v>0</v>
      </c>
      <c r="AY259" s="52">
        <f t="shared" si="392"/>
        <v>0</v>
      </c>
      <c r="AZ259" s="17">
        <f t="shared" si="464"/>
        <v>16.228287774719998</v>
      </c>
      <c r="BA259" s="17">
        <f t="shared" si="393"/>
        <v>0</v>
      </c>
      <c r="BB259" s="17">
        <f t="shared" si="394"/>
        <v>0</v>
      </c>
      <c r="BC259" s="192">
        <f t="shared" si="395"/>
        <v>10414080</v>
      </c>
      <c r="BD259" s="17">
        <f t="shared" si="396"/>
        <v>17280000</v>
      </c>
      <c r="BE259" s="17">
        <f t="shared" si="397"/>
        <v>0</v>
      </c>
      <c r="BF259" s="52">
        <v>2.8</v>
      </c>
      <c r="BG259" s="52">
        <f t="shared" si="398"/>
        <v>2.6924799999999998</v>
      </c>
      <c r="BH259" s="244">
        <f t="shared" si="465"/>
        <v>142.63143552</v>
      </c>
      <c r="BI259" s="17">
        <f t="shared" si="399"/>
        <v>20</v>
      </c>
      <c r="BJ259" s="17">
        <f t="shared" si="485"/>
        <v>9.1284118732799993</v>
      </c>
      <c r="BK259" s="47">
        <f t="shared" si="486"/>
        <v>85.95921180672002</v>
      </c>
      <c r="BL259" s="225"/>
      <c r="BM259" s="186">
        <v>163</v>
      </c>
      <c r="BN259" s="187">
        <v>180.8</v>
      </c>
      <c r="BO259" s="188">
        <f t="shared" si="400"/>
        <v>707040</v>
      </c>
      <c r="BP259" s="17">
        <f t="shared" si="401"/>
        <v>1658880</v>
      </c>
      <c r="BQ259" s="17">
        <f t="shared" si="402"/>
        <v>5</v>
      </c>
      <c r="BR259" s="17">
        <f t="shared" si="403"/>
        <v>0</v>
      </c>
      <c r="BS259" s="17">
        <f t="shared" si="466"/>
        <v>707040</v>
      </c>
      <c r="BT259" s="17">
        <f t="shared" si="467"/>
        <v>4.5672934264239142</v>
      </c>
      <c r="BU259" s="17">
        <f t="shared" si="404"/>
        <v>2365920</v>
      </c>
      <c r="BV259" s="52">
        <f t="shared" si="405"/>
        <v>0.32145652173913042</v>
      </c>
      <c r="BW259" s="17">
        <f t="shared" si="468"/>
        <v>19.05054366052174</v>
      </c>
      <c r="BX259" s="17">
        <f t="shared" si="406"/>
        <v>0</v>
      </c>
      <c r="BY259" s="17">
        <f t="shared" si="407"/>
        <v>0</v>
      </c>
      <c r="BZ259" s="192">
        <f t="shared" si="408"/>
        <v>10414080</v>
      </c>
      <c r="CA259" s="17">
        <f t="shared" si="409"/>
        <v>17280000</v>
      </c>
      <c r="CB259" s="17">
        <f t="shared" si="410"/>
        <v>0</v>
      </c>
      <c r="CC259" s="52">
        <v>3</v>
      </c>
      <c r="CD259" s="52">
        <f t="shared" si="411"/>
        <v>3.1607282608695653</v>
      </c>
      <c r="CE259" s="244">
        <f t="shared" si="469"/>
        <v>167.43641889130436</v>
      </c>
      <c r="CF259" s="396">
        <f t="shared" si="412"/>
        <v>20</v>
      </c>
      <c r="CG259" s="17">
        <f t="shared" si="487"/>
        <v>10.715930809043479</v>
      </c>
      <c r="CH259" s="47">
        <f t="shared" si="488"/>
        <v>100.90834845182611</v>
      </c>
      <c r="CJ259" s="186">
        <v>163</v>
      </c>
      <c r="CK259" s="187">
        <v>180.8</v>
      </c>
      <c r="CL259" s="17">
        <f t="shared" si="413"/>
        <v>3257040</v>
      </c>
      <c r="CM259" s="17">
        <f t="shared" si="414"/>
        <v>0</v>
      </c>
      <c r="CN259" s="17">
        <f t="shared" si="415"/>
        <v>0</v>
      </c>
      <c r="CO259" s="17">
        <f t="shared" si="416"/>
        <v>3</v>
      </c>
      <c r="CP259" s="17">
        <f t="shared" si="470"/>
        <v>2550000</v>
      </c>
      <c r="CQ259" s="17">
        <f t="shared" si="471"/>
        <v>16.360510872961953</v>
      </c>
      <c r="CR259" s="17">
        <f t="shared" si="417"/>
        <v>2550000</v>
      </c>
      <c r="CS259" s="52">
        <f t="shared" si="418"/>
        <v>1</v>
      </c>
      <c r="CT259" s="17">
        <f t="shared" si="472"/>
        <v>0</v>
      </c>
      <c r="CU259" s="17">
        <f t="shared" si="419"/>
        <v>707040</v>
      </c>
      <c r="CV259" s="17">
        <f t="shared" si="420"/>
        <v>0</v>
      </c>
      <c r="CW259" s="192">
        <f t="shared" si="421"/>
        <v>10414080</v>
      </c>
      <c r="CX259" s="17">
        <f t="shared" si="422"/>
        <v>14914080</v>
      </c>
      <c r="CY259" s="17">
        <f t="shared" si="423"/>
        <v>0</v>
      </c>
      <c r="CZ259" s="52">
        <v>2.8</v>
      </c>
      <c r="DA259" s="52">
        <f t="shared" si="424"/>
        <v>3.1392717391304346</v>
      </c>
      <c r="DB259" s="244">
        <f t="shared" si="473"/>
        <v>166.29978110869564</v>
      </c>
      <c r="DC259" s="17">
        <f t="shared" si="425"/>
        <v>26</v>
      </c>
      <c r="DD259" s="17">
        <f t="shared" si="489"/>
        <v>0</v>
      </c>
      <c r="DE259" s="47">
        <f t="shared" si="490"/>
        <v>100.22333474817393</v>
      </c>
      <c r="DG259" s="186">
        <v>163</v>
      </c>
      <c r="DH259" s="187">
        <v>180.8</v>
      </c>
      <c r="DI259" s="194">
        <f t="shared" si="426"/>
        <v>3942720</v>
      </c>
      <c r="DJ259" s="192">
        <f t="shared" si="427"/>
        <v>1264320.0000000002</v>
      </c>
      <c r="DK259" s="195">
        <f t="shared" si="428"/>
        <v>5207040</v>
      </c>
      <c r="DL259" s="20">
        <f t="shared" si="429"/>
        <v>0</v>
      </c>
      <c r="DM259" s="20">
        <f t="shared" si="430"/>
        <v>0</v>
      </c>
      <c r="DN259" s="20">
        <f t="shared" si="431"/>
        <v>12</v>
      </c>
      <c r="DO259" s="20">
        <f t="shared" si="474"/>
        <v>1950000</v>
      </c>
      <c r="DP259" s="20">
        <f t="shared" si="475"/>
        <v>10.361812499999999</v>
      </c>
      <c r="DQ259" s="20">
        <f t="shared" si="432"/>
        <v>1950000</v>
      </c>
      <c r="DR259" s="51">
        <f t="shared" si="433"/>
        <v>1</v>
      </c>
      <c r="DS259" s="20">
        <f t="shared" si="476"/>
        <v>0</v>
      </c>
      <c r="DT259" s="20">
        <f t="shared" si="434"/>
        <v>3257040</v>
      </c>
      <c r="DU259" s="20">
        <f t="shared" si="435"/>
        <v>0</v>
      </c>
      <c r="DV259" s="194">
        <f t="shared" si="436"/>
        <v>10414080</v>
      </c>
      <c r="DW259" s="195">
        <f t="shared" si="437"/>
        <v>2528640.0000000005</v>
      </c>
      <c r="DX259" s="17">
        <f t="shared" si="438"/>
        <v>12364080</v>
      </c>
      <c r="DY259" s="17">
        <f t="shared" si="439"/>
        <v>0</v>
      </c>
      <c r="DZ259" s="52">
        <v>2.6</v>
      </c>
      <c r="EA259" s="52">
        <f t="shared" si="440"/>
        <v>2.6</v>
      </c>
      <c r="EB259" s="244">
        <f t="shared" si="477"/>
        <v>137.73240000000001</v>
      </c>
      <c r="EC259" s="17">
        <f t="shared" si="441"/>
        <v>22</v>
      </c>
      <c r="ED259" s="17">
        <f t="shared" si="491"/>
        <v>0</v>
      </c>
      <c r="EE259" s="47">
        <f t="shared" si="492"/>
        <v>83.006726400000034</v>
      </c>
      <c r="EF259" s="225"/>
      <c r="EG259" s="186">
        <v>163</v>
      </c>
      <c r="EH259" s="187">
        <v>136.9</v>
      </c>
      <c r="EI259" s="192">
        <f t="shared" si="442"/>
        <v>3942720</v>
      </c>
      <c r="EJ259" s="17">
        <f t="shared" si="443"/>
        <v>3942720</v>
      </c>
      <c r="EK259" s="17">
        <f t="shared" si="478"/>
        <v>0</v>
      </c>
      <c r="EL259" s="188">
        <f t="shared" si="444"/>
        <v>7885440</v>
      </c>
      <c r="EM259" s="17">
        <f t="shared" si="445"/>
        <v>7885440</v>
      </c>
      <c r="EN259" s="17">
        <f t="shared" si="446"/>
        <v>0</v>
      </c>
      <c r="EO259" s="52">
        <v>3.9</v>
      </c>
      <c r="EP259" s="52">
        <f t="shared" si="447"/>
        <v>3.4</v>
      </c>
      <c r="EQ259" s="244">
        <f t="shared" si="479"/>
        <v>162.10043999999999</v>
      </c>
      <c r="ER259" s="17">
        <f t="shared" si="448"/>
        <v>10</v>
      </c>
      <c r="ES259" s="47">
        <f t="shared" si="480"/>
        <v>82.1909268</v>
      </c>
      <c r="ET259" s="388"/>
      <c r="EU259" s="186">
        <v>163</v>
      </c>
      <c r="EV259" s="187">
        <v>139.80000000000001</v>
      </c>
      <c r="EW259" s="192">
        <f t="shared" si="449"/>
        <v>12078720.000000002</v>
      </c>
      <c r="EX259" s="10">
        <f t="shared" si="450"/>
        <v>12078720.000000002</v>
      </c>
      <c r="EY259" s="10">
        <f t="shared" si="451"/>
        <v>0</v>
      </c>
      <c r="EZ259" s="10">
        <v>5.3</v>
      </c>
      <c r="FA259" s="244">
        <f t="shared" si="481"/>
        <v>252.68598</v>
      </c>
      <c r="FB259" s="17">
        <f t="shared" si="452"/>
        <v>10</v>
      </c>
      <c r="FC259" s="47">
        <f t="shared" si="482"/>
        <v>130.83518520000004</v>
      </c>
      <c r="FD259" s="388"/>
      <c r="FE259" s="186">
        <v>163</v>
      </c>
      <c r="FF259" s="206">
        <f t="shared" si="453"/>
        <v>163.57499999999999</v>
      </c>
      <c r="FG259" s="31">
        <f t="shared" si="454"/>
        <v>35.252090834585864</v>
      </c>
      <c r="FH259" s="31">
        <f t="shared" si="455"/>
        <v>65.921963974121724</v>
      </c>
      <c r="FI259" s="31">
        <f t="shared" si="456"/>
        <v>37.081104735443475</v>
      </c>
      <c r="FJ259" s="31">
        <f t="shared" si="457"/>
        <v>729.33902530560022</v>
      </c>
      <c r="FK259" s="425">
        <f t="shared" si="483"/>
        <v>1274.0645364480001</v>
      </c>
      <c r="FZ259" s="229"/>
      <c r="GA259" s="229"/>
      <c r="GB259" s="229"/>
      <c r="GC259" s="229"/>
      <c r="GD259" s="229"/>
      <c r="GE259" s="229"/>
      <c r="GF259" s="229"/>
      <c r="GG259" s="229"/>
      <c r="GH259" s="229"/>
      <c r="GI259" s="229"/>
      <c r="GJ259" s="229"/>
      <c r="GK259" s="229"/>
      <c r="GL259" s="229"/>
    </row>
    <row r="260" spans="1:194" x14ac:dyDescent="0.3">
      <c r="A260" s="250"/>
      <c r="B260" s="248"/>
      <c r="C260" s="245"/>
      <c r="D260" s="245"/>
      <c r="E260" s="245"/>
      <c r="F260" s="245"/>
      <c r="G260" s="245"/>
      <c r="H260" s="245"/>
      <c r="I260" s="245"/>
      <c r="J260" s="245"/>
      <c r="K260" s="245"/>
      <c r="L260" s="245"/>
      <c r="M260" s="229"/>
      <c r="N260" s="245"/>
      <c r="P260" s="186">
        <v>162</v>
      </c>
      <c r="Q260" s="187">
        <v>198.3</v>
      </c>
      <c r="R260" s="199">
        <f t="shared" si="370"/>
        <v>0</v>
      </c>
      <c r="S260" s="188">
        <f t="shared" si="371"/>
        <v>469440.00000000035</v>
      </c>
      <c r="T260" s="200">
        <f t="shared" si="372"/>
        <v>469440.00000000035</v>
      </c>
      <c r="U260" s="17">
        <f t="shared" si="373"/>
        <v>1874879.9999999995</v>
      </c>
      <c r="V260" s="17">
        <f t="shared" si="374"/>
        <v>6</v>
      </c>
      <c r="W260" s="17">
        <f t="shared" si="375"/>
        <v>0</v>
      </c>
      <c r="X260" s="17">
        <f t="shared" si="458"/>
        <v>469440.00000000047</v>
      </c>
      <c r="Y260" s="17">
        <f t="shared" si="376"/>
        <v>4.0345599242880041</v>
      </c>
      <c r="Z260" s="17">
        <f t="shared" si="377"/>
        <v>789120</v>
      </c>
      <c r="AA260" s="52">
        <f t="shared" si="378"/>
        <v>0.21043200000000001</v>
      </c>
      <c r="AB260" s="17">
        <f t="shared" si="379"/>
        <v>28.646200525823996</v>
      </c>
      <c r="AC260" s="17">
        <f t="shared" si="380"/>
        <v>0</v>
      </c>
      <c r="AD260" s="17">
        <f t="shared" si="381"/>
        <v>0</v>
      </c>
      <c r="AE260" s="194">
        <f t="shared" si="382"/>
        <v>11422080</v>
      </c>
      <c r="AF260" s="195">
        <f t="shared" si="383"/>
        <v>938880</v>
      </c>
      <c r="AG260" s="17">
        <f t="shared" si="384"/>
        <v>19008000</v>
      </c>
      <c r="AH260" s="17">
        <f t="shared" si="459"/>
        <v>0</v>
      </c>
      <c r="AI260" s="52">
        <v>4.0999999999999996</v>
      </c>
      <c r="AJ260" s="52">
        <f t="shared" si="460"/>
        <v>4.2052160000000001</v>
      </c>
      <c r="AK260" s="244">
        <f t="shared" si="461"/>
        <v>245.04382362240003</v>
      </c>
      <c r="AL260" s="17">
        <f t="shared" si="385"/>
        <v>22</v>
      </c>
      <c r="AM260" s="17">
        <f t="shared" si="386"/>
        <v>16.113487795775999</v>
      </c>
      <c r="AN260" s="47">
        <f t="shared" si="484"/>
        <v>147.24906128582401</v>
      </c>
      <c r="AO260" s="244"/>
      <c r="AP260" s="186">
        <v>162</v>
      </c>
      <c r="AQ260" s="187">
        <v>182</v>
      </c>
      <c r="AR260" s="188">
        <f t="shared" si="387"/>
        <v>0</v>
      </c>
      <c r="AS260" s="17">
        <f t="shared" si="388"/>
        <v>1555200</v>
      </c>
      <c r="AT260" s="17">
        <f t="shared" si="389"/>
        <v>5</v>
      </c>
      <c r="AU260" s="17">
        <f t="shared" si="390"/>
        <v>0</v>
      </c>
      <c r="AV260" s="17">
        <f t="shared" si="462"/>
        <v>0</v>
      </c>
      <c r="AW260" s="17">
        <f t="shared" si="463"/>
        <v>0</v>
      </c>
      <c r="AX260" s="17">
        <f t="shared" si="391"/>
        <v>0</v>
      </c>
      <c r="AY260" s="52">
        <f t="shared" si="392"/>
        <v>0</v>
      </c>
      <c r="AZ260" s="17">
        <f t="shared" si="464"/>
        <v>15.22703867904</v>
      </c>
      <c r="BA260" s="17">
        <f t="shared" si="393"/>
        <v>0</v>
      </c>
      <c r="BB260" s="17">
        <f t="shared" si="394"/>
        <v>0</v>
      </c>
      <c r="BC260" s="192">
        <f t="shared" si="395"/>
        <v>10483200</v>
      </c>
      <c r="BD260" s="17">
        <f t="shared" si="396"/>
        <v>17280000</v>
      </c>
      <c r="BE260" s="17">
        <f t="shared" si="397"/>
        <v>0</v>
      </c>
      <c r="BF260" s="52">
        <v>2.8</v>
      </c>
      <c r="BG260" s="52">
        <f t="shared" si="398"/>
        <v>2.6947839999999998</v>
      </c>
      <c r="BH260" s="244">
        <f t="shared" si="465"/>
        <v>142.753487616</v>
      </c>
      <c r="BI260" s="17">
        <f t="shared" si="399"/>
        <v>20</v>
      </c>
      <c r="BJ260" s="17">
        <f t="shared" si="485"/>
        <v>8.5652092569599994</v>
      </c>
      <c r="BK260" s="47">
        <f t="shared" si="486"/>
        <v>86.603782487039993</v>
      </c>
      <c r="BL260" s="225"/>
      <c r="BM260" s="186">
        <v>162</v>
      </c>
      <c r="BN260" s="187">
        <v>182</v>
      </c>
      <c r="BO260" s="188">
        <f t="shared" si="400"/>
        <v>741600</v>
      </c>
      <c r="BP260" s="17">
        <f t="shared" si="401"/>
        <v>1555200</v>
      </c>
      <c r="BQ260" s="17">
        <f t="shared" si="402"/>
        <v>5</v>
      </c>
      <c r="BR260" s="17">
        <f t="shared" si="403"/>
        <v>0</v>
      </c>
      <c r="BS260" s="17">
        <f t="shared" si="466"/>
        <v>741600</v>
      </c>
      <c r="BT260" s="17">
        <f t="shared" si="467"/>
        <v>4.7834250432065231</v>
      </c>
      <c r="BU260" s="17">
        <f t="shared" si="404"/>
        <v>2296800</v>
      </c>
      <c r="BV260" s="52">
        <f t="shared" si="405"/>
        <v>0.31206521739130433</v>
      </c>
      <c r="BW260" s="17">
        <f t="shared" si="468"/>
        <v>17.833351617391305</v>
      </c>
      <c r="BX260" s="17">
        <f t="shared" si="406"/>
        <v>0</v>
      </c>
      <c r="BY260" s="17">
        <f t="shared" si="407"/>
        <v>0</v>
      </c>
      <c r="BZ260" s="192">
        <f t="shared" si="408"/>
        <v>10483200</v>
      </c>
      <c r="CA260" s="17">
        <f t="shared" si="409"/>
        <v>17280000</v>
      </c>
      <c r="CB260" s="17">
        <f t="shared" si="410"/>
        <v>0</v>
      </c>
      <c r="CC260" s="52">
        <v>3</v>
      </c>
      <c r="CD260" s="52">
        <f t="shared" si="411"/>
        <v>3.1560326086956523</v>
      </c>
      <c r="CE260" s="244">
        <f t="shared" si="469"/>
        <v>167.18767141304349</v>
      </c>
      <c r="CF260" s="396">
        <f t="shared" si="412"/>
        <v>20</v>
      </c>
      <c r="CG260" s="17">
        <f t="shared" si="487"/>
        <v>10.031260284782611</v>
      </c>
      <c r="CH260" s="47">
        <f t="shared" si="488"/>
        <v>101.42718732391305</v>
      </c>
      <c r="CJ260" s="186">
        <v>162</v>
      </c>
      <c r="CK260" s="187">
        <v>182</v>
      </c>
      <c r="CL260" s="17">
        <f t="shared" si="413"/>
        <v>3291600</v>
      </c>
      <c r="CM260" s="17">
        <f t="shared" si="414"/>
        <v>0</v>
      </c>
      <c r="CN260" s="17">
        <f t="shared" si="415"/>
        <v>0</v>
      </c>
      <c r="CO260" s="17">
        <f t="shared" si="416"/>
        <v>3</v>
      </c>
      <c r="CP260" s="17">
        <f t="shared" si="470"/>
        <v>2550000</v>
      </c>
      <c r="CQ260" s="17">
        <f t="shared" si="471"/>
        <v>16.384982557744564</v>
      </c>
      <c r="CR260" s="17">
        <f t="shared" si="417"/>
        <v>2550000</v>
      </c>
      <c r="CS260" s="52">
        <f t="shared" si="418"/>
        <v>1</v>
      </c>
      <c r="CT260" s="17">
        <f t="shared" si="472"/>
        <v>0</v>
      </c>
      <c r="CU260" s="17">
        <f t="shared" si="419"/>
        <v>741600</v>
      </c>
      <c r="CV260" s="17">
        <f t="shared" si="420"/>
        <v>0</v>
      </c>
      <c r="CW260" s="192">
        <f t="shared" si="421"/>
        <v>10483200</v>
      </c>
      <c r="CX260" s="17">
        <f t="shared" si="422"/>
        <v>14983200</v>
      </c>
      <c r="CY260" s="17">
        <f t="shared" si="423"/>
        <v>0</v>
      </c>
      <c r="CZ260" s="52">
        <v>2.8</v>
      </c>
      <c r="DA260" s="52">
        <f t="shared" si="424"/>
        <v>3.1439673913043475</v>
      </c>
      <c r="DB260" s="244">
        <f t="shared" si="473"/>
        <v>166.54852858695651</v>
      </c>
      <c r="DC260" s="17">
        <f t="shared" si="425"/>
        <v>27</v>
      </c>
      <c r="DD260" s="17">
        <f t="shared" si="489"/>
        <v>0</v>
      </c>
      <c r="DE260" s="47">
        <f t="shared" si="490"/>
        <v>101.03944067608694</v>
      </c>
      <c r="DG260" s="186">
        <v>162</v>
      </c>
      <c r="DH260" s="187">
        <v>182</v>
      </c>
      <c r="DI260" s="194">
        <f t="shared" si="426"/>
        <v>3974400</v>
      </c>
      <c r="DJ260" s="192">
        <f t="shared" si="427"/>
        <v>1267200</v>
      </c>
      <c r="DK260" s="195">
        <f t="shared" si="428"/>
        <v>5241600</v>
      </c>
      <c r="DL260" s="20">
        <f t="shared" si="429"/>
        <v>0</v>
      </c>
      <c r="DM260" s="20">
        <f t="shared" si="430"/>
        <v>0</v>
      </c>
      <c r="DN260" s="20">
        <f t="shared" si="431"/>
        <v>12</v>
      </c>
      <c r="DO260" s="20">
        <f t="shared" si="474"/>
        <v>1950000</v>
      </c>
      <c r="DP260" s="20">
        <f t="shared" si="475"/>
        <v>10.361812499999999</v>
      </c>
      <c r="DQ260" s="20">
        <f t="shared" si="432"/>
        <v>1950000</v>
      </c>
      <c r="DR260" s="51">
        <f t="shared" si="433"/>
        <v>1</v>
      </c>
      <c r="DS260" s="20">
        <f t="shared" si="476"/>
        <v>0</v>
      </c>
      <c r="DT260" s="20">
        <f t="shared" si="434"/>
        <v>3291600</v>
      </c>
      <c r="DU260" s="20">
        <f t="shared" si="435"/>
        <v>0</v>
      </c>
      <c r="DV260" s="194">
        <f t="shared" si="436"/>
        <v>10483200</v>
      </c>
      <c r="DW260" s="195">
        <f t="shared" si="437"/>
        <v>2534400</v>
      </c>
      <c r="DX260" s="17">
        <f t="shared" si="438"/>
        <v>12433200</v>
      </c>
      <c r="DY260" s="17">
        <f t="shared" si="439"/>
        <v>0</v>
      </c>
      <c r="DZ260" s="52">
        <v>2.6</v>
      </c>
      <c r="EA260" s="52">
        <f t="shared" si="440"/>
        <v>2.6</v>
      </c>
      <c r="EB260" s="244">
        <f t="shared" si="477"/>
        <v>137.73240000000001</v>
      </c>
      <c r="EC260" s="17">
        <f t="shared" si="441"/>
        <v>22</v>
      </c>
      <c r="ED260" s="17">
        <f t="shared" si="491"/>
        <v>0</v>
      </c>
      <c r="EE260" s="47">
        <f t="shared" si="492"/>
        <v>83.557656000000009</v>
      </c>
      <c r="EF260" s="225"/>
      <c r="EG260" s="186">
        <v>162</v>
      </c>
      <c r="EH260" s="187">
        <v>138</v>
      </c>
      <c r="EI260" s="192">
        <f t="shared" si="442"/>
        <v>3974400</v>
      </c>
      <c r="EJ260" s="17">
        <f t="shared" si="443"/>
        <v>3974400</v>
      </c>
      <c r="EK260" s="17">
        <f t="shared" si="478"/>
        <v>0</v>
      </c>
      <c r="EL260" s="188">
        <f t="shared" si="444"/>
        <v>7948800</v>
      </c>
      <c r="EM260" s="17">
        <f t="shared" si="445"/>
        <v>7948800</v>
      </c>
      <c r="EN260" s="17">
        <f t="shared" si="446"/>
        <v>0</v>
      </c>
      <c r="EO260" s="52">
        <v>3.9</v>
      </c>
      <c r="EP260" s="52">
        <f t="shared" si="447"/>
        <v>3.4</v>
      </c>
      <c r="EQ260" s="244">
        <f t="shared" si="479"/>
        <v>162.10043999999999</v>
      </c>
      <c r="ER260" s="17">
        <f t="shared" si="448"/>
        <v>10</v>
      </c>
      <c r="ES260" s="47">
        <f t="shared" si="480"/>
        <v>82.851336000000003</v>
      </c>
      <c r="ET260" s="388"/>
      <c r="EU260" s="186">
        <v>162</v>
      </c>
      <c r="EV260" s="187">
        <v>140.9</v>
      </c>
      <c r="EW260" s="192">
        <f t="shared" si="449"/>
        <v>12173760</v>
      </c>
      <c r="EX260" s="10">
        <f t="shared" si="450"/>
        <v>12173760</v>
      </c>
      <c r="EY260" s="10">
        <f t="shared" si="451"/>
        <v>0</v>
      </c>
      <c r="EZ260" s="10">
        <v>5.3</v>
      </c>
      <c r="FA260" s="244">
        <f t="shared" si="481"/>
        <v>252.68598</v>
      </c>
      <c r="FB260" s="17">
        <f t="shared" si="452"/>
        <v>10</v>
      </c>
      <c r="FC260" s="47">
        <f t="shared" si="482"/>
        <v>131.86464660000001</v>
      </c>
      <c r="FD260" s="388"/>
      <c r="FE260" s="186">
        <v>162</v>
      </c>
      <c r="FF260" s="206">
        <f t="shared" si="453"/>
        <v>164.79999999999998</v>
      </c>
      <c r="FG260" s="31">
        <f t="shared" si="454"/>
        <v>35.564780025239088</v>
      </c>
      <c r="FH260" s="31">
        <f t="shared" si="455"/>
        <v>61.706590822255293</v>
      </c>
      <c r="FI260" s="31">
        <f t="shared" si="456"/>
        <v>34.70995733751861</v>
      </c>
      <c r="FJ260" s="31">
        <f t="shared" si="457"/>
        <v>734.59311037286398</v>
      </c>
      <c r="FK260" s="425">
        <f t="shared" si="483"/>
        <v>1274.0523312384</v>
      </c>
      <c r="FZ260" s="229"/>
      <c r="GA260" s="229"/>
      <c r="GB260" s="229"/>
      <c r="GC260" s="229"/>
      <c r="GD260" s="229"/>
      <c r="GE260" s="229"/>
      <c r="GF260" s="229"/>
      <c r="GG260" s="229"/>
      <c r="GH260" s="229"/>
      <c r="GI260" s="229"/>
      <c r="GJ260" s="229"/>
      <c r="GK260" s="229"/>
      <c r="GL260" s="229"/>
    </row>
    <row r="261" spans="1:194" x14ac:dyDescent="0.3">
      <c r="A261" s="250"/>
      <c r="B261" s="248"/>
      <c r="C261" s="245"/>
      <c r="D261" s="245"/>
      <c r="E261" s="245"/>
      <c r="F261" s="245"/>
      <c r="G261" s="245"/>
      <c r="H261" s="245"/>
      <c r="I261" s="245"/>
      <c r="J261" s="245"/>
      <c r="K261" s="245"/>
      <c r="L261" s="245"/>
      <c r="M261" s="229"/>
      <c r="N261" s="245"/>
      <c r="P261" s="186">
        <v>161</v>
      </c>
      <c r="Q261" s="187">
        <v>201.3</v>
      </c>
      <c r="R261" s="199">
        <f t="shared" si="370"/>
        <v>0</v>
      </c>
      <c r="S261" s="188">
        <f t="shared" si="371"/>
        <v>504000</v>
      </c>
      <c r="T261" s="200">
        <f t="shared" si="372"/>
        <v>504000</v>
      </c>
      <c r="U261" s="17">
        <f t="shared" si="373"/>
        <v>1615680</v>
      </c>
      <c r="V261" s="17">
        <f t="shared" si="374"/>
        <v>5</v>
      </c>
      <c r="W261" s="17">
        <f t="shared" si="375"/>
        <v>0</v>
      </c>
      <c r="X261" s="17">
        <f t="shared" si="458"/>
        <v>504000</v>
      </c>
      <c r="Y261" s="17">
        <f t="shared" si="376"/>
        <v>4.3220897999999996</v>
      </c>
      <c r="Z261" s="17">
        <f t="shared" si="377"/>
        <v>720000</v>
      </c>
      <c r="AA261" s="52">
        <f t="shared" si="378"/>
        <v>0.192</v>
      </c>
      <c r="AB261" s="17">
        <f t="shared" si="379"/>
        <v>24.631795583999995</v>
      </c>
      <c r="AC261" s="17">
        <f t="shared" si="380"/>
        <v>0</v>
      </c>
      <c r="AD261" s="17">
        <f t="shared" si="381"/>
        <v>0</v>
      </c>
      <c r="AE261" s="194">
        <f t="shared" si="382"/>
        <v>11594880</v>
      </c>
      <c r="AF261" s="195">
        <f t="shared" si="383"/>
        <v>1008000</v>
      </c>
      <c r="AG261" s="17">
        <f t="shared" si="384"/>
        <v>19008000</v>
      </c>
      <c r="AH261" s="17">
        <f t="shared" si="459"/>
        <v>0</v>
      </c>
      <c r="AI261" s="52">
        <v>4.0999999999999996</v>
      </c>
      <c r="AJ261" s="52">
        <f t="shared" si="460"/>
        <v>4.1959999999999997</v>
      </c>
      <c r="AK261" s="244">
        <f t="shared" si="461"/>
        <v>244.50679440000005</v>
      </c>
      <c r="AL261" s="17">
        <f t="shared" si="385"/>
        <v>22</v>
      </c>
      <c r="AM261" s="17">
        <f t="shared" si="386"/>
        <v>13.855385015999998</v>
      </c>
      <c r="AN261" s="47">
        <f t="shared" si="484"/>
        <v>149.149144584</v>
      </c>
      <c r="AO261" s="244"/>
      <c r="AP261" s="186">
        <v>161</v>
      </c>
      <c r="AQ261" s="187">
        <v>183.8</v>
      </c>
      <c r="AR261" s="188">
        <f t="shared" si="387"/>
        <v>0</v>
      </c>
      <c r="AS261" s="17">
        <f t="shared" si="388"/>
        <v>1399680</v>
      </c>
      <c r="AT261" s="17">
        <f t="shared" si="389"/>
        <v>5</v>
      </c>
      <c r="AU261" s="17">
        <f t="shared" si="390"/>
        <v>0</v>
      </c>
      <c r="AV261" s="17">
        <f t="shared" si="462"/>
        <v>0</v>
      </c>
      <c r="AW261" s="17">
        <f t="shared" si="463"/>
        <v>0</v>
      </c>
      <c r="AX261" s="17">
        <f t="shared" si="391"/>
        <v>0</v>
      </c>
      <c r="AY261" s="52">
        <f t="shared" si="392"/>
        <v>0</v>
      </c>
      <c r="AZ261" s="17">
        <f t="shared" si="464"/>
        <v>13.751202815999999</v>
      </c>
      <c r="BA261" s="17">
        <f t="shared" si="393"/>
        <v>0</v>
      </c>
      <c r="BB261" s="17">
        <f t="shared" si="394"/>
        <v>0</v>
      </c>
      <c r="BC261" s="192">
        <f t="shared" si="395"/>
        <v>10586880</v>
      </c>
      <c r="BD261" s="17">
        <f t="shared" si="396"/>
        <v>17280000</v>
      </c>
      <c r="BE261" s="17">
        <f t="shared" si="397"/>
        <v>0</v>
      </c>
      <c r="BF261" s="52">
        <v>2.8</v>
      </c>
      <c r="BG261" s="52">
        <f t="shared" si="398"/>
        <v>2.7039999999999997</v>
      </c>
      <c r="BH261" s="244">
        <f t="shared" si="465"/>
        <v>143.24169599999999</v>
      </c>
      <c r="BI261" s="17">
        <f t="shared" si="399"/>
        <v>20</v>
      </c>
      <c r="BJ261" s="17">
        <f t="shared" si="485"/>
        <v>7.7350515839999998</v>
      </c>
      <c r="BK261" s="47">
        <f t="shared" si="486"/>
        <v>87.759412416000018</v>
      </c>
      <c r="BL261" s="225"/>
      <c r="BM261" s="186">
        <v>161</v>
      </c>
      <c r="BN261" s="187">
        <v>183.8</v>
      </c>
      <c r="BO261" s="188">
        <f t="shared" si="400"/>
        <v>793440</v>
      </c>
      <c r="BP261" s="17">
        <f t="shared" si="401"/>
        <v>1399680</v>
      </c>
      <c r="BQ261" s="17">
        <f t="shared" si="402"/>
        <v>5</v>
      </c>
      <c r="BR261" s="17">
        <f t="shared" si="403"/>
        <v>0</v>
      </c>
      <c r="BS261" s="17">
        <f t="shared" si="466"/>
        <v>793440</v>
      </c>
      <c r="BT261" s="17">
        <f t="shared" si="467"/>
        <v>5.1063787309891318</v>
      </c>
      <c r="BU261" s="17">
        <f t="shared" si="404"/>
        <v>2193120</v>
      </c>
      <c r="BV261" s="52">
        <f t="shared" si="405"/>
        <v>0.29797826086956519</v>
      </c>
      <c r="BW261" s="17">
        <f t="shared" si="468"/>
        <v>16.014196818782612</v>
      </c>
      <c r="BX261" s="17">
        <f t="shared" si="406"/>
        <v>0</v>
      </c>
      <c r="BY261" s="17">
        <f t="shared" si="407"/>
        <v>0</v>
      </c>
      <c r="BZ261" s="192">
        <f t="shared" si="408"/>
        <v>10586880</v>
      </c>
      <c r="CA261" s="17">
        <f t="shared" si="409"/>
        <v>17280000</v>
      </c>
      <c r="CB261" s="17">
        <f t="shared" si="410"/>
        <v>0</v>
      </c>
      <c r="CC261" s="52">
        <v>3</v>
      </c>
      <c r="CD261" s="52">
        <f t="shared" si="411"/>
        <v>3.1489891304347828</v>
      </c>
      <c r="CE261" s="244">
        <f t="shared" si="469"/>
        <v>166.8145501956522</v>
      </c>
      <c r="CF261" s="396">
        <f t="shared" si="412"/>
        <v>20</v>
      </c>
      <c r="CG261" s="17">
        <f t="shared" si="487"/>
        <v>9.0079857105652188</v>
      </c>
      <c r="CH261" s="47">
        <f t="shared" si="488"/>
        <v>102.2017144198696</v>
      </c>
      <c r="CJ261" s="186">
        <v>161</v>
      </c>
      <c r="CK261" s="187">
        <v>183.8</v>
      </c>
      <c r="CL261" s="17">
        <f t="shared" si="413"/>
        <v>3343440</v>
      </c>
      <c r="CM261" s="17">
        <f t="shared" si="414"/>
        <v>0</v>
      </c>
      <c r="CN261" s="17">
        <f t="shared" si="415"/>
        <v>0</v>
      </c>
      <c r="CO261" s="17">
        <f t="shared" si="416"/>
        <v>3</v>
      </c>
      <c r="CP261" s="17">
        <f t="shared" si="470"/>
        <v>2550000</v>
      </c>
      <c r="CQ261" s="17">
        <f t="shared" si="471"/>
        <v>16.421690084918477</v>
      </c>
      <c r="CR261" s="17">
        <f t="shared" si="417"/>
        <v>2550000</v>
      </c>
      <c r="CS261" s="52">
        <f t="shared" si="418"/>
        <v>1</v>
      </c>
      <c r="CT261" s="17">
        <f t="shared" si="472"/>
        <v>0</v>
      </c>
      <c r="CU261" s="17">
        <f t="shared" si="419"/>
        <v>793440</v>
      </c>
      <c r="CV261" s="17">
        <f t="shared" si="420"/>
        <v>0</v>
      </c>
      <c r="CW261" s="192">
        <f t="shared" si="421"/>
        <v>10586880</v>
      </c>
      <c r="CX261" s="17">
        <f t="shared" si="422"/>
        <v>15086880</v>
      </c>
      <c r="CY261" s="17">
        <f t="shared" si="423"/>
        <v>0</v>
      </c>
      <c r="CZ261" s="52">
        <v>2.8</v>
      </c>
      <c r="DA261" s="52">
        <f t="shared" si="424"/>
        <v>3.1510108695652175</v>
      </c>
      <c r="DB261" s="244">
        <f t="shared" si="473"/>
        <v>166.92164980434785</v>
      </c>
      <c r="DC261" s="17">
        <f t="shared" si="425"/>
        <v>27</v>
      </c>
      <c r="DD261" s="17">
        <f t="shared" si="489"/>
        <v>0</v>
      </c>
      <c r="DE261" s="47">
        <f t="shared" si="490"/>
        <v>102.26733078013046</v>
      </c>
      <c r="DG261" s="186">
        <v>161</v>
      </c>
      <c r="DH261" s="187">
        <v>183.8</v>
      </c>
      <c r="DI261" s="194">
        <f t="shared" si="426"/>
        <v>4014720</v>
      </c>
      <c r="DJ261" s="192">
        <f t="shared" si="427"/>
        <v>1278720.0000000002</v>
      </c>
      <c r="DK261" s="195">
        <f t="shared" si="428"/>
        <v>5293440</v>
      </c>
      <c r="DL261" s="20">
        <f t="shared" si="429"/>
        <v>0</v>
      </c>
      <c r="DM261" s="20">
        <f t="shared" si="430"/>
        <v>0</v>
      </c>
      <c r="DN261" s="20">
        <f t="shared" si="431"/>
        <v>12</v>
      </c>
      <c r="DO261" s="20">
        <f t="shared" si="474"/>
        <v>1950000</v>
      </c>
      <c r="DP261" s="20">
        <f t="shared" si="475"/>
        <v>10.361812499999999</v>
      </c>
      <c r="DQ261" s="20">
        <f t="shared" si="432"/>
        <v>1950000</v>
      </c>
      <c r="DR261" s="51">
        <f t="shared" si="433"/>
        <v>1</v>
      </c>
      <c r="DS261" s="20">
        <f t="shared" si="476"/>
        <v>0</v>
      </c>
      <c r="DT261" s="20">
        <f t="shared" si="434"/>
        <v>3343440</v>
      </c>
      <c r="DU261" s="20">
        <f t="shared" si="435"/>
        <v>0</v>
      </c>
      <c r="DV261" s="194">
        <f t="shared" si="436"/>
        <v>10586880</v>
      </c>
      <c r="DW261" s="195">
        <f t="shared" si="437"/>
        <v>2557440.0000000005</v>
      </c>
      <c r="DX261" s="17">
        <f t="shared" si="438"/>
        <v>12536880</v>
      </c>
      <c r="DY261" s="17">
        <f t="shared" si="439"/>
        <v>0</v>
      </c>
      <c r="DZ261" s="52">
        <v>2.6</v>
      </c>
      <c r="EA261" s="52">
        <f t="shared" si="440"/>
        <v>2.6</v>
      </c>
      <c r="EB261" s="244">
        <f t="shared" si="477"/>
        <v>137.73240000000001</v>
      </c>
      <c r="EC261" s="17">
        <f t="shared" si="441"/>
        <v>22</v>
      </c>
      <c r="ED261" s="17">
        <f t="shared" si="491"/>
        <v>0</v>
      </c>
      <c r="EE261" s="47">
        <f t="shared" si="492"/>
        <v>84.384050400000021</v>
      </c>
      <c r="EF261" s="225"/>
      <c r="EG261" s="186">
        <v>161</v>
      </c>
      <c r="EH261" s="187">
        <v>139.4</v>
      </c>
      <c r="EI261" s="192">
        <f t="shared" si="442"/>
        <v>4014720</v>
      </c>
      <c r="EJ261" s="17">
        <f t="shared" si="443"/>
        <v>4014720</v>
      </c>
      <c r="EK261" s="17">
        <f t="shared" si="478"/>
        <v>0</v>
      </c>
      <c r="EL261" s="188">
        <f t="shared" si="444"/>
        <v>8029440</v>
      </c>
      <c r="EM261" s="17">
        <f t="shared" si="445"/>
        <v>8029440</v>
      </c>
      <c r="EN261" s="17">
        <f t="shared" si="446"/>
        <v>0</v>
      </c>
      <c r="EO261" s="52">
        <v>3.9</v>
      </c>
      <c r="EP261" s="52">
        <f t="shared" si="447"/>
        <v>3.4</v>
      </c>
      <c r="EQ261" s="244">
        <f t="shared" si="479"/>
        <v>162.10043999999999</v>
      </c>
      <c r="ER261" s="17">
        <f t="shared" si="448"/>
        <v>10</v>
      </c>
      <c r="ES261" s="47">
        <f t="shared" si="480"/>
        <v>83.691856800000011</v>
      </c>
      <c r="ET261" s="388"/>
      <c r="EU261" s="186">
        <v>161</v>
      </c>
      <c r="EV261" s="187">
        <v>142.30000000000001</v>
      </c>
      <c r="EW261" s="192">
        <f t="shared" si="449"/>
        <v>12294720.000000002</v>
      </c>
      <c r="EX261" s="10">
        <f t="shared" si="450"/>
        <v>12294720.000000002</v>
      </c>
      <c r="EY261" s="10">
        <f t="shared" si="451"/>
        <v>0</v>
      </c>
      <c r="EZ261" s="10">
        <v>5.3</v>
      </c>
      <c r="FA261" s="244">
        <f t="shared" si="481"/>
        <v>252.68598</v>
      </c>
      <c r="FB261" s="17">
        <f t="shared" si="452"/>
        <v>10</v>
      </c>
      <c r="FC261" s="47">
        <f t="shared" si="482"/>
        <v>133.17487020000004</v>
      </c>
      <c r="FD261" s="388"/>
      <c r="FE261" s="186">
        <v>161</v>
      </c>
      <c r="FF261" s="206">
        <f t="shared" si="453"/>
        <v>166.7</v>
      </c>
      <c r="FG261" s="31">
        <f t="shared" si="454"/>
        <v>36.211971115907609</v>
      </c>
      <c r="FH261" s="31">
        <f t="shared" si="455"/>
        <v>54.397195218782599</v>
      </c>
      <c r="FI261" s="31">
        <f t="shared" si="456"/>
        <v>30.598422310565216</v>
      </c>
      <c r="FJ261" s="31">
        <f t="shared" si="457"/>
        <v>742.62837960000002</v>
      </c>
      <c r="FK261" s="425">
        <f t="shared" si="483"/>
        <v>1274.0035104000001</v>
      </c>
      <c r="FZ261" s="229"/>
      <c r="GA261" s="229"/>
      <c r="GB261" s="229"/>
      <c r="GC261" s="229"/>
      <c r="GD261" s="229"/>
      <c r="GE261" s="229"/>
      <c r="GF261" s="229"/>
      <c r="GG261" s="229"/>
      <c r="GH261" s="229"/>
      <c r="GI261" s="229"/>
      <c r="GJ261" s="229"/>
      <c r="GK261" s="229"/>
      <c r="GL261" s="229"/>
    </row>
    <row r="262" spans="1:194" x14ac:dyDescent="0.3">
      <c r="A262" s="250"/>
      <c r="B262" s="248"/>
      <c r="C262" s="245"/>
      <c r="D262" s="245"/>
      <c r="E262" s="245"/>
      <c r="F262" s="245"/>
      <c r="G262" s="245"/>
      <c r="H262" s="245"/>
      <c r="I262" s="245"/>
      <c r="J262" s="245"/>
      <c r="K262" s="245"/>
      <c r="L262" s="245"/>
      <c r="M262" s="229"/>
      <c r="N262" s="245"/>
      <c r="P262" s="186">
        <v>160</v>
      </c>
      <c r="Q262" s="187">
        <v>202.6</v>
      </c>
      <c r="R262" s="199">
        <f t="shared" si="370"/>
        <v>0</v>
      </c>
      <c r="S262" s="188">
        <f t="shared" si="371"/>
        <v>512639.99999999953</v>
      </c>
      <c r="T262" s="200">
        <f t="shared" si="372"/>
        <v>512639.99999999953</v>
      </c>
      <c r="U262" s="17">
        <f t="shared" si="373"/>
        <v>1503360.0000000005</v>
      </c>
      <c r="V262" s="17">
        <f t="shared" si="374"/>
        <v>5</v>
      </c>
      <c r="W262" s="17">
        <f t="shared" si="375"/>
        <v>0</v>
      </c>
      <c r="X262" s="17">
        <f t="shared" si="458"/>
        <v>512639.99999999953</v>
      </c>
      <c r="Y262" s="17">
        <f t="shared" si="376"/>
        <v>4.393768848767996</v>
      </c>
      <c r="Z262" s="17">
        <f t="shared" si="377"/>
        <v>702720</v>
      </c>
      <c r="AA262" s="52">
        <f t="shared" si="378"/>
        <v>0.187392</v>
      </c>
      <c r="AB262" s="17">
        <f t="shared" si="379"/>
        <v>22.906839840768008</v>
      </c>
      <c r="AC262" s="17">
        <f t="shared" si="380"/>
        <v>0</v>
      </c>
      <c r="AD262" s="17">
        <f t="shared" si="381"/>
        <v>0</v>
      </c>
      <c r="AE262" s="194">
        <f t="shared" si="382"/>
        <v>11669760</v>
      </c>
      <c r="AF262" s="195">
        <f t="shared" si="383"/>
        <v>1025280</v>
      </c>
      <c r="AG262" s="17">
        <f t="shared" si="384"/>
        <v>19008000</v>
      </c>
      <c r="AH262" s="17">
        <f t="shared" si="459"/>
        <v>0</v>
      </c>
      <c r="AI262" s="52">
        <v>4.0999999999999996</v>
      </c>
      <c r="AJ262" s="52">
        <f t="shared" si="460"/>
        <v>4.1936959999999992</v>
      </c>
      <c r="AK262" s="244">
        <f t="shared" si="461"/>
        <v>244.3725370944</v>
      </c>
      <c r="AL262" s="17">
        <f t="shared" si="385"/>
        <v>22</v>
      </c>
      <c r="AM262" s="17">
        <f t="shared" si="386"/>
        <v>12.885097410432005</v>
      </c>
      <c r="AN262" s="47">
        <f t="shared" si="484"/>
        <v>150.02992731916797</v>
      </c>
      <c r="AO262" s="244"/>
      <c r="AP262" s="186">
        <v>160</v>
      </c>
      <c r="AQ262" s="187">
        <v>184.8</v>
      </c>
      <c r="AR262" s="188">
        <f t="shared" si="387"/>
        <v>0</v>
      </c>
      <c r="AS262" s="17">
        <f t="shared" si="388"/>
        <v>1313280</v>
      </c>
      <c r="AT262" s="17">
        <f t="shared" si="389"/>
        <v>4</v>
      </c>
      <c r="AU262" s="17">
        <f t="shared" si="390"/>
        <v>0</v>
      </c>
      <c r="AV262" s="17">
        <f t="shared" si="462"/>
        <v>0</v>
      </c>
      <c r="AW262" s="17">
        <f t="shared" si="463"/>
        <v>0</v>
      </c>
      <c r="AX262" s="17">
        <f t="shared" si="391"/>
        <v>0</v>
      </c>
      <c r="AY262" s="52">
        <f t="shared" si="392"/>
        <v>0</v>
      </c>
      <c r="AZ262" s="17">
        <f t="shared" si="464"/>
        <v>12.913356865535999</v>
      </c>
      <c r="BA262" s="17">
        <f t="shared" si="393"/>
        <v>0</v>
      </c>
      <c r="BB262" s="17">
        <f t="shared" si="394"/>
        <v>0</v>
      </c>
      <c r="BC262" s="192">
        <f t="shared" si="395"/>
        <v>10644480</v>
      </c>
      <c r="BD262" s="17">
        <f t="shared" si="396"/>
        <v>17280000</v>
      </c>
      <c r="BE262" s="17">
        <f t="shared" si="397"/>
        <v>0</v>
      </c>
      <c r="BF262" s="52">
        <v>2.8</v>
      </c>
      <c r="BG262" s="52">
        <f t="shared" si="398"/>
        <v>2.7063039999999998</v>
      </c>
      <c r="BH262" s="244">
        <f t="shared" si="465"/>
        <v>143.36374809599999</v>
      </c>
      <c r="BI262" s="17">
        <f t="shared" si="399"/>
        <v>20</v>
      </c>
      <c r="BJ262" s="17">
        <f t="shared" si="485"/>
        <v>7.2637632368640004</v>
      </c>
      <c r="BK262" s="47">
        <f t="shared" si="486"/>
        <v>88.312068827136017</v>
      </c>
      <c r="BL262" s="225"/>
      <c r="BM262" s="186">
        <v>160</v>
      </c>
      <c r="BN262" s="187">
        <v>184.8</v>
      </c>
      <c r="BO262" s="188">
        <f t="shared" si="400"/>
        <v>822240</v>
      </c>
      <c r="BP262" s="17">
        <f t="shared" si="401"/>
        <v>1313280</v>
      </c>
      <c r="BQ262" s="17">
        <f t="shared" si="402"/>
        <v>4</v>
      </c>
      <c r="BR262" s="17">
        <f t="shared" si="403"/>
        <v>0</v>
      </c>
      <c r="BS262" s="17">
        <f t="shared" si="466"/>
        <v>822240</v>
      </c>
      <c r="BT262" s="17">
        <f t="shared" si="467"/>
        <v>5.2851525455543475</v>
      </c>
      <c r="BU262" s="17">
        <f t="shared" si="404"/>
        <v>2135520</v>
      </c>
      <c r="BV262" s="52">
        <f t="shared" si="405"/>
        <v>0.29015217391304349</v>
      </c>
      <c r="BW262" s="17">
        <f t="shared" si="468"/>
        <v>15.006994735304346</v>
      </c>
      <c r="BX262" s="17">
        <f t="shared" si="406"/>
        <v>0</v>
      </c>
      <c r="BY262" s="17">
        <f t="shared" si="407"/>
        <v>0</v>
      </c>
      <c r="BZ262" s="192">
        <f t="shared" si="408"/>
        <v>10644480</v>
      </c>
      <c r="CA262" s="17">
        <f t="shared" si="409"/>
        <v>17280000</v>
      </c>
      <c r="CB262" s="17">
        <f t="shared" si="410"/>
        <v>0</v>
      </c>
      <c r="CC262" s="52">
        <v>3</v>
      </c>
      <c r="CD262" s="52">
        <f t="shared" si="411"/>
        <v>3.1450760869565215</v>
      </c>
      <c r="CE262" s="244">
        <f t="shared" si="469"/>
        <v>166.60726063043478</v>
      </c>
      <c r="CF262" s="396">
        <f t="shared" si="412"/>
        <v>20</v>
      </c>
      <c r="CG262" s="17">
        <f t="shared" si="487"/>
        <v>8.4414345386086946</v>
      </c>
      <c r="CH262" s="47">
        <f t="shared" si="488"/>
        <v>102.63007254834784</v>
      </c>
      <c r="CJ262" s="186">
        <v>160</v>
      </c>
      <c r="CK262" s="187">
        <v>184.8</v>
      </c>
      <c r="CL262" s="17">
        <f t="shared" si="413"/>
        <v>3372240</v>
      </c>
      <c r="CM262" s="17">
        <f t="shared" si="414"/>
        <v>0</v>
      </c>
      <c r="CN262" s="17">
        <f t="shared" si="415"/>
        <v>0</v>
      </c>
      <c r="CO262" s="17">
        <f t="shared" si="416"/>
        <v>3</v>
      </c>
      <c r="CP262" s="17">
        <f t="shared" si="470"/>
        <v>2550000</v>
      </c>
      <c r="CQ262" s="17">
        <f t="shared" si="471"/>
        <v>16.442083155570653</v>
      </c>
      <c r="CR262" s="17">
        <f t="shared" si="417"/>
        <v>2550000</v>
      </c>
      <c r="CS262" s="52">
        <f t="shared" si="418"/>
        <v>1</v>
      </c>
      <c r="CT262" s="17">
        <f t="shared" si="472"/>
        <v>0</v>
      </c>
      <c r="CU262" s="17">
        <f t="shared" si="419"/>
        <v>822240</v>
      </c>
      <c r="CV262" s="17">
        <f t="shared" si="420"/>
        <v>0</v>
      </c>
      <c r="CW262" s="192">
        <f t="shared" si="421"/>
        <v>10644480</v>
      </c>
      <c r="CX262" s="17">
        <f t="shared" si="422"/>
        <v>15144480</v>
      </c>
      <c r="CY262" s="17">
        <f t="shared" si="423"/>
        <v>0</v>
      </c>
      <c r="CZ262" s="52">
        <v>2.8</v>
      </c>
      <c r="DA262" s="52">
        <f t="shared" si="424"/>
        <v>3.1549239130434783</v>
      </c>
      <c r="DB262" s="244">
        <f t="shared" si="473"/>
        <v>167.12893936956522</v>
      </c>
      <c r="DC262" s="17">
        <f t="shared" si="425"/>
        <v>27</v>
      </c>
      <c r="DD262" s="17">
        <f t="shared" si="489"/>
        <v>0</v>
      </c>
      <c r="DE262" s="47">
        <f t="shared" si="490"/>
        <v>102.9514266516522</v>
      </c>
      <c r="DG262" s="186">
        <v>160</v>
      </c>
      <c r="DH262" s="187">
        <v>184.8</v>
      </c>
      <c r="DI262" s="194">
        <f t="shared" si="426"/>
        <v>4069440.0000000005</v>
      </c>
      <c r="DJ262" s="192">
        <f t="shared" si="427"/>
        <v>1252800</v>
      </c>
      <c r="DK262" s="195">
        <f t="shared" si="428"/>
        <v>5322240</v>
      </c>
      <c r="DL262" s="20">
        <f t="shared" si="429"/>
        <v>0</v>
      </c>
      <c r="DM262" s="20">
        <f t="shared" si="430"/>
        <v>0</v>
      </c>
      <c r="DN262" s="20">
        <f t="shared" si="431"/>
        <v>12</v>
      </c>
      <c r="DO262" s="20">
        <f t="shared" si="474"/>
        <v>1950000</v>
      </c>
      <c r="DP262" s="20">
        <f t="shared" si="475"/>
        <v>10.361812499999999</v>
      </c>
      <c r="DQ262" s="20">
        <f t="shared" si="432"/>
        <v>1950000</v>
      </c>
      <c r="DR262" s="51">
        <f t="shared" si="433"/>
        <v>1</v>
      </c>
      <c r="DS262" s="20">
        <f t="shared" si="476"/>
        <v>0</v>
      </c>
      <c r="DT262" s="20">
        <f t="shared" si="434"/>
        <v>3372240</v>
      </c>
      <c r="DU262" s="20">
        <f t="shared" si="435"/>
        <v>0</v>
      </c>
      <c r="DV262" s="194">
        <f t="shared" si="436"/>
        <v>10644480</v>
      </c>
      <c r="DW262" s="195">
        <f t="shared" si="437"/>
        <v>2505600</v>
      </c>
      <c r="DX262" s="17">
        <f t="shared" si="438"/>
        <v>12594480</v>
      </c>
      <c r="DY262" s="17">
        <f t="shared" si="439"/>
        <v>0</v>
      </c>
      <c r="DZ262" s="52">
        <v>2.6</v>
      </c>
      <c r="EA262" s="52">
        <f t="shared" si="440"/>
        <v>2.6</v>
      </c>
      <c r="EB262" s="244">
        <f t="shared" si="477"/>
        <v>137.73240000000001</v>
      </c>
      <c r="EC262" s="17">
        <f t="shared" si="441"/>
        <v>22</v>
      </c>
      <c r="ED262" s="17">
        <f t="shared" si="491"/>
        <v>0</v>
      </c>
      <c r="EE262" s="47">
        <f t="shared" si="492"/>
        <v>84.843158400000036</v>
      </c>
      <c r="EF262" s="225"/>
      <c r="EG262" s="186">
        <v>160</v>
      </c>
      <c r="EH262" s="187">
        <v>141.30000000000001</v>
      </c>
      <c r="EI262" s="192">
        <f t="shared" si="442"/>
        <v>4069440.0000000005</v>
      </c>
      <c r="EJ262" s="17">
        <f t="shared" si="443"/>
        <v>4069440.0000000005</v>
      </c>
      <c r="EK262" s="17">
        <f t="shared" si="478"/>
        <v>0</v>
      </c>
      <c r="EL262" s="188">
        <f t="shared" si="444"/>
        <v>8138880.0000000009</v>
      </c>
      <c r="EM262" s="17">
        <f t="shared" si="445"/>
        <v>8138880.0000000009</v>
      </c>
      <c r="EN262" s="17">
        <f t="shared" si="446"/>
        <v>0</v>
      </c>
      <c r="EO262" s="52">
        <v>3.9</v>
      </c>
      <c r="EP262" s="52">
        <f t="shared" si="447"/>
        <v>3.4</v>
      </c>
      <c r="EQ262" s="244">
        <f t="shared" si="479"/>
        <v>162.10043999999999</v>
      </c>
      <c r="ER262" s="17">
        <f t="shared" si="448"/>
        <v>10</v>
      </c>
      <c r="ES262" s="47">
        <f t="shared" si="480"/>
        <v>84.832563600000015</v>
      </c>
      <c r="ET262" s="388"/>
      <c r="EU262" s="186">
        <v>160</v>
      </c>
      <c r="EV262" s="187">
        <v>144.1</v>
      </c>
      <c r="EW262" s="192">
        <f t="shared" si="449"/>
        <v>12450240</v>
      </c>
      <c r="EX262" s="10">
        <f t="shared" si="450"/>
        <v>12450240</v>
      </c>
      <c r="EY262" s="10">
        <f t="shared" si="451"/>
        <v>0</v>
      </c>
      <c r="EZ262" s="10">
        <v>5.3</v>
      </c>
      <c r="FA262" s="244">
        <f t="shared" si="481"/>
        <v>252.68598</v>
      </c>
      <c r="FB262" s="17">
        <f t="shared" si="452"/>
        <v>10</v>
      </c>
      <c r="FC262" s="47">
        <f t="shared" si="482"/>
        <v>134.85944339999998</v>
      </c>
      <c r="FD262" s="388"/>
      <c r="FE262" s="186">
        <v>160</v>
      </c>
      <c r="FF262" s="206">
        <f t="shared" si="453"/>
        <v>168.20000000000002</v>
      </c>
      <c r="FG262" s="31">
        <f t="shared" si="454"/>
        <v>36.482817049893001</v>
      </c>
      <c r="FH262" s="31">
        <f t="shared" si="455"/>
        <v>50.827191441608349</v>
      </c>
      <c r="FI262" s="31">
        <f t="shared" si="456"/>
        <v>28.590295185904701</v>
      </c>
      <c r="FJ262" s="31">
        <f t="shared" si="457"/>
        <v>748.45866074630408</v>
      </c>
      <c r="FK262" s="425">
        <f t="shared" si="483"/>
        <v>1273.9913051904</v>
      </c>
      <c r="FZ262" s="229"/>
      <c r="GA262" s="229"/>
      <c r="GB262" s="229"/>
      <c r="GC262" s="229"/>
      <c r="GD262" s="229"/>
      <c r="GE262" s="229"/>
      <c r="GF262" s="229"/>
      <c r="GG262" s="229"/>
      <c r="GH262" s="229"/>
      <c r="GI262" s="229"/>
      <c r="GJ262" s="229"/>
      <c r="GK262" s="229"/>
      <c r="GL262" s="229"/>
    </row>
    <row r="263" spans="1:194" x14ac:dyDescent="0.3">
      <c r="A263" s="250"/>
      <c r="B263" s="248"/>
      <c r="C263" s="245"/>
      <c r="D263" s="245"/>
      <c r="E263" s="245"/>
      <c r="F263" s="245"/>
      <c r="G263" s="245"/>
      <c r="H263" s="245"/>
      <c r="I263" s="245"/>
      <c r="J263" s="245"/>
      <c r="K263" s="245"/>
      <c r="L263" s="245"/>
      <c r="M263" s="229"/>
      <c r="N263" s="245"/>
      <c r="P263" s="186">
        <v>159</v>
      </c>
      <c r="Q263" s="187">
        <v>203.8</v>
      </c>
      <c r="R263" s="199">
        <f t="shared" si="370"/>
        <v>0</v>
      </c>
      <c r="S263" s="188">
        <f t="shared" si="371"/>
        <v>498240.00000000035</v>
      </c>
      <c r="T263" s="200">
        <f t="shared" si="372"/>
        <v>498240.00000000035</v>
      </c>
      <c r="U263" s="17">
        <f t="shared" si="373"/>
        <v>1399679.9999999995</v>
      </c>
      <c r="V263" s="17">
        <f t="shared" si="374"/>
        <v>5</v>
      </c>
      <c r="W263" s="17">
        <f t="shared" si="375"/>
        <v>0</v>
      </c>
      <c r="X263" s="17">
        <f t="shared" si="458"/>
        <v>498240.00000000047</v>
      </c>
      <c r="Y263" s="17">
        <f t="shared" si="376"/>
        <v>4.2742585630080034</v>
      </c>
      <c r="Z263" s="17">
        <f t="shared" si="377"/>
        <v>731520</v>
      </c>
      <c r="AA263" s="52">
        <f t="shared" si="378"/>
        <v>0.195072</v>
      </c>
      <c r="AB263" s="17">
        <f t="shared" si="379"/>
        <v>21.346586118143993</v>
      </c>
      <c r="AC263" s="17">
        <f t="shared" si="380"/>
        <v>0</v>
      </c>
      <c r="AD263" s="17">
        <f t="shared" si="381"/>
        <v>0</v>
      </c>
      <c r="AE263" s="194">
        <f t="shared" si="382"/>
        <v>11738880</v>
      </c>
      <c r="AF263" s="195">
        <f t="shared" si="383"/>
        <v>996480</v>
      </c>
      <c r="AG263" s="17">
        <f t="shared" si="384"/>
        <v>19008000</v>
      </c>
      <c r="AH263" s="17">
        <f t="shared" si="459"/>
        <v>0</v>
      </c>
      <c r="AI263" s="52">
        <v>4.0999999999999996</v>
      </c>
      <c r="AJ263" s="52">
        <f t="shared" si="460"/>
        <v>4.1975359999999995</v>
      </c>
      <c r="AK263" s="244">
        <f t="shared" si="461"/>
        <v>244.59629927040001</v>
      </c>
      <c r="AL263" s="17">
        <f t="shared" si="385"/>
        <v>22</v>
      </c>
      <c r="AM263" s="17">
        <f t="shared" si="386"/>
        <v>12.007454691455996</v>
      </c>
      <c r="AN263" s="47">
        <f t="shared" si="484"/>
        <v>151.05674482214403</v>
      </c>
      <c r="AO263" s="244"/>
      <c r="AP263" s="186">
        <v>159</v>
      </c>
      <c r="AQ263" s="187">
        <v>186.5</v>
      </c>
      <c r="AR263" s="188">
        <f t="shared" si="387"/>
        <v>0</v>
      </c>
      <c r="AS263" s="17">
        <f t="shared" si="388"/>
        <v>1166400</v>
      </c>
      <c r="AT263" s="17">
        <f t="shared" si="389"/>
        <v>4</v>
      </c>
      <c r="AU263" s="17">
        <f t="shared" si="390"/>
        <v>0</v>
      </c>
      <c r="AV263" s="17">
        <f t="shared" si="462"/>
        <v>0</v>
      </c>
      <c r="AW263" s="17">
        <f t="shared" si="463"/>
        <v>0</v>
      </c>
      <c r="AX263" s="17">
        <f t="shared" si="391"/>
        <v>0</v>
      </c>
      <c r="AY263" s="52">
        <f t="shared" si="392"/>
        <v>0</v>
      </c>
      <c r="AZ263" s="17">
        <f t="shared" si="464"/>
        <v>11.45282623488</v>
      </c>
      <c r="BA263" s="17">
        <f t="shared" si="393"/>
        <v>0</v>
      </c>
      <c r="BB263" s="17">
        <f t="shared" si="394"/>
        <v>0</v>
      </c>
      <c r="BC263" s="192">
        <f t="shared" si="395"/>
        <v>10742400</v>
      </c>
      <c r="BD263" s="17">
        <f t="shared" si="396"/>
        <v>17280000</v>
      </c>
      <c r="BE263" s="17">
        <f t="shared" si="397"/>
        <v>0</v>
      </c>
      <c r="BF263" s="52">
        <v>2.8</v>
      </c>
      <c r="BG263" s="52">
        <f t="shared" si="398"/>
        <v>2.702464</v>
      </c>
      <c r="BH263" s="244">
        <f t="shared" si="465"/>
        <v>143.16032793599999</v>
      </c>
      <c r="BI263" s="17">
        <f t="shared" si="399"/>
        <v>20</v>
      </c>
      <c r="BJ263" s="17">
        <f t="shared" si="485"/>
        <v>6.4422147571200004</v>
      </c>
      <c r="BK263" s="47">
        <f t="shared" si="486"/>
        <v>88.998003866880012</v>
      </c>
      <c r="BL263" s="225"/>
      <c r="BM263" s="186">
        <v>159</v>
      </c>
      <c r="BN263" s="187">
        <v>186.5</v>
      </c>
      <c r="BO263" s="188">
        <f t="shared" si="400"/>
        <v>871200</v>
      </c>
      <c r="BP263" s="17">
        <f t="shared" si="401"/>
        <v>1166400</v>
      </c>
      <c r="BQ263" s="17">
        <f t="shared" si="402"/>
        <v>4</v>
      </c>
      <c r="BR263" s="17">
        <f t="shared" si="403"/>
        <v>0</v>
      </c>
      <c r="BS263" s="17">
        <f t="shared" si="466"/>
        <v>871200</v>
      </c>
      <c r="BT263" s="17">
        <f t="shared" si="467"/>
        <v>5.5880108535326087</v>
      </c>
      <c r="BU263" s="17">
        <f t="shared" si="404"/>
        <v>2037600</v>
      </c>
      <c r="BV263" s="52">
        <f t="shared" si="405"/>
        <v>0.27684782608695652</v>
      </c>
      <c r="BW263" s="17">
        <f t="shared" si="468"/>
        <v>13.300389469565218</v>
      </c>
      <c r="BX263" s="17">
        <f t="shared" si="406"/>
        <v>0</v>
      </c>
      <c r="BY263" s="17">
        <f t="shared" si="407"/>
        <v>0</v>
      </c>
      <c r="BZ263" s="192">
        <f t="shared" si="408"/>
        <v>10742400</v>
      </c>
      <c r="CA263" s="17">
        <f t="shared" si="409"/>
        <v>17280000</v>
      </c>
      <c r="CB263" s="17">
        <f t="shared" si="410"/>
        <v>0</v>
      </c>
      <c r="CC263" s="52">
        <v>3</v>
      </c>
      <c r="CD263" s="52">
        <f t="shared" si="411"/>
        <v>3.1384239130434781</v>
      </c>
      <c r="CE263" s="244">
        <f t="shared" si="469"/>
        <v>166.25486836956523</v>
      </c>
      <c r="CF263" s="396">
        <f t="shared" si="412"/>
        <v>20</v>
      </c>
      <c r="CG263" s="17">
        <f t="shared" si="487"/>
        <v>7.481469076630435</v>
      </c>
      <c r="CH263" s="47">
        <f t="shared" si="488"/>
        <v>103.35510983641306</v>
      </c>
      <c r="CJ263" s="186">
        <v>159</v>
      </c>
      <c r="CK263" s="187">
        <v>186.5</v>
      </c>
      <c r="CL263" s="17">
        <f t="shared" si="413"/>
        <v>3421200</v>
      </c>
      <c r="CM263" s="17">
        <f t="shared" si="414"/>
        <v>0</v>
      </c>
      <c r="CN263" s="17">
        <f t="shared" si="415"/>
        <v>0</v>
      </c>
      <c r="CO263" s="17">
        <f t="shared" si="416"/>
        <v>4</v>
      </c>
      <c r="CP263" s="17">
        <f t="shared" si="470"/>
        <v>2550000</v>
      </c>
      <c r="CQ263" s="17">
        <f t="shared" si="471"/>
        <v>16.476751375679349</v>
      </c>
      <c r="CR263" s="17">
        <f t="shared" si="417"/>
        <v>2550000</v>
      </c>
      <c r="CS263" s="52">
        <f t="shared" si="418"/>
        <v>1</v>
      </c>
      <c r="CT263" s="17">
        <f t="shared" si="472"/>
        <v>0</v>
      </c>
      <c r="CU263" s="17">
        <f t="shared" si="419"/>
        <v>871200</v>
      </c>
      <c r="CV263" s="17">
        <f t="shared" si="420"/>
        <v>0</v>
      </c>
      <c r="CW263" s="192">
        <f t="shared" si="421"/>
        <v>10742400</v>
      </c>
      <c r="CX263" s="17">
        <f t="shared" si="422"/>
        <v>15242400</v>
      </c>
      <c r="CY263" s="17">
        <f t="shared" si="423"/>
        <v>0</v>
      </c>
      <c r="CZ263" s="52">
        <v>2.8</v>
      </c>
      <c r="DA263" s="52">
        <f t="shared" si="424"/>
        <v>3.1615760869565217</v>
      </c>
      <c r="DB263" s="244">
        <f t="shared" si="473"/>
        <v>167.48133163043477</v>
      </c>
      <c r="DC263" s="17">
        <f t="shared" si="425"/>
        <v>27</v>
      </c>
      <c r="DD263" s="17">
        <f t="shared" si="489"/>
        <v>0</v>
      </c>
      <c r="DE263" s="47">
        <f t="shared" si="490"/>
        <v>104.11756116358697</v>
      </c>
      <c r="DG263" s="186">
        <v>159</v>
      </c>
      <c r="DH263" s="187">
        <v>186.5</v>
      </c>
      <c r="DI263" s="194">
        <f t="shared" si="426"/>
        <v>4115520</v>
      </c>
      <c r="DJ263" s="192">
        <f t="shared" si="427"/>
        <v>1255679.9999999998</v>
      </c>
      <c r="DK263" s="195">
        <f t="shared" si="428"/>
        <v>5371200</v>
      </c>
      <c r="DL263" s="20">
        <f t="shared" si="429"/>
        <v>0</v>
      </c>
      <c r="DM263" s="20">
        <f t="shared" si="430"/>
        <v>0</v>
      </c>
      <c r="DN263" s="20">
        <f t="shared" si="431"/>
        <v>12</v>
      </c>
      <c r="DO263" s="20">
        <f t="shared" si="474"/>
        <v>1950000</v>
      </c>
      <c r="DP263" s="20">
        <f t="shared" si="475"/>
        <v>10.361812499999999</v>
      </c>
      <c r="DQ263" s="20">
        <f t="shared" si="432"/>
        <v>1950000</v>
      </c>
      <c r="DR263" s="51">
        <f t="shared" si="433"/>
        <v>1</v>
      </c>
      <c r="DS263" s="20">
        <f t="shared" si="476"/>
        <v>0</v>
      </c>
      <c r="DT263" s="20">
        <f t="shared" si="434"/>
        <v>3421200</v>
      </c>
      <c r="DU263" s="20">
        <f t="shared" si="435"/>
        <v>0</v>
      </c>
      <c r="DV263" s="194">
        <f t="shared" si="436"/>
        <v>10742400</v>
      </c>
      <c r="DW263" s="195">
        <f t="shared" si="437"/>
        <v>2511359.9999999995</v>
      </c>
      <c r="DX263" s="17">
        <f t="shared" si="438"/>
        <v>12692400</v>
      </c>
      <c r="DY263" s="17">
        <f t="shared" si="439"/>
        <v>0</v>
      </c>
      <c r="DZ263" s="52">
        <v>2.6</v>
      </c>
      <c r="EA263" s="52">
        <f t="shared" si="440"/>
        <v>2.6</v>
      </c>
      <c r="EB263" s="244">
        <f t="shared" si="477"/>
        <v>137.73240000000001</v>
      </c>
      <c r="EC263" s="17">
        <f t="shared" si="441"/>
        <v>23</v>
      </c>
      <c r="ED263" s="17">
        <f t="shared" si="491"/>
        <v>0</v>
      </c>
      <c r="EE263" s="47">
        <f t="shared" si="492"/>
        <v>85.623642000000018</v>
      </c>
      <c r="EF263" s="225"/>
      <c r="EG263" s="186">
        <v>159</v>
      </c>
      <c r="EH263" s="187">
        <v>142.9</v>
      </c>
      <c r="EI263" s="192">
        <f t="shared" si="442"/>
        <v>4115520</v>
      </c>
      <c r="EJ263" s="17">
        <f t="shared" si="443"/>
        <v>4115520</v>
      </c>
      <c r="EK263" s="17">
        <f t="shared" si="478"/>
        <v>0</v>
      </c>
      <c r="EL263" s="188">
        <f t="shared" si="444"/>
        <v>8231040</v>
      </c>
      <c r="EM263" s="17">
        <f t="shared" si="445"/>
        <v>8231040</v>
      </c>
      <c r="EN263" s="17">
        <f t="shared" si="446"/>
        <v>0</v>
      </c>
      <c r="EO263" s="52">
        <v>3.9</v>
      </c>
      <c r="EP263" s="52">
        <f t="shared" si="447"/>
        <v>3.4</v>
      </c>
      <c r="EQ263" s="244">
        <f t="shared" si="479"/>
        <v>162.10043999999999</v>
      </c>
      <c r="ER263" s="17">
        <f t="shared" si="448"/>
        <v>10</v>
      </c>
      <c r="ES263" s="47">
        <f t="shared" si="480"/>
        <v>85.793158800000015</v>
      </c>
      <c r="ET263" s="388"/>
      <c r="EU263" s="186">
        <v>159</v>
      </c>
      <c r="EV263" s="187">
        <v>145.69999999999999</v>
      </c>
      <c r="EW263" s="192">
        <f t="shared" si="449"/>
        <v>12588479.999999998</v>
      </c>
      <c r="EX263" s="10">
        <f t="shared" si="450"/>
        <v>12588479.999999998</v>
      </c>
      <c r="EY263" s="10">
        <f t="shared" si="451"/>
        <v>0</v>
      </c>
      <c r="EZ263" s="10">
        <v>5.3</v>
      </c>
      <c r="FA263" s="244">
        <f t="shared" si="481"/>
        <v>252.68598</v>
      </c>
      <c r="FB263" s="17">
        <f t="shared" si="452"/>
        <v>10</v>
      </c>
      <c r="FC263" s="47">
        <f t="shared" si="482"/>
        <v>136.35684179999998</v>
      </c>
      <c r="FD263" s="388"/>
      <c r="FE263" s="186">
        <v>159</v>
      </c>
      <c r="FF263" s="206">
        <f t="shared" si="453"/>
        <v>169.72500000000002</v>
      </c>
      <c r="FG263" s="31">
        <f t="shared" si="454"/>
        <v>36.700833292219961</v>
      </c>
      <c r="FH263" s="31">
        <f t="shared" si="455"/>
        <v>46.099801822589214</v>
      </c>
      <c r="FI263" s="31">
        <f t="shared" si="456"/>
        <v>25.931138525206432</v>
      </c>
      <c r="FJ263" s="31">
        <f t="shared" si="457"/>
        <v>755.30106228902412</v>
      </c>
      <c r="FK263" s="425">
        <f t="shared" si="483"/>
        <v>1274.0116472063999</v>
      </c>
      <c r="FZ263" s="229"/>
      <c r="GA263" s="229"/>
      <c r="GB263" s="229"/>
      <c r="GC263" s="229"/>
      <c r="GD263" s="229"/>
      <c r="GE263" s="229"/>
      <c r="GF263" s="229"/>
      <c r="GG263" s="229"/>
      <c r="GH263" s="229"/>
      <c r="GI263" s="229"/>
      <c r="GJ263" s="229"/>
      <c r="GK263" s="229"/>
      <c r="GL263" s="229"/>
    </row>
    <row r="264" spans="1:194" x14ac:dyDescent="0.3">
      <c r="A264" s="250"/>
      <c r="B264" s="248"/>
      <c r="C264" s="245"/>
      <c r="D264" s="245"/>
      <c r="E264" s="245"/>
      <c r="F264" s="245"/>
      <c r="G264" s="245"/>
      <c r="H264" s="245"/>
      <c r="I264" s="245"/>
      <c r="J264" s="245"/>
      <c r="K264" s="245"/>
      <c r="L264" s="245"/>
      <c r="M264" s="229"/>
      <c r="N264" s="245"/>
      <c r="P264" s="186">
        <v>158</v>
      </c>
      <c r="Q264" s="187">
        <v>205.4</v>
      </c>
      <c r="R264" s="199">
        <f t="shared" si="370"/>
        <v>0</v>
      </c>
      <c r="S264" s="188">
        <f t="shared" si="371"/>
        <v>492479.99999999983</v>
      </c>
      <c r="T264" s="200">
        <f t="shared" si="372"/>
        <v>492479.99999999983</v>
      </c>
      <c r="U264" s="17">
        <f t="shared" si="373"/>
        <v>1261440.0000000002</v>
      </c>
      <c r="V264" s="17">
        <f t="shared" si="374"/>
        <v>4</v>
      </c>
      <c r="W264" s="17">
        <f t="shared" si="375"/>
        <v>0</v>
      </c>
      <c r="X264" s="17">
        <f t="shared" si="458"/>
        <v>492479.99999999977</v>
      </c>
      <c r="Y264" s="17">
        <f t="shared" si="376"/>
        <v>4.2263911624319972</v>
      </c>
      <c r="Z264" s="17">
        <f t="shared" si="377"/>
        <v>743040</v>
      </c>
      <c r="AA264" s="52">
        <f t="shared" si="378"/>
        <v>0.19814399999999999</v>
      </c>
      <c r="AB264" s="17">
        <f t="shared" si="379"/>
        <v>19.245321160704002</v>
      </c>
      <c r="AC264" s="17">
        <f t="shared" si="380"/>
        <v>0</v>
      </c>
      <c r="AD264" s="17">
        <f t="shared" si="381"/>
        <v>0</v>
      </c>
      <c r="AE264" s="194">
        <f t="shared" si="382"/>
        <v>11831040</v>
      </c>
      <c r="AF264" s="195">
        <f t="shared" si="383"/>
        <v>984960</v>
      </c>
      <c r="AG264" s="17">
        <f t="shared" si="384"/>
        <v>19008000</v>
      </c>
      <c r="AH264" s="17">
        <f t="shared" si="459"/>
        <v>0</v>
      </c>
      <c r="AI264" s="52">
        <v>4.0999999999999996</v>
      </c>
      <c r="AJ264" s="52">
        <f t="shared" si="460"/>
        <v>4.1990719999999992</v>
      </c>
      <c r="AK264" s="244">
        <f t="shared" si="461"/>
        <v>244.6858041408</v>
      </c>
      <c r="AL264" s="17">
        <f t="shared" si="385"/>
        <v>22</v>
      </c>
      <c r="AM264" s="17">
        <f t="shared" si="386"/>
        <v>10.825493152896</v>
      </c>
      <c r="AN264" s="47">
        <f t="shared" si="484"/>
        <v>152.29837627430396</v>
      </c>
      <c r="AO264" s="244"/>
      <c r="AP264" s="186">
        <v>158</v>
      </c>
      <c r="AQ264" s="187">
        <v>188.3</v>
      </c>
      <c r="AR264" s="188">
        <f t="shared" si="387"/>
        <v>0</v>
      </c>
      <c r="AS264" s="17">
        <f t="shared" si="388"/>
        <v>1010880</v>
      </c>
      <c r="AT264" s="17">
        <f t="shared" si="389"/>
        <v>4</v>
      </c>
      <c r="AU264" s="17">
        <f t="shared" si="390"/>
        <v>0</v>
      </c>
      <c r="AV264" s="17">
        <f t="shared" si="462"/>
        <v>0</v>
      </c>
      <c r="AW264" s="17">
        <f t="shared" si="463"/>
        <v>0</v>
      </c>
      <c r="AX264" s="17">
        <f t="shared" si="391"/>
        <v>0</v>
      </c>
      <c r="AY264" s="52">
        <f t="shared" si="392"/>
        <v>0</v>
      </c>
      <c r="AZ264" s="17">
        <f t="shared" si="464"/>
        <v>9.9201412177919988</v>
      </c>
      <c r="BA264" s="17">
        <f t="shared" si="393"/>
        <v>0</v>
      </c>
      <c r="BB264" s="17">
        <f t="shared" si="394"/>
        <v>0</v>
      </c>
      <c r="BC264" s="192">
        <f t="shared" si="395"/>
        <v>10846080</v>
      </c>
      <c r="BD264" s="17">
        <f t="shared" si="396"/>
        <v>17280000</v>
      </c>
      <c r="BE264" s="17">
        <f t="shared" si="397"/>
        <v>0</v>
      </c>
      <c r="BF264" s="52">
        <v>2.8</v>
      </c>
      <c r="BG264" s="52">
        <f t="shared" si="398"/>
        <v>2.7009279999999998</v>
      </c>
      <c r="BH264" s="244">
        <f t="shared" si="465"/>
        <v>143.07895987199998</v>
      </c>
      <c r="BI264" s="17">
        <f t="shared" si="399"/>
        <v>20</v>
      </c>
      <c r="BJ264" s="17">
        <f t="shared" si="485"/>
        <v>5.5800794350080007</v>
      </c>
      <c r="BK264" s="47">
        <f t="shared" si="486"/>
        <v>89.805893812991997</v>
      </c>
      <c r="BL264" s="225"/>
      <c r="BM264" s="186">
        <v>158</v>
      </c>
      <c r="BN264" s="187">
        <v>188.3</v>
      </c>
      <c r="BO264" s="188">
        <f t="shared" si="400"/>
        <v>923040</v>
      </c>
      <c r="BP264" s="17">
        <f t="shared" si="401"/>
        <v>1010880</v>
      </c>
      <c r="BQ264" s="17">
        <f t="shared" si="402"/>
        <v>4</v>
      </c>
      <c r="BR264" s="17">
        <f t="shared" si="403"/>
        <v>0</v>
      </c>
      <c r="BS264" s="17">
        <f t="shared" si="466"/>
        <v>923040</v>
      </c>
      <c r="BT264" s="17">
        <f t="shared" si="467"/>
        <v>5.9072333291413042</v>
      </c>
      <c r="BU264" s="17">
        <f t="shared" si="404"/>
        <v>1933920</v>
      </c>
      <c r="BV264" s="52">
        <f t="shared" si="405"/>
        <v>0.26276086956521738</v>
      </c>
      <c r="BW264" s="17">
        <f t="shared" si="468"/>
        <v>11.501134469217394</v>
      </c>
      <c r="BX264" s="17">
        <f t="shared" si="406"/>
        <v>0</v>
      </c>
      <c r="BY264" s="17">
        <f t="shared" si="407"/>
        <v>0</v>
      </c>
      <c r="BZ264" s="192">
        <f t="shared" si="408"/>
        <v>10846080</v>
      </c>
      <c r="CA264" s="17">
        <f t="shared" si="409"/>
        <v>17280000</v>
      </c>
      <c r="CB264" s="17">
        <f t="shared" si="410"/>
        <v>0</v>
      </c>
      <c r="CC264" s="52">
        <v>3</v>
      </c>
      <c r="CD264" s="52">
        <f t="shared" si="411"/>
        <v>3.1313804347826086</v>
      </c>
      <c r="CE264" s="244">
        <f t="shared" si="469"/>
        <v>165.88174715217392</v>
      </c>
      <c r="CF264" s="396">
        <f t="shared" si="412"/>
        <v>20</v>
      </c>
      <c r="CG264" s="17">
        <f t="shared" si="487"/>
        <v>6.4693881389347832</v>
      </c>
      <c r="CH264" s="47">
        <f t="shared" si="488"/>
        <v>104.11844329584783</v>
      </c>
      <c r="CJ264" s="186">
        <v>158</v>
      </c>
      <c r="CK264" s="187">
        <v>188.3</v>
      </c>
      <c r="CL264" s="17">
        <f t="shared" si="413"/>
        <v>3473040</v>
      </c>
      <c r="CM264" s="17">
        <f t="shared" si="414"/>
        <v>0</v>
      </c>
      <c r="CN264" s="17">
        <f t="shared" si="415"/>
        <v>0</v>
      </c>
      <c r="CO264" s="17">
        <f t="shared" si="416"/>
        <v>4</v>
      </c>
      <c r="CP264" s="17">
        <f t="shared" si="470"/>
        <v>2550000</v>
      </c>
      <c r="CQ264" s="17">
        <f t="shared" si="471"/>
        <v>16.513458902853262</v>
      </c>
      <c r="CR264" s="17">
        <f t="shared" si="417"/>
        <v>2550000</v>
      </c>
      <c r="CS264" s="52">
        <f t="shared" si="418"/>
        <v>1</v>
      </c>
      <c r="CT264" s="17">
        <f t="shared" si="472"/>
        <v>0</v>
      </c>
      <c r="CU264" s="17">
        <f t="shared" si="419"/>
        <v>923040</v>
      </c>
      <c r="CV264" s="17">
        <f t="shared" si="420"/>
        <v>0</v>
      </c>
      <c r="CW264" s="192">
        <f t="shared" si="421"/>
        <v>10846080</v>
      </c>
      <c r="CX264" s="17">
        <f t="shared" si="422"/>
        <v>15346080</v>
      </c>
      <c r="CY264" s="17">
        <f t="shared" si="423"/>
        <v>0</v>
      </c>
      <c r="CZ264" s="52">
        <v>2.8</v>
      </c>
      <c r="DA264" s="52">
        <f t="shared" si="424"/>
        <v>3.1686195652173912</v>
      </c>
      <c r="DB264" s="244">
        <f t="shared" si="473"/>
        <v>167.85445284782611</v>
      </c>
      <c r="DC264" s="17">
        <f t="shared" si="425"/>
        <v>27</v>
      </c>
      <c r="DD264" s="17">
        <f t="shared" si="489"/>
        <v>0</v>
      </c>
      <c r="DE264" s="47">
        <f t="shared" si="490"/>
        <v>105.35664490415219</v>
      </c>
      <c r="DG264" s="186">
        <v>158</v>
      </c>
      <c r="DH264" s="187">
        <v>188.3</v>
      </c>
      <c r="DI264" s="194">
        <f t="shared" si="426"/>
        <v>4161600</v>
      </c>
      <c r="DJ264" s="192">
        <f t="shared" si="427"/>
        <v>1261440.0000000002</v>
      </c>
      <c r="DK264" s="195">
        <f t="shared" si="428"/>
        <v>5423040</v>
      </c>
      <c r="DL264" s="20">
        <f t="shared" si="429"/>
        <v>0</v>
      </c>
      <c r="DM264" s="20">
        <f t="shared" si="430"/>
        <v>0</v>
      </c>
      <c r="DN264" s="20">
        <f t="shared" si="431"/>
        <v>13</v>
      </c>
      <c r="DO264" s="20">
        <f t="shared" si="474"/>
        <v>1950000</v>
      </c>
      <c r="DP264" s="20">
        <f t="shared" si="475"/>
        <v>10.361812499999999</v>
      </c>
      <c r="DQ264" s="20">
        <f t="shared" si="432"/>
        <v>1950000</v>
      </c>
      <c r="DR264" s="51">
        <f t="shared" si="433"/>
        <v>1</v>
      </c>
      <c r="DS264" s="20">
        <f t="shared" si="476"/>
        <v>0</v>
      </c>
      <c r="DT264" s="20">
        <f t="shared" si="434"/>
        <v>3473040</v>
      </c>
      <c r="DU264" s="20">
        <f t="shared" si="435"/>
        <v>0</v>
      </c>
      <c r="DV264" s="194">
        <f t="shared" si="436"/>
        <v>10846080</v>
      </c>
      <c r="DW264" s="195">
        <f t="shared" si="437"/>
        <v>2522880.0000000005</v>
      </c>
      <c r="DX264" s="17">
        <f t="shared" si="438"/>
        <v>12796080</v>
      </c>
      <c r="DY264" s="17">
        <f t="shared" si="439"/>
        <v>0</v>
      </c>
      <c r="DZ264" s="52">
        <v>2.6</v>
      </c>
      <c r="EA264" s="52">
        <f t="shared" si="440"/>
        <v>2.6</v>
      </c>
      <c r="EB264" s="244">
        <f t="shared" si="477"/>
        <v>137.73240000000001</v>
      </c>
      <c r="EC264" s="17">
        <f t="shared" si="441"/>
        <v>23</v>
      </c>
      <c r="ED264" s="17">
        <f t="shared" si="491"/>
        <v>0</v>
      </c>
      <c r="EE264" s="47">
        <f t="shared" si="492"/>
        <v>86.450036400000016</v>
      </c>
      <c r="EF264" s="225"/>
      <c r="EG264" s="186">
        <v>158</v>
      </c>
      <c r="EH264" s="187">
        <v>144.5</v>
      </c>
      <c r="EI264" s="192">
        <f t="shared" si="442"/>
        <v>4161600</v>
      </c>
      <c r="EJ264" s="17">
        <f t="shared" si="443"/>
        <v>4161600</v>
      </c>
      <c r="EK264" s="17">
        <f t="shared" si="478"/>
        <v>0</v>
      </c>
      <c r="EL264" s="188">
        <f t="shared" si="444"/>
        <v>8323200</v>
      </c>
      <c r="EM264" s="17">
        <f t="shared" si="445"/>
        <v>8323200</v>
      </c>
      <c r="EN264" s="17">
        <f t="shared" si="446"/>
        <v>0</v>
      </c>
      <c r="EO264" s="52">
        <v>3.9</v>
      </c>
      <c r="EP264" s="52">
        <f t="shared" si="447"/>
        <v>3.4</v>
      </c>
      <c r="EQ264" s="244">
        <f t="shared" si="479"/>
        <v>162.10043999999999</v>
      </c>
      <c r="ER264" s="17">
        <f t="shared" si="448"/>
        <v>10</v>
      </c>
      <c r="ES264" s="47">
        <f t="shared" si="480"/>
        <v>86.753754000000015</v>
      </c>
      <c r="ET264" s="388"/>
      <c r="EU264" s="186">
        <v>158</v>
      </c>
      <c r="EV264" s="187">
        <v>147.30000000000001</v>
      </c>
      <c r="EW264" s="192">
        <f t="shared" si="449"/>
        <v>12726720.000000002</v>
      </c>
      <c r="EX264" s="10">
        <f t="shared" si="450"/>
        <v>12726720.000000002</v>
      </c>
      <c r="EY264" s="10">
        <f t="shared" si="451"/>
        <v>0</v>
      </c>
      <c r="EZ264" s="10">
        <v>5.2</v>
      </c>
      <c r="FA264" s="244">
        <f t="shared" si="481"/>
        <v>247.91831999999999</v>
      </c>
      <c r="FB264" s="17">
        <f t="shared" si="452"/>
        <v>10</v>
      </c>
      <c r="FC264" s="47">
        <f t="shared" si="482"/>
        <v>135.25321680000002</v>
      </c>
      <c r="FD264" s="388"/>
      <c r="FE264" s="186">
        <v>158</v>
      </c>
      <c r="FF264" s="206">
        <f t="shared" si="453"/>
        <v>171.375</v>
      </c>
      <c r="FG264" s="31">
        <f t="shared" si="454"/>
        <v>37.008895894426558</v>
      </c>
      <c r="FH264" s="31">
        <f t="shared" si="455"/>
        <v>40.666596847713393</v>
      </c>
      <c r="FI264" s="31">
        <f t="shared" si="456"/>
        <v>22.874960726838783</v>
      </c>
      <c r="FJ264" s="31">
        <f t="shared" si="457"/>
        <v>760.03636548729605</v>
      </c>
      <c r="FK264" s="425">
        <f t="shared" si="483"/>
        <v>1269.2521240128001</v>
      </c>
      <c r="FZ264" s="229"/>
      <c r="GA264" s="229"/>
      <c r="GB264" s="229"/>
      <c r="GC264" s="229"/>
      <c r="GD264" s="229"/>
      <c r="GE264" s="229"/>
      <c r="GF264" s="229"/>
      <c r="GG264" s="229"/>
      <c r="GH264" s="229"/>
      <c r="GI264" s="229"/>
      <c r="GJ264" s="229"/>
      <c r="GK264" s="229"/>
      <c r="GL264" s="229"/>
    </row>
    <row r="265" spans="1:194" x14ac:dyDescent="0.3">
      <c r="A265" s="250"/>
      <c r="B265" s="248"/>
      <c r="C265" s="245"/>
      <c r="D265" s="245"/>
      <c r="E265" s="245"/>
      <c r="F265" s="245"/>
      <c r="G265" s="245"/>
      <c r="H265" s="245"/>
      <c r="I265" s="245"/>
      <c r="J265" s="245"/>
      <c r="K265" s="245"/>
      <c r="L265" s="245"/>
      <c r="M265" s="229"/>
      <c r="N265" s="245"/>
      <c r="P265" s="186">
        <v>157</v>
      </c>
      <c r="Q265" s="187">
        <v>207.4</v>
      </c>
      <c r="R265" s="199">
        <f t="shared" si="370"/>
        <v>0</v>
      </c>
      <c r="S265" s="188">
        <f t="shared" si="371"/>
        <v>509760.00000000047</v>
      </c>
      <c r="T265" s="200">
        <f t="shared" si="372"/>
        <v>509760.00000000047</v>
      </c>
      <c r="U265" s="17">
        <f t="shared" si="373"/>
        <v>1088639.9999999995</v>
      </c>
      <c r="V265" s="17">
        <f t="shared" si="374"/>
        <v>4</v>
      </c>
      <c r="W265" s="17">
        <f t="shared" si="375"/>
        <v>0</v>
      </c>
      <c r="X265" s="17">
        <f t="shared" si="458"/>
        <v>509760.00000000047</v>
      </c>
      <c r="Y265" s="17">
        <f t="shared" si="376"/>
        <v>4.3698848734080045</v>
      </c>
      <c r="Z265" s="17">
        <f t="shared" si="377"/>
        <v>708480</v>
      </c>
      <c r="AA265" s="52">
        <f t="shared" si="378"/>
        <v>0.18892800000000001</v>
      </c>
      <c r="AB265" s="17">
        <f t="shared" si="379"/>
        <v>16.590749349887997</v>
      </c>
      <c r="AC265" s="17">
        <f t="shared" si="380"/>
        <v>0</v>
      </c>
      <c r="AD265" s="17">
        <f t="shared" si="381"/>
        <v>0</v>
      </c>
      <c r="AE265" s="194">
        <f t="shared" si="382"/>
        <v>11946240</v>
      </c>
      <c r="AF265" s="195">
        <f t="shared" si="383"/>
        <v>1019520</v>
      </c>
      <c r="AG265" s="17">
        <f t="shared" si="384"/>
        <v>19008000</v>
      </c>
      <c r="AH265" s="17">
        <f t="shared" si="459"/>
        <v>0</v>
      </c>
      <c r="AI265" s="52">
        <v>4.0999999999999996</v>
      </c>
      <c r="AJ265" s="52">
        <f t="shared" si="460"/>
        <v>4.194464</v>
      </c>
      <c r="AK265" s="244">
        <f t="shared" si="461"/>
        <v>244.41728952960005</v>
      </c>
      <c r="AL265" s="17">
        <f t="shared" si="385"/>
        <v>22</v>
      </c>
      <c r="AM265" s="17">
        <f t="shared" si="386"/>
        <v>9.3322965093119965</v>
      </c>
      <c r="AN265" s="47">
        <f t="shared" si="484"/>
        <v>153.61256317708805</v>
      </c>
      <c r="AO265" s="244"/>
      <c r="AP265" s="186">
        <v>157</v>
      </c>
      <c r="AQ265" s="187">
        <v>189.7</v>
      </c>
      <c r="AR265" s="188">
        <f t="shared" si="387"/>
        <v>0</v>
      </c>
      <c r="AS265" s="17">
        <f t="shared" si="388"/>
        <v>889920</v>
      </c>
      <c r="AT265" s="17">
        <f t="shared" si="389"/>
        <v>3</v>
      </c>
      <c r="AU265" s="17">
        <f t="shared" si="390"/>
        <v>0</v>
      </c>
      <c r="AV265" s="17">
        <f t="shared" si="462"/>
        <v>0</v>
      </c>
      <c r="AW265" s="17">
        <f t="shared" si="463"/>
        <v>0</v>
      </c>
      <c r="AX265" s="17">
        <f t="shared" si="391"/>
        <v>0</v>
      </c>
      <c r="AY265" s="52">
        <f t="shared" si="392"/>
        <v>0</v>
      </c>
      <c r="AZ265" s="17">
        <f t="shared" si="464"/>
        <v>8.4246775695360014</v>
      </c>
      <c r="BA265" s="17">
        <f t="shared" si="393"/>
        <v>0</v>
      </c>
      <c r="BB265" s="17">
        <f t="shared" si="394"/>
        <v>0</v>
      </c>
      <c r="BC265" s="192">
        <f t="shared" si="395"/>
        <v>10926720</v>
      </c>
      <c r="BD265" s="17">
        <f t="shared" si="396"/>
        <v>17280000</v>
      </c>
      <c r="BE265" s="17">
        <f t="shared" si="397"/>
        <v>0</v>
      </c>
      <c r="BF265" s="52">
        <v>2.7</v>
      </c>
      <c r="BG265" s="52">
        <f t="shared" si="398"/>
        <v>2.6055360000000003</v>
      </c>
      <c r="BH265" s="244">
        <f t="shared" si="465"/>
        <v>138.02566406400001</v>
      </c>
      <c r="BI265" s="17">
        <f t="shared" si="399"/>
        <v>20</v>
      </c>
      <c r="BJ265" s="17">
        <f t="shared" si="485"/>
        <v>4.7388811328640008</v>
      </c>
      <c r="BK265" s="47">
        <f t="shared" si="486"/>
        <v>87.278228243135999</v>
      </c>
      <c r="BL265" s="225"/>
      <c r="BM265" s="186">
        <v>157</v>
      </c>
      <c r="BN265" s="187">
        <v>189.7</v>
      </c>
      <c r="BO265" s="188">
        <f t="shared" si="400"/>
        <v>963360</v>
      </c>
      <c r="BP265" s="17">
        <f t="shared" si="401"/>
        <v>889920</v>
      </c>
      <c r="BQ265" s="17">
        <f t="shared" si="402"/>
        <v>3</v>
      </c>
      <c r="BR265" s="17">
        <f t="shared" si="403"/>
        <v>0</v>
      </c>
      <c r="BS265" s="17">
        <f t="shared" si="466"/>
        <v>963360</v>
      </c>
      <c r="BT265" s="17">
        <f t="shared" si="467"/>
        <v>6.1544856354456519</v>
      </c>
      <c r="BU265" s="17">
        <f t="shared" si="404"/>
        <v>1853280</v>
      </c>
      <c r="BV265" s="52">
        <f t="shared" si="405"/>
        <v>0.25180434782608696</v>
      </c>
      <c r="BW265" s="17">
        <f t="shared" si="468"/>
        <v>10.107217067478262</v>
      </c>
      <c r="BX265" s="17">
        <f t="shared" si="406"/>
        <v>0</v>
      </c>
      <c r="BY265" s="17">
        <f t="shared" si="407"/>
        <v>0</v>
      </c>
      <c r="BZ265" s="192">
        <f t="shared" si="408"/>
        <v>10926720</v>
      </c>
      <c r="CA265" s="17">
        <f t="shared" si="409"/>
        <v>17280000</v>
      </c>
      <c r="CB265" s="17">
        <f t="shared" si="410"/>
        <v>0</v>
      </c>
      <c r="CC265" s="52">
        <v>3</v>
      </c>
      <c r="CD265" s="52">
        <f t="shared" si="411"/>
        <v>3.1259021739130435</v>
      </c>
      <c r="CE265" s="244">
        <f t="shared" si="469"/>
        <v>165.59154176086957</v>
      </c>
      <c r="CF265" s="396">
        <f t="shared" si="412"/>
        <v>20</v>
      </c>
      <c r="CG265" s="17">
        <f t="shared" si="487"/>
        <v>5.6853096004565211</v>
      </c>
      <c r="CH265" s="47">
        <f t="shared" si="488"/>
        <v>104.70905157345651</v>
      </c>
      <c r="CJ265" s="186">
        <v>157</v>
      </c>
      <c r="CK265" s="187">
        <v>189.7</v>
      </c>
      <c r="CL265" s="17">
        <f t="shared" si="413"/>
        <v>3513360</v>
      </c>
      <c r="CM265" s="17">
        <f t="shared" si="414"/>
        <v>0</v>
      </c>
      <c r="CN265" s="17">
        <f t="shared" si="415"/>
        <v>0</v>
      </c>
      <c r="CO265" s="17">
        <f t="shared" si="416"/>
        <v>4</v>
      </c>
      <c r="CP265" s="17">
        <f t="shared" si="470"/>
        <v>2550000</v>
      </c>
      <c r="CQ265" s="17">
        <f t="shared" si="471"/>
        <v>16.542009201766305</v>
      </c>
      <c r="CR265" s="17">
        <f t="shared" si="417"/>
        <v>2550000</v>
      </c>
      <c r="CS265" s="52">
        <f t="shared" si="418"/>
        <v>1</v>
      </c>
      <c r="CT265" s="17">
        <f t="shared" si="472"/>
        <v>0</v>
      </c>
      <c r="CU265" s="17">
        <f t="shared" si="419"/>
        <v>963360</v>
      </c>
      <c r="CV265" s="17">
        <f t="shared" si="420"/>
        <v>0</v>
      </c>
      <c r="CW265" s="192">
        <f t="shared" si="421"/>
        <v>10926720</v>
      </c>
      <c r="CX265" s="17">
        <f t="shared" si="422"/>
        <v>15426720</v>
      </c>
      <c r="CY265" s="17">
        <f t="shared" si="423"/>
        <v>0</v>
      </c>
      <c r="CZ265" s="52">
        <v>2.8</v>
      </c>
      <c r="DA265" s="52">
        <f t="shared" si="424"/>
        <v>3.1740978260869563</v>
      </c>
      <c r="DB265" s="244">
        <f t="shared" si="473"/>
        <v>168.14465823913042</v>
      </c>
      <c r="DC265" s="17">
        <f t="shared" si="425"/>
        <v>27</v>
      </c>
      <c r="DD265" s="17">
        <f t="shared" si="489"/>
        <v>0</v>
      </c>
      <c r="DE265" s="47">
        <f t="shared" si="490"/>
        <v>106.32347222654346</v>
      </c>
      <c r="DG265" s="186">
        <v>157</v>
      </c>
      <c r="DH265" s="187">
        <v>189.7</v>
      </c>
      <c r="DI265" s="194">
        <f t="shared" si="426"/>
        <v>4201920</v>
      </c>
      <c r="DJ265" s="192">
        <f t="shared" si="427"/>
        <v>1261439.9999999995</v>
      </c>
      <c r="DK265" s="195">
        <f t="shared" si="428"/>
        <v>5463360</v>
      </c>
      <c r="DL265" s="20">
        <f t="shared" si="429"/>
        <v>0</v>
      </c>
      <c r="DM265" s="20">
        <f t="shared" si="430"/>
        <v>0</v>
      </c>
      <c r="DN265" s="20">
        <f t="shared" si="431"/>
        <v>13</v>
      </c>
      <c r="DO265" s="20">
        <f t="shared" si="474"/>
        <v>1950000</v>
      </c>
      <c r="DP265" s="20">
        <f t="shared" si="475"/>
        <v>10.361812499999999</v>
      </c>
      <c r="DQ265" s="20">
        <f t="shared" si="432"/>
        <v>1950000</v>
      </c>
      <c r="DR265" s="51">
        <f t="shared" si="433"/>
        <v>1</v>
      </c>
      <c r="DS265" s="20">
        <f t="shared" si="476"/>
        <v>0</v>
      </c>
      <c r="DT265" s="20">
        <f t="shared" si="434"/>
        <v>3513360</v>
      </c>
      <c r="DU265" s="20">
        <f t="shared" si="435"/>
        <v>0</v>
      </c>
      <c r="DV265" s="194">
        <f t="shared" si="436"/>
        <v>10926720</v>
      </c>
      <c r="DW265" s="195">
        <f t="shared" si="437"/>
        <v>2522879.9999999991</v>
      </c>
      <c r="DX265" s="17">
        <f t="shared" si="438"/>
        <v>12876720</v>
      </c>
      <c r="DY265" s="17">
        <f t="shared" si="439"/>
        <v>0</v>
      </c>
      <c r="DZ265" s="52">
        <v>2.6</v>
      </c>
      <c r="EA265" s="52">
        <f t="shared" si="440"/>
        <v>2.6</v>
      </c>
      <c r="EB265" s="244">
        <f t="shared" si="477"/>
        <v>137.73240000000001</v>
      </c>
      <c r="EC265" s="17">
        <f t="shared" si="441"/>
        <v>23</v>
      </c>
      <c r="ED265" s="17">
        <f t="shared" si="491"/>
        <v>0</v>
      </c>
      <c r="EE265" s="47">
        <f t="shared" si="492"/>
        <v>87.092787599999994</v>
      </c>
      <c r="EF265" s="225"/>
      <c r="EG265" s="186">
        <v>157</v>
      </c>
      <c r="EH265" s="187">
        <v>145.9</v>
      </c>
      <c r="EI265" s="192">
        <f t="shared" si="442"/>
        <v>4201920</v>
      </c>
      <c r="EJ265" s="17">
        <f t="shared" si="443"/>
        <v>4201920</v>
      </c>
      <c r="EK265" s="17">
        <f t="shared" si="478"/>
        <v>0</v>
      </c>
      <c r="EL265" s="188">
        <f t="shared" si="444"/>
        <v>8403840</v>
      </c>
      <c r="EM265" s="17">
        <f t="shared" si="445"/>
        <v>8403840</v>
      </c>
      <c r="EN265" s="17">
        <f t="shared" si="446"/>
        <v>0</v>
      </c>
      <c r="EO265" s="52">
        <v>3.9</v>
      </c>
      <c r="EP265" s="52">
        <f t="shared" si="447"/>
        <v>3.4</v>
      </c>
      <c r="EQ265" s="244">
        <f t="shared" si="479"/>
        <v>162.10043999999999</v>
      </c>
      <c r="ER265" s="17">
        <f t="shared" si="448"/>
        <v>10</v>
      </c>
      <c r="ES265" s="47">
        <f t="shared" si="480"/>
        <v>87.594274800000008</v>
      </c>
      <c r="ET265" s="388"/>
      <c r="EU265" s="186">
        <v>157</v>
      </c>
      <c r="EV265" s="187">
        <v>148.6</v>
      </c>
      <c r="EW265" s="192">
        <f t="shared" si="449"/>
        <v>12839040</v>
      </c>
      <c r="EX265" s="10">
        <f t="shared" si="450"/>
        <v>12839040</v>
      </c>
      <c r="EY265" s="10">
        <f t="shared" si="451"/>
        <v>0</v>
      </c>
      <c r="EZ265" s="10">
        <v>5.2</v>
      </c>
      <c r="FA265" s="244">
        <f t="shared" si="481"/>
        <v>247.91831999999999</v>
      </c>
      <c r="FB265" s="17">
        <f t="shared" si="452"/>
        <v>10</v>
      </c>
      <c r="FC265" s="47">
        <f t="shared" si="482"/>
        <v>136.44689760000003</v>
      </c>
      <c r="FD265" s="388"/>
      <c r="FE265" s="186">
        <v>157</v>
      </c>
      <c r="FF265" s="206">
        <f t="shared" si="453"/>
        <v>172.9</v>
      </c>
      <c r="FG265" s="31">
        <f t="shared" si="454"/>
        <v>37.428192210619962</v>
      </c>
      <c r="FH265" s="31">
        <f t="shared" si="455"/>
        <v>35.122643986902261</v>
      </c>
      <c r="FI265" s="31">
        <f t="shared" si="456"/>
        <v>19.756487242632517</v>
      </c>
      <c r="FJ265" s="31">
        <f t="shared" si="457"/>
        <v>763.05727522022403</v>
      </c>
      <c r="FK265" s="425">
        <f t="shared" si="483"/>
        <v>1263.9303135936</v>
      </c>
      <c r="FZ265" s="229"/>
      <c r="GA265" s="229"/>
      <c r="GB265" s="229"/>
      <c r="GC265" s="229"/>
      <c r="GD265" s="229"/>
      <c r="GE265" s="229"/>
      <c r="GF265" s="229"/>
      <c r="GG265" s="229"/>
      <c r="GH265" s="229"/>
      <c r="GI265" s="229"/>
      <c r="GJ265" s="229"/>
      <c r="GK265" s="229"/>
      <c r="GL265" s="229"/>
    </row>
    <row r="266" spans="1:194" x14ac:dyDescent="0.3">
      <c r="A266" s="250"/>
      <c r="B266" s="248"/>
      <c r="C266" s="245"/>
      <c r="D266" s="245"/>
      <c r="E266" s="245"/>
      <c r="F266" s="245"/>
      <c r="G266" s="245"/>
      <c r="H266" s="245"/>
      <c r="I266" s="245"/>
      <c r="J266" s="245"/>
      <c r="K266" s="245"/>
      <c r="L266" s="245"/>
      <c r="M266" s="229"/>
      <c r="N266" s="245"/>
      <c r="P266" s="186">
        <v>156</v>
      </c>
      <c r="Q266" s="187">
        <v>208.6</v>
      </c>
      <c r="R266" s="199">
        <f t="shared" si="370"/>
        <v>0</v>
      </c>
      <c r="S266" s="188">
        <f t="shared" si="371"/>
        <v>483839.99999999953</v>
      </c>
      <c r="T266" s="200">
        <f t="shared" si="372"/>
        <v>483839.99999999953</v>
      </c>
      <c r="U266" s="17">
        <f t="shared" si="373"/>
        <v>984959.99999999767</v>
      </c>
      <c r="V266" s="17">
        <f t="shared" si="374"/>
        <v>3</v>
      </c>
      <c r="W266" s="17">
        <f t="shared" si="375"/>
        <v>0</v>
      </c>
      <c r="X266" s="17">
        <f t="shared" si="458"/>
        <v>483839.99999999953</v>
      </c>
      <c r="Y266" s="17">
        <f t="shared" si="376"/>
        <v>4.1545222548479961</v>
      </c>
      <c r="Z266" s="17">
        <f t="shared" si="377"/>
        <v>760320</v>
      </c>
      <c r="AA266" s="52">
        <f t="shared" si="378"/>
        <v>0.20275199999999999</v>
      </c>
      <c r="AB266" s="17">
        <f t="shared" si="379"/>
        <v>15.035413874687963</v>
      </c>
      <c r="AC266" s="17">
        <f t="shared" si="380"/>
        <v>0</v>
      </c>
      <c r="AD266" s="17">
        <f t="shared" si="381"/>
        <v>0</v>
      </c>
      <c r="AE266" s="194">
        <f t="shared" si="382"/>
        <v>12015360</v>
      </c>
      <c r="AF266" s="195">
        <f t="shared" si="383"/>
        <v>967680</v>
      </c>
      <c r="AG266" s="17">
        <f t="shared" si="384"/>
        <v>19008000</v>
      </c>
      <c r="AH266" s="17">
        <f t="shared" si="459"/>
        <v>0</v>
      </c>
      <c r="AI266" s="52">
        <v>4.0999999999999996</v>
      </c>
      <c r="AJ266" s="52">
        <f t="shared" si="460"/>
        <v>4.2013759999999998</v>
      </c>
      <c r="AK266" s="244">
        <f t="shared" si="461"/>
        <v>244.82006144640002</v>
      </c>
      <c r="AL266" s="17">
        <f t="shared" si="385"/>
        <v>22</v>
      </c>
      <c r="AM266" s="17">
        <f t="shared" si="386"/>
        <v>8.4574203045119791</v>
      </c>
      <c r="AN266" s="47">
        <f t="shared" si="484"/>
        <v>154.75595399308799</v>
      </c>
      <c r="AO266" s="244"/>
      <c r="AP266" s="186">
        <v>156</v>
      </c>
      <c r="AQ266" s="187">
        <v>191.8</v>
      </c>
      <c r="AR266" s="188">
        <f t="shared" si="387"/>
        <v>0</v>
      </c>
      <c r="AS266" s="17">
        <f t="shared" si="388"/>
        <v>708479.99999999721</v>
      </c>
      <c r="AT266" s="17">
        <f t="shared" si="389"/>
        <v>3</v>
      </c>
      <c r="AU266" s="17">
        <f t="shared" si="390"/>
        <v>0</v>
      </c>
      <c r="AV266" s="17">
        <f t="shared" si="462"/>
        <v>0</v>
      </c>
      <c r="AW266" s="17">
        <f t="shared" si="463"/>
        <v>0</v>
      </c>
      <c r="AX266" s="17">
        <f t="shared" si="391"/>
        <v>0</v>
      </c>
      <c r="AY266" s="52">
        <f t="shared" si="392"/>
        <v>0</v>
      </c>
      <c r="AZ266" s="17">
        <f t="shared" si="464"/>
        <v>6.6892323778559737</v>
      </c>
      <c r="BA266" s="17">
        <f t="shared" si="393"/>
        <v>0</v>
      </c>
      <c r="BB266" s="17">
        <f t="shared" si="394"/>
        <v>0</v>
      </c>
      <c r="BC266" s="192">
        <f t="shared" si="395"/>
        <v>11047680</v>
      </c>
      <c r="BD266" s="17">
        <f t="shared" si="396"/>
        <v>17280000</v>
      </c>
      <c r="BE266" s="17">
        <f t="shared" si="397"/>
        <v>0</v>
      </c>
      <c r="BF266" s="52">
        <v>2.7</v>
      </c>
      <c r="BG266" s="52">
        <f t="shared" si="398"/>
        <v>2.598624</v>
      </c>
      <c r="BH266" s="244">
        <f t="shared" si="465"/>
        <v>137.659507776</v>
      </c>
      <c r="BI266" s="17">
        <f t="shared" si="399"/>
        <v>20</v>
      </c>
      <c r="BJ266" s="17">
        <f t="shared" si="485"/>
        <v>3.7626932125439856</v>
      </c>
      <c r="BK266" s="47">
        <f t="shared" si="486"/>
        <v>88.010311971456034</v>
      </c>
      <c r="BL266" s="225"/>
      <c r="BM266" s="186">
        <v>156</v>
      </c>
      <c r="BN266" s="187">
        <v>191.8</v>
      </c>
      <c r="BO266" s="188">
        <f t="shared" si="400"/>
        <v>1023840.0000000009</v>
      </c>
      <c r="BP266" s="17">
        <f t="shared" si="401"/>
        <v>708479.99999999721</v>
      </c>
      <c r="BQ266" s="17">
        <f t="shared" si="402"/>
        <v>3</v>
      </c>
      <c r="BR266" s="17">
        <f t="shared" si="403"/>
        <v>0</v>
      </c>
      <c r="BS266" s="17">
        <f t="shared" si="466"/>
        <v>1023840.0000000009</v>
      </c>
      <c r="BT266" s="17">
        <f t="shared" si="467"/>
        <v>6.5236712301195707</v>
      </c>
      <c r="BU266" s="17">
        <f t="shared" si="404"/>
        <v>1732319.9999999981</v>
      </c>
      <c r="BV266" s="52">
        <f t="shared" si="405"/>
        <v>0.23536956521739105</v>
      </c>
      <c r="BW266" s="17">
        <f t="shared" si="468"/>
        <v>8.0253695770434472</v>
      </c>
      <c r="BX266" s="17">
        <f t="shared" si="406"/>
        <v>0</v>
      </c>
      <c r="BY266" s="17">
        <f t="shared" si="407"/>
        <v>0</v>
      </c>
      <c r="BZ266" s="192">
        <f t="shared" si="408"/>
        <v>11047680</v>
      </c>
      <c r="CA266" s="17">
        <f t="shared" si="409"/>
        <v>17280000</v>
      </c>
      <c r="CB266" s="17">
        <f t="shared" si="410"/>
        <v>0</v>
      </c>
      <c r="CC266" s="52">
        <v>3</v>
      </c>
      <c r="CD266" s="52">
        <f t="shared" si="411"/>
        <v>3.1176847826086957</v>
      </c>
      <c r="CE266" s="244">
        <f t="shared" si="469"/>
        <v>165.15623367391302</v>
      </c>
      <c r="CF266" s="396">
        <f t="shared" si="412"/>
        <v>20</v>
      </c>
      <c r="CG266" s="17">
        <f t="shared" si="487"/>
        <v>4.5142703870869392</v>
      </c>
      <c r="CH266" s="47">
        <f t="shared" si="488"/>
        <v>105.58988539552176</v>
      </c>
      <c r="CJ266" s="186">
        <v>156</v>
      </c>
      <c r="CK266" s="187">
        <v>191.8</v>
      </c>
      <c r="CL266" s="17">
        <f t="shared" si="413"/>
        <v>3573840.0000000009</v>
      </c>
      <c r="CM266" s="17">
        <f t="shared" si="414"/>
        <v>0</v>
      </c>
      <c r="CN266" s="17">
        <f t="shared" si="415"/>
        <v>0</v>
      </c>
      <c r="CO266" s="17">
        <f t="shared" si="416"/>
        <v>4</v>
      </c>
      <c r="CP266" s="17">
        <f t="shared" si="470"/>
        <v>2550000</v>
      </c>
      <c r="CQ266" s="17">
        <f t="shared" si="471"/>
        <v>16.584834650135868</v>
      </c>
      <c r="CR266" s="17">
        <f t="shared" si="417"/>
        <v>2550000</v>
      </c>
      <c r="CS266" s="52">
        <f t="shared" si="418"/>
        <v>1</v>
      </c>
      <c r="CT266" s="17">
        <f t="shared" si="472"/>
        <v>0</v>
      </c>
      <c r="CU266" s="17">
        <f t="shared" si="419"/>
        <v>1023840.0000000009</v>
      </c>
      <c r="CV266" s="17">
        <f t="shared" si="420"/>
        <v>0</v>
      </c>
      <c r="CW266" s="192">
        <f t="shared" si="421"/>
        <v>11047680</v>
      </c>
      <c r="CX266" s="17">
        <f t="shared" si="422"/>
        <v>15547680.000000002</v>
      </c>
      <c r="CY266" s="17">
        <f t="shared" si="423"/>
        <v>0</v>
      </c>
      <c r="CZ266" s="52">
        <v>2.8</v>
      </c>
      <c r="DA266" s="52">
        <f t="shared" si="424"/>
        <v>3.1823152173913041</v>
      </c>
      <c r="DB266" s="244">
        <f t="shared" si="473"/>
        <v>168.57996632608695</v>
      </c>
      <c r="DC266" s="17">
        <f t="shared" si="425"/>
        <v>27</v>
      </c>
      <c r="DD266" s="17">
        <f t="shared" si="489"/>
        <v>0</v>
      </c>
      <c r="DE266" s="47">
        <f t="shared" si="490"/>
        <v>107.77879180447829</v>
      </c>
      <c r="DG266" s="186">
        <v>156</v>
      </c>
      <c r="DH266" s="187">
        <v>191.8</v>
      </c>
      <c r="DI266" s="194">
        <f t="shared" si="426"/>
        <v>4253760</v>
      </c>
      <c r="DJ266" s="192">
        <f t="shared" si="427"/>
        <v>1270080.0000000007</v>
      </c>
      <c r="DK266" s="195">
        <f t="shared" si="428"/>
        <v>5523840.0000000009</v>
      </c>
      <c r="DL266" s="20">
        <f t="shared" si="429"/>
        <v>0</v>
      </c>
      <c r="DM266" s="20">
        <f t="shared" si="430"/>
        <v>0</v>
      </c>
      <c r="DN266" s="20">
        <f t="shared" si="431"/>
        <v>13</v>
      </c>
      <c r="DO266" s="20">
        <f t="shared" si="474"/>
        <v>1950000</v>
      </c>
      <c r="DP266" s="20">
        <f t="shared" si="475"/>
        <v>10.361812499999999</v>
      </c>
      <c r="DQ266" s="20">
        <f t="shared" si="432"/>
        <v>1950000</v>
      </c>
      <c r="DR266" s="51">
        <f t="shared" si="433"/>
        <v>1</v>
      </c>
      <c r="DS266" s="20">
        <f t="shared" si="476"/>
        <v>0</v>
      </c>
      <c r="DT266" s="20">
        <f t="shared" si="434"/>
        <v>3573840.0000000009</v>
      </c>
      <c r="DU266" s="20">
        <f t="shared" si="435"/>
        <v>0</v>
      </c>
      <c r="DV266" s="194">
        <f t="shared" si="436"/>
        <v>11047680</v>
      </c>
      <c r="DW266" s="195">
        <f t="shared" si="437"/>
        <v>2540160.0000000014</v>
      </c>
      <c r="DX266" s="17">
        <f t="shared" si="438"/>
        <v>12997680.000000002</v>
      </c>
      <c r="DY266" s="17">
        <f t="shared" si="439"/>
        <v>0</v>
      </c>
      <c r="DZ266" s="52">
        <v>2.6</v>
      </c>
      <c r="EA266" s="52">
        <f t="shared" si="440"/>
        <v>2.6</v>
      </c>
      <c r="EB266" s="244">
        <f t="shared" si="477"/>
        <v>137.73240000000001</v>
      </c>
      <c r="EC266" s="17">
        <f t="shared" si="441"/>
        <v>23</v>
      </c>
      <c r="ED266" s="17">
        <f t="shared" si="491"/>
        <v>0</v>
      </c>
      <c r="EE266" s="47">
        <f t="shared" si="492"/>
        <v>88.056914400000025</v>
      </c>
      <c r="EF266" s="225"/>
      <c r="EG266" s="186">
        <v>156</v>
      </c>
      <c r="EH266" s="187">
        <v>147.69999999999999</v>
      </c>
      <c r="EI266" s="192">
        <f t="shared" si="442"/>
        <v>4253760</v>
      </c>
      <c r="EJ266" s="17">
        <f t="shared" si="443"/>
        <v>4253760</v>
      </c>
      <c r="EK266" s="17">
        <f t="shared" si="478"/>
        <v>0</v>
      </c>
      <c r="EL266" s="188">
        <f t="shared" si="444"/>
        <v>8507520</v>
      </c>
      <c r="EM266" s="17">
        <f t="shared" si="445"/>
        <v>8507520</v>
      </c>
      <c r="EN266" s="17">
        <f t="shared" si="446"/>
        <v>0</v>
      </c>
      <c r="EO266" s="52">
        <v>3.9</v>
      </c>
      <c r="EP266" s="52">
        <f t="shared" si="447"/>
        <v>3.4</v>
      </c>
      <c r="EQ266" s="244">
        <f t="shared" si="479"/>
        <v>162.10043999999999</v>
      </c>
      <c r="ER266" s="17">
        <f t="shared" si="448"/>
        <v>10</v>
      </c>
      <c r="ES266" s="47">
        <f t="shared" si="480"/>
        <v>88.674944400000015</v>
      </c>
      <c r="ET266" s="388"/>
      <c r="EU266" s="186">
        <v>156</v>
      </c>
      <c r="EV266" s="187">
        <v>150.4</v>
      </c>
      <c r="EW266" s="192">
        <f t="shared" si="449"/>
        <v>12994560</v>
      </c>
      <c r="EX266" s="10">
        <f t="shared" si="450"/>
        <v>12994560</v>
      </c>
      <c r="EY266" s="10">
        <f t="shared" si="451"/>
        <v>0</v>
      </c>
      <c r="EZ266" s="10">
        <v>5.2</v>
      </c>
      <c r="FA266" s="244">
        <f t="shared" si="481"/>
        <v>247.91831999999999</v>
      </c>
      <c r="FB266" s="17">
        <f t="shared" si="452"/>
        <v>11</v>
      </c>
      <c r="FC266" s="47">
        <f t="shared" si="482"/>
        <v>138.0996864</v>
      </c>
      <c r="FD266" s="388"/>
      <c r="FE266" s="186">
        <v>156</v>
      </c>
      <c r="FF266" s="206">
        <f t="shared" si="453"/>
        <v>174.62499999999997</v>
      </c>
      <c r="FG266" s="31">
        <f t="shared" si="454"/>
        <v>37.624840635103432</v>
      </c>
      <c r="FH266" s="31">
        <f t="shared" si="455"/>
        <v>29.750015829587383</v>
      </c>
      <c r="FI266" s="31">
        <f t="shared" si="456"/>
        <v>16.734383904142902</v>
      </c>
      <c r="FJ266" s="31">
        <f t="shared" si="457"/>
        <v>770.96648836454403</v>
      </c>
      <c r="FK266" s="425">
        <f t="shared" si="483"/>
        <v>1263.9669292224</v>
      </c>
      <c r="FZ266" s="229"/>
      <c r="GA266" s="229"/>
      <c r="GB266" s="229"/>
      <c r="GC266" s="229"/>
      <c r="GD266" s="229"/>
      <c r="GE266" s="229"/>
      <c r="GF266" s="229"/>
      <c r="GG266" s="229"/>
      <c r="GH266" s="229"/>
      <c r="GI266" s="229"/>
      <c r="GJ266" s="229"/>
      <c r="GK266" s="229"/>
      <c r="GL266" s="229"/>
    </row>
    <row r="267" spans="1:194" x14ac:dyDescent="0.3">
      <c r="A267" s="250"/>
      <c r="B267" s="248"/>
      <c r="C267" s="245"/>
      <c r="D267" s="245"/>
      <c r="E267" s="245"/>
      <c r="F267" s="245"/>
      <c r="G267" s="245"/>
      <c r="H267" s="245"/>
      <c r="I267" s="245"/>
      <c r="J267" s="245"/>
      <c r="K267" s="245"/>
      <c r="L267" s="245"/>
      <c r="M267" s="229"/>
      <c r="N267" s="245"/>
      <c r="P267" s="186">
        <v>155</v>
      </c>
      <c r="Q267" s="187">
        <v>210.2</v>
      </c>
      <c r="R267" s="199">
        <f t="shared" si="370"/>
        <v>0</v>
      </c>
      <c r="S267" s="188">
        <f t="shared" si="371"/>
        <v>489600</v>
      </c>
      <c r="T267" s="200">
        <f t="shared" si="372"/>
        <v>489600</v>
      </c>
      <c r="U267" s="17">
        <f t="shared" si="373"/>
        <v>846720.00000000279</v>
      </c>
      <c r="V267" s="17">
        <f t="shared" si="374"/>
        <v>3</v>
      </c>
      <c r="W267" s="17">
        <f t="shared" si="375"/>
        <v>0</v>
      </c>
      <c r="X267" s="17">
        <f t="shared" si="458"/>
        <v>489600</v>
      </c>
      <c r="Y267" s="17">
        <f t="shared" si="376"/>
        <v>4.2024439007999996</v>
      </c>
      <c r="Z267" s="17">
        <f t="shared" si="377"/>
        <v>748800</v>
      </c>
      <c r="AA267" s="52">
        <f t="shared" si="378"/>
        <v>0.19968</v>
      </c>
      <c r="AB267" s="17">
        <f t="shared" si="379"/>
        <v>12.920454973440043</v>
      </c>
      <c r="AC267" s="17">
        <f t="shared" si="380"/>
        <v>0</v>
      </c>
      <c r="AD267" s="17">
        <f t="shared" si="381"/>
        <v>0</v>
      </c>
      <c r="AE267" s="194">
        <f t="shared" si="382"/>
        <v>12107520</v>
      </c>
      <c r="AF267" s="195">
        <f t="shared" si="383"/>
        <v>979200</v>
      </c>
      <c r="AG267" s="17">
        <f t="shared" si="384"/>
        <v>19008000</v>
      </c>
      <c r="AH267" s="17">
        <f t="shared" si="459"/>
        <v>0</v>
      </c>
      <c r="AI267" s="52">
        <v>4.0999999999999996</v>
      </c>
      <c r="AJ267" s="52">
        <f t="shared" si="460"/>
        <v>4.19984</v>
      </c>
      <c r="AK267" s="244">
        <f t="shared" si="461"/>
        <v>244.73055657600003</v>
      </c>
      <c r="AL267" s="17">
        <f t="shared" si="385"/>
        <v>22</v>
      </c>
      <c r="AM267" s="17">
        <f t="shared" si="386"/>
        <v>7.2677559225600241</v>
      </c>
      <c r="AN267" s="47">
        <f t="shared" si="484"/>
        <v>155.88594846144002</v>
      </c>
      <c r="AO267" s="244"/>
      <c r="AP267" s="186">
        <v>155</v>
      </c>
      <c r="AQ267" s="187">
        <v>193.2</v>
      </c>
      <c r="AR267" s="188">
        <f t="shared" si="387"/>
        <v>0</v>
      </c>
      <c r="AS267" s="17">
        <f t="shared" si="388"/>
        <v>587520.00000000279</v>
      </c>
      <c r="AT267" s="17">
        <f t="shared" si="389"/>
        <v>2</v>
      </c>
      <c r="AU267" s="17">
        <f t="shared" si="390"/>
        <v>0</v>
      </c>
      <c r="AV267" s="17">
        <f t="shared" si="462"/>
        <v>0</v>
      </c>
      <c r="AW267" s="17">
        <f t="shared" si="463"/>
        <v>0</v>
      </c>
      <c r="AX267" s="17">
        <f t="shared" si="391"/>
        <v>0</v>
      </c>
      <c r="AY267" s="52">
        <f t="shared" si="392"/>
        <v>0</v>
      </c>
      <c r="AZ267" s="17">
        <f t="shared" si="464"/>
        <v>5.5504471449600281</v>
      </c>
      <c r="BA267" s="17">
        <f t="shared" si="393"/>
        <v>0</v>
      </c>
      <c r="BB267" s="17">
        <f t="shared" si="394"/>
        <v>0</v>
      </c>
      <c r="BC267" s="192">
        <f t="shared" si="395"/>
        <v>11128320</v>
      </c>
      <c r="BD267" s="17">
        <f t="shared" si="396"/>
        <v>17280000</v>
      </c>
      <c r="BE267" s="17">
        <f t="shared" si="397"/>
        <v>0</v>
      </c>
      <c r="BF267" s="52">
        <v>2.7</v>
      </c>
      <c r="BG267" s="52">
        <f t="shared" si="398"/>
        <v>2.6001600000000002</v>
      </c>
      <c r="BH267" s="244">
        <f t="shared" si="465"/>
        <v>137.74087584000003</v>
      </c>
      <c r="BI267" s="17">
        <f t="shared" si="399"/>
        <v>20</v>
      </c>
      <c r="BJ267" s="17">
        <f t="shared" si="485"/>
        <v>3.122126519040016</v>
      </c>
      <c r="BK267" s="47">
        <f t="shared" si="486"/>
        <v>88.705124040960015</v>
      </c>
      <c r="BL267" s="225"/>
      <c r="BM267" s="186">
        <v>155</v>
      </c>
      <c r="BN267" s="187">
        <v>193.2</v>
      </c>
      <c r="BO267" s="188">
        <f t="shared" si="400"/>
        <v>1064159.9999999991</v>
      </c>
      <c r="BP267" s="17">
        <f t="shared" si="401"/>
        <v>587520.00000000279</v>
      </c>
      <c r="BQ267" s="17">
        <f t="shared" si="402"/>
        <v>2</v>
      </c>
      <c r="BR267" s="17">
        <f t="shared" si="403"/>
        <v>0</v>
      </c>
      <c r="BS267" s="17">
        <f t="shared" si="466"/>
        <v>1064159.9999999991</v>
      </c>
      <c r="BT267" s="17">
        <f t="shared" si="467"/>
        <v>6.7686663833804301</v>
      </c>
      <c r="BU267" s="17">
        <f t="shared" si="404"/>
        <v>1651680.0000000019</v>
      </c>
      <c r="BV267" s="52">
        <f t="shared" si="405"/>
        <v>0.22441304347826113</v>
      </c>
      <c r="BW267" s="17">
        <f t="shared" si="468"/>
        <v>6.6434903248695978</v>
      </c>
      <c r="BX267" s="17">
        <f t="shared" si="406"/>
        <v>0</v>
      </c>
      <c r="BY267" s="17">
        <f t="shared" si="407"/>
        <v>0</v>
      </c>
      <c r="BZ267" s="192">
        <f t="shared" si="408"/>
        <v>11128320</v>
      </c>
      <c r="CA267" s="17">
        <f t="shared" si="409"/>
        <v>17280000</v>
      </c>
      <c r="CB267" s="17">
        <f t="shared" si="410"/>
        <v>0</v>
      </c>
      <c r="CC267" s="52">
        <v>3</v>
      </c>
      <c r="CD267" s="52">
        <f t="shared" si="411"/>
        <v>3.1122065217391306</v>
      </c>
      <c r="CE267" s="244">
        <f t="shared" si="469"/>
        <v>164.86602828260871</v>
      </c>
      <c r="CF267" s="396">
        <f t="shared" si="412"/>
        <v>20</v>
      </c>
      <c r="CG267" s="17">
        <f t="shared" si="487"/>
        <v>3.7369633077391491</v>
      </c>
      <c r="CH267" s="47">
        <f t="shared" si="488"/>
        <v>106.17372221400001</v>
      </c>
      <c r="CJ267" s="186">
        <v>155</v>
      </c>
      <c r="CK267" s="187">
        <v>193.2</v>
      </c>
      <c r="CL267" s="17">
        <f t="shared" si="413"/>
        <v>3614159.9999999991</v>
      </c>
      <c r="CM267" s="17">
        <f t="shared" si="414"/>
        <v>0</v>
      </c>
      <c r="CN267" s="17">
        <f t="shared" si="415"/>
        <v>0</v>
      </c>
      <c r="CO267" s="17">
        <f t="shared" si="416"/>
        <v>4</v>
      </c>
      <c r="CP267" s="17">
        <f t="shared" si="470"/>
        <v>2550000</v>
      </c>
      <c r="CQ267" s="17">
        <f t="shared" si="471"/>
        <v>16.61338494904891</v>
      </c>
      <c r="CR267" s="17">
        <f t="shared" si="417"/>
        <v>2550000</v>
      </c>
      <c r="CS267" s="52">
        <f t="shared" si="418"/>
        <v>1</v>
      </c>
      <c r="CT267" s="17">
        <f t="shared" si="472"/>
        <v>0</v>
      </c>
      <c r="CU267" s="17">
        <f t="shared" si="419"/>
        <v>1064159.9999999991</v>
      </c>
      <c r="CV267" s="17">
        <f t="shared" si="420"/>
        <v>0</v>
      </c>
      <c r="CW267" s="192">
        <f t="shared" si="421"/>
        <v>11128320</v>
      </c>
      <c r="CX267" s="17">
        <f t="shared" si="422"/>
        <v>15628319.999999998</v>
      </c>
      <c r="CY267" s="17">
        <f t="shared" si="423"/>
        <v>0</v>
      </c>
      <c r="CZ267" s="52">
        <v>2.8</v>
      </c>
      <c r="DA267" s="52">
        <f t="shared" si="424"/>
        <v>3.1877934782608692</v>
      </c>
      <c r="DB267" s="244">
        <f t="shared" si="473"/>
        <v>168.87017171739129</v>
      </c>
      <c r="DC267" s="17">
        <f t="shared" si="425"/>
        <v>28</v>
      </c>
      <c r="DD267" s="17">
        <f t="shared" si="489"/>
        <v>0</v>
      </c>
      <c r="DE267" s="47">
        <f t="shared" si="490"/>
        <v>108.75239058599999</v>
      </c>
      <c r="DG267" s="186">
        <v>155</v>
      </c>
      <c r="DH267" s="187">
        <v>193.2</v>
      </c>
      <c r="DI267" s="194">
        <f t="shared" si="426"/>
        <v>4299840</v>
      </c>
      <c r="DJ267" s="192">
        <f t="shared" si="427"/>
        <v>1264319.9999999993</v>
      </c>
      <c r="DK267" s="195">
        <f t="shared" si="428"/>
        <v>5564159.9999999991</v>
      </c>
      <c r="DL267" s="20">
        <f t="shared" si="429"/>
        <v>0</v>
      </c>
      <c r="DM267" s="20">
        <f t="shared" si="430"/>
        <v>0</v>
      </c>
      <c r="DN267" s="20">
        <f t="shared" si="431"/>
        <v>13</v>
      </c>
      <c r="DO267" s="20">
        <f t="shared" si="474"/>
        <v>1950000</v>
      </c>
      <c r="DP267" s="20">
        <f t="shared" si="475"/>
        <v>10.361812499999999</v>
      </c>
      <c r="DQ267" s="20">
        <f t="shared" si="432"/>
        <v>1950000</v>
      </c>
      <c r="DR267" s="51">
        <f t="shared" si="433"/>
        <v>1</v>
      </c>
      <c r="DS267" s="20">
        <f t="shared" si="476"/>
        <v>0</v>
      </c>
      <c r="DT267" s="20">
        <f t="shared" si="434"/>
        <v>3614159.9999999991</v>
      </c>
      <c r="DU267" s="20">
        <f t="shared" si="435"/>
        <v>0</v>
      </c>
      <c r="DV267" s="194">
        <f t="shared" si="436"/>
        <v>11128320</v>
      </c>
      <c r="DW267" s="195">
        <f t="shared" si="437"/>
        <v>2528639.9999999986</v>
      </c>
      <c r="DX267" s="17">
        <f t="shared" si="438"/>
        <v>13078319.999999998</v>
      </c>
      <c r="DY267" s="17">
        <f t="shared" si="439"/>
        <v>0</v>
      </c>
      <c r="DZ267" s="52">
        <v>2.6</v>
      </c>
      <c r="EA267" s="52">
        <f t="shared" si="440"/>
        <v>2.6</v>
      </c>
      <c r="EB267" s="244">
        <f t="shared" si="477"/>
        <v>137.73240000000001</v>
      </c>
      <c r="EC267" s="17">
        <f t="shared" si="441"/>
        <v>23</v>
      </c>
      <c r="ED267" s="17">
        <f t="shared" si="491"/>
        <v>0</v>
      </c>
      <c r="EE267" s="47">
        <f t="shared" si="492"/>
        <v>88.699665600000003</v>
      </c>
      <c r="EF267" s="225"/>
      <c r="EG267" s="186">
        <v>155</v>
      </c>
      <c r="EH267" s="187">
        <v>149.30000000000001</v>
      </c>
      <c r="EI267" s="192">
        <f t="shared" si="442"/>
        <v>4299840</v>
      </c>
      <c r="EJ267" s="17">
        <f t="shared" si="443"/>
        <v>4299840</v>
      </c>
      <c r="EK267" s="17">
        <f t="shared" si="478"/>
        <v>0</v>
      </c>
      <c r="EL267" s="188">
        <f t="shared" si="444"/>
        <v>8599680</v>
      </c>
      <c r="EM267" s="17">
        <f t="shared" si="445"/>
        <v>8599680</v>
      </c>
      <c r="EN267" s="17">
        <f t="shared" si="446"/>
        <v>0</v>
      </c>
      <c r="EO267" s="52">
        <v>3.9</v>
      </c>
      <c r="EP267" s="52">
        <f t="shared" si="447"/>
        <v>3.4</v>
      </c>
      <c r="EQ267" s="244">
        <f t="shared" si="479"/>
        <v>162.10043999999999</v>
      </c>
      <c r="ER267" s="17">
        <f t="shared" si="448"/>
        <v>10</v>
      </c>
      <c r="ES267" s="47">
        <f t="shared" si="480"/>
        <v>89.635539600000001</v>
      </c>
      <c r="ET267" s="388"/>
      <c r="EU267" s="186">
        <v>155</v>
      </c>
      <c r="EV267" s="187">
        <v>152</v>
      </c>
      <c r="EW267" s="192">
        <f t="shared" si="449"/>
        <v>13132800</v>
      </c>
      <c r="EX267" s="10">
        <f t="shared" si="450"/>
        <v>13132800</v>
      </c>
      <c r="EY267" s="10">
        <f t="shared" si="451"/>
        <v>0</v>
      </c>
      <c r="EZ267" s="10">
        <v>5.2</v>
      </c>
      <c r="FA267" s="244">
        <f t="shared" si="481"/>
        <v>247.91831999999999</v>
      </c>
      <c r="FB267" s="17">
        <f t="shared" si="452"/>
        <v>11</v>
      </c>
      <c r="FC267" s="47">
        <f t="shared" si="482"/>
        <v>139.56883200000001</v>
      </c>
      <c r="FD267" s="388"/>
      <c r="FE267" s="186">
        <v>155</v>
      </c>
      <c r="FF267" s="206">
        <f t="shared" si="453"/>
        <v>176.17500000000001</v>
      </c>
      <c r="FG267" s="31">
        <f t="shared" si="454"/>
        <v>37.946307733229339</v>
      </c>
      <c r="FH267" s="31">
        <f t="shared" si="455"/>
        <v>25.114392443269665</v>
      </c>
      <c r="FI267" s="31">
        <f t="shared" si="456"/>
        <v>14.126845749339189</v>
      </c>
      <c r="FJ267" s="31">
        <f t="shared" si="457"/>
        <v>777.42122250240004</v>
      </c>
      <c r="FK267" s="425">
        <f t="shared" si="483"/>
        <v>1263.9587924160001</v>
      </c>
      <c r="FZ267" s="229"/>
      <c r="GA267" s="229"/>
      <c r="GB267" s="229"/>
      <c r="GC267" s="229"/>
      <c r="GD267" s="229"/>
      <c r="GE267" s="229"/>
      <c r="GF267" s="229"/>
      <c r="GG267" s="229"/>
      <c r="GH267" s="229"/>
      <c r="GI267" s="229"/>
      <c r="GJ267" s="229"/>
      <c r="GK267" s="229"/>
      <c r="GL267" s="229"/>
    </row>
    <row r="268" spans="1:194" x14ac:dyDescent="0.3">
      <c r="A268" s="250"/>
      <c r="B268" s="248"/>
      <c r="C268" s="245"/>
      <c r="D268" s="245"/>
      <c r="E268" s="245"/>
      <c r="F268" s="245"/>
      <c r="G268" s="245"/>
      <c r="H268" s="245"/>
      <c r="I268" s="245"/>
      <c r="J268" s="245"/>
      <c r="K268" s="245"/>
      <c r="L268" s="245"/>
      <c r="M268" s="229"/>
      <c r="N268" s="245"/>
      <c r="P268" s="186">
        <v>154</v>
      </c>
      <c r="Q268" s="187">
        <v>212.2</v>
      </c>
      <c r="R268" s="199">
        <f t="shared" si="370"/>
        <v>0</v>
      </c>
      <c r="S268" s="188">
        <f t="shared" si="371"/>
        <v>483839.99999999953</v>
      </c>
      <c r="T268" s="200">
        <f t="shared" si="372"/>
        <v>483839.99999999953</v>
      </c>
      <c r="U268" s="17">
        <f t="shared" si="373"/>
        <v>673920.00000000047</v>
      </c>
      <c r="V268" s="17">
        <f t="shared" si="374"/>
        <v>3</v>
      </c>
      <c r="W268" s="17">
        <f t="shared" si="375"/>
        <v>0</v>
      </c>
      <c r="X268" s="17">
        <f t="shared" si="458"/>
        <v>483839.99999999953</v>
      </c>
      <c r="Y268" s="17">
        <f t="shared" si="376"/>
        <v>4.1545222548479961</v>
      </c>
      <c r="Z268" s="17">
        <f t="shared" si="377"/>
        <v>760320</v>
      </c>
      <c r="AA268" s="52">
        <f t="shared" si="378"/>
        <v>0.20275199999999999</v>
      </c>
      <c r="AB268" s="17">
        <f t="shared" si="379"/>
        <v>10.287388440576008</v>
      </c>
      <c r="AC268" s="17">
        <f t="shared" si="380"/>
        <v>0</v>
      </c>
      <c r="AD268" s="17">
        <f t="shared" si="381"/>
        <v>0</v>
      </c>
      <c r="AE268" s="194">
        <f t="shared" si="382"/>
        <v>12222720</v>
      </c>
      <c r="AF268" s="195">
        <f t="shared" si="383"/>
        <v>967680</v>
      </c>
      <c r="AG268" s="17">
        <f t="shared" si="384"/>
        <v>19008000</v>
      </c>
      <c r="AH268" s="17">
        <f t="shared" si="459"/>
        <v>0</v>
      </c>
      <c r="AI268" s="52">
        <v>4.0999999999999996</v>
      </c>
      <c r="AJ268" s="52">
        <f t="shared" si="460"/>
        <v>4.2013759999999998</v>
      </c>
      <c r="AK268" s="244">
        <f t="shared" si="461"/>
        <v>244.82006144640002</v>
      </c>
      <c r="AL268" s="17">
        <f t="shared" si="385"/>
        <v>22</v>
      </c>
      <c r="AM268" s="17">
        <f t="shared" si="386"/>
        <v>5.7866559978240035</v>
      </c>
      <c r="AN268" s="47">
        <f t="shared" si="484"/>
        <v>157.42671829977598</v>
      </c>
      <c r="AO268" s="244"/>
      <c r="AP268" s="186">
        <v>154</v>
      </c>
      <c r="AQ268" s="187">
        <v>195.4</v>
      </c>
      <c r="AR268" s="188">
        <f t="shared" si="387"/>
        <v>0</v>
      </c>
      <c r="AS268" s="17">
        <f t="shared" si="388"/>
        <v>397440</v>
      </c>
      <c r="AT268" s="17">
        <f t="shared" si="389"/>
        <v>2</v>
      </c>
      <c r="AU268" s="17">
        <f t="shared" si="390"/>
        <v>0</v>
      </c>
      <c r="AV268" s="17">
        <f t="shared" si="462"/>
        <v>0</v>
      </c>
      <c r="AW268" s="17">
        <f t="shared" si="463"/>
        <v>0</v>
      </c>
      <c r="AX268" s="17">
        <f t="shared" si="391"/>
        <v>0</v>
      </c>
      <c r="AY268" s="52">
        <f t="shared" si="392"/>
        <v>0</v>
      </c>
      <c r="AZ268" s="17">
        <f t="shared" si="464"/>
        <v>3.7524962119680003</v>
      </c>
      <c r="BA268" s="17">
        <f t="shared" si="393"/>
        <v>0</v>
      </c>
      <c r="BB268" s="17">
        <f t="shared" si="394"/>
        <v>0</v>
      </c>
      <c r="BC268" s="192">
        <f t="shared" si="395"/>
        <v>11255040</v>
      </c>
      <c r="BD268" s="17">
        <f t="shared" si="396"/>
        <v>17280000</v>
      </c>
      <c r="BE268" s="17">
        <f t="shared" si="397"/>
        <v>0</v>
      </c>
      <c r="BF268" s="52">
        <v>2.7</v>
      </c>
      <c r="BG268" s="52">
        <f t="shared" si="398"/>
        <v>2.598624</v>
      </c>
      <c r="BH268" s="244">
        <f t="shared" si="465"/>
        <v>137.659507776</v>
      </c>
      <c r="BI268" s="17">
        <f t="shared" si="399"/>
        <v>20</v>
      </c>
      <c r="BJ268" s="17">
        <f t="shared" si="485"/>
        <v>2.1107791192320002</v>
      </c>
      <c r="BK268" s="47">
        <f t="shared" si="486"/>
        <v>89.662226064768006</v>
      </c>
      <c r="BL268" s="225"/>
      <c r="BM268" s="186">
        <v>154</v>
      </c>
      <c r="BN268" s="187">
        <v>195.4</v>
      </c>
      <c r="BO268" s="188">
        <f t="shared" si="400"/>
        <v>1127520</v>
      </c>
      <c r="BP268" s="17">
        <f t="shared" si="401"/>
        <v>397440</v>
      </c>
      <c r="BQ268" s="17">
        <f t="shared" si="402"/>
        <v>2</v>
      </c>
      <c r="BR268" s="17">
        <f t="shared" si="403"/>
        <v>0</v>
      </c>
      <c r="BS268" s="17">
        <f t="shared" si="466"/>
        <v>1127520</v>
      </c>
      <c r="BT268" s="17">
        <f t="shared" si="467"/>
        <v>7.1518346189021749</v>
      </c>
      <c r="BU268" s="17">
        <f t="shared" si="404"/>
        <v>1524960</v>
      </c>
      <c r="BV268" s="52">
        <f t="shared" si="405"/>
        <v>0.20719565217391303</v>
      </c>
      <c r="BW268" s="17">
        <f t="shared" si="468"/>
        <v>4.4816945760000007</v>
      </c>
      <c r="BX268" s="17">
        <f t="shared" si="406"/>
        <v>0</v>
      </c>
      <c r="BY268" s="17">
        <f t="shared" si="407"/>
        <v>0</v>
      </c>
      <c r="BZ268" s="192">
        <f t="shared" si="408"/>
        <v>11255040</v>
      </c>
      <c r="CA268" s="17">
        <f t="shared" si="409"/>
        <v>17280000</v>
      </c>
      <c r="CB268" s="17">
        <f t="shared" si="410"/>
        <v>0</v>
      </c>
      <c r="CC268" s="52">
        <v>3</v>
      </c>
      <c r="CD268" s="52">
        <f t="shared" si="411"/>
        <v>3.1035978260869563</v>
      </c>
      <c r="CE268" s="244">
        <f t="shared" si="469"/>
        <v>164.40999123913042</v>
      </c>
      <c r="CF268" s="396">
        <f t="shared" si="412"/>
        <v>20</v>
      </c>
      <c r="CG268" s="17">
        <f t="shared" si="487"/>
        <v>2.5209531990000005</v>
      </c>
      <c r="CH268" s="47">
        <f t="shared" si="488"/>
        <v>107.08570762708696</v>
      </c>
      <c r="CJ268" s="186">
        <v>154</v>
      </c>
      <c r="CK268" s="187">
        <v>195.4</v>
      </c>
      <c r="CL268" s="17">
        <f t="shared" si="413"/>
        <v>3677520</v>
      </c>
      <c r="CM268" s="17">
        <f t="shared" si="414"/>
        <v>0</v>
      </c>
      <c r="CN268" s="17">
        <f t="shared" si="415"/>
        <v>0</v>
      </c>
      <c r="CO268" s="17">
        <f t="shared" si="416"/>
        <v>4</v>
      </c>
      <c r="CP268" s="17">
        <f t="shared" si="470"/>
        <v>2550000</v>
      </c>
      <c r="CQ268" s="17">
        <f t="shared" si="471"/>
        <v>16.658249704483694</v>
      </c>
      <c r="CR268" s="17">
        <f t="shared" si="417"/>
        <v>2550000</v>
      </c>
      <c r="CS268" s="52">
        <f t="shared" si="418"/>
        <v>1</v>
      </c>
      <c r="CT268" s="17">
        <f t="shared" si="472"/>
        <v>0</v>
      </c>
      <c r="CU268" s="17">
        <f t="shared" si="419"/>
        <v>1127520</v>
      </c>
      <c r="CV268" s="17">
        <f t="shared" si="420"/>
        <v>0</v>
      </c>
      <c r="CW268" s="192">
        <f t="shared" si="421"/>
        <v>11255040</v>
      </c>
      <c r="CX268" s="17">
        <f t="shared" si="422"/>
        <v>15755040</v>
      </c>
      <c r="CY268" s="17">
        <f t="shared" si="423"/>
        <v>0</v>
      </c>
      <c r="CZ268" s="52">
        <v>2.8</v>
      </c>
      <c r="DA268" s="52">
        <f t="shared" si="424"/>
        <v>3.1964021739130435</v>
      </c>
      <c r="DB268" s="244">
        <f t="shared" si="473"/>
        <v>169.32620876086958</v>
      </c>
      <c r="DC268" s="17">
        <f t="shared" si="425"/>
        <v>28</v>
      </c>
      <c r="DD268" s="17">
        <f t="shared" si="489"/>
        <v>0</v>
      </c>
      <c r="DE268" s="47">
        <f t="shared" si="490"/>
        <v>110.28780397291305</v>
      </c>
      <c r="DG268" s="186">
        <v>154</v>
      </c>
      <c r="DH268" s="187">
        <v>195.4</v>
      </c>
      <c r="DI268" s="194">
        <f t="shared" si="426"/>
        <v>4337280</v>
      </c>
      <c r="DJ268" s="192">
        <f t="shared" si="427"/>
        <v>1290240.0000000002</v>
      </c>
      <c r="DK268" s="195">
        <f t="shared" si="428"/>
        <v>5627520</v>
      </c>
      <c r="DL268" s="20">
        <f t="shared" si="429"/>
        <v>0</v>
      </c>
      <c r="DM268" s="20">
        <f t="shared" si="430"/>
        <v>0</v>
      </c>
      <c r="DN268" s="20">
        <f t="shared" si="431"/>
        <v>13</v>
      </c>
      <c r="DO268" s="20">
        <f t="shared" si="474"/>
        <v>1950000</v>
      </c>
      <c r="DP268" s="20">
        <f t="shared" si="475"/>
        <v>10.361812499999999</v>
      </c>
      <c r="DQ268" s="20">
        <f t="shared" si="432"/>
        <v>1950000</v>
      </c>
      <c r="DR268" s="51">
        <f t="shared" si="433"/>
        <v>1</v>
      </c>
      <c r="DS268" s="20">
        <f t="shared" si="476"/>
        <v>0</v>
      </c>
      <c r="DT268" s="20">
        <f t="shared" si="434"/>
        <v>3677520</v>
      </c>
      <c r="DU268" s="20">
        <f t="shared" si="435"/>
        <v>0</v>
      </c>
      <c r="DV268" s="194">
        <f t="shared" si="436"/>
        <v>11255040</v>
      </c>
      <c r="DW268" s="195">
        <f t="shared" si="437"/>
        <v>2580480.0000000005</v>
      </c>
      <c r="DX268" s="17">
        <f t="shared" si="438"/>
        <v>13205040</v>
      </c>
      <c r="DY268" s="17">
        <f t="shared" si="439"/>
        <v>0</v>
      </c>
      <c r="DZ268" s="52">
        <v>2.6</v>
      </c>
      <c r="EA268" s="52">
        <f t="shared" si="440"/>
        <v>2.6</v>
      </c>
      <c r="EB268" s="244">
        <f t="shared" si="477"/>
        <v>137.73240000000001</v>
      </c>
      <c r="EC268" s="17">
        <f t="shared" si="441"/>
        <v>23</v>
      </c>
      <c r="ED268" s="17">
        <f t="shared" si="491"/>
        <v>0</v>
      </c>
      <c r="EE268" s="47">
        <f t="shared" si="492"/>
        <v>89.709703200000021</v>
      </c>
      <c r="EF268" s="225"/>
      <c r="EG268" s="186">
        <v>154</v>
      </c>
      <c r="EH268" s="187">
        <v>150.6</v>
      </c>
      <c r="EI268" s="192">
        <f t="shared" si="442"/>
        <v>4337280</v>
      </c>
      <c r="EJ268" s="17">
        <f t="shared" si="443"/>
        <v>4337280</v>
      </c>
      <c r="EK268" s="17">
        <f t="shared" si="478"/>
        <v>0</v>
      </c>
      <c r="EL268" s="188">
        <f t="shared" si="444"/>
        <v>8674560</v>
      </c>
      <c r="EM268" s="17">
        <f t="shared" si="445"/>
        <v>8674560</v>
      </c>
      <c r="EN268" s="17">
        <f t="shared" si="446"/>
        <v>0</v>
      </c>
      <c r="EO268" s="52">
        <v>3.9</v>
      </c>
      <c r="EP268" s="52">
        <f t="shared" si="447"/>
        <v>3.4</v>
      </c>
      <c r="EQ268" s="244">
        <f t="shared" si="479"/>
        <v>162.10043999999999</v>
      </c>
      <c r="ER268" s="17">
        <f t="shared" si="448"/>
        <v>11</v>
      </c>
      <c r="ES268" s="47">
        <f t="shared" si="480"/>
        <v>90.416023200000012</v>
      </c>
      <c r="ET268" s="388"/>
      <c r="EU268" s="186">
        <v>154</v>
      </c>
      <c r="EV268" s="187">
        <v>153.30000000000001</v>
      </c>
      <c r="EW268" s="192">
        <f t="shared" si="449"/>
        <v>13245120.000000002</v>
      </c>
      <c r="EX268" s="10">
        <f t="shared" si="450"/>
        <v>13245120.000000002</v>
      </c>
      <c r="EY268" s="10">
        <f t="shared" si="451"/>
        <v>0</v>
      </c>
      <c r="EZ268" s="10">
        <v>5.2</v>
      </c>
      <c r="FA268" s="244">
        <f t="shared" si="481"/>
        <v>247.91831999999999</v>
      </c>
      <c r="FB268" s="17">
        <f t="shared" si="452"/>
        <v>11</v>
      </c>
      <c r="FC268" s="47">
        <f t="shared" si="482"/>
        <v>140.76251280000005</v>
      </c>
      <c r="FD268" s="388"/>
      <c r="FE268" s="186">
        <v>154</v>
      </c>
      <c r="FF268" s="206">
        <f t="shared" si="453"/>
        <v>177.875</v>
      </c>
      <c r="FG268" s="31">
        <f t="shared" si="454"/>
        <v>38.326419078233869</v>
      </c>
      <c r="FH268" s="31">
        <f t="shared" si="455"/>
        <v>18.521579228544006</v>
      </c>
      <c r="FI268" s="31">
        <f t="shared" si="456"/>
        <v>10.418388316056005</v>
      </c>
      <c r="FJ268" s="31">
        <f t="shared" si="457"/>
        <v>785.35069516454416</v>
      </c>
      <c r="FK268" s="425">
        <f t="shared" si="483"/>
        <v>1263.9669292224</v>
      </c>
      <c r="FZ268" s="229"/>
      <c r="GA268" s="229"/>
      <c r="GB268" s="229"/>
      <c r="GC268" s="229"/>
      <c r="GD268" s="229"/>
      <c r="GE268" s="229"/>
      <c r="GF268" s="229"/>
      <c r="GG268" s="229"/>
      <c r="GH268" s="229"/>
      <c r="GI268" s="229"/>
      <c r="GJ268" s="229"/>
      <c r="GK268" s="229"/>
      <c r="GL268" s="229"/>
    </row>
    <row r="269" spans="1:194" x14ac:dyDescent="0.3">
      <c r="A269" s="250"/>
      <c r="B269" s="248"/>
      <c r="C269" s="245"/>
      <c r="D269" s="245"/>
      <c r="E269" s="245"/>
      <c r="F269" s="245"/>
      <c r="G269" s="245"/>
      <c r="H269" s="245"/>
      <c r="I269" s="245"/>
      <c r="J269" s="245"/>
      <c r="K269" s="245"/>
      <c r="L269" s="245"/>
      <c r="M269" s="229"/>
      <c r="N269" s="245"/>
      <c r="P269" s="186">
        <v>153</v>
      </c>
      <c r="Q269" s="187">
        <v>213.4</v>
      </c>
      <c r="R269" s="199">
        <f t="shared" si="370"/>
        <v>0</v>
      </c>
      <c r="S269" s="188">
        <f t="shared" si="371"/>
        <v>466560.00000000047</v>
      </c>
      <c r="T269" s="200">
        <f t="shared" si="372"/>
        <v>466560.00000000047</v>
      </c>
      <c r="U269" s="17">
        <f t="shared" si="373"/>
        <v>570239.99999999953</v>
      </c>
      <c r="V269" s="17">
        <f t="shared" si="374"/>
        <v>2</v>
      </c>
      <c r="W269" s="17">
        <f t="shared" si="375"/>
        <v>0</v>
      </c>
      <c r="X269" s="17">
        <f t="shared" si="458"/>
        <v>466560.00000000047</v>
      </c>
      <c r="Y269" s="17">
        <f t="shared" si="376"/>
        <v>4.0105403354880043</v>
      </c>
      <c r="Z269" s="17">
        <f t="shared" si="377"/>
        <v>794880</v>
      </c>
      <c r="AA269" s="52">
        <f t="shared" si="378"/>
        <v>0.21196799999999999</v>
      </c>
      <c r="AB269" s="17">
        <f t="shared" si="379"/>
        <v>8.7142604820479921</v>
      </c>
      <c r="AC269" s="17">
        <f t="shared" si="380"/>
        <v>0</v>
      </c>
      <c r="AD269" s="17">
        <f t="shared" si="381"/>
        <v>0</v>
      </c>
      <c r="AE269" s="194">
        <f t="shared" si="382"/>
        <v>12291840</v>
      </c>
      <c r="AF269" s="195">
        <f t="shared" si="383"/>
        <v>933120</v>
      </c>
      <c r="AG269" s="17">
        <f t="shared" si="384"/>
        <v>19008000</v>
      </c>
      <c r="AH269" s="17">
        <f t="shared" si="459"/>
        <v>0</v>
      </c>
      <c r="AI269" s="52">
        <v>4.0999999999999996</v>
      </c>
      <c r="AJ269" s="52">
        <f t="shared" si="460"/>
        <v>4.2059839999999999</v>
      </c>
      <c r="AK269" s="244">
        <f t="shared" si="461"/>
        <v>245.08857605760002</v>
      </c>
      <c r="AL269" s="17">
        <f t="shared" si="385"/>
        <v>22</v>
      </c>
      <c r="AM269" s="17">
        <f t="shared" si="386"/>
        <v>4.9017715211519954</v>
      </c>
      <c r="AN269" s="47">
        <f t="shared" si="484"/>
        <v>158.49061251724802</v>
      </c>
      <c r="AO269" s="244"/>
      <c r="AP269" s="186">
        <v>153</v>
      </c>
      <c r="AQ269" s="187">
        <v>197.2</v>
      </c>
      <c r="AR269" s="188">
        <f t="shared" si="387"/>
        <v>0</v>
      </c>
      <c r="AS269" s="17">
        <f t="shared" si="388"/>
        <v>241920</v>
      </c>
      <c r="AT269" s="371">
        <f t="shared" si="389"/>
        <v>1</v>
      </c>
      <c r="AU269" s="371">
        <f t="shared" si="390"/>
        <v>0</v>
      </c>
      <c r="AV269" s="371">
        <f t="shared" si="462"/>
        <v>0</v>
      </c>
      <c r="AW269" s="17">
        <f t="shared" si="463"/>
        <v>0</v>
      </c>
      <c r="AX269" s="17">
        <f t="shared" si="391"/>
        <v>0</v>
      </c>
      <c r="AY269" s="372">
        <f t="shared" si="392"/>
        <v>0</v>
      </c>
      <c r="AZ269" s="17">
        <f t="shared" si="464"/>
        <v>2.2800778076160002</v>
      </c>
      <c r="BA269" s="371">
        <f t="shared" si="393"/>
        <v>0</v>
      </c>
      <c r="BB269" s="371">
        <f t="shared" si="394"/>
        <v>0</v>
      </c>
      <c r="BC269" s="370">
        <f t="shared" si="395"/>
        <v>11358720</v>
      </c>
      <c r="BD269" s="371">
        <f t="shared" si="396"/>
        <v>17280000</v>
      </c>
      <c r="BE269" s="371">
        <f t="shared" si="397"/>
        <v>0</v>
      </c>
      <c r="BF269" s="372">
        <v>2.7</v>
      </c>
      <c r="BG269" s="372">
        <f t="shared" si="398"/>
        <v>2.5940160000000003</v>
      </c>
      <c r="BH269" s="244">
        <f t="shared" si="465"/>
        <v>137.41540358400002</v>
      </c>
      <c r="BI269" s="371">
        <f t="shared" si="399"/>
        <v>20</v>
      </c>
      <c r="BJ269" s="17">
        <f t="shared" si="485"/>
        <v>1.2825437667840003</v>
      </c>
      <c r="BK269" s="47">
        <f t="shared" si="486"/>
        <v>90.327725289216019</v>
      </c>
      <c r="BL269" s="373"/>
      <c r="BM269" s="369">
        <v>153</v>
      </c>
      <c r="BN269" s="370">
        <v>197.2</v>
      </c>
      <c r="BO269" s="374">
        <f t="shared" si="400"/>
        <v>1179360</v>
      </c>
      <c r="BP269" s="371">
        <f t="shared" si="401"/>
        <v>241920</v>
      </c>
      <c r="BQ269" s="371">
        <f t="shared" si="402"/>
        <v>1</v>
      </c>
      <c r="BR269" s="371">
        <f t="shared" si="403"/>
        <v>0</v>
      </c>
      <c r="BS269" s="371">
        <f t="shared" si="466"/>
        <v>1179360</v>
      </c>
      <c r="BT269" s="17">
        <f t="shared" si="467"/>
        <v>7.4636775859891316</v>
      </c>
      <c r="BU269" s="371">
        <f t="shared" si="404"/>
        <v>1421280</v>
      </c>
      <c r="BV269" s="52">
        <f t="shared" si="405"/>
        <v>0.19310869565217392</v>
      </c>
      <c r="BW269" s="17">
        <f t="shared" si="468"/>
        <v>2.7217969544347831</v>
      </c>
      <c r="BX269" s="17">
        <f t="shared" si="406"/>
        <v>0</v>
      </c>
      <c r="BY269" s="17">
        <f t="shared" si="407"/>
        <v>0</v>
      </c>
      <c r="BZ269" s="192">
        <f t="shared" si="408"/>
        <v>11358720</v>
      </c>
      <c r="CA269" s="17">
        <f t="shared" si="409"/>
        <v>17280000</v>
      </c>
      <c r="CB269" s="17">
        <f t="shared" si="410"/>
        <v>0</v>
      </c>
      <c r="CC269" s="52">
        <v>3</v>
      </c>
      <c r="CD269" s="52">
        <f t="shared" si="411"/>
        <v>3.0965543478260869</v>
      </c>
      <c r="CE269" s="244">
        <f t="shared" si="469"/>
        <v>164.03687002173913</v>
      </c>
      <c r="CF269" s="396">
        <f t="shared" si="412"/>
        <v>20</v>
      </c>
      <c r="CG269" s="17">
        <f t="shared" si="487"/>
        <v>1.5310107868695655</v>
      </c>
      <c r="CH269" s="47">
        <f t="shared" si="488"/>
        <v>107.82690256095651</v>
      </c>
      <c r="CJ269" s="186">
        <v>153</v>
      </c>
      <c r="CK269" s="187">
        <v>197.2</v>
      </c>
      <c r="CL269" s="17">
        <f t="shared" si="413"/>
        <v>3729360</v>
      </c>
      <c r="CM269" s="17">
        <f t="shared" si="414"/>
        <v>0</v>
      </c>
      <c r="CN269" s="17">
        <f t="shared" si="415"/>
        <v>0</v>
      </c>
      <c r="CO269" s="17">
        <f t="shared" si="416"/>
        <v>5</v>
      </c>
      <c r="CP269" s="17">
        <f t="shared" si="470"/>
        <v>2550000</v>
      </c>
      <c r="CQ269" s="17">
        <f t="shared" si="471"/>
        <v>16.694957231657607</v>
      </c>
      <c r="CR269" s="17">
        <f t="shared" si="417"/>
        <v>2550000</v>
      </c>
      <c r="CS269" s="52">
        <f t="shared" si="418"/>
        <v>1</v>
      </c>
      <c r="CT269" s="17">
        <f t="shared" si="472"/>
        <v>0</v>
      </c>
      <c r="CU269" s="17">
        <f t="shared" si="419"/>
        <v>1179360</v>
      </c>
      <c r="CV269" s="17">
        <f t="shared" si="420"/>
        <v>0</v>
      </c>
      <c r="CW269" s="192">
        <f t="shared" si="421"/>
        <v>11358720</v>
      </c>
      <c r="CX269" s="17">
        <f t="shared" si="422"/>
        <v>15858720</v>
      </c>
      <c r="CY269" s="17">
        <f t="shared" si="423"/>
        <v>0</v>
      </c>
      <c r="CZ269" s="52">
        <v>2.8</v>
      </c>
      <c r="DA269" s="52">
        <f t="shared" si="424"/>
        <v>3.203445652173913</v>
      </c>
      <c r="DB269" s="244">
        <f t="shared" si="473"/>
        <v>169.69932997826086</v>
      </c>
      <c r="DC269" s="17">
        <f t="shared" si="425"/>
        <v>28</v>
      </c>
      <c r="DD269" s="17">
        <f t="shared" si="489"/>
        <v>0</v>
      </c>
      <c r="DE269" s="47">
        <f t="shared" si="490"/>
        <v>111.54902623904349</v>
      </c>
      <c r="DG269" s="186">
        <v>153</v>
      </c>
      <c r="DH269" s="187">
        <v>197.2</v>
      </c>
      <c r="DI269" s="194">
        <f t="shared" si="426"/>
        <v>4374720</v>
      </c>
      <c r="DJ269" s="192">
        <f t="shared" si="427"/>
        <v>1304639.9999999995</v>
      </c>
      <c r="DK269" s="195">
        <f t="shared" si="428"/>
        <v>5679360</v>
      </c>
      <c r="DL269" s="20">
        <f t="shared" si="429"/>
        <v>0</v>
      </c>
      <c r="DM269" s="20">
        <f t="shared" si="430"/>
        <v>0</v>
      </c>
      <c r="DN269" s="20">
        <f t="shared" si="431"/>
        <v>13</v>
      </c>
      <c r="DO269" s="20">
        <f t="shared" si="474"/>
        <v>1950000</v>
      </c>
      <c r="DP269" s="20">
        <f t="shared" si="475"/>
        <v>10.361812499999999</v>
      </c>
      <c r="DQ269" s="20">
        <f t="shared" si="432"/>
        <v>1950000</v>
      </c>
      <c r="DR269" s="51">
        <f t="shared" si="433"/>
        <v>1</v>
      </c>
      <c r="DS269" s="20">
        <f t="shared" si="476"/>
        <v>0</v>
      </c>
      <c r="DT269" s="20">
        <f t="shared" si="434"/>
        <v>3729360</v>
      </c>
      <c r="DU269" s="20">
        <f t="shared" si="435"/>
        <v>0</v>
      </c>
      <c r="DV269" s="194">
        <f t="shared" si="436"/>
        <v>11358720</v>
      </c>
      <c r="DW269" s="195">
        <f t="shared" si="437"/>
        <v>2609279.9999999991</v>
      </c>
      <c r="DX269" s="17">
        <f t="shared" si="438"/>
        <v>13308720</v>
      </c>
      <c r="DY269" s="17">
        <f t="shared" si="439"/>
        <v>0</v>
      </c>
      <c r="DZ269" s="52">
        <v>2.6</v>
      </c>
      <c r="EA269" s="52">
        <f t="shared" si="440"/>
        <v>2.6</v>
      </c>
      <c r="EB269" s="244">
        <f t="shared" si="477"/>
        <v>137.73240000000001</v>
      </c>
      <c r="EC269" s="17">
        <f t="shared" si="441"/>
        <v>24</v>
      </c>
      <c r="ED269" s="17">
        <f t="shared" si="491"/>
        <v>0</v>
      </c>
      <c r="EE269" s="47">
        <f t="shared" si="492"/>
        <v>90.536097600000005</v>
      </c>
      <c r="EF269" s="225"/>
      <c r="EG269" s="186">
        <v>153</v>
      </c>
      <c r="EH269" s="187">
        <v>151.9</v>
      </c>
      <c r="EI269" s="192">
        <f t="shared" si="442"/>
        <v>4374720</v>
      </c>
      <c r="EJ269" s="17">
        <f t="shared" si="443"/>
        <v>4374720</v>
      </c>
      <c r="EK269" s="17">
        <f t="shared" si="478"/>
        <v>0</v>
      </c>
      <c r="EL269" s="188">
        <f t="shared" si="444"/>
        <v>8749440</v>
      </c>
      <c r="EM269" s="17">
        <f t="shared" si="445"/>
        <v>8749440</v>
      </c>
      <c r="EN269" s="17">
        <f t="shared" si="446"/>
        <v>0</v>
      </c>
      <c r="EO269" s="52">
        <v>3.9</v>
      </c>
      <c r="EP269" s="52">
        <f t="shared" si="447"/>
        <v>3.4</v>
      </c>
      <c r="EQ269" s="244">
        <f t="shared" si="479"/>
        <v>162.10043999999999</v>
      </c>
      <c r="ER269" s="17">
        <f t="shared" si="448"/>
        <v>11</v>
      </c>
      <c r="ES269" s="47">
        <f t="shared" si="480"/>
        <v>91.196506800000009</v>
      </c>
      <c r="ET269" s="388"/>
      <c r="EU269" s="186">
        <v>153</v>
      </c>
      <c r="EV269" s="187">
        <v>154.6</v>
      </c>
      <c r="EW269" s="192">
        <f t="shared" si="449"/>
        <v>13357440</v>
      </c>
      <c r="EX269" s="10">
        <f t="shared" si="450"/>
        <v>13357440</v>
      </c>
      <c r="EY269" s="10">
        <f t="shared" si="451"/>
        <v>0</v>
      </c>
      <c r="EZ269" s="10">
        <v>5.2</v>
      </c>
      <c r="FA269" s="244">
        <f t="shared" si="481"/>
        <v>247.91831999999999</v>
      </c>
      <c r="FB269" s="17">
        <f t="shared" si="452"/>
        <v>11</v>
      </c>
      <c r="FC269" s="47">
        <f t="shared" si="482"/>
        <v>141.95619360000003</v>
      </c>
      <c r="FD269" s="388"/>
      <c r="FE269" s="186">
        <v>153</v>
      </c>
      <c r="FF269" s="206">
        <f t="shared" si="453"/>
        <v>179.27500000000001</v>
      </c>
      <c r="FG269" s="31">
        <f t="shared" si="454"/>
        <v>38.530987653134744</v>
      </c>
      <c r="FH269" s="31">
        <f t="shared" si="455"/>
        <v>13.716135244098776</v>
      </c>
      <c r="FI269" s="31">
        <f t="shared" si="456"/>
        <v>7.715326074805561</v>
      </c>
      <c r="FJ269" s="31">
        <f t="shared" si="457"/>
        <v>791.88306460646413</v>
      </c>
      <c r="FK269" s="425">
        <f t="shared" si="483"/>
        <v>1263.9913396416</v>
      </c>
      <c r="FZ269" s="229"/>
      <c r="GA269" s="229"/>
      <c r="GB269" s="229"/>
      <c r="GC269" s="229"/>
      <c r="GD269" s="229"/>
      <c r="GE269" s="229"/>
      <c r="GF269" s="229"/>
      <c r="GG269" s="229"/>
      <c r="GH269" s="229"/>
      <c r="GI269" s="229"/>
      <c r="GJ269" s="229"/>
      <c r="GK269" s="229"/>
      <c r="GL269" s="229"/>
    </row>
    <row r="270" spans="1:194" x14ac:dyDescent="0.3">
      <c r="A270" s="250"/>
      <c r="B270" s="248"/>
      <c r="C270" s="245"/>
      <c r="D270" s="245"/>
      <c r="E270" s="245"/>
      <c r="F270" s="245"/>
      <c r="G270" s="245"/>
      <c r="H270" s="245"/>
      <c r="I270" s="245"/>
      <c r="J270" s="245"/>
      <c r="K270" s="245"/>
      <c r="L270" s="245"/>
      <c r="M270" s="229"/>
      <c r="N270" s="245"/>
      <c r="P270" s="186">
        <v>152</v>
      </c>
      <c r="Q270" s="187">
        <v>215.2</v>
      </c>
      <c r="R270" s="199">
        <f t="shared" si="370"/>
        <v>0</v>
      </c>
      <c r="S270" s="188">
        <f t="shared" si="371"/>
        <v>480959.99999999965</v>
      </c>
      <c r="T270" s="200">
        <f t="shared" si="372"/>
        <v>480959.99999999965</v>
      </c>
      <c r="U270" s="17">
        <f t="shared" si="373"/>
        <v>414720.00000000035</v>
      </c>
      <c r="V270" s="17">
        <f t="shared" si="374"/>
        <v>2</v>
      </c>
      <c r="W270" s="17">
        <f t="shared" si="375"/>
        <v>0</v>
      </c>
      <c r="X270" s="17">
        <f t="shared" si="458"/>
        <v>480959.99999999965</v>
      </c>
      <c r="Y270" s="17">
        <f t="shared" si="376"/>
        <v>4.1305478705279963</v>
      </c>
      <c r="Z270" s="17">
        <f t="shared" si="377"/>
        <v>766080</v>
      </c>
      <c r="AA270" s="52">
        <f t="shared" si="378"/>
        <v>0.204288</v>
      </c>
      <c r="AB270" s="17">
        <f t="shared" si="379"/>
        <v>6.3318578135040049</v>
      </c>
      <c r="AC270" s="17">
        <f t="shared" si="380"/>
        <v>0</v>
      </c>
      <c r="AD270" s="17">
        <f t="shared" si="381"/>
        <v>0</v>
      </c>
      <c r="AE270" s="194">
        <f t="shared" si="382"/>
        <v>12395520</v>
      </c>
      <c r="AF270" s="195">
        <f t="shared" si="383"/>
        <v>961920</v>
      </c>
      <c r="AG270" s="17">
        <f t="shared" si="384"/>
        <v>19008000</v>
      </c>
      <c r="AH270" s="17">
        <f t="shared" si="459"/>
        <v>0</v>
      </c>
      <c r="AI270" s="52">
        <v>4.0999999999999996</v>
      </c>
      <c r="AJ270" s="52">
        <f t="shared" si="460"/>
        <v>4.2021439999999997</v>
      </c>
      <c r="AK270" s="244">
        <f t="shared" si="461"/>
        <v>244.86481388160001</v>
      </c>
      <c r="AL270" s="17">
        <f t="shared" si="385"/>
        <v>22</v>
      </c>
      <c r="AM270" s="17">
        <f t="shared" si="386"/>
        <v>3.5616700200960034</v>
      </c>
      <c r="AN270" s="47">
        <f t="shared" si="484"/>
        <v>159.68153923430395</v>
      </c>
      <c r="AO270" s="244"/>
      <c r="AP270" s="186">
        <v>152</v>
      </c>
      <c r="AQ270" s="187">
        <v>198.5</v>
      </c>
      <c r="AR270" s="188">
        <f t="shared" si="387"/>
        <v>0</v>
      </c>
      <c r="AS270" s="17">
        <f t="shared" si="388"/>
        <v>129600</v>
      </c>
      <c r="AT270" s="17">
        <f t="shared" si="389"/>
        <v>1</v>
      </c>
      <c r="AU270" s="17">
        <f t="shared" si="390"/>
        <v>0</v>
      </c>
      <c r="AV270" s="17">
        <f t="shared" si="462"/>
        <v>0</v>
      </c>
      <c r="AW270" s="17">
        <f t="shared" si="463"/>
        <v>0</v>
      </c>
      <c r="AX270" s="17">
        <f t="shared" si="391"/>
        <v>0</v>
      </c>
      <c r="AY270" s="52">
        <f t="shared" si="392"/>
        <v>0</v>
      </c>
      <c r="AZ270" s="17">
        <f t="shared" si="464"/>
        <v>1.2232784332800002</v>
      </c>
      <c r="BA270" s="17">
        <f t="shared" si="393"/>
        <v>0</v>
      </c>
      <c r="BB270" s="17">
        <f t="shared" si="394"/>
        <v>0</v>
      </c>
      <c r="BC270" s="192">
        <f t="shared" si="395"/>
        <v>11433600</v>
      </c>
      <c r="BD270" s="17">
        <f t="shared" si="396"/>
        <v>17280000</v>
      </c>
      <c r="BE270" s="17">
        <f t="shared" si="397"/>
        <v>0</v>
      </c>
      <c r="BF270" s="52">
        <v>2.7</v>
      </c>
      <c r="BG270" s="52">
        <f t="shared" si="398"/>
        <v>2.5978560000000002</v>
      </c>
      <c r="BH270" s="244">
        <f t="shared" si="465"/>
        <v>137.618823744</v>
      </c>
      <c r="BI270" s="17">
        <f t="shared" si="399"/>
        <v>20</v>
      </c>
      <c r="BJ270" s="17">
        <f t="shared" si="485"/>
        <v>0.68809411872000015</v>
      </c>
      <c r="BK270" s="47">
        <f t="shared" si="486"/>
        <v>91.057788377280019</v>
      </c>
      <c r="BL270" s="225"/>
      <c r="BM270" s="186">
        <v>152</v>
      </c>
      <c r="BN270" s="187">
        <v>198.5</v>
      </c>
      <c r="BO270" s="188">
        <f t="shared" si="400"/>
        <v>1216800</v>
      </c>
      <c r="BP270" s="17">
        <f t="shared" si="401"/>
        <v>129600</v>
      </c>
      <c r="BQ270" s="17">
        <f t="shared" si="402"/>
        <v>1</v>
      </c>
      <c r="BR270" s="17">
        <f t="shared" si="403"/>
        <v>0</v>
      </c>
      <c r="BS270" s="17">
        <f t="shared" si="466"/>
        <v>1216800</v>
      </c>
      <c r="BT270" s="17">
        <f t="shared" si="467"/>
        <v>7.6879693100543482</v>
      </c>
      <c r="BU270" s="17">
        <f t="shared" si="404"/>
        <v>1346400</v>
      </c>
      <c r="BV270" s="52">
        <f t="shared" si="405"/>
        <v>0.18293478260869564</v>
      </c>
      <c r="BW270" s="17">
        <f t="shared" si="468"/>
        <v>1.4557101652173914</v>
      </c>
      <c r="BX270" s="17">
        <f t="shared" si="406"/>
        <v>0</v>
      </c>
      <c r="BY270" s="17">
        <f t="shared" si="407"/>
        <v>0</v>
      </c>
      <c r="BZ270" s="192">
        <f t="shared" si="408"/>
        <v>11433600</v>
      </c>
      <c r="CA270" s="17">
        <f t="shared" si="409"/>
        <v>17280000</v>
      </c>
      <c r="CB270" s="17">
        <f t="shared" si="410"/>
        <v>0</v>
      </c>
      <c r="CC270" s="52">
        <v>3</v>
      </c>
      <c r="CD270" s="52">
        <f t="shared" si="411"/>
        <v>3.0914673913043478</v>
      </c>
      <c r="CE270" s="244">
        <f t="shared" si="469"/>
        <v>163.76739358695653</v>
      </c>
      <c r="CF270" s="396">
        <f t="shared" si="412"/>
        <v>20</v>
      </c>
      <c r="CG270" s="17">
        <f t="shared" si="487"/>
        <v>0.81883696793478267</v>
      </c>
      <c r="CH270" s="47">
        <f t="shared" si="488"/>
        <v>108.35942542336959</v>
      </c>
      <c r="CJ270" s="186">
        <v>152</v>
      </c>
      <c r="CK270" s="187">
        <v>198.5</v>
      </c>
      <c r="CL270" s="17">
        <f t="shared" si="413"/>
        <v>3766800</v>
      </c>
      <c r="CM270" s="17">
        <f t="shared" si="414"/>
        <v>0</v>
      </c>
      <c r="CN270" s="17">
        <f t="shared" si="415"/>
        <v>0</v>
      </c>
      <c r="CO270" s="17">
        <f t="shared" si="416"/>
        <v>5</v>
      </c>
      <c r="CP270" s="17">
        <f t="shared" si="470"/>
        <v>2550000</v>
      </c>
      <c r="CQ270" s="17">
        <f t="shared" si="471"/>
        <v>16.721468223505433</v>
      </c>
      <c r="CR270" s="17">
        <f t="shared" si="417"/>
        <v>2550000</v>
      </c>
      <c r="CS270" s="52">
        <f t="shared" si="418"/>
        <v>1</v>
      </c>
      <c r="CT270" s="17">
        <f t="shared" si="472"/>
        <v>0</v>
      </c>
      <c r="CU270" s="17">
        <f t="shared" si="419"/>
        <v>1216800</v>
      </c>
      <c r="CV270" s="17">
        <f t="shared" si="420"/>
        <v>0</v>
      </c>
      <c r="CW270" s="192">
        <f t="shared" si="421"/>
        <v>11433600</v>
      </c>
      <c r="CX270" s="17">
        <f t="shared" si="422"/>
        <v>15933600</v>
      </c>
      <c r="CY270" s="17">
        <f t="shared" si="423"/>
        <v>0</v>
      </c>
      <c r="CZ270" s="52">
        <v>2.8</v>
      </c>
      <c r="DA270" s="52">
        <f t="shared" si="424"/>
        <v>3.208532608695652</v>
      </c>
      <c r="DB270" s="244">
        <f t="shared" si="473"/>
        <v>169.9688064130435</v>
      </c>
      <c r="DC270" s="17">
        <f t="shared" si="425"/>
        <v>28</v>
      </c>
      <c r="DD270" s="17">
        <f t="shared" si="489"/>
        <v>0</v>
      </c>
      <c r="DE270" s="47">
        <f t="shared" si="490"/>
        <v>112.46269357663046</v>
      </c>
      <c r="DG270" s="186">
        <v>152</v>
      </c>
      <c r="DH270" s="187">
        <v>198.5</v>
      </c>
      <c r="DI270" s="194">
        <f t="shared" si="426"/>
        <v>4426560</v>
      </c>
      <c r="DJ270" s="192">
        <f t="shared" si="427"/>
        <v>1290240.0000000002</v>
      </c>
      <c r="DK270" s="195">
        <f t="shared" si="428"/>
        <v>5716800</v>
      </c>
      <c r="DL270" s="20">
        <f t="shared" si="429"/>
        <v>0</v>
      </c>
      <c r="DM270" s="20">
        <f t="shared" si="430"/>
        <v>0</v>
      </c>
      <c r="DN270" s="20">
        <f t="shared" si="431"/>
        <v>14</v>
      </c>
      <c r="DO270" s="20">
        <f t="shared" si="474"/>
        <v>1950000</v>
      </c>
      <c r="DP270" s="20">
        <f t="shared" si="475"/>
        <v>10.361812499999999</v>
      </c>
      <c r="DQ270" s="20">
        <f t="shared" si="432"/>
        <v>1950000</v>
      </c>
      <c r="DR270" s="51">
        <f t="shared" si="433"/>
        <v>1</v>
      </c>
      <c r="DS270" s="20">
        <f t="shared" si="476"/>
        <v>0</v>
      </c>
      <c r="DT270" s="20">
        <f t="shared" si="434"/>
        <v>3766800</v>
      </c>
      <c r="DU270" s="20">
        <f t="shared" si="435"/>
        <v>0</v>
      </c>
      <c r="DV270" s="194">
        <f t="shared" si="436"/>
        <v>11433600</v>
      </c>
      <c r="DW270" s="195">
        <f t="shared" si="437"/>
        <v>2580480.0000000005</v>
      </c>
      <c r="DX270" s="17">
        <f t="shared" si="438"/>
        <v>13383600</v>
      </c>
      <c r="DY270" s="17">
        <f t="shared" si="439"/>
        <v>0</v>
      </c>
      <c r="DZ270" s="52">
        <v>2.6</v>
      </c>
      <c r="EA270" s="52">
        <f t="shared" si="440"/>
        <v>2.6</v>
      </c>
      <c r="EB270" s="244">
        <f t="shared" si="477"/>
        <v>137.73240000000001</v>
      </c>
      <c r="EC270" s="17">
        <f t="shared" si="441"/>
        <v>24</v>
      </c>
      <c r="ED270" s="17">
        <f t="shared" si="491"/>
        <v>0</v>
      </c>
      <c r="EE270" s="47">
        <f t="shared" si="492"/>
        <v>91.13293800000001</v>
      </c>
      <c r="EF270" s="225"/>
      <c r="EG270" s="186">
        <v>152</v>
      </c>
      <c r="EH270" s="187">
        <v>153.69999999999999</v>
      </c>
      <c r="EI270" s="192">
        <f t="shared" si="442"/>
        <v>4426560</v>
      </c>
      <c r="EJ270" s="17">
        <f t="shared" si="443"/>
        <v>4426560</v>
      </c>
      <c r="EK270" s="17">
        <f t="shared" si="478"/>
        <v>0</v>
      </c>
      <c r="EL270" s="188">
        <f t="shared" si="444"/>
        <v>8853120</v>
      </c>
      <c r="EM270" s="17">
        <f t="shared" si="445"/>
        <v>8853120</v>
      </c>
      <c r="EN270" s="17">
        <f t="shared" si="446"/>
        <v>0</v>
      </c>
      <c r="EO270" s="52">
        <v>3.9</v>
      </c>
      <c r="EP270" s="52">
        <f t="shared" si="447"/>
        <v>3.4</v>
      </c>
      <c r="EQ270" s="244">
        <f t="shared" si="479"/>
        <v>162.10043999999999</v>
      </c>
      <c r="ER270" s="17">
        <f t="shared" si="448"/>
        <v>11</v>
      </c>
      <c r="ES270" s="47">
        <f t="shared" si="480"/>
        <v>92.277176400000016</v>
      </c>
      <c r="ET270" s="388"/>
      <c r="EU270" s="186">
        <v>152</v>
      </c>
      <c r="EV270" s="187">
        <v>156.4</v>
      </c>
      <c r="EW270" s="192">
        <f t="shared" si="449"/>
        <v>13512960</v>
      </c>
      <c r="EX270" s="10">
        <f t="shared" si="450"/>
        <v>13512960</v>
      </c>
      <c r="EY270" s="10">
        <f t="shared" si="451"/>
        <v>0</v>
      </c>
      <c r="EZ270" s="10">
        <v>5.2</v>
      </c>
      <c r="FA270" s="244">
        <f t="shared" si="481"/>
        <v>247.91831999999999</v>
      </c>
      <c r="FB270" s="17">
        <f t="shared" si="452"/>
        <v>11</v>
      </c>
      <c r="FC270" s="47">
        <f t="shared" si="482"/>
        <v>143.60898239999997</v>
      </c>
      <c r="FD270" s="388"/>
      <c r="FE270" s="186">
        <v>152</v>
      </c>
      <c r="FF270" s="206">
        <f t="shared" si="453"/>
        <v>180.95</v>
      </c>
      <c r="FG270" s="31">
        <f t="shared" si="454"/>
        <v>38.901797904087772</v>
      </c>
      <c r="FH270" s="31">
        <f t="shared" si="455"/>
        <v>9.0108464120013956</v>
      </c>
      <c r="FI270" s="31">
        <f t="shared" si="456"/>
        <v>5.068601106750787</v>
      </c>
      <c r="FJ270" s="31">
        <f t="shared" si="457"/>
        <v>798.58054341158402</v>
      </c>
      <c r="FK270" s="425">
        <f t="shared" si="483"/>
        <v>1263.9709976255999</v>
      </c>
      <c r="FZ270" s="229"/>
      <c r="GA270" s="229"/>
      <c r="GB270" s="229"/>
      <c r="GC270" s="229"/>
      <c r="GD270" s="229"/>
      <c r="GE270" s="229"/>
      <c r="GF270" s="229"/>
      <c r="GG270" s="229"/>
      <c r="GH270" s="229"/>
      <c r="GI270" s="229"/>
      <c r="GJ270" s="229"/>
      <c r="GK270" s="229"/>
      <c r="GL270" s="229"/>
    </row>
    <row r="271" spans="1:194" x14ac:dyDescent="0.3">
      <c r="A271" s="250"/>
      <c r="B271" s="248"/>
      <c r="C271" s="245"/>
      <c r="D271" s="245"/>
      <c r="E271" s="245"/>
      <c r="F271" s="245"/>
      <c r="G271" s="245"/>
      <c r="H271" s="245"/>
      <c r="I271" s="245"/>
      <c r="J271" s="245"/>
      <c r="K271" s="245"/>
      <c r="L271" s="245"/>
      <c r="M271" s="229"/>
      <c r="N271" s="245"/>
      <c r="P271" s="186">
        <v>151</v>
      </c>
      <c r="Q271" s="187">
        <v>216.8</v>
      </c>
      <c r="R271" s="199">
        <f t="shared" si="370"/>
        <v>0</v>
      </c>
      <c r="S271" s="188">
        <f t="shared" si="371"/>
        <v>501120.00000000017</v>
      </c>
      <c r="T271" s="200">
        <f t="shared" si="372"/>
        <v>501120.00000000017</v>
      </c>
      <c r="U271" s="17">
        <f t="shared" si="373"/>
        <v>276479.99999999983</v>
      </c>
      <c r="V271" s="17">
        <f t="shared" si="374"/>
        <v>1</v>
      </c>
      <c r="W271" s="17">
        <f t="shared" si="375"/>
        <v>0</v>
      </c>
      <c r="X271" s="17">
        <f t="shared" si="458"/>
        <v>501120.00000000017</v>
      </c>
      <c r="Y271" s="17">
        <f t="shared" si="376"/>
        <v>4.2981787019520006</v>
      </c>
      <c r="Z271" s="17">
        <f t="shared" si="377"/>
        <v>725760</v>
      </c>
      <c r="AA271" s="52">
        <f t="shared" si="378"/>
        <v>0.19353600000000001</v>
      </c>
      <c r="AB271" s="17">
        <f t="shared" si="379"/>
        <v>4.2158381137919969</v>
      </c>
      <c r="AC271" s="17">
        <f t="shared" si="380"/>
        <v>0</v>
      </c>
      <c r="AD271" s="17">
        <f t="shared" si="381"/>
        <v>0</v>
      </c>
      <c r="AE271" s="194">
        <f t="shared" si="382"/>
        <v>12487680</v>
      </c>
      <c r="AF271" s="195">
        <f t="shared" si="383"/>
        <v>1002240</v>
      </c>
      <c r="AG271" s="17">
        <f t="shared" si="384"/>
        <v>19008000</v>
      </c>
      <c r="AH271" s="17">
        <f t="shared" si="459"/>
        <v>0</v>
      </c>
      <c r="AI271" s="52">
        <v>4.0999999999999996</v>
      </c>
      <c r="AJ271" s="52">
        <f t="shared" si="460"/>
        <v>4.1967679999999996</v>
      </c>
      <c r="AK271" s="244">
        <f t="shared" si="461"/>
        <v>244.55154683520001</v>
      </c>
      <c r="AL271" s="17">
        <f t="shared" si="385"/>
        <v>22</v>
      </c>
      <c r="AM271" s="17">
        <f t="shared" si="386"/>
        <v>2.3714089390079987</v>
      </c>
      <c r="AN271" s="47">
        <f t="shared" si="484"/>
        <v>160.66295561779199</v>
      </c>
      <c r="AO271" s="244"/>
      <c r="AP271" s="186">
        <v>151</v>
      </c>
      <c r="AQ271" s="187">
        <v>199.4</v>
      </c>
      <c r="AR271" s="188">
        <f t="shared" si="387"/>
        <v>0</v>
      </c>
      <c r="AS271" s="17">
        <f t="shared" si="388"/>
        <v>51840</v>
      </c>
      <c r="AT271" s="17">
        <f t="shared" si="389"/>
        <v>1</v>
      </c>
      <c r="AU271" s="17">
        <f t="shared" si="390"/>
        <v>0</v>
      </c>
      <c r="AV271" s="17">
        <f t="shared" si="462"/>
        <v>0</v>
      </c>
      <c r="AW271" s="17">
        <f t="shared" si="463"/>
        <v>0</v>
      </c>
      <c r="AX271" s="17">
        <f t="shared" si="391"/>
        <v>0</v>
      </c>
      <c r="AY271" s="52">
        <f t="shared" si="392"/>
        <v>0</v>
      </c>
      <c r="AZ271" s="17">
        <f t="shared" si="464"/>
        <v>0.49032395366400011</v>
      </c>
      <c r="BA271" s="17">
        <f t="shared" si="393"/>
        <v>0</v>
      </c>
      <c r="BB271" s="17">
        <f t="shared" si="394"/>
        <v>0</v>
      </c>
      <c r="BC271" s="192">
        <f t="shared" si="395"/>
        <v>11485440</v>
      </c>
      <c r="BD271" s="17">
        <f t="shared" si="396"/>
        <v>17280000</v>
      </c>
      <c r="BE271" s="17">
        <f t="shared" si="397"/>
        <v>0</v>
      </c>
      <c r="BF271" s="52">
        <v>2.7</v>
      </c>
      <c r="BG271" s="52">
        <f t="shared" si="398"/>
        <v>2.6032320000000002</v>
      </c>
      <c r="BH271" s="244">
        <f t="shared" si="465"/>
        <v>137.90361196800001</v>
      </c>
      <c r="BI271" s="17">
        <f t="shared" si="399"/>
        <v>20</v>
      </c>
      <c r="BJ271" s="17">
        <f t="shared" si="485"/>
        <v>0.27580722393600005</v>
      </c>
      <c r="BK271" s="47">
        <f t="shared" si="486"/>
        <v>91.65993408806402</v>
      </c>
      <c r="BL271" s="225"/>
      <c r="BM271" s="186">
        <v>151</v>
      </c>
      <c r="BN271" s="187">
        <v>199.4</v>
      </c>
      <c r="BO271" s="188">
        <f t="shared" si="400"/>
        <v>1242720</v>
      </c>
      <c r="BP271" s="17">
        <f t="shared" si="401"/>
        <v>51840</v>
      </c>
      <c r="BQ271" s="17">
        <f t="shared" si="402"/>
        <v>1</v>
      </c>
      <c r="BR271" s="17">
        <f t="shared" si="403"/>
        <v>0</v>
      </c>
      <c r="BS271" s="17">
        <f t="shared" si="466"/>
        <v>1242720</v>
      </c>
      <c r="BT271" s="17">
        <f t="shared" si="467"/>
        <v>7.8427921589021743</v>
      </c>
      <c r="BU271" s="17">
        <f t="shared" si="404"/>
        <v>1294560</v>
      </c>
      <c r="BV271" s="52">
        <f t="shared" si="405"/>
        <v>0.1758913043478261</v>
      </c>
      <c r="BW271" s="17">
        <f t="shared" si="468"/>
        <v>0.58162073947826098</v>
      </c>
      <c r="BX271" s="17">
        <f t="shared" si="406"/>
        <v>0</v>
      </c>
      <c r="BY271" s="17">
        <f t="shared" si="407"/>
        <v>0</v>
      </c>
      <c r="BZ271" s="192">
        <f t="shared" si="408"/>
        <v>11485440</v>
      </c>
      <c r="CA271" s="17">
        <f t="shared" si="409"/>
        <v>17280000</v>
      </c>
      <c r="CB271" s="17">
        <f t="shared" si="410"/>
        <v>0</v>
      </c>
      <c r="CC271" s="52">
        <v>3</v>
      </c>
      <c r="CD271" s="52">
        <f t="shared" si="411"/>
        <v>3.087945652173913</v>
      </c>
      <c r="CE271" s="244">
        <f t="shared" si="469"/>
        <v>163.58083297826087</v>
      </c>
      <c r="CF271" s="396">
        <f t="shared" si="412"/>
        <v>20</v>
      </c>
      <c r="CG271" s="17">
        <f t="shared" si="487"/>
        <v>0.3271616659565218</v>
      </c>
      <c r="CH271" s="47">
        <f t="shared" si="488"/>
        <v>108.7267269862174</v>
      </c>
      <c r="CJ271" s="186">
        <v>151</v>
      </c>
      <c r="CK271" s="187">
        <v>199.4</v>
      </c>
      <c r="CL271" s="17">
        <f t="shared" si="413"/>
        <v>3792720</v>
      </c>
      <c r="CM271" s="17">
        <f t="shared" si="414"/>
        <v>0</v>
      </c>
      <c r="CN271" s="17">
        <f t="shared" si="415"/>
        <v>0</v>
      </c>
      <c r="CO271" s="17">
        <f t="shared" si="416"/>
        <v>5</v>
      </c>
      <c r="CP271" s="17">
        <f t="shared" si="470"/>
        <v>2550000</v>
      </c>
      <c r="CQ271" s="17">
        <f t="shared" si="471"/>
        <v>16.739821987092391</v>
      </c>
      <c r="CR271" s="17">
        <f t="shared" si="417"/>
        <v>2550000</v>
      </c>
      <c r="CS271" s="52">
        <f t="shared" si="418"/>
        <v>1</v>
      </c>
      <c r="CT271" s="17">
        <f t="shared" si="472"/>
        <v>0</v>
      </c>
      <c r="CU271" s="17">
        <f t="shared" si="419"/>
        <v>1242720</v>
      </c>
      <c r="CV271" s="17">
        <f t="shared" si="420"/>
        <v>0</v>
      </c>
      <c r="CW271" s="192">
        <f t="shared" si="421"/>
        <v>11485440</v>
      </c>
      <c r="CX271" s="17">
        <f t="shared" si="422"/>
        <v>15985440</v>
      </c>
      <c r="CY271" s="17">
        <f t="shared" si="423"/>
        <v>0</v>
      </c>
      <c r="CZ271" s="52">
        <v>2.8</v>
      </c>
      <c r="DA271" s="52">
        <f t="shared" si="424"/>
        <v>3.2120543478260868</v>
      </c>
      <c r="DB271" s="244">
        <f t="shared" si="473"/>
        <v>170.15536702173912</v>
      </c>
      <c r="DC271" s="17">
        <f t="shared" si="425"/>
        <v>28</v>
      </c>
      <c r="DD271" s="17">
        <f t="shared" si="489"/>
        <v>0</v>
      </c>
      <c r="DE271" s="47">
        <f t="shared" si="490"/>
        <v>113.09660061378261</v>
      </c>
      <c r="DG271" s="186">
        <v>151</v>
      </c>
      <c r="DH271" s="187">
        <v>199.4</v>
      </c>
      <c r="DI271" s="194">
        <f t="shared" si="426"/>
        <v>4472640</v>
      </c>
      <c r="DJ271" s="192">
        <f t="shared" si="427"/>
        <v>1270079.9999999998</v>
      </c>
      <c r="DK271" s="195">
        <f t="shared" si="428"/>
        <v>5742720</v>
      </c>
      <c r="DL271" s="20">
        <f t="shared" si="429"/>
        <v>0</v>
      </c>
      <c r="DM271" s="20">
        <f t="shared" si="430"/>
        <v>0</v>
      </c>
      <c r="DN271" s="20">
        <f t="shared" si="431"/>
        <v>14</v>
      </c>
      <c r="DO271" s="20">
        <f t="shared" si="474"/>
        <v>1950000</v>
      </c>
      <c r="DP271" s="20">
        <f t="shared" si="475"/>
        <v>10.361812499999999</v>
      </c>
      <c r="DQ271" s="20">
        <f t="shared" si="432"/>
        <v>1950000</v>
      </c>
      <c r="DR271" s="51">
        <f t="shared" si="433"/>
        <v>1</v>
      </c>
      <c r="DS271" s="20">
        <f t="shared" si="476"/>
        <v>0</v>
      </c>
      <c r="DT271" s="20">
        <f t="shared" si="434"/>
        <v>3792720</v>
      </c>
      <c r="DU271" s="20">
        <f t="shared" si="435"/>
        <v>0</v>
      </c>
      <c r="DV271" s="194">
        <f t="shared" si="436"/>
        <v>11485440</v>
      </c>
      <c r="DW271" s="195">
        <f t="shared" si="437"/>
        <v>2540159.9999999995</v>
      </c>
      <c r="DX271" s="17">
        <f t="shared" si="438"/>
        <v>13435440</v>
      </c>
      <c r="DY271" s="17">
        <f t="shared" si="439"/>
        <v>0</v>
      </c>
      <c r="DZ271" s="52">
        <v>2.6</v>
      </c>
      <c r="EA271" s="52">
        <f t="shared" si="440"/>
        <v>2.6</v>
      </c>
      <c r="EB271" s="244">
        <f t="shared" si="477"/>
        <v>137.73240000000001</v>
      </c>
      <c r="EC271" s="17">
        <f t="shared" si="441"/>
        <v>24</v>
      </c>
      <c r="ED271" s="17">
        <f t="shared" si="491"/>
        <v>0</v>
      </c>
      <c r="EE271" s="47">
        <f t="shared" si="492"/>
        <v>91.546135200000023</v>
      </c>
      <c r="EF271" s="225"/>
      <c r="EG271" s="186">
        <v>151</v>
      </c>
      <c r="EH271" s="187">
        <v>155.30000000000001</v>
      </c>
      <c r="EI271" s="192">
        <f t="shared" si="442"/>
        <v>4472640</v>
      </c>
      <c r="EJ271" s="17">
        <f t="shared" si="443"/>
        <v>4472640</v>
      </c>
      <c r="EK271" s="17">
        <f t="shared" si="478"/>
        <v>0</v>
      </c>
      <c r="EL271" s="188">
        <f t="shared" si="444"/>
        <v>8945280</v>
      </c>
      <c r="EM271" s="17">
        <f t="shared" si="445"/>
        <v>8945280</v>
      </c>
      <c r="EN271" s="17">
        <f t="shared" si="446"/>
        <v>0</v>
      </c>
      <c r="EO271" s="52">
        <v>3.9</v>
      </c>
      <c r="EP271" s="52">
        <f t="shared" si="447"/>
        <v>3.4</v>
      </c>
      <c r="EQ271" s="244">
        <f t="shared" si="479"/>
        <v>162.10043999999999</v>
      </c>
      <c r="ER271" s="17">
        <f t="shared" si="448"/>
        <v>11</v>
      </c>
      <c r="ES271" s="47">
        <f t="shared" si="480"/>
        <v>93.237771600000002</v>
      </c>
      <c r="ET271" s="388"/>
      <c r="EU271" s="186">
        <v>151</v>
      </c>
      <c r="EV271" s="187">
        <v>157.9</v>
      </c>
      <c r="EW271" s="192">
        <f t="shared" si="449"/>
        <v>13642560</v>
      </c>
      <c r="EX271" s="10">
        <f t="shared" si="450"/>
        <v>13642560</v>
      </c>
      <c r="EY271" s="10">
        <f t="shared" si="451"/>
        <v>0</v>
      </c>
      <c r="EZ271" s="10">
        <v>5.2</v>
      </c>
      <c r="FA271" s="244">
        <f t="shared" si="481"/>
        <v>247.91831999999999</v>
      </c>
      <c r="FB271" s="17">
        <f t="shared" si="452"/>
        <v>11</v>
      </c>
      <c r="FC271" s="47">
        <f t="shared" si="482"/>
        <v>144.98630640000002</v>
      </c>
      <c r="FD271" s="388"/>
      <c r="FE271" s="186">
        <v>151</v>
      </c>
      <c r="FF271" s="206">
        <f t="shared" si="453"/>
        <v>182.35</v>
      </c>
      <c r="FG271" s="31">
        <f t="shared" si="454"/>
        <v>39.242605347946565</v>
      </c>
      <c r="FH271" s="31">
        <f t="shared" si="455"/>
        <v>5.2877828069342581</v>
      </c>
      <c r="FI271" s="31">
        <f t="shared" si="456"/>
        <v>2.9743778289005203</v>
      </c>
      <c r="FJ271" s="31">
        <f t="shared" si="457"/>
        <v>803.91643050585594</v>
      </c>
      <c r="FK271" s="425">
        <f t="shared" si="483"/>
        <v>1263.9425188032001</v>
      </c>
      <c r="FZ271" s="229"/>
      <c r="GA271" s="229"/>
      <c r="GB271" s="229"/>
      <c r="GC271" s="229"/>
      <c r="GD271" s="229"/>
      <c r="GE271" s="229"/>
      <c r="GF271" s="229"/>
      <c r="GG271" s="229"/>
      <c r="GH271" s="229"/>
      <c r="GI271" s="229"/>
      <c r="GJ271" s="229"/>
      <c r="GK271" s="229"/>
      <c r="GL271" s="229"/>
    </row>
    <row r="272" spans="1:194" x14ac:dyDescent="0.3">
      <c r="A272" s="250"/>
      <c r="B272" s="248"/>
      <c r="C272" s="245"/>
      <c r="D272" s="245"/>
      <c r="E272" s="245"/>
      <c r="F272" s="245"/>
      <c r="G272" s="245"/>
      <c r="H272" s="245"/>
      <c r="I272" s="245"/>
      <c r="J272" s="245"/>
      <c r="K272" s="245"/>
      <c r="L272" s="245"/>
      <c r="M272" s="229"/>
      <c r="N272" s="245"/>
      <c r="P272" s="186">
        <v>150</v>
      </c>
      <c r="Q272" s="187">
        <v>219.1</v>
      </c>
      <c r="R272" s="199">
        <f t="shared" si="370"/>
        <v>77760</v>
      </c>
      <c r="S272" s="188">
        <f t="shared" si="371"/>
        <v>524159.99999999965</v>
      </c>
      <c r="T272" s="200">
        <f t="shared" si="372"/>
        <v>601919.99999999965</v>
      </c>
      <c r="U272" s="17">
        <f t="shared" si="373"/>
        <v>77760.000000000349</v>
      </c>
      <c r="V272" s="17">
        <f t="shared" si="374"/>
        <v>1</v>
      </c>
      <c r="W272" s="17">
        <f t="shared" si="375"/>
        <v>0</v>
      </c>
      <c r="X272" s="17">
        <f t="shared" si="458"/>
        <v>601919.99999999965</v>
      </c>
      <c r="Y272" s="17">
        <f t="shared" si="376"/>
        <v>5.1551966885759963</v>
      </c>
      <c r="Z272" s="17">
        <f t="shared" si="377"/>
        <v>679680</v>
      </c>
      <c r="AA272" s="52">
        <f t="shared" si="378"/>
        <v>0.18124799999999999</v>
      </c>
      <c r="AB272" s="17">
        <f t="shared" si="379"/>
        <v>1.1839686174720052</v>
      </c>
      <c r="AC272" s="17">
        <f t="shared" si="380"/>
        <v>0</v>
      </c>
      <c r="AD272" s="17">
        <f t="shared" si="381"/>
        <v>0</v>
      </c>
      <c r="AE272" s="194">
        <f t="shared" si="382"/>
        <v>12620160</v>
      </c>
      <c r="AF272" s="195">
        <f t="shared" si="383"/>
        <v>1048320</v>
      </c>
      <c r="AG272" s="17">
        <f t="shared" si="384"/>
        <v>19008000</v>
      </c>
      <c r="AH272" s="17">
        <f t="shared" si="459"/>
        <v>0</v>
      </c>
      <c r="AI272" s="52">
        <v>4.0999999999999996</v>
      </c>
      <c r="AJ272" s="52">
        <f t="shared" si="460"/>
        <v>4.1906239999999997</v>
      </c>
      <c r="AK272" s="244">
        <f t="shared" si="461"/>
        <v>244.19352735360002</v>
      </c>
      <c r="AL272" s="17">
        <f t="shared" si="385"/>
        <v>22</v>
      </c>
      <c r="AM272" s="17">
        <f t="shared" si="386"/>
        <v>0.66598234732800299</v>
      </c>
      <c r="AN272" s="47">
        <f t="shared" si="484"/>
        <v>162.12970255507202</v>
      </c>
      <c r="AO272" s="244"/>
      <c r="AP272" s="186">
        <v>150</v>
      </c>
      <c r="AQ272" s="187">
        <v>200.9</v>
      </c>
      <c r="AR272" s="188">
        <f t="shared" si="387"/>
        <v>77760</v>
      </c>
      <c r="AS272" s="17">
        <f t="shared" si="388"/>
        <v>0</v>
      </c>
      <c r="AT272" s="17">
        <f t="shared" si="389"/>
        <v>0</v>
      </c>
      <c r="AU272" s="17">
        <f t="shared" si="390"/>
        <v>1</v>
      </c>
      <c r="AV272" s="17">
        <f t="shared" si="462"/>
        <v>0</v>
      </c>
      <c r="AW272" s="17">
        <f t="shared" si="463"/>
        <v>0</v>
      </c>
      <c r="AX272" s="17">
        <f t="shared" si="391"/>
        <v>0</v>
      </c>
      <c r="AY272" s="52">
        <f t="shared" si="392"/>
        <v>0</v>
      </c>
      <c r="AZ272" s="17">
        <f t="shared" si="464"/>
        <v>0</v>
      </c>
      <c r="BA272" s="17">
        <f t="shared" si="393"/>
        <v>77760</v>
      </c>
      <c r="BB272" s="17">
        <f t="shared" si="394"/>
        <v>0</v>
      </c>
      <c r="BC272" s="192">
        <f t="shared" si="395"/>
        <v>11571840</v>
      </c>
      <c r="BD272" s="17">
        <f t="shared" si="396"/>
        <v>17280000</v>
      </c>
      <c r="BE272" s="17">
        <f t="shared" si="397"/>
        <v>0</v>
      </c>
      <c r="BF272" s="52">
        <v>2.7</v>
      </c>
      <c r="BG272" s="52">
        <f t="shared" si="398"/>
        <v>2.6093760000000001</v>
      </c>
      <c r="BH272" s="244">
        <f t="shared" si="465"/>
        <v>138.22908422400002</v>
      </c>
      <c r="BI272" s="17">
        <f t="shared" si="399"/>
        <v>20</v>
      </c>
      <c r="BJ272" s="17">
        <f t="shared" si="485"/>
        <v>0</v>
      </c>
      <c r="BK272" s="47">
        <f t="shared" si="486"/>
        <v>92.567410068672018</v>
      </c>
      <c r="BL272" s="225"/>
      <c r="BM272" s="186">
        <v>150</v>
      </c>
      <c r="BN272" s="187">
        <v>200.9</v>
      </c>
      <c r="BO272" s="188">
        <f t="shared" si="400"/>
        <v>1285920</v>
      </c>
      <c r="BP272" s="17">
        <f t="shared" si="401"/>
        <v>0</v>
      </c>
      <c r="BQ272" s="17">
        <f t="shared" si="402"/>
        <v>0</v>
      </c>
      <c r="BR272" s="17">
        <f t="shared" si="403"/>
        <v>1</v>
      </c>
      <c r="BS272" s="17">
        <f t="shared" si="466"/>
        <v>1208160</v>
      </c>
      <c r="BT272" s="17">
        <f t="shared" si="467"/>
        <v>7.610191386163045</v>
      </c>
      <c r="BU272" s="17">
        <f t="shared" si="404"/>
        <v>1208160</v>
      </c>
      <c r="BV272" s="52">
        <f t="shared" si="405"/>
        <v>0.16415217391304349</v>
      </c>
      <c r="BW272" s="17">
        <f t="shared" si="468"/>
        <v>0</v>
      </c>
      <c r="BX272" s="17">
        <f t="shared" si="406"/>
        <v>77760</v>
      </c>
      <c r="BY272" s="17">
        <f t="shared" si="407"/>
        <v>0</v>
      </c>
      <c r="BZ272" s="192">
        <f t="shared" si="408"/>
        <v>11571840</v>
      </c>
      <c r="CA272" s="17">
        <f t="shared" si="409"/>
        <v>17280000</v>
      </c>
      <c r="CB272" s="17">
        <f t="shared" si="410"/>
        <v>0</v>
      </c>
      <c r="CC272" s="52">
        <v>3</v>
      </c>
      <c r="CD272" s="52">
        <f t="shared" si="411"/>
        <v>3.0820760869565218</v>
      </c>
      <c r="CE272" s="244">
        <f t="shared" si="469"/>
        <v>163.26989863043477</v>
      </c>
      <c r="CF272" s="396">
        <f t="shared" si="412"/>
        <v>20</v>
      </c>
      <c r="CG272" s="17">
        <f t="shared" si="487"/>
        <v>0</v>
      </c>
      <c r="CH272" s="47">
        <f t="shared" si="488"/>
        <v>109.33640878284785</v>
      </c>
      <c r="CJ272" s="186">
        <v>150</v>
      </c>
      <c r="CK272" s="187">
        <v>200.9</v>
      </c>
      <c r="CL272" s="17">
        <f t="shared" si="413"/>
        <v>3835920</v>
      </c>
      <c r="CM272" s="17">
        <f t="shared" si="414"/>
        <v>0</v>
      </c>
      <c r="CN272" s="17">
        <f t="shared" si="415"/>
        <v>0</v>
      </c>
      <c r="CO272" s="17">
        <f t="shared" si="416"/>
        <v>5</v>
      </c>
      <c r="CP272" s="17">
        <f t="shared" si="470"/>
        <v>2550000</v>
      </c>
      <c r="CQ272" s="17">
        <f t="shared" si="471"/>
        <v>16.770411593070651</v>
      </c>
      <c r="CR272" s="17">
        <f t="shared" si="417"/>
        <v>2550000</v>
      </c>
      <c r="CS272" s="52">
        <f t="shared" si="418"/>
        <v>1</v>
      </c>
      <c r="CT272" s="17">
        <f t="shared" si="472"/>
        <v>0</v>
      </c>
      <c r="CU272" s="17">
        <f t="shared" si="419"/>
        <v>1285920</v>
      </c>
      <c r="CV272" s="17">
        <f t="shared" si="420"/>
        <v>0</v>
      </c>
      <c r="CW272" s="192">
        <f t="shared" si="421"/>
        <v>11571840</v>
      </c>
      <c r="CX272" s="17">
        <f t="shared" si="422"/>
        <v>16071840</v>
      </c>
      <c r="CY272" s="17">
        <f t="shared" si="423"/>
        <v>0</v>
      </c>
      <c r="CZ272" s="52">
        <v>2.8</v>
      </c>
      <c r="DA272" s="52">
        <f t="shared" si="424"/>
        <v>3.217923913043478</v>
      </c>
      <c r="DB272" s="244">
        <f t="shared" si="473"/>
        <v>170.4663013695652</v>
      </c>
      <c r="DC272" s="17">
        <f t="shared" si="425"/>
        <v>28</v>
      </c>
      <c r="DD272" s="17">
        <f t="shared" si="489"/>
        <v>0</v>
      </c>
      <c r="DE272" s="47">
        <f t="shared" si="490"/>
        <v>114.15559981715218</v>
      </c>
      <c r="DG272" s="186">
        <v>150</v>
      </c>
      <c r="DH272" s="187">
        <v>200.9</v>
      </c>
      <c r="DI272" s="194">
        <f t="shared" si="426"/>
        <v>4515840</v>
      </c>
      <c r="DJ272" s="192">
        <f t="shared" si="427"/>
        <v>1270079.9999999998</v>
      </c>
      <c r="DK272" s="195">
        <f t="shared" si="428"/>
        <v>5785920</v>
      </c>
      <c r="DL272" s="20">
        <f t="shared" si="429"/>
        <v>0</v>
      </c>
      <c r="DM272" s="20">
        <f t="shared" si="430"/>
        <v>0</v>
      </c>
      <c r="DN272" s="20">
        <f t="shared" si="431"/>
        <v>14</v>
      </c>
      <c r="DO272" s="20">
        <f t="shared" si="474"/>
        <v>1950000</v>
      </c>
      <c r="DP272" s="20">
        <f t="shared" si="475"/>
        <v>10.361812499999999</v>
      </c>
      <c r="DQ272" s="20">
        <f t="shared" si="432"/>
        <v>1950000</v>
      </c>
      <c r="DR272" s="51">
        <f t="shared" si="433"/>
        <v>1</v>
      </c>
      <c r="DS272" s="20">
        <f t="shared" si="476"/>
        <v>0</v>
      </c>
      <c r="DT272" s="20">
        <f t="shared" si="434"/>
        <v>3835920</v>
      </c>
      <c r="DU272" s="20">
        <f t="shared" si="435"/>
        <v>0</v>
      </c>
      <c r="DV272" s="194">
        <f t="shared" si="436"/>
        <v>11571840</v>
      </c>
      <c r="DW272" s="195">
        <f t="shared" si="437"/>
        <v>2540159.9999999995</v>
      </c>
      <c r="DX272" s="17">
        <f t="shared" si="438"/>
        <v>13521840</v>
      </c>
      <c r="DY272" s="17">
        <f t="shared" si="439"/>
        <v>0</v>
      </c>
      <c r="DZ272" s="52">
        <v>2.6</v>
      </c>
      <c r="EA272" s="52">
        <f t="shared" si="440"/>
        <v>2.6</v>
      </c>
      <c r="EB272" s="244">
        <f t="shared" si="477"/>
        <v>137.73240000000001</v>
      </c>
      <c r="EC272" s="17">
        <f t="shared" si="441"/>
        <v>24</v>
      </c>
      <c r="ED272" s="17">
        <f t="shared" si="491"/>
        <v>0</v>
      </c>
      <c r="EE272" s="47">
        <f t="shared" si="492"/>
        <v>92.234797200000017</v>
      </c>
      <c r="EF272" s="225"/>
      <c r="EG272" s="186">
        <v>150</v>
      </c>
      <c r="EH272" s="187">
        <v>156.80000000000001</v>
      </c>
      <c r="EI272" s="192">
        <f t="shared" si="442"/>
        <v>4515840</v>
      </c>
      <c r="EJ272" s="17">
        <f t="shared" si="443"/>
        <v>4515840</v>
      </c>
      <c r="EK272" s="17">
        <f t="shared" si="478"/>
        <v>0</v>
      </c>
      <c r="EL272" s="188">
        <f t="shared" si="444"/>
        <v>9031680</v>
      </c>
      <c r="EM272" s="17">
        <f t="shared" si="445"/>
        <v>9031680</v>
      </c>
      <c r="EN272" s="17">
        <f t="shared" si="446"/>
        <v>0</v>
      </c>
      <c r="EO272" s="52">
        <v>3.9</v>
      </c>
      <c r="EP272" s="52">
        <f t="shared" si="447"/>
        <v>3.4</v>
      </c>
      <c r="EQ272" s="244">
        <f t="shared" si="479"/>
        <v>162.10043999999999</v>
      </c>
      <c r="ER272" s="17">
        <f t="shared" si="448"/>
        <v>11</v>
      </c>
      <c r="ES272" s="47">
        <f t="shared" si="480"/>
        <v>94.138329599999992</v>
      </c>
      <c r="ET272" s="388"/>
      <c r="EU272" s="186">
        <v>150</v>
      </c>
      <c r="EV272" s="187">
        <v>159.4</v>
      </c>
      <c r="EW272" s="192">
        <f t="shared" si="449"/>
        <v>13772160</v>
      </c>
      <c r="EX272" s="10">
        <f t="shared" si="450"/>
        <v>13772160</v>
      </c>
      <c r="EY272" s="10">
        <f t="shared" si="451"/>
        <v>0</v>
      </c>
      <c r="EZ272" s="10">
        <v>5.2</v>
      </c>
      <c r="FA272" s="244">
        <f t="shared" si="481"/>
        <v>247.91831999999999</v>
      </c>
      <c r="FB272" s="17">
        <f t="shared" si="452"/>
        <v>11</v>
      </c>
      <c r="FC272" s="47">
        <f t="shared" si="482"/>
        <v>146.36363040000001</v>
      </c>
      <c r="FD272" s="388"/>
      <c r="FE272" s="186">
        <v>150</v>
      </c>
      <c r="FF272" s="206">
        <f t="shared" si="453"/>
        <v>184.04999999999998</v>
      </c>
      <c r="FG272" s="31">
        <f t="shared" si="454"/>
        <v>39.89761216780969</v>
      </c>
      <c r="FH272" s="31">
        <f t="shared" si="455"/>
        <v>1.1839686174720052</v>
      </c>
      <c r="FI272" s="31">
        <f t="shared" si="456"/>
        <v>0.66598234732800299</v>
      </c>
      <c r="FJ272" s="31">
        <f t="shared" si="457"/>
        <v>810.92587842374417</v>
      </c>
      <c r="FK272" s="425">
        <f t="shared" si="483"/>
        <v>1263.9099715776001</v>
      </c>
      <c r="FZ272" s="229"/>
      <c r="GA272" s="229"/>
      <c r="GB272" s="229"/>
      <c r="GC272" s="229"/>
      <c r="GD272" s="229"/>
      <c r="GE272" s="229"/>
      <c r="GF272" s="229"/>
      <c r="GG272" s="229"/>
      <c r="GH272" s="229"/>
      <c r="GI272" s="229"/>
      <c r="GJ272" s="229"/>
      <c r="GK272" s="229"/>
      <c r="GL272" s="229"/>
    </row>
    <row r="273" spans="1:194" x14ac:dyDescent="0.3">
      <c r="A273" s="250"/>
      <c r="B273" s="248"/>
      <c r="C273" s="245"/>
      <c r="D273" s="245"/>
      <c r="E273" s="245"/>
      <c r="F273" s="245"/>
      <c r="G273" s="245"/>
      <c r="H273" s="245"/>
      <c r="I273" s="245"/>
      <c r="J273" s="245"/>
      <c r="K273" s="245"/>
      <c r="L273" s="245"/>
      <c r="M273" s="229"/>
      <c r="N273" s="245"/>
      <c r="P273" s="186">
        <v>149</v>
      </c>
      <c r="Q273" s="187">
        <v>220.8</v>
      </c>
      <c r="R273" s="199">
        <f t="shared" si="370"/>
        <v>164160</v>
      </c>
      <c r="S273" s="188">
        <f t="shared" si="371"/>
        <v>544320.00000000012</v>
      </c>
      <c r="T273" s="200">
        <f t="shared" si="372"/>
        <v>708480.00000000012</v>
      </c>
      <c r="U273" s="17">
        <f t="shared" si="373"/>
        <v>0</v>
      </c>
      <c r="V273" s="17">
        <f t="shared" si="374"/>
        <v>0</v>
      </c>
      <c r="W273" s="17">
        <f t="shared" si="375"/>
        <v>1</v>
      </c>
      <c r="X273" s="17">
        <f t="shared" si="458"/>
        <v>639360</v>
      </c>
      <c r="Y273" s="17">
        <f t="shared" si="376"/>
        <v>5.4688300796159997</v>
      </c>
      <c r="Z273" s="17">
        <f t="shared" si="377"/>
        <v>639360</v>
      </c>
      <c r="AA273" s="52">
        <f t="shared" si="378"/>
        <v>0.17049600000000001</v>
      </c>
      <c r="AB273" s="17">
        <f t="shared" si="379"/>
        <v>0</v>
      </c>
      <c r="AC273" s="17">
        <f t="shared" si="380"/>
        <v>69120.000000000116</v>
      </c>
      <c r="AD273" s="17">
        <f t="shared" si="381"/>
        <v>0</v>
      </c>
      <c r="AE273" s="194">
        <f t="shared" si="382"/>
        <v>12718080</v>
      </c>
      <c r="AF273" s="195">
        <f t="shared" si="383"/>
        <v>1088640</v>
      </c>
      <c r="AG273" s="17">
        <f t="shared" si="384"/>
        <v>19008000</v>
      </c>
      <c r="AH273" s="17">
        <f t="shared" si="459"/>
        <v>0</v>
      </c>
      <c r="AI273" s="52">
        <v>4.0999999999999996</v>
      </c>
      <c r="AJ273" s="52">
        <f t="shared" si="460"/>
        <v>4.1852479999999996</v>
      </c>
      <c r="AK273" s="244">
        <f t="shared" si="461"/>
        <v>243.88026030720002</v>
      </c>
      <c r="AL273" s="17">
        <f t="shared" si="385"/>
        <v>22</v>
      </c>
      <c r="AM273" s="17">
        <f t="shared" si="386"/>
        <v>0</v>
      </c>
      <c r="AN273" s="47">
        <f t="shared" si="484"/>
        <v>163.178065078272</v>
      </c>
      <c r="AO273" s="244"/>
      <c r="AP273" s="186">
        <v>149</v>
      </c>
      <c r="AQ273" s="187">
        <v>201.9</v>
      </c>
      <c r="AR273" s="188">
        <f t="shared" si="387"/>
        <v>164160</v>
      </c>
      <c r="AS273" s="17">
        <f t="shared" si="388"/>
        <v>0</v>
      </c>
      <c r="AT273" s="17">
        <f t="shared" si="389"/>
        <v>0</v>
      </c>
      <c r="AU273" s="17">
        <f t="shared" si="390"/>
        <v>1</v>
      </c>
      <c r="AV273" s="17">
        <f t="shared" si="462"/>
        <v>0</v>
      </c>
      <c r="AW273" s="17">
        <f t="shared" si="463"/>
        <v>0</v>
      </c>
      <c r="AX273" s="17">
        <f t="shared" si="391"/>
        <v>0</v>
      </c>
      <c r="AY273" s="52">
        <f t="shared" si="392"/>
        <v>0</v>
      </c>
      <c r="AZ273" s="17">
        <f t="shared" si="464"/>
        <v>0</v>
      </c>
      <c r="BA273" s="17">
        <f t="shared" si="393"/>
        <v>164160</v>
      </c>
      <c r="BB273" s="17">
        <f t="shared" si="394"/>
        <v>0</v>
      </c>
      <c r="BC273" s="192">
        <f t="shared" si="395"/>
        <v>11629440</v>
      </c>
      <c r="BD273" s="17">
        <f t="shared" si="396"/>
        <v>17280000</v>
      </c>
      <c r="BE273" s="17">
        <f t="shared" si="397"/>
        <v>0</v>
      </c>
      <c r="BF273" s="52">
        <v>2.7</v>
      </c>
      <c r="BG273" s="52">
        <f t="shared" si="398"/>
        <v>2.6147520000000002</v>
      </c>
      <c r="BH273" s="244">
        <f t="shared" si="465"/>
        <v>138.513872448</v>
      </c>
      <c r="BI273" s="17">
        <f t="shared" si="399"/>
        <v>20</v>
      </c>
      <c r="BJ273" s="17">
        <f t="shared" si="485"/>
        <v>0</v>
      </c>
      <c r="BK273" s="47">
        <f t="shared" si="486"/>
        <v>93.219836157504034</v>
      </c>
      <c r="BL273" s="225"/>
      <c r="BM273" s="186">
        <v>149</v>
      </c>
      <c r="BN273" s="187">
        <v>201.9</v>
      </c>
      <c r="BO273" s="188">
        <f t="shared" si="400"/>
        <v>1314720</v>
      </c>
      <c r="BP273" s="17">
        <f t="shared" si="401"/>
        <v>0</v>
      </c>
      <c r="BQ273" s="17">
        <f t="shared" si="402"/>
        <v>0</v>
      </c>
      <c r="BR273" s="17">
        <f t="shared" si="403"/>
        <v>1</v>
      </c>
      <c r="BS273" s="17">
        <f t="shared" si="466"/>
        <v>1150560</v>
      </c>
      <c r="BT273" s="17">
        <f t="shared" si="467"/>
        <v>7.238168035728263</v>
      </c>
      <c r="BU273" s="17">
        <f t="shared" si="404"/>
        <v>1150560</v>
      </c>
      <c r="BV273" s="52">
        <f t="shared" si="405"/>
        <v>0.15632608695652173</v>
      </c>
      <c r="BW273" s="17">
        <f t="shared" si="468"/>
        <v>0</v>
      </c>
      <c r="BX273" s="17">
        <f t="shared" si="406"/>
        <v>164160</v>
      </c>
      <c r="BY273" s="17">
        <f t="shared" si="407"/>
        <v>0</v>
      </c>
      <c r="BZ273" s="192">
        <f t="shared" si="408"/>
        <v>11629440</v>
      </c>
      <c r="CA273" s="17">
        <f t="shared" si="409"/>
        <v>17280000</v>
      </c>
      <c r="CB273" s="17">
        <f t="shared" si="410"/>
        <v>0</v>
      </c>
      <c r="CC273" s="52">
        <v>3</v>
      </c>
      <c r="CD273" s="52">
        <f t="shared" si="411"/>
        <v>3.078163043478261</v>
      </c>
      <c r="CE273" s="244">
        <f t="shared" si="469"/>
        <v>163.06260906521737</v>
      </c>
      <c r="CF273" s="396">
        <f t="shared" si="412"/>
        <v>20</v>
      </c>
      <c r="CG273" s="17">
        <f t="shared" si="487"/>
        <v>0</v>
      </c>
      <c r="CH273" s="47">
        <f t="shared" si="488"/>
        <v>109.74113590089132</v>
      </c>
      <c r="CJ273" s="186">
        <v>149</v>
      </c>
      <c r="CK273" s="187">
        <v>201.9</v>
      </c>
      <c r="CL273" s="17">
        <f t="shared" si="413"/>
        <v>3864720</v>
      </c>
      <c r="CM273" s="17">
        <f t="shared" si="414"/>
        <v>0</v>
      </c>
      <c r="CN273" s="17">
        <f t="shared" si="415"/>
        <v>0</v>
      </c>
      <c r="CO273" s="17">
        <f t="shared" si="416"/>
        <v>5</v>
      </c>
      <c r="CP273" s="17">
        <f t="shared" si="470"/>
        <v>2550000</v>
      </c>
      <c r="CQ273" s="17">
        <f t="shared" si="471"/>
        <v>16.790804663722824</v>
      </c>
      <c r="CR273" s="17">
        <f t="shared" si="417"/>
        <v>2550000</v>
      </c>
      <c r="CS273" s="52">
        <f t="shared" si="418"/>
        <v>1</v>
      </c>
      <c r="CT273" s="17">
        <f t="shared" si="472"/>
        <v>0</v>
      </c>
      <c r="CU273" s="17">
        <f t="shared" si="419"/>
        <v>1314720</v>
      </c>
      <c r="CV273" s="17">
        <f t="shared" si="420"/>
        <v>0</v>
      </c>
      <c r="CW273" s="192">
        <f t="shared" si="421"/>
        <v>11629440</v>
      </c>
      <c r="CX273" s="17">
        <f t="shared" si="422"/>
        <v>16129440</v>
      </c>
      <c r="CY273" s="17">
        <f t="shared" si="423"/>
        <v>0</v>
      </c>
      <c r="CZ273" s="52">
        <v>2.8</v>
      </c>
      <c r="DA273" s="52">
        <f t="shared" si="424"/>
        <v>3.2218369565217388</v>
      </c>
      <c r="DB273" s="244">
        <f t="shared" si="473"/>
        <v>170.67359093478257</v>
      </c>
      <c r="DC273" s="17">
        <f t="shared" si="425"/>
        <v>29</v>
      </c>
      <c r="DD273" s="17">
        <f t="shared" si="489"/>
        <v>0</v>
      </c>
      <c r="DE273" s="47">
        <f t="shared" si="490"/>
        <v>114.86332669910871</v>
      </c>
      <c r="DG273" s="186">
        <v>149</v>
      </c>
      <c r="DH273" s="187">
        <v>201.9</v>
      </c>
      <c r="DI273" s="194">
        <f t="shared" si="426"/>
        <v>4556160</v>
      </c>
      <c r="DJ273" s="192">
        <f t="shared" si="427"/>
        <v>1258560.0000000005</v>
      </c>
      <c r="DK273" s="195">
        <f t="shared" si="428"/>
        <v>5814720</v>
      </c>
      <c r="DL273" s="20">
        <f t="shared" si="429"/>
        <v>0</v>
      </c>
      <c r="DM273" s="20">
        <f t="shared" si="430"/>
        <v>0</v>
      </c>
      <c r="DN273" s="20">
        <f t="shared" si="431"/>
        <v>14</v>
      </c>
      <c r="DO273" s="20">
        <f t="shared" si="474"/>
        <v>1950000</v>
      </c>
      <c r="DP273" s="20">
        <f t="shared" si="475"/>
        <v>10.361812499999999</v>
      </c>
      <c r="DQ273" s="20">
        <f t="shared" si="432"/>
        <v>1950000</v>
      </c>
      <c r="DR273" s="51">
        <f t="shared" si="433"/>
        <v>1</v>
      </c>
      <c r="DS273" s="20">
        <f t="shared" si="476"/>
        <v>0</v>
      </c>
      <c r="DT273" s="20">
        <f t="shared" si="434"/>
        <v>3864720</v>
      </c>
      <c r="DU273" s="20">
        <f t="shared" si="435"/>
        <v>0</v>
      </c>
      <c r="DV273" s="194">
        <f t="shared" si="436"/>
        <v>11629440</v>
      </c>
      <c r="DW273" s="195">
        <f t="shared" si="437"/>
        <v>2517120.0000000009</v>
      </c>
      <c r="DX273" s="17">
        <f t="shared" si="438"/>
        <v>13579440</v>
      </c>
      <c r="DY273" s="17">
        <f t="shared" si="439"/>
        <v>0</v>
      </c>
      <c r="DZ273" s="52">
        <v>2.6</v>
      </c>
      <c r="EA273" s="52">
        <f t="shared" si="440"/>
        <v>2.6</v>
      </c>
      <c r="EB273" s="244">
        <f t="shared" si="477"/>
        <v>137.73240000000001</v>
      </c>
      <c r="EC273" s="17">
        <f t="shared" si="441"/>
        <v>24</v>
      </c>
      <c r="ED273" s="17">
        <f t="shared" si="491"/>
        <v>0</v>
      </c>
      <c r="EE273" s="47">
        <f t="shared" si="492"/>
        <v>92.693905200000017</v>
      </c>
      <c r="EF273" s="225"/>
      <c r="EG273" s="186">
        <v>149</v>
      </c>
      <c r="EH273" s="187">
        <v>158.19999999999999</v>
      </c>
      <c r="EI273" s="192">
        <f t="shared" si="442"/>
        <v>4556160</v>
      </c>
      <c r="EJ273" s="17">
        <f t="shared" si="443"/>
        <v>4556160</v>
      </c>
      <c r="EK273" s="17">
        <f t="shared" si="478"/>
        <v>0</v>
      </c>
      <c r="EL273" s="188">
        <f t="shared" si="444"/>
        <v>9112320</v>
      </c>
      <c r="EM273" s="17">
        <f t="shared" si="445"/>
        <v>9112320</v>
      </c>
      <c r="EN273" s="17">
        <f t="shared" si="446"/>
        <v>0</v>
      </c>
      <c r="EO273" s="52">
        <v>3.9</v>
      </c>
      <c r="EP273" s="52">
        <f t="shared" si="447"/>
        <v>3.4</v>
      </c>
      <c r="EQ273" s="244">
        <f t="shared" si="479"/>
        <v>162.10043999999999</v>
      </c>
      <c r="ER273" s="17">
        <f t="shared" si="448"/>
        <v>11</v>
      </c>
      <c r="ES273" s="47">
        <f t="shared" si="480"/>
        <v>94.978850399999999</v>
      </c>
      <c r="ET273" s="388"/>
      <c r="EU273" s="186">
        <v>149</v>
      </c>
      <c r="EV273" s="187">
        <v>160.80000000000001</v>
      </c>
      <c r="EW273" s="192">
        <f t="shared" si="449"/>
        <v>13893120.000000002</v>
      </c>
      <c r="EX273" s="10">
        <f t="shared" si="450"/>
        <v>13893120.000000002</v>
      </c>
      <c r="EY273" s="10">
        <f t="shared" si="451"/>
        <v>0</v>
      </c>
      <c r="EZ273" s="10">
        <v>5.2</v>
      </c>
      <c r="FA273" s="244">
        <f t="shared" si="481"/>
        <v>247.91831999999999</v>
      </c>
      <c r="FB273" s="17">
        <f t="shared" si="452"/>
        <v>11</v>
      </c>
      <c r="FC273" s="47">
        <f t="shared" si="482"/>
        <v>147.64913280000005</v>
      </c>
      <c r="FD273" s="388"/>
      <c r="FE273" s="186">
        <v>149</v>
      </c>
      <c r="FF273" s="206">
        <f t="shared" si="453"/>
        <v>185.42500000000001</v>
      </c>
      <c r="FG273" s="31">
        <f t="shared" si="454"/>
        <v>39.859615279067086</v>
      </c>
      <c r="FH273" s="31">
        <f t="shared" si="455"/>
        <v>0</v>
      </c>
      <c r="FI273" s="31">
        <f t="shared" si="456"/>
        <v>0</v>
      </c>
      <c r="FJ273" s="31">
        <f t="shared" si="457"/>
        <v>816.32425223577627</v>
      </c>
      <c r="FK273" s="425">
        <f t="shared" si="483"/>
        <v>1263.8814927552</v>
      </c>
      <c r="FZ273" s="229"/>
      <c r="GA273" s="229"/>
      <c r="GB273" s="229"/>
      <c r="GC273" s="229"/>
      <c r="GD273" s="229"/>
      <c r="GE273" s="229"/>
      <c r="GF273" s="229"/>
      <c r="GG273" s="229"/>
      <c r="GH273" s="229"/>
      <c r="GI273" s="229"/>
      <c r="GJ273" s="229"/>
      <c r="GK273" s="229"/>
      <c r="GL273" s="229"/>
    </row>
    <row r="274" spans="1:194" x14ac:dyDescent="0.3">
      <c r="A274" s="250"/>
      <c r="B274" s="248"/>
      <c r="C274" s="245"/>
      <c r="D274" s="245"/>
      <c r="E274" s="245"/>
      <c r="F274" s="245"/>
      <c r="G274" s="245"/>
      <c r="H274" s="245"/>
      <c r="I274" s="245"/>
      <c r="J274" s="245"/>
      <c r="K274" s="245"/>
      <c r="L274" s="245"/>
      <c r="M274" s="229"/>
      <c r="N274" s="245"/>
      <c r="P274" s="186">
        <v>148</v>
      </c>
      <c r="Q274" s="187">
        <v>222.7</v>
      </c>
      <c r="R274" s="199">
        <f t="shared" si="370"/>
        <v>267840</v>
      </c>
      <c r="S274" s="188">
        <f t="shared" si="371"/>
        <v>564479.99999999988</v>
      </c>
      <c r="T274" s="200">
        <f t="shared" si="372"/>
        <v>832319.99999999988</v>
      </c>
      <c r="U274" s="17">
        <f t="shared" si="373"/>
        <v>0</v>
      </c>
      <c r="V274" s="17">
        <f t="shared" si="374"/>
        <v>0</v>
      </c>
      <c r="W274" s="17">
        <f t="shared" si="375"/>
        <v>1</v>
      </c>
      <c r="X274" s="17">
        <f t="shared" si="458"/>
        <v>599040</v>
      </c>
      <c r="Y274" s="17">
        <f t="shared" si="376"/>
        <v>5.1173671311360005</v>
      </c>
      <c r="Z274" s="17">
        <f t="shared" si="377"/>
        <v>599040</v>
      </c>
      <c r="AA274" s="52">
        <f t="shared" si="378"/>
        <v>0.159744</v>
      </c>
      <c r="AB274" s="17">
        <f t="shared" si="379"/>
        <v>0</v>
      </c>
      <c r="AC274" s="17">
        <f t="shared" si="380"/>
        <v>233279.99999999988</v>
      </c>
      <c r="AD274" s="17">
        <f t="shared" si="381"/>
        <v>0</v>
      </c>
      <c r="AE274" s="194">
        <f t="shared" si="382"/>
        <v>12827520</v>
      </c>
      <c r="AF274" s="195">
        <f t="shared" si="383"/>
        <v>1128960</v>
      </c>
      <c r="AG274" s="17">
        <f t="shared" si="384"/>
        <v>19008000</v>
      </c>
      <c r="AH274" s="17">
        <f t="shared" si="459"/>
        <v>0</v>
      </c>
      <c r="AI274" s="52">
        <v>4.0999999999999996</v>
      </c>
      <c r="AJ274" s="52">
        <f t="shared" si="460"/>
        <v>4.1798719999999996</v>
      </c>
      <c r="AK274" s="244">
        <f t="shared" si="461"/>
        <v>243.56699326079999</v>
      </c>
      <c r="AL274" s="17">
        <f t="shared" si="385"/>
        <v>22</v>
      </c>
      <c r="AM274" s="17">
        <f t="shared" si="386"/>
        <v>0</v>
      </c>
      <c r="AN274" s="47">
        <f t="shared" si="484"/>
        <v>164.37081636115198</v>
      </c>
      <c r="AO274" s="244"/>
      <c r="AP274" s="186">
        <v>148</v>
      </c>
      <c r="AQ274" s="187">
        <v>203.1</v>
      </c>
      <c r="AR274" s="188">
        <f t="shared" si="387"/>
        <v>267840</v>
      </c>
      <c r="AS274" s="17">
        <f t="shared" si="388"/>
        <v>0</v>
      </c>
      <c r="AT274" s="17">
        <f t="shared" si="389"/>
        <v>0</v>
      </c>
      <c r="AU274" s="17">
        <f t="shared" si="390"/>
        <v>1</v>
      </c>
      <c r="AV274" s="17">
        <f t="shared" si="462"/>
        <v>0</v>
      </c>
      <c r="AW274" s="17">
        <f t="shared" si="463"/>
        <v>0</v>
      </c>
      <c r="AX274" s="17">
        <f t="shared" si="391"/>
        <v>0</v>
      </c>
      <c r="AY274" s="52">
        <f t="shared" si="392"/>
        <v>0</v>
      </c>
      <c r="AZ274" s="17">
        <f t="shared" si="464"/>
        <v>0</v>
      </c>
      <c r="BA274" s="17">
        <f t="shared" si="393"/>
        <v>267840</v>
      </c>
      <c r="BB274" s="17">
        <f t="shared" si="394"/>
        <v>0</v>
      </c>
      <c r="BC274" s="192">
        <f t="shared" si="395"/>
        <v>11698560</v>
      </c>
      <c r="BD274" s="17">
        <f t="shared" si="396"/>
        <v>17280000</v>
      </c>
      <c r="BE274" s="17">
        <f t="shared" si="397"/>
        <v>0</v>
      </c>
      <c r="BF274" s="52">
        <v>2.7</v>
      </c>
      <c r="BG274" s="52">
        <f t="shared" si="398"/>
        <v>2.6201280000000002</v>
      </c>
      <c r="BH274" s="244">
        <f t="shared" si="465"/>
        <v>138.79866067200001</v>
      </c>
      <c r="BI274" s="17">
        <f t="shared" si="399"/>
        <v>20</v>
      </c>
      <c r="BJ274" s="17">
        <f t="shared" si="485"/>
        <v>0</v>
      </c>
      <c r="BK274" s="47">
        <f t="shared" si="486"/>
        <v>93.966693274944021</v>
      </c>
      <c r="BL274" s="225"/>
      <c r="BM274" s="186">
        <v>148</v>
      </c>
      <c r="BN274" s="187">
        <v>203.1</v>
      </c>
      <c r="BO274" s="188">
        <f t="shared" si="400"/>
        <v>1349280</v>
      </c>
      <c r="BP274" s="17">
        <f t="shared" si="401"/>
        <v>0</v>
      </c>
      <c r="BQ274" s="17">
        <f t="shared" si="402"/>
        <v>0</v>
      </c>
      <c r="BR274" s="17">
        <f t="shared" si="403"/>
        <v>1</v>
      </c>
      <c r="BS274" s="17">
        <f t="shared" si="466"/>
        <v>1081440</v>
      </c>
      <c r="BT274" s="17">
        <f t="shared" si="467"/>
        <v>6.7929561139891312</v>
      </c>
      <c r="BU274" s="17">
        <f t="shared" si="404"/>
        <v>1081440</v>
      </c>
      <c r="BV274" s="52">
        <f t="shared" si="405"/>
        <v>0.14693478260869566</v>
      </c>
      <c r="BW274" s="17">
        <f t="shared" si="468"/>
        <v>0</v>
      </c>
      <c r="BX274" s="17">
        <f t="shared" si="406"/>
        <v>267840</v>
      </c>
      <c r="BY274" s="17">
        <f t="shared" si="407"/>
        <v>0</v>
      </c>
      <c r="BZ274" s="192">
        <f t="shared" si="408"/>
        <v>11698560</v>
      </c>
      <c r="CA274" s="17">
        <f t="shared" si="409"/>
        <v>17280000</v>
      </c>
      <c r="CB274" s="17">
        <f t="shared" si="410"/>
        <v>0</v>
      </c>
      <c r="CC274" s="52">
        <v>3</v>
      </c>
      <c r="CD274" s="52">
        <f t="shared" si="411"/>
        <v>3.073467391304348</v>
      </c>
      <c r="CE274" s="244">
        <f t="shared" si="469"/>
        <v>162.81386158695651</v>
      </c>
      <c r="CF274" s="396">
        <f t="shared" si="412"/>
        <v>20</v>
      </c>
      <c r="CG274" s="17">
        <f t="shared" si="487"/>
        <v>0</v>
      </c>
      <c r="CH274" s="47">
        <f t="shared" si="488"/>
        <v>110.22498429436956</v>
      </c>
      <c r="CJ274" s="186">
        <v>148</v>
      </c>
      <c r="CK274" s="187">
        <v>203.1</v>
      </c>
      <c r="CL274" s="17">
        <f t="shared" si="413"/>
        <v>3899280</v>
      </c>
      <c r="CM274" s="17">
        <f t="shared" si="414"/>
        <v>0</v>
      </c>
      <c r="CN274" s="17">
        <f t="shared" si="415"/>
        <v>0</v>
      </c>
      <c r="CO274" s="17">
        <f t="shared" si="416"/>
        <v>5</v>
      </c>
      <c r="CP274" s="17">
        <f t="shared" si="470"/>
        <v>2550000</v>
      </c>
      <c r="CQ274" s="17">
        <f t="shared" si="471"/>
        <v>16.815276348505435</v>
      </c>
      <c r="CR274" s="17">
        <f t="shared" si="417"/>
        <v>2550000</v>
      </c>
      <c r="CS274" s="52">
        <f t="shared" si="418"/>
        <v>1</v>
      </c>
      <c r="CT274" s="17">
        <f t="shared" si="472"/>
        <v>0</v>
      </c>
      <c r="CU274" s="17">
        <f t="shared" si="419"/>
        <v>1349280</v>
      </c>
      <c r="CV274" s="17">
        <f t="shared" si="420"/>
        <v>0</v>
      </c>
      <c r="CW274" s="192">
        <f t="shared" si="421"/>
        <v>11698560</v>
      </c>
      <c r="CX274" s="17">
        <f t="shared" si="422"/>
        <v>16198560</v>
      </c>
      <c r="CY274" s="17">
        <f t="shared" si="423"/>
        <v>0</v>
      </c>
      <c r="CZ274" s="52">
        <v>2.8</v>
      </c>
      <c r="DA274" s="52">
        <f t="shared" si="424"/>
        <v>3.2265326086956518</v>
      </c>
      <c r="DB274" s="244">
        <f t="shared" si="473"/>
        <v>170.92233841304346</v>
      </c>
      <c r="DC274" s="17">
        <f t="shared" si="425"/>
        <v>29</v>
      </c>
      <c r="DD274" s="17">
        <f t="shared" si="489"/>
        <v>0</v>
      </c>
      <c r="DE274" s="47">
        <f t="shared" si="490"/>
        <v>115.71442310563043</v>
      </c>
      <c r="DG274" s="186">
        <v>148</v>
      </c>
      <c r="DH274" s="187">
        <v>203.1</v>
      </c>
      <c r="DI274" s="194">
        <f t="shared" si="426"/>
        <v>4599360</v>
      </c>
      <c r="DJ274" s="192">
        <f t="shared" si="427"/>
        <v>1249920.0000000002</v>
      </c>
      <c r="DK274" s="195">
        <f t="shared" si="428"/>
        <v>5849280</v>
      </c>
      <c r="DL274" s="20">
        <f t="shared" si="429"/>
        <v>0</v>
      </c>
      <c r="DM274" s="20">
        <f t="shared" si="430"/>
        <v>0</v>
      </c>
      <c r="DN274" s="20">
        <f t="shared" si="431"/>
        <v>14</v>
      </c>
      <c r="DO274" s="20">
        <f t="shared" si="474"/>
        <v>1950000</v>
      </c>
      <c r="DP274" s="20">
        <f t="shared" si="475"/>
        <v>10.361812499999999</v>
      </c>
      <c r="DQ274" s="20">
        <f t="shared" si="432"/>
        <v>1950000</v>
      </c>
      <c r="DR274" s="51">
        <f t="shared" si="433"/>
        <v>1</v>
      </c>
      <c r="DS274" s="20">
        <f t="shared" si="476"/>
        <v>0</v>
      </c>
      <c r="DT274" s="20">
        <f t="shared" si="434"/>
        <v>3899280</v>
      </c>
      <c r="DU274" s="20">
        <f t="shared" si="435"/>
        <v>0</v>
      </c>
      <c r="DV274" s="194">
        <f t="shared" si="436"/>
        <v>11698560</v>
      </c>
      <c r="DW274" s="195">
        <f t="shared" si="437"/>
        <v>2499840.0000000005</v>
      </c>
      <c r="DX274" s="17">
        <f t="shared" si="438"/>
        <v>13648560</v>
      </c>
      <c r="DY274" s="17">
        <f t="shared" si="439"/>
        <v>0</v>
      </c>
      <c r="DZ274" s="52">
        <v>2.6</v>
      </c>
      <c r="EA274" s="52">
        <f t="shared" si="440"/>
        <v>2.6</v>
      </c>
      <c r="EB274" s="244">
        <f t="shared" si="477"/>
        <v>137.73240000000001</v>
      </c>
      <c r="EC274" s="17">
        <f t="shared" si="441"/>
        <v>24</v>
      </c>
      <c r="ED274" s="17">
        <f t="shared" si="491"/>
        <v>0</v>
      </c>
      <c r="EE274" s="47">
        <f t="shared" si="492"/>
        <v>93.244834800000007</v>
      </c>
      <c r="EF274" s="225"/>
      <c r="EG274" s="186">
        <v>148</v>
      </c>
      <c r="EH274" s="187">
        <v>159.69999999999999</v>
      </c>
      <c r="EI274" s="192">
        <f t="shared" si="442"/>
        <v>4599360</v>
      </c>
      <c r="EJ274" s="17">
        <f t="shared" si="443"/>
        <v>4599360</v>
      </c>
      <c r="EK274" s="17">
        <f t="shared" si="478"/>
        <v>0</v>
      </c>
      <c r="EL274" s="188">
        <f t="shared" si="444"/>
        <v>9198720</v>
      </c>
      <c r="EM274" s="17">
        <f t="shared" si="445"/>
        <v>9198720</v>
      </c>
      <c r="EN274" s="17">
        <f t="shared" si="446"/>
        <v>0</v>
      </c>
      <c r="EO274" s="52">
        <v>3.9</v>
      </c>
      <c r="EP274" s="52">
        <f t="shared" si="447"/>
        <v>3.4</v>
      </c>
      <c r="EQ274" s="244">
        <f t="shared" si="479"/>
        <v>162.10043999999999</v>
      </c>
      <c r="ER274" s="17">
        <f t="shared" si="448"/>
        <v>11</v>
      </c>
      <c r="ES274" s="47">
        <f t="shared" si="480"/>
        <v>95.879408400000003</v>
      </c>
      <c r="ET274" s="388"/>
      <c r="EU274" s="186">
        <v>148</v>
      </c>
      <c r="EV274" s="187">
        <v>162.30000000000001</v>
      </c>
      <c r="EW274" s="192">
        <f t="shared" si="449"/>
        <v>14022720.000000002</v>
      </c>
      <c r="EX274" s="10">
        <f t="shared" si="450"/>
        <v>14022720.000000002</v>
      </c>
      <c r="EY274" s="10">
        <f t="shared" si="451"/>
        <v>0</v>
      </c>
      <c r="EZ274" s="10">
        <v>5.2</v>
      </c>
      <c r="FA274" s="244">
        <f t="shared" si="481"/>
        <v>247.91831999999999</v>
      </c>
      <c r="FB274" s="17">
        <f t="shared" si="452"/>
        <v>11</v>
      </c>
      <c r="FC274" s="47">
        <f t="shared" si="482"/>
        <v>149.02645680000003</v>
      </c>
      <c r="FD274" s="388"/>
      <c r="FE274" s="186">
        <v>148</v>
      </c>
      <c r="FF274" s="206">
        <f t="shared" si="453"/>
        <v>186.95</v>
      </c>
      <c r="FG274" s="31">
        <f t="shared" si="454"/>
        <v>39.087412093630562</v>
      </c>
      <c r="FH274" s="31">
        <f t="shared" si="455"/>
        <v>0</v>
      </c>
      <c r="FI274" s="31">
        <f t="shared" si="456"/>
        <v>0</v>
      </c>
      <c r="FJ274" s="31">
        <f t="shared" si="457"/>
        <v>822.42761703609597</v>
      </c>
      <c r="FK274" s="425">
        <f t="shared" si="483"/>
        <v>1263.8530139328</v>
      </c>
      <c r="FZ274" s="229"/>
      <c r="GA274" s="229"/>
      <c r="GB274" s="229"/>
      <c r="GC274" s="229"/>
      <c r="GD274" s="229"/>
      <c r="GE274" s="229"/>
      <c r="GF274" s="229"/>
      <c r="GG274" s="229"/>
      <c r="GH274" s="229"/>
      <c r="GI274" s="229"/>
      <c r="GJ274" s="229"/>
      <c r="GK274" s="229"/>
      <c r="GL274" s="229"/>
    </row>
    <row r="275" spans="1:194" x14ac:dyDescent="0.3">
      <c r="A275" s="250"/>
      <c r="B275" s="248"/>
      <c r="C275" s="245"/>
      <c r="D275" s="245"/>
      <c r="E275" s="245"/>
      <c r="F275" s="245"/>
      <c r="G275" s="245"/>
      <c r="H275" s="245"/>
      <c r="I275" s="245"/>
      <c r="J275" s="245"/>
      <c r="K275" s="245"/>
      <c r="L275" s="245"/>
      <c r="M275" s="229"/>
      <c r="N275" s="245"/>
      <c r="P275" s="186">
        <v>147</v>
      </c>
      <c r="Q275" s="187">
        <v>225.1</v>
      </c>
      <c r="R275" s="199">
        <f t="shared" si="370"/>
        <v>406080</v>
      </c>
      <c r="S275" s="188">
        <f t="shared" si="371"/>
        <v>587520.00000000012</v>
      </c>
      <c r="T275" s="200">
        <f t="shared" si="372"/>
        <v>993600.00000000012</v>
      </c>
      <c r="U275" s="17">
        <f t="shared" si="373"/>
        <v>0</v>
      </c>
      <c r="V275" s="17">
        <f t="shared" si="374"/>
        <v>0</v>
      </c>
      <c r="W275" s="17">
        <f t="shared" si="375"/>
        <v>2</v>
      </c>
      <c r="X275" s="17">
        <f t="shared" si="458"/>
        <v>552960</v>
      </c>
      <c r="Y275" s="17">
        <f t="shared" si="376"/>
        <v>4.7167800975360006</v>
      </c>
      <c r="Z275" s="17">
        <f t="shared" si="377"/>
        <v>552960</v>
      </c>
      <c r="AA275" s="52">
        <f t="shared" si="378"/>
        <v>0.147456</v>
      </c>
      <c r="AB275" s="17">
        <f t="shared" si="379"/>
        <v>0</v>
      </c>
      <c r="AC275" s="17">
        <f t="shared" si="380"/>
        <v>440640.00000000012</v>
      </c>
      <c r="AD275" s="17">
        <f t="shared" si="381"/>
        <v>0</v>
      </c>
      <c r="AE275" s="194">
        <f t="shared" si="382"/>
        <v>12965760</v>
      </c>
      <c r="AF275" s="195">
        <f t="shared" si="383"/>
        <v>1175040</v>
      </c>
      <c r="AG275" s="17">
        <f t="shared" si="384"/>
        <v>19008000</v>
      </c>
      <c r="AH275" s="17">
        <f t="shared" si="459"/>
        <v>0</v>
      </c>
      <c r="AI275" s="52">
        <v>4.0999999999999996</v>
      </c>
      <c r="AJ275" s="52">
        <f t="shared" si="460"/>
        <v>4.1737279999999997</v>
      </c>
      <c r="AK275" s="244">
        <f t="shared" si="461"/>
        <v>243.20897377920002</v>
      </c>
      <c r="AL275" s="17">
        <f t="shared" si="385"/>
        <v>22</v>
      </c>
      <c r="AM275" s="17">
        <f t="shared" si="386"/>
        <v>0</v>
      </c>
      <c r="AN275" s="47">
        <f t="shared" si="484"/>
        <v>165.89799999302397</v>
      </c>
      <c r="AO275" s="244"/>
      <c r="AP275" s="186">
        <v>147</v>
      </c>
      <c r="AQ275" s="187">
        <v>204.7</v>
      </c>
      <c r="AR275" s="188">
        <f t="shared" si="387"/>
        <v>406080</v>
      </c>
      <c r="AS275" s="17">
        <f t="shared" si="388"/>
        <v>0</v>
      </c>
      <c r="AT275" s="17">
        <f t="shared" si="389"/>
        <v>0</v>
      </c>
      <c r="AU275" s="17">
        <f t="shared" si="390"/>
        <v>1</v>
      </c>
      <c r="AV275" s="17">
        <f t="shared" si="462"/>
        <v>0</v>
      </c>
      <c r="AW275" s="17">
        <f t="shared" si="463"/>
        <v>0</v>
      </c>
      <c r="AX275" s="17">
        <f t="shared" si="391"/>
        <v>0</v>
      </c>
      <c r="AY275" s="52">
        <f t="shared" si="392"/>
        <v>0</v>
      </c>
      <c r="AZ275" s="17">
        <f t="shared" si="464"/>
        <v>0</v>
      </c>
      <c r="BA275" s="17">
        <f t="shared" si="393"/>
        <v>406080</v>
      </c>
      <c r="BB275" s="17">
        <f t="shared" si="394"/>
        <v>0</v>
      </c>
      <c r="BC275" s="192">
        <f t="shared" si="395"/>
        <v>11790720</v>
      </c>
      <c r="BD275" s="17">
        <f t="shared" si="396"/>
        <v>17280000</v>
      </c>
      <c r="BE275" s="17">
        <f t="shared" si="397"/>
        <v>0</v>
      </c>
      <c r="BF275" s="52">
        <v>2.7</v>
      </c>
      <c r="BG275" s="52">
        <f t="shared" si="398"/>
        <v>2.6262720000000002</v>
      </c>
      <c r="BH275" s="244">
        <f t="shared" si="465"/>
        <v>139.12413292800002</v>
      </c>
      <c r="BI275" s="17">
        <f t="shared" si="399"/>
        <v>20</v>
      </c>
      <c r="BJ275" s="17">
        <f t="shared" si="485"/>
        <v>0</v>
      </c>
      <c r="BK275" s="47">
        <f t="shared" si="486"/>
        <v>94.929033367871995</v>
      </c>
      <c r="BL275" s="225"/>
      <c r="BM275" s="186">
        <v>147</v>
      </c>
      <c r="BN275" s="187">
        <v>204.7</v>
      </c>
      <c r="BO275" s="188">
        <f t="shared" si="400"/>
        <v>1395360</v>
      </c>
      <c r="BP275" s="17">
        <f t="shared" si="401"/>
        <v>0</v>
      </c>
      <c r="BQ275" s="17">
        <f t="shared" si="402"/>
        <v>0</v>
      </c>
      <c r="BR275" s="17">
        <f t="shared" si="403"/>
        <v>1</v>
      </c>
      <c r="BS275" s="17">
        <f t="shared" si="466"/>
        <v>989280</v>
      </c>
      <c r="BT275" s="17">
        <f t="shared" si="467"/>
        <v>6.2014039011195656</v>
      </c>
      <c r="BU275" s="17">
        <f t="shared" si="404"/>
        <v>989280</v>
      </c>
      <c r="BV275" s="52">
        <f t="shared" si="405"/>
        <v>0.13441304347826086</v>
      </c>
      <c r="BW275" s="17">
        <f t="shared" si="468"/>
        <v>0</v>
      </c>
      <c r="BX275" s="17">
        <f t="shared" si="406"/>
        <v>406080</v>
      </c>
      <c r="BY275" s="17">
        <f t="shared" si="407"/>
        <v>0</v>
      </c>
      <c r="BZ275" s="192">
        <f t="shared" si="408"/>
        <v>11790720</v>
      </c>
      <c r="CA275" s="17">
        <f t="shared" si="409"/>
        <v>17280000</v>
      </c>
      <c r="CB275" s="17">
        <f t="shared" si="410"/>
        <v>0</v>
      </c>
      <c r="CC275" s="52">
        <v>3</v>
      </c>
      <c r="CD275" s="52">
        <f t="shared" si="411"/>
        <v>3.0672065217391302</v>
      </c>
      <c r="CE275" s="244">
        <f t="shared" si="469"/>
        <v>162.48219828260866</v>
      </c>
      <c r="CF275" s="396">
        <f t="shared" si="412"/>
        <v>20</v>
      </c>
      <c r="CG275" s="17">
        <f t="shared" si="487"/>
        <v>0</v>
      </c>
      <c r="CH275" s="47">
        <f t="shared" si="488"/>
        <v>110.86701996149998</v>
      </c>
      <c r="CJ275" s="186">
        <v>147</v>
      </c>
      <c r="CK275" s="187">
        <v>204.7</v>
      </c>
      <c r="CL275" s="17">
        <f t="shared" si="413"/>
        <v>3945360</v>
      </c>
      <c r="CM275" s="17">
        <f t="shared" si="414"/>
        <v>0</v>
      </c>
      <c r="CN275" s="17">
        <f t="shared" si="415"/>
        <v>0</v>
      </c>
      <c r="CO275" s="17">
        <f t="shared" si="416"/>
        <v>5</v>
      </c>
      <c r="CP275" s="17">
        <f t="shared" si="470"/>
        <v>2550000</v>
      </c>
      <c r="CQ275" s="17">
        <f t="shared" si="471"/>
        <v>16.84790526154891</v>
      </c>
      <c r="CR275" s="17">
        <f t="shared" si="417"/>
        <v>2550000</v>
      </c>
      <c r="CS275" s="52">
        <f t="shared" si="418"/>
        <v>1</v>
      </c>
      <c r="CT275" s="17">
        <f t="shared" si="472"/>
        <v>0</v>
      </c>
      <c r="CU275" s="17">
        <f t="shared" si="419"/>
        <v>1395360</v>
      </c>
      <c r="CV275" s="17">
        <f t="shared" si="420"/>
        <v>0</v>
      </c>
      <c r="CW275" s="192">
        <f t="shared" si="421"/>
        <v>11790720</v>
      </c>
      <c r="CX275" s="17">
        <f t="shared" si="422"/>
        <v>16290720</v>
      </c>
      <c r="CY275" s="17">
        <f t="shared" si="423"/>
        <v>0</v>
      </c>
      <c r="CZ275" s="52">
        <v>2.8</v>
      </c>
      <c r="DA275" s="52">
        <f t="shared" si="424"/>
        <v>3.2327934782608692</v>
      </c>
      <c r="DB275" s="244">
        <f t="shared" si="473"/>
        <v>171.25400171739128</v>
      </c>
      <c r="DC275" s="17">
        <f t="shared" si="425"/>
        <v>29</v>
      </c>
      <c r="DD275" s="17">
        <f t="shared" si="489"/>
        <v>0</v>
      </c>
      <c r="DE275" s="47">
        <f t="shared" si="490"/>
        <v>116.85231383849997</v>
      </c>
      <c r="DG275" s="186">
        <v>147</v>
      </c>
      <c r="DH275" s="187">
        <v>204.7</v>
      </c>
      <c r="DI275" s="194">
        <f t="shared" si="426"/>
        <v>4662720</v>
      </c>
      <c r="DJ275" s="192">
        <f t="shared" si="427"/>
        <v>1232639.9999999995</v>
      </c>
      <c r="DK275" s="195">
        <f t="shared" si="428"/>
        <v>5895360</v>
      </c>
      <c r="DL275" s="20">
        <f t="shared" si="429"/>
        <v>0</v>
      </c>
      <c r="DM275" s="20">
        <f t="shared" si="430"/>
        <v>0</v>
      </c>
      <c r="DN275" s="20">
        <f t="shared" si="431"/>
        <v>14</v>
      </c>
      <c r="DO275" s="20">
        <f t="shared" si="474"/>
        <v>1950000</v>
      </c>
      <c r="DP275" s="20">
        <f t="shared" si="475"/>
        <v>10.361812499999999</v>
      </c>
      <c r="DQ275" s="20">
        <f t="shared" si="432"/>
        <v>1950000</v>
      </c>
      <c r="DR275" s="51">
        <f t="shared" si="433"/>
        <v>1</v>
      </c>
      <c r="DS275" s="20">
        <f t="shared" si="476"/>
        <v>0</v>
      </c>
      <c r="DT275" s="20">
        <f t="shared" si="434"/>
        <v>3945360</v>
      </c>
      <c r="DU275" s="20">
        <f t="shared" si="435"/>
        <v>0</v>
      </c>
      <c r="DV275" s="194">
        <f t="shared" si="436"/>
        <v>11790720</v>
      </c>
      <c r="DW275" s="195">
        <f t="shared" si="437"/>
        <v>2465279.9999999991</v>
      </c>
      <c r="DX275" s="17">
        <f t="shared" si="438"/>
        <v>13740720</v>
      </c>
      <c r="DY275" s="17">
        <f t="shared" si="439"/>
        <v>0</v>
      </c>
      <c r="DZ275" s="52">
        <v>2.6</v>
      </c>
      <c r="EA275" s="52">
        <f t="shared" si="440"/>
        <v>2.6</v>
      </c>
      <c r="EB275" s="244">
        <f t="shared" si="477"/>
        <v>137.73240000000001</v>
      </c>
      <c r="EC275" s="17">
        <f t="shared" si="441"/>
        <v>24</v>
      </c>
      <c r="ED275" s="17">
        <f t="shared" si="491"/>
        <v>0</v>
      </c>
      <c r="EE275" s="47">
        <f t="shared" si="492"/>
        <v>93.979407599999973</v>
      </c>
      <c r="EF275" s="225"/>
      <c r="EG275" s="186">
        <v>147</v>
      </c>
      <c r="EH275" s="187">
        <v>161.9</v>
      </c>
      <c r="EI275" s="192">
        <f t="shared" si="442"/>
        <v>4662720</v>
      </c>
      <c r="EJ275" s="17">
        <f t="shared" si="443"/>
        <v>4662720</v>
      </c>
      <c r="EK275" s="17">
        <f t="shared" si="478"/>
        <v>0</v>
      </c>
      <c r="EL275" s="188">
        <f t="shared" si="444"/>
        <v>9325440</v>
      </c>
      <c r="EM275" s="17">
        <f t="shared" si="445"/>
        <v>9325440</v>
      </c>
      <c r="EN275" s="17">
        <f t="shared" si="446"/>
        <v>0</v>
      </c>
      <c r="EO275" s="52">
        <v>3.9</v>
      </c>
      <c r="EP275" s="52">
        <f t="shared" si="447"/>
        <v>3.4</v>
      </c>
      <c r="EQ275" s="244">
        <f t="shared" si="479"/>
        <v>162.10043999999999</v>
      </c>
      <c r="ER275" s="17">
        <f t="shared" si="448"/>
        <v>11</v>
      </c>
      <c r="ES275" s="47">
        <f t="shared" si="480"/>
        <v>97.20022680000001</v>
      </c>
      <c r="ET275" s="388"/>
      <c r="EU275" s="186">
        <v>147</v>
      </c>
      <c r="EV275" s="187">
        <v>164.4</v>
      </c>
      <c r="EW275" s="192">
        <f t="shared" si="449"/>
        <v>14204160</v>
      </c>
      <c r="EX275" s="10">
        <f t="shared" si="450"/>
        <v>14204160</v>
      </c>
      <c r="EY275" s="10">
        <f t="shared" si="451"/>
        <v>0</v>
      </c>
      <c r="EZ275" s="10">
        <v>5.0999999999999996</v>
      </c>
      <c r="FA275" s="244">
        <f t="shared" si="481"/>
        <v>243.15065999999999</v>
      </c>
      <c r="FB275" s="17">
        <f t="shared" si="452"/>
        <v>11</v>
      </c>
      <c r="FC275" s="47">
        <f t="shared" si="482"/>
        <v>148.0517352</v>
      </c>
      <c r="FD275" s="388"/>
      <c r="FE275" s="186">
        <v>147</v>
      </c>
      <c r="FF275" s="206">
        <f t="shared" si="453"/>
        <v>189.02499999999998</v>
      </c>
      <c r="FG275" s="31">
        <f t="shared" si="454"/>
        <v>38.127901760204473</v>
      </c>
      <c r="FH275" s="31">
        <f t="shared" si="455"/>
        <v>0</v>
      </c>
      <c r="FI275" s="31">
        <f t="shared" si="456"/>
        <v>0</v>
      </c>
      <c r="FJ275" s="31">
        <f t="shared" si="457"/>
        <v>827.77773676089578</v>
      </c>
      <c r="FK275" s="425">
        <f t="shared" si="483"/>
        <v>1259.0528067072</v>
      </c>
      <c r="FZ275" s="229"/>
      <c r="GA275" s="229"/>
      <c r="GB275" s="229"/>
      <c r="GC275" s="229"/>
      <c r="GD275" s="229"/>
      <c r="GE275" s="229"/>
      <c r="GF275" s="229"/>
      <c r="GG275" s="229"/>
      <c r="GH275" s="229"/>
      <c r="GI275" s="229"/>
      <c r="GJ275" s="229"/>
      <c r="GK275" s="229"/>
      <c r="GL275" s="229"/>
    </row>
    <row r="276" spans="1:194" x14ac:dyDescent="0.3">
      <c r="A276" s="250"/>
      <c r="B276" s="248"/>
      <c r="C276" s="245"/>
      <c r="D276" s="245"/>
      <c r="E276" s="245"/>
      <c r="F276" s="245"/>
      <c r="G276" s="245"/>
      <c r="H276" s="245"/>
      <c r="I276" s="245"/>
      <c r="J276" s="245"/>
      <c r="K276" s="245"/>
      <c r="L276" s="245"/>
      <c r="M276" s="229"/>
      <c r="N276" s="245"/>
      <c r="P276" s="186">
        <v>146</v>
      </c>
      <c r="Q276" s="187">
        <v>226.1</v>
      </c>
      <c r="R276" s="199">
        <f t="shared" si="370"/>
        <v>570240</v>
      </c>
      <c r="S276" s="188">
        <f t="shared" si="371"/>
        <v>561600</v>
      </c>
      <c r="T276" s="200">
        <f t="shared" si="372"/>
        <v>1131840</v>
      </c>
      <c r="U276" s="17">
        <f t="shared" si="373"/>
        <v>0</v>
      </c>
      <c r="V276" s="17">
        <f t="shared" si="374"/>
        <v>0</v>
      </c>
      <c r="W276" s="17">
        <f t="shared" si="375"/>
        <v>2</v>
      </c>
      <c r="X276" s="17">
        <f t="shared" si="458"/>
        <v>604800</v>
      </c>
      <c r="Y276" s="17">
        <f t="shared" si="376"/>
        <v>5.1675218783999988</v>
      </c>
      <c r="Z276" s="17">
        <f t="shared" si="377"/>
        <v>604800</v>
      </c>
      <c r="AA276" s="52">
        <f t="shared" si="378"/>
        <v>0.16128000000000001</v>
      </c>
      <c r="AB276" s="17">
        <f t="shared" si="379"/>
        <v>0</v>
      </c>
      <c r="AC276" s="17">
        <f t="shared" si="380"/>
        <v>527040</v>
      </c>
      <c r="AD276" s="17">
        <f t="shared" si="381"/>
        <v>0</v>
      </c>
      <c r="AE276" s="194">
        <f t="shared" si="382"/>
        <v>13023360</v>
      </c>
      <c r="AF276" s="195">
        <f t="shared" si="383"/>
        <v>1123200</v>
      </c>
      <c r="AG276" s="17">
        <f t="shared" si="384"/>
        <v>19008000</v>
      </c>
      <c r="AH276" s="17">
        <f t="shared" si="459"/>
        <v>0</v>
      </c>
      <c r="AI276" s="52">
        <v>4.0999999999999996</v>
      </c>
      <c r="AJ276" s="52">
        <f t="shared" si="460"/>
        <v>4.1806399999999995</v>
      </c>
      <c r="AK276" s="244">
        <f t="shared" si="461"/>
        <v>243.61174569599999</v>
      </c>
      <c r="AL276" s="17">
        <f t="shared" si="385"/>
        <v>22</v>
      </c>
      <c r="AM276" s="17">
        <f t="shared" si="386"/>
        <v>0</v>
      </c>
      <c r="AN276" s="47">
        <f t="shared" si="484"/>
        <v>166.91095667231997</v>
      </c>
      <c r="AO276" s="244"/>
      <c r="AP276" s="186">
        <v>146</v>
      </c>
      <c r="AQ276" s="187">
        <v>206.6</v>
      </c>
      <c r="AR276" s="188">
        <f t="shared" si="387"/>
        <v>570240</v>
      </c>
      <c r="AS276" s="17">
        <f t="shared" si="388"/>
        <v>0</v>
      </c>
      <c r="AT276" s="17">
        <f t="shared" si="389"/>
        <v>0</v>
      </c>
      <c r="AU276" s="17">
        <f t="shared" si="390"/>
        <v>2</v>
      </c>
      <c r="AV276" s="17">
        <f t="shared" si="462"/>
        <v>0</v>
      </c>
      <c r="AW276" s="17">
        <f t="shared" si="463"/>
        <v>0</v>
      </c>
      <c r="AX276" s="17">
        <f t="shared" si="391"/>
        <v>0</v>
      </c>
      <c r="AY276" s="52">
        <f t="shared" si="392"/>
        <v>0</v>
      </c>
      <c r="AZ276" s="17">
        <f t="shared" si="464"/>
        <v>0</v>
      </c>
      <c r="BA276" s="17">
        <f t="shared" si="393"/>
        <v>570240</v>
      </c>
      <c r="BB276" s="17">
        <f t="shared" si="394"/>
        <v>0</v>
      </c>
      <c r="BC276" s="192">
        <f t="shared" si="395"/>
        <v>11900160</v>
      </c>
      <c r="BD276" s="17">
        <f t="shared" si="396"/>
        <v>17280000</v>
      </c>
      <c r="BE276" s="17">
        <f t="shared" si="397"/>
        <v>0</v>
      </c>
      <c r="BF276" s="52">
        <v>2.7</v>
      </c>
      <c r="BG276" s="52">
        <f t="shared" si="398"/>
        <v>2.6193600000000004</v>
      </c>
      <c r="BH276" s="244">
        <f t="shared" si="465"/>
        <v>138.75797664000001</v>
      </c>
      <c r="BI276" s="17">
        <f t="shared" si="399"/>
        <v>20</v>
      </c>
      <c r="BJ276" s="17">
        <f t="shared" si="485"/>
        <v>0</v>
      </c>
      <c r="BK276" s="47">
        <f t="shared" si="486"/>
        <v>95.557993246080031</v>
      </c>
      <c r="BL276" s="225"/>
      <c r="BM276" s="186">
        <v>146</v>
      </c>
      <c r="BN276" s="187">
        <v>206.6</v>
      </c>
      <c r="BO276" s="188">
        <f t="shared" si="400"/>
        <v>1450080</v>
      </c>
      <c r="BP276" s="17">
        <f t="shared" si="401"/>
        <v>0</v>
      </c>
      <c r="BQ276" s="17">
        <f t="shared" si="402"/>
        <v>0</v>
      </c>
      <c r="BR276" s="17">
        <f t="shared" si="403"/>
        <v>2</v>
      </c>
      <c r="BS276" s="17">
        <f t="shared" si="466"/>
        <v>879840</v>
      </c>
      <c r="BT276" s="17">
        <f t="shared" si="467"/>
        <v>5.5019989274673922</v>
      </c>
      <c r="BU276" s="17">
        <f t="shared" si="404"/>
        <v>879840</v>
      </c>
      <c r="BV276" s="52">
        <f t="shared" si="405"/>
        <v>0.11954347826086957</v>
      </c>
      <c r="BW276" s="17">
        <f t="shared" si="468"/>
        <v>0</v>
      </c>
      <c r="BX276" s="17">
        <f t="shared" si="406"/>
        <v>570240</v>
      </c>
      <c r="BY276" s="17">
        <f t="shared" si="407"/>
        <v>0</v>
      </c>
      <c r="BZ276" s="192">
        <f t="shared" si="408"/>
        <v>11900160</v>
      </c>
      <c r="CA276" s="17">
        <f t="shared" si="409"/>
        <v>17280000</v>
      </c>
      <c r="CB276" s="17">
        <f t="shared" si="410"/>
        <v>0</v>
      </c>
      <c r="CC276" s="52">
        <v>3</v>
      </c>
      <c r="CD276" s="52">
        <f t="shared" si="411"/>
        <v>3.0597717391304347</v>
      </c>
      <c r="CE276" s="244">
        <f t="shared" si="469"/>
        <v>162.08834810869564</v>
      </c>
      <c r="CF276" s="396">
        <f t="shared" si="412"/>
        <v>20</v>
      </c>
      <c r="CG276" s="17">
        <f t="shared" si="487"/>
        <v>0</v>
      </c>
      <c r="CH276" s="47">
        <f t="shared" si="488"/>
        <v>111.62484239752176</v>
      </c>
      <c r="CJ276" s="186">
        <v>146</v>
      </c>
      <c r="CK276" s="187">
        <v>206.6</v>
      </c>
      <c r="CL276" s="17">
        <f t="shared" si="413"/>
        <v>4000080</v>
      </c>
      <c r="CM276" s="17">
        <f t="shared" si="414"/>
        <v>0</v>
      </c>
      <c r="CN276" s="17">
        <f t="shared" si="415"/>
        <v>0</v>
      </c>
      <c r="CO276" s="17">
        <f t="shared" si="416"/>
        <v>6</v>
      </c>
      <c r="CP276" s="17">
        <f t="shared" si="470"/>
        <v>2550000</v>
      </c>
      <c r="CQ276" s="17">
        <f t="shared" si="471"/>
        <v>16.886652095788044</v>
      </c>
      <c r="CR276" s="17">
        <f t="shared" si="417"/>
        <v>2550000</v>
      </c>
      <c r="CS276" s="52">
        <f t="shared" si="418"/>
        <v>1</v>
      </c>
      <c r="CT276" s="17">
        <f t="shared" si="472"/>
        <v>0</v>
      </c>
      <c r="CU276" s="17">
        <f t="shared" si="419"/>
        <v>1450080</v>
      </c>
      <c r="CV276" s="17">
        <f t="shared" si="420"/>
        <v>0</v>
      </c>
      <c r="CW276" s="192">
        <f t="shared" si="421"/>
        <v>11900160</v>
      </c>
      <c r="CX276" s="17">
        <f t="shared" si="422"/>
        <v>16400160</v>
      </c>
      <c r="CY276" s="17">
        <f t="shared" si="423"/>
        <v>0</v>
      </c>
      <c r="CZ276" s="52">
        <v>2.8</v>
      </c>
      <c r="DA276" s="52">
        <f t="shared" si="424"/>
        <v>3.2402282608695652</v>
      </c>
      <c r="DB276" s="244">
        <f t="shared" si="473"/>
        <v>171.64785189130436</v>
      </c>
      <c r="DC276" s="17">
        <f t="shared" si="425"/>
        <v>29</v>
      </c>
      <c r="DD276" s="17">
        <f t="shared" si="489"/>
        <v>0</v>
      </c>
      <c r="DE276" s="47">
        <f t="shared" si="490"/>
        <v>118.20815400247828</v>
      </c>
      <c r="DG276" s="186">
        <v>146</v>
      </c>
      <c r="DH276" s="187">
        <v>206.6</v>
      </c>
      <c r="DI276" s="194">
        <f t="shared" si="426"/>
        <v>4703040</v>
      </c>
      <c r="DJ276" s="192">
        <f t="shared" si="427"/>
        <v>1247039.9999999995</v>
      </c>
      <c r="DK276" s="195">
        <f t="shared" si="428"/>
        <v>5950080</v>
      </c>
      <c r="DL276" s="20">
        <f t="shared" si="429"/>
        <v>0</v>
      </c>
      <c r="DM276" s="20">
        <f t="shared" si="430"/>
        <v>0</v>
      </c>
      <c r="DN276" s="20">
        <f t="shared" si="431"/>
        <v>14</v>
      </c>
      <c r="DO276" s="20">
        <f t="shared" si="474"/>
        <v>1950000</v>
      </c>
      <c r="DP276" s="20">
        <f t="shared" si="475"/>
        <v>10.361812499999999</v>
      </c>
      <c r="DQ276" s="20">
        <f t="shared" si="432"/>
        <v>1950000</v>
      </c>
      <c r="DR276" s="51">
        <f t="shared" si="433"/>
        <v>1</v>
      </c>
      <c r="DS276" s="20">
        <f t="shared" si="476"/>
        <v>0</v>
      </c>
      <c r="DT276" s="20">
        <f t="shared" si="434"/>
        <v>4000080</v>
      </c>
      <c r="DU276" s="20">
        <f t="shared" si="435"/>
        <v>0</v>
      </c>
      <c r="DV276" s="194">
        <f t="shared" si="436"/>
        <v>11900160</v>
      </c>
      <c r="DW276" s="195">
        <f t="shared" si="437"/>
        <v>2494079.9999999991</v>
      </c>
      <c r="DX276" s="17">
        <f t="shared" si="438"/>
        <v>13850160</v>
      </c>
      <c r="DY276" s="17">
        <f t="shared" si="439"/>
        <v>0</v>
      </c>
      <c r="DZ276" s="52">
        <v>2.6</v>
      </c>
      <c r="EA276" s="52">
        <f t="shared" si="440"/>
        <v>2.6</v>
      </c>
      <c r="EB276" s="244">
        <f t="shared" si="477"/>
        <v>137.73240000000001</v>
      </c>
      <c r="EC276" s="17">
        <f t="shared" si="441"/>
        <v>25</v>
      </c>
      <c r="ED276" s="17">
        <f t="shared" si="491"/>
        <v>0</v>
      </c>
      <c r="EE276" s="47">
        <f t="shared" si="492"/>
        <v>94.85171280000003</v>
      </c>
      <c r="EF276" s="225"/>
      <c r="EG276" s="186">
        <v>146</v>
      </c>
      <c r="EH276" s="187">
        <v>163.30000000000001</v>
      </c>
      <c r="EI276" s="192">
        <f t="shared" si="442"/>
        <v>4703040</v>
      </c>
      <c r="EJ276" s="17">
        <f t="shared" si="443"/>
        <v>4703040</v>
      </c>
      <c r="EK276" s="17">
        <f t="shared" si="478"/>
        <v>0</v>
      </c>
      <c r="EL276" s="188">
        <f t="shared" si="444"/>
        <v>9406080</v>
      </c>
      <c r="EM276" s="17">
        <f t="shared" si="445"/>
        <v>9406080</v>
      </c>
      <c r="EN276" s="17">
        <f t="shared" si="446"/>
        <v>0</v>
      </c>
      <c r="EO276" s="52">
        <v>3.9</v>
      </c>
      <c r="EP276" s="52">
        <f t="shared" si="447"/>
        <v>3.4</v>
      </c>
      <c r="EQ276" s="244">
        <f t="shared" si="479"/>
        <v>162.10043999999999</v>
      </c>
      <c r="ER276" s="17">
        <f t="shared" si="448"/>
        <v>11</v>
      </c>
      <c r="ES276" s="47">
        <f t="shared" si="480"/>
        <v>98.040747599999989</v>
      </c>
      <c r="ET276" s="388"/>
      <c r="EU276" s="186">
        <v>146</v>
      </c>
      <c r="EV276" s="187">
        <v>165.8</v>
      </c>
      <c r="EW276" s="192">
        <f t="shared" si="449"/>
        <v>14325120.000000002</v>
      </c>
      <c r="EX276" s="10">
        <f t="shared" si="450"/>
        <v>14325120.000000002</v>
      </c>
      <c r="EY276" s="10">
        <f t="shared" si="451"/>
        <v>0</v>
      </c>
      <c r="EZ276" s="10">
        <v>5.0999999999999996</v>
      </c>
      <c r="FA276" s="244">
        <f t="shared" si="481"/>
        <v>243.15065999999999</v>
      </c>
      <c r="FB276" s="17">
        <f t="shared" si="452"/>
        <v>12</v>
      </c>
      <c r="FC276" s="47">
        <f t="shared" si="482"/>
        <v>149.31251640000005</v>
      </c>
      <c r="FD276" s="388"/>
      <c r="FE276" s="186">
        <v>146</v>
      </c>
      <c r="FF276" s="206">
        <f t="shared" si="453"/>
        <v>190.45</v>
      </c>
      <c r="FG276" s="31">
        <f t="shared" si="454"/>
        <v>37.917985401655436</v>
      </c>
      <c r="FH276" s="31">
        <f t="shared" si="455"/>
        <v>0</v>
      </c>
      <c r="FI276" s="31">
        <f t="shared" si="456"/>
        <v>0</v>
      </c>
      <c r="FJ276" s="31">
        <f t="shared" si="457"/>
        <v>834.50692311840021</v>
      </c>
      <c r="FK276" s="425">
        <f t="shared" si="483"/>
        <v>1259.0894223360001</v>
      </c>
      <c r="FZ276" s="229"/>
      <c r="GA276" s="229"/>
      <c r="GB276" s="229"/>
      <c r="GC276" s="229"/>
      <c r="GD276" s="229"/>
      <c r="GE276" s="229"/>
      <c r="GF276" s="229"/>
      <c r="GG276" s="229"/>
      <c r="GH276" s="229"/>
      <c r="GI276" s="229"/>
      <c r="GJ276" s="229"/>
      <c r="GK276" s="229"/>
      <c r="GL276" s="229"/>
    </row>
    <row r="277" spans="1:194" x14ac:dyDescent="0.3">
      <c r="A277" s="250"/>
      <c r="B277" s="248"/>
      <c r="C277" s="245"/>
      <c r="D277" s="245"/>
      <c r="E277" s="245"/>
      <c r="F277" s="245"/>
      <c r="G277" s="245"/>
      <c r="H277" s="245"/>
      <c r="I277" s="245"/>
      <c r="J277" s="245"/>
      <c r="K277" s="245"/>
      <c r="L277" s="245"/>
      <c r="M277" s="229"/>
      <c r="N277" s="245"/>
      <c r="P277" s="186">
        <v>145</v>
      </c>
      <c r="Q277" s="187">
        <v>227.7</v>
      </c>
      <c r="R277" s="199">
        <f t="shared" si="370"/>
        <v>734400</v>
      </c>
      <c r="S277" s="188">
        <f t="shared" si="371"/>
        <v>552959.99999999965</v>
      </c>
      <c r="T277" s="200">
        <f t="shared" si="372"/>
        <v>1287359.9999999995</v>
      </c>
      <c r="U277" s="17">
        <f t="shared" si="373"/>
        <v>0</v>
      </c>
      <c r="V277" s="17">
        <f t="shared" si="374"/>
        <v>0</v>
      </c>
      <c r="W277" s="17">
        <f t="shared" si="375"/>
        <v>2</v>
      </c>
      <c r="X277" s="17">
        <f t="shared" si="458"/>
        <v>622080</v>
      </c>
      <c r="Y277" s="17">
        <f t="shared" si="376"/>
        <v>5.3180946109439997</v>
      </c>
      <c r="Z277" s="17">
        <f t="shared" si="377"/>
        <v>622080</v>
      </c>
      <c r="AA277" s="52">
        <f t="shared" si="378"/>
        <v>0.16588800000000001</v>
      </c>
      <c r="AB277" s="17">
        <f t="shared" si="379"/>
        <v>0</v>
      </c>
      <c r="AC277" s="17">
        <f t="shared" si="380"/>
        <v>665279.99999999953</v>
      </c>
      <c r="AD277" s="17">
        <f t="shared" si="381"/>
        <v>0</v>
      </c>
      <c r="AE277" s="194">
        <f t="shared" si="382"/>
        <v>13115520</v>
      </c>
      <c r="AF277" s="195">
        <f t="shared" si="383"/>
        <v>1105920</v>
      </c>
      <c r="AG277" s="17">
        <f t="shared" si="384"/>
        <v>19008000</v>
      </c>
      <c r="AH277" s="17">
        <f t="shared" si="459"/>
        <v>0</v>
      </c>
      <c r="AI277" s="52">
        <v>4.0999999999999996</v>
      </c>
      <c r="AJ277" s="52">
        <f t="shared" si="460"/>
        <v>4.182944</v>
      </c>
      <c r="AK277" s="244">
        <f t="shared" si="461"/>
        <v>243.74600300160003</v>
      </c>
      <c r="AL277" s="17">
        <f t="shared" si="385"/>
        <v>22</v>
      </c>
      <c r="AM277" s="17">
        <f t="shared" si="386"/>
        <v>0</v>
      </c>
      <c r="AN277" s="47">
        <f t="shared" si="484"/>
        <v>168.18474207110398</v>
      </c>
      <c r="AO277" s="244"/>
      <c r="AP277" s="186">
        <v>145</v>
      </c>
      <c r="AQ277" s="187">
        <v>208.5</v>
      </c>
      <c r="AR277" s="188">
        <f t="shared" si="387"/>
        <v>734400</v>
      </c>
      <c r="AS277" s="17">
        <f t="shared" si="388"/>
        <v>0</v>
      </c>
      <c r="AT277" s="17">
        <f t="shared" si="389"/>
        <v>0</v>
      </c>
      <c r="AU277" s="17">
        <f t="shared" si="390"/>
        <v>2</v>
      </c>
      <c r="AV277" s="17">
        <f t="shared" si="462"/>
        <v>0</v>
      </c>
      <c r="AW277" s="17">
        <f t="shared" si="463"/>
        <v>0</v>
      </c>
      <c r="AX277" s="17">
        <f t="shared" si="391"/>
        <v>0</v>
      </c>
      <c r="AY277" s="52">
        <f t="shared" si="392"/>
        <v>0</v>
      </c>
      <c r="AZ277" s="17">
        <f t="shared" si="464"/>
        <v>0</v>
      </c>
      <c r="BA277" s="17">
        <f t="shared" si="393"/>
        <v>734400</v>
      </c>
      <c r="BB277" s="17">
        <f t="shared" si="394"/>
        <v>0</v>
      </c>
      <c r="BC277" s="192">
        <f t="shared" si="395"/>
        <v>12009600</v>
      </c>
      <c r="BD277" s="17">
        <f t="shared" si="396"/>
        <v>17280000</v>
      </c>
      <c r="BE277" s="17">
        <f t="shared" si="397"/>
        <v>0</v>
      </c>
      <c r="BF277" s="52">
        <v>2.7</v>
      </c>
      <c r="BG277" s="52">
        <f t="shared" si="398"/>
        <v>2.6170560000000003</v>
      </c>
      <c r="BH277" s="244">
        <f t="shared" si="465"/>
        <v>138.63592454400001</v>
      </c>
      <c r="BI277" s="17">
        <f t="shared" si="399"/>
        <v>20</v>
      </c>
      <c r="BJ277" s="17">
        <f t="shared" si="485"/>
        <v>0</v>
      </c>
      <c r="BK277" s="47">
        <f t="shared" si="486"/>
        <v>96.35196755808002</v>
      </c>
      <c r="BL277" s="225"/>
      <c r="BM277" s="186">
        <v>145</v>
      </c>
      <c r="BN277" s="187">
        <v>208.5</v>
      </c>
      <c r="BO277" s="188">
        <f t="shared" si="400"/>
        <v>1504800</v>
      </c>
      <c r="BP277" s="17">
        <f t="shared" si="401"/>
        <v>0</v>
      </c>
      <c r="BQ277" s="17">
        <f t="shared" si="402"/>
        <v>0</v>
      </c>
      <c r="BR277" s="17">
        <f t="shared" si="403"/>
        <v>2</v>
      </c>
      <c r="BS277" s="17">
        <f t="shared" si="466"/>
        <v>770400</v>
      </c>
      <c r="BT277" s="17">
        <f t="shared" si="467"/>
        <v>4.8059197997282608</v>
      </c>
      <c r="BU277" s="17">
        <f t="shared" si="404"/>
        <v>770400</v>
      </c>
      <c r="BV277" s="52">
        <f t="shared" si="405"/>
        <v>0.10467391304347826</v>
      </c>
      <c r="BW277" s="17">
        <f t="shared" si="468"/>
        <v>0</v>
      </c>
      <c r="BX277" s="17">
        <f t="shared" si="406"/>
        <v>734400</v>
      </c>
      <c r="BY277" s="17">
        <f t="shared" si="407"/>
        <v>0</v>
      </c>
      <c r="BZ277" s="192">
        <f t="shared" si="408"/>
        <v>12009600</v>
      </c>
      <c r="CA277" s="17">
        <f t="shared" si="409"/>
        <v>17280000</v>
      </c>
      <c r="CB277" s="17">
        <f t="shared" si="410"/>
        <v>0</v>
      </c>
      <c r="CC277" s="52">
        <v>3</v>
      </c>
      <c r="CD277" s="52">
        <f t="shared" si="411"/>
        <v>3.0523369565217391</v>
      </c>
      <c r="CE277" s="244">
        <f t="shared" si="469"/>
        <v>161.69449793478262</v>
      </c>
      <c r="CF277" s="396">
        <f t="shared" si="412"/>
        <v>20</v>
      </c>
      <c r="CG277" s="17">
        <f t="shared" si="487"/>
        <v>0</v>
      </c>
      <c r="CH277" s="47">
        <f t="shared" si="488"/>
        <v>112.37767606467392</v>
      </c>
      <c r="CJ277" s="186">
        <v>145</v>
      </c>
      <c r="CK277" s="187">
        <v>208.5</v>
      </c>
      <c r="CL277" s="17">
        <f t="shared" si="413"/>
        <v>4054800</v>
      </c>
      <c r="CM277" s="17">
        <f t="shared" si="414"/>
        <v>0</v>
      </c>
      <c r="CN277" s="17">
        <f t="shared" si="415"/>
        <v>0</v>
      </c>
      <c r="CO277" s="17">
        <f t="shared" si="416"/>
        <v>6</v>
      </c>
      <c r="CP277" s="17">
        <f t="shared" si="470"/>
        <v>2550000</v>
      </c>
      <c r="CQ277" s="17">
        <f t="shared" si="471"/>
        <v>16.925398930027171</v>
      </c>
      <c r="CR277" s="17">
        <f t="shared" si="417"/>
        <v>2550000</v>
      </c>
      <c r="CS277" s="52">
        <f t="shared" si="418"/>
        <v>1</v>
      </c>
      <c r="CT277" s="17">
        <f t="shared" si="472"/>
        <v>0</v>
      </c>
      <c r="CU277" s="17">
        <f t="shared" si="419"/>
        <v>1504800</v>
      </c>
      <c r="CV277" s="17">
        <f t="shared" si="420"/>
        <v>0</v>
      </c>
      <c r="CW277" s="192">
        <f t="shared" si="421"/>
        <v>12009600</v>
      </c>
      <c r="CX277" s="17">
        <f t="shared" si="422"/>
        <v>16509600</v>
      </c>
      <c r="CY277" s="17">
        <f t="shared" si="423"/>
        <v>0</v>
      </c>
      <c r="CZ277" s="52">
        <v>2.8</v>
      </c>
      <c r="DA277" s="52">
        <f t="shared" si="424"/>
        <v>3.2476630434782607</v>
      </c>
      <c r="DB277" s="244">
        <f t="shared" si="473"/>
        <v>172.04170206521738</v>
      </c>
      <c r="DC277" s="17">
        <f t="shared" si="425"/>
        <v>29</v>
      </c>
      <c r="DD277" s="17">
        <f t="shared" si="489"/>
        <v>0</v>
      </c>
      <c r="DE277" s="47">
        <f t="shared" si="490"/>
        <v>119.5689829353261</v>
      </c>
      <c r="DG277" s="186">
        <v>145</v>
      </c>
      <c r="DH277" s="187">
        <v>208.5</v>
      </c>
      <c r="DI277" s="194">
        <f t="shared" si="426"/>
        <v>4734720</v>
      </c>
      <c r="DJ277" s="192">
        <f t="shared" si="427"/>
        <v>1270079.9999999998</v>
      </c>
      <c r="DK277" s="195">
        <f t="shared" si="428"/>
        <v>6004800</v>
      </c>
      <c r="DL277" s="20">
        <f t="shared" si="429"/>
        <v>0</v>
      </c>
      <c r="DM277" s="20">
        <f t="shared" si="430"/>
        <v>0</v>
      </c>
      <c r="DN277" s="20">
        <f t="shared" si="431"/>
        <v>15</v>
      </c>
      <c r="DO277" s="20">
        <f t="shared" si="474"/>
        <v>1950000</v>
      </c>
      <c r="DP277" s="20">
        <f t="shared" si="475"/>
        <v>10.361812499999999</v>
      </c>
      <c r="DQ277" s="20">
        <f t="shared" si="432"/>
        <v>1950000</v>
      </c>
      <c r="DR277" s="51">
        <f t="shared" si="433"/>
        <v>1</v>
      </c>
      <c r="DS277" s="20">
        <f t="shared" si="476"/>
        <v>0</v>
      </c>
      <c r="DT277" s="20">
        <f t="shared" si="434"/>
        <v>4054800</v>
      </c>
      <c r="DU277" s="20">
        <f t="shared" si="435"/>
        <v>0</v>
      </c>
      <c r="DV277" s="194">
        <f t="shared" si="436"/>
        <v>12009600</v>
      </c>
      <c r="DW277" s="195">
        <f t="shared" si="437"/>
        <v>2540159.9999999995</v>
      </c>
      <c r="DX277" s="17">
        <f t="shared" si="438"/>
        <v>13959600</v>
      </c>
      <c r="DY277" s="17">
        <f t="shared" si="439"/>
        <v>0</v>
      </c>
      <c r="DZ277" s="52">
        <v>2.6</v>
      </c>
      <c r="EA277" s="52">
        <f t="shared" si="440"/>
        <v>2.6</v>
      </c>
      <c r="EB277" s="244">
        <f t="shared" si="477"/>
        <v>137.73240000000001</v>
      </c>
      <c r="EC277" s="17">
        <f t="shared" si="441"/>
        <v>25</v>
      </c>
      <c r="ED277" s="17">
        <f t="shared" si="491"/>
        <v>0</v>
      </c>
      <c r="EE277" s="47">
        <f t="shared" si="492"/>
        <v>95.724018000000029</v>
      </c>
      <c r="EF277" s="225"/>
      <c r="EG277" s="186">
        <v>145</v>
      </c>
      <c r="EH277" s="187">
        <v>164.4</v>
      </c>
      <c r="EI277" s="192">
        <f t="shared" si="442"/>
        <v>4734720</v>
      </c>
      <c r="EJ277" s="17">
        <f t="shared" si="443"/>
        <v>4734720</v>
      </c>
      <c r="EK277" s="17">
        <f t="shared" si="478"/>
        <v>0</v>
      </c>
      <c r="EL277" s="188">
        <f t="shared" si="444"/>
        <v>9469440</v>
      </c>
      <c r="EM277" s="17">
        <f t="shared" si="445"/>
        <v>9469440</v>
      </c>
      <c r="EN277" s="17">
        <f t="shared" si="446"/>
        <v>0</v>
      </c>
      <c r="EO277" s="52">
        <v>3.9</v>
      </c>
      <c r="EP277" s="52">
        <f t="shared" si="447"/>
        <v>3.4</v>
      </c>
      <c r="EQ277" s="244">
        <f t="shared" si="479"/>
        <v>162.10043999999999</v>
      </c>
      <c r="ER277" s="17">
        <f t="shared" si="448"/>
        <v>11</v>
      </c>
      <c r="ES277" s="47">
        <f t="shared" si="480"/>
        <v>98.701156800000007</v>
      </c>
      <c r="ET277" s="388"/>
      <c r="EU277" s="186">
        <v>145</v>
      </c>
      <c r="EV277" s="187">
        <v>166.9</v>
      </c>
      <c r="EW277" s="192">
        <f t="shared" si="449"/>
        <v>14420160</v>
      </c>
      <c r="EX277" s="10">
        <f t="shared" si="450"/>
        <v>14420160</v>
      </c>
      <c r="EY277" s="10">
        <f t="shared" si="451"/>
        <v>0</v>
      </c>
      <c r="EZ277" s="10">
        <v>5.0999999999999996</v>
      </c>
      <c r="FA277" s="244">
        <f t="shared" si="481"/>
        <v>243.15065999999999</v>
      </c>
      <c r="FB277" s="17">
        <f t="shared" si="452"/>
        <v>12</v>
      </c>
      <c r="FC277" s="47">
        <f t="shared" si="482"/>
        <v>150.3031302</v>
      </c>
      <c r="FD277" s="388"/>
      <c r="FE277" s="186">
        <v>145</v>
      </c>
      <c r="FF277" s="206">
        <f t="shared" si="453"/>
        <v>191.875</v>
      </c>
      <c r="FG277" s="31">
        <f t="shared" si="454"/>
        <v>37.41122584069943</v>
      </c>
      <c r="FH277" s="31">
        <f t="shared" si="455"/>
        <v>0</v>
      </c>
      <c r="FI277" s="31">
        <f t="shared" si="456"/>
        <v>0</v>
      </c>
      <c r="FJ277" s="31">
        <f t="shared" si="457"/>
        <v>841.21167362918413</v>
      </c>
      <c r="FK277" s="425">
        <f t="shared" si="483"/>
        <v>1259.1016275456</v>
      </c>
      <c r="FZ277" s="229"/>
      <c r="GA277" s="229"/>
      <c r="GB277" s="229"/>
      <c r="GC277" s="229"/>
      <c r="GD277" s="229"/>
      <c r="GE277" s="229"/>
      <c r="GF277" s="229"/>
      <c r="GG277" s="229"/>
      <c r="GH277" s="229"/>
      <c r="GI277" s="229"/>
      <c r="GJ277" s="229"/>
      <c r="GK277" s="229"/>
      <c r="GL277" s="229"/>
    </row>
    <row r="278" spans="1:194" x14ac:dyDescent="0.3">
      <c r="A278" s="250"/>
      <c r="B278" s="248"/>
      <c r="C278" s="245"/>
      <c r="D278" s="245"/>
      <c r="E278" s="245"/>
      <c r="F278" s="245"/>
      <c r="G278" s="245"/>
      <c r="H278" s="245"/>
      <c r="I278" s="245"/>
      <c r="J278" s="245"/>
      <c r="K278" s="245"/>
      <c r="L278" s="245"/>
      <c r="M278" s="229"/>
      <c r="N278" s="245"/>
      <c r="P278" s="186">
        <v>144</v>
      </c>
      <c r="Q278" s="187">
        <v>229.7</v>
      </c>
      <c r="R278" s="199">
        <f t="shared" si="370"/>
        <v>838080</v>
      </c>
      <c r="S278" s="188">
        <f t="shared" si="371"/>
        <v>576000</v>
      </c>
      <c r="T278" s="200">
        <f t="shared" si="372"/>
        <v>1414080</v>
      </c>
      <c r="U278" s="17">
        <f t="shared" si="373"/>
        <v>0</v>
      </c>
      <c r="V278" s="17">
        <f t="shared" si="374"/>
        <v>0</v>
      </c>
      <c r="W278" s="17">
        <f t="shared" si="375"/>
        <v>2</v>
      </c>
      <c r="X278" s="17">
        <f t="shared" si="458"/>
        <v>576000</v>
      </c>
      <c r="Y278" s="17">
        <f t="shared" si="376"/>
        <v>4.9169289600000008</v>
      </c>
      <c r="Z278" s="17">
        <f t="shared" si="377"/>
        <v>576000</v>
      </c>
      <c r="AA278" s="52">
        <f t="shared" si="378"/>
        <v>0.15359999999999999</v>
      </c>
      <c r="AB278" s="17">
        <f t="shared" si="379"/>
        <v>0</v>
      </c>
      <c r="AC278" s="17">
        <f t="shared" si="380"/>
        <v>838080</v>
      </c>
      <c r="AD278" s="17">
        <f t="shared" si="381"/>
        <v>0</v>
      </c>
      <c r="AE278" s="194">
        <f t="shared" si="382"/>
        <v>13230720</v>
      </c>
      <c r="AF278" s="195">
        <f t="shared" si="383"/>
        <v>1152000</v>
      </c>
      <c r="AG278" s="17">
        <f t="shared" si="384"/>
        <v>19008000</v>
      </c>
      <c r="AH278" s="17">
        <f t="shared" si="459"/>
        <v>0</v>
      </c>
      <c r="AI278" s="52">
        <v>4.0999999999999996</v>
      </c>
      <c r="AJ278" s="52">
        <f t="shared" si="460"/>
        <v>4.1768000000000001</v>
      </c>
      <c r="AK278" s="244">
        <f t="shared" si="461"/>
        <v>243.38798352000003</v>
      </c>
      <c r="AL278" s="17">
        <f t="shared" si="385"/>
        <v>22</v>
      </c>
      <c r="AM278" s="17">
        <f t="shared" si="386"/>
        <v>0</v>
      </c>
      <c r="AN278" s="47">
        <f t="shared" si="484"/>
        <v>169.41278731679998</v>
      </c>
      <c r="AO278" s="244"/>
      <c r="AP278" s="186">
        <v>144</v>
      </c>
      <c r="AQ278" s="187">
        <v>209.7</v>
      </c>
      <c r="AR278" s="188">
        <f t="shared" si="387"/>
        <v>838080</v>
      </c>
      <c r="AS278" s="17">
        <f t="shared" si="388"/>
        <v>0</v>
      </c>
      <c r="AT278" s="17">
        <f t="shared" si="389"/>
        <v>0</v>
      </c>
      <c r="AU278" s="17">
        <f t="shared" si="390"/>
        <v>2</v>
      </c>
      <c r="AV278" s="17">
        <f t="shared" si="462"/>
        <v>0</v>
      </c>
      <c r="AW278" s="17">
        <f t="shared" si="463"/>
        <v>0</v>
      </c>
      <c r="AX278" s="17">
        <f t="shared" si="391"/>
        <v>0</v>
      </c>
      <c r="AY278" s="52">
        <f t="shared" si="392"/>
        <v>0</v>
      </c>
      <c r="AZ278" s="17">
        <f t="shared" si="464"/>
        <v>0</v>
      </c>
      <c r="BA278" s="17">
        <f t="shared" si="393"/>
        <v>838080</v>
      </c>
      <c r="BB278" s="17">
        <f t="shared" si="394"/>
        <v>0</v>
      </c>
      <c r="BC278" s="192">
        <f t="shared" si="395"/>
        <v>12078720</v>
      </c>
      <c r="BD278" s="17">
        <f t="shared" si="396"/>
        <v>17280000</v>
      </c>
      <c r="BE278" s="17">
        <f t="shared" si="397"/>
        <v>0</v>
      </c>
      <c r="BF278" s="52">
        <v>2.7</v>
      </c>
      <c r="BG278" s="52">
        <f t="shared" si="398"/>
        <v>2.6232000000000002</v>
      </c>
      <c r="BH278" s="244">
        <f t="shared" si="465"/>
        <v>138.96139680000002</v>
      </c>
      <c r="BI278" s="17">
        <f t="shared" si="399"/>
        <v>20</v>
      </c>
      <c r="BJ278" s="17">
        <f t="shared" si="485"/>
        <v>0</v>
      </c>
      <c r="BK278" s="47">
        <f t="shared" si="486"/>
        <v>97.134016363200004</v>
      </c>
      <c r="BL278" s="225"/>
      <c r="BM278" s="186">
        <v>144</v>
      </c>
      <c r="BN278" s="187">
        <v>209.7</v>
      </c>
      <c r="BO278" s="188">
        <f t="shared" si="400"/>
        <v>1539360</v>
      </c>
      <c r="BP278" s="17">
        <f t="shared" si="401"/>
        <v>0</v>
      </c>
      <c r="BQ278" s="17">
        <f t="shared" si="402"/>
        <v>0</v>
      </c>
      <c r="BR278" s="17">
        <f t="shared" si="403"/>
        <v>2</v>
      </c>
      <c r="BS278" s="17">
        <f t="shared" si="466"/>
        <v>701280</v>
      </c>
      <c r="BT278" s="17">
        <f t="shared" si="467"/>
        <v>4.3680044706847836</v>
      </c>
      <c r="BU278" s="17">
        <f t="shared" si="404"/>
        <v>701280</v>
      </c>
      <c r="BV278" s="52">
        <f t="shared" si="405"/>
        <v>9.5282608695652179E-2</v>
      </c>
      <c r="BW278" s="17">
        <f t="shared" si="468"/>
        <v>0</v>
      </c>
      <c r="BX278" s="17">
        <f t="shared" si="406"/>
        <v>838080</v>
      </c>
      <c r="BY278" s="17">
        <f t="shared" si="407"/>
        <v>0</v>
      </c>
      <c r="BZ278" s="192">
        <f t="shared" si="408"/>
        <v>12078720</v>
      </c>
      <c r="CA278" s="17">
        <f t="shared" si="409"/>
        <v>17280000</v>
      </c>
      <c r="CB278" s="17">
        <f t="shared" si="410"/>
        <v>0</v>
      </c>
      <c r="CC278" s="52">
        <v>3</v>
      </c>
      <c r="CD278" s="52">
        <f t="shared" si="411"/>
        <v>3.0476413043478261</v>
      </c>
      <c r="CE278" s="244">
        <f t="shared" si="469"/>
        <v>161.44575045652175</v>
      </c>
      <c r="CF278" s="396">
        <f t="shared" si="412"/>
        <v>20</v>
      </c>
      <c r="CG278" s="17">
        <f t="shared" si="487"/>
        <v>0</v>
      </c>
      <c r="CH278" s="47">
        <f t="shared" si="488"/>
        <v>112.8505795691087</v>
      </c>
      <c r="CJ278" s="186">
        <v>144</v>
      </c>
      <c r="CK278" s="187">
        <v>209.7</v>
      </c>
      <c r="CL278" s="17">
        <f t="shared" si="413"/>
        <v>4089360</v>
      </c>
      <c r="CM278" s="17">
        <f t="shared" si="414"/>
        <v>0</v>
      </c>
      <c r="CN278" s="17">
        <f t="shared" si="415"/>
        <v>0</v>
      </c>
      <c r="CO278" s="17">
        <f t="shared" si="416"/>
        <v>6</v>
      </c>
      <c r="CP278" s="17">
        <f t="shared" si="470"/>
        <v>2550000</v>
      </c>
      <c r="CQ278" s="17">
        <f t="shared" si="471"/>
        <v>16.428714364809782</v>
      </c>
      <c r="CR278" s="17">
        <f t="shared" si="417"/>
        <v>2550000</v>
      </c>
      <c r="CS278" s="52">
        <f t="shared" si="418"/>
        <v>1</v>
      </c>
      <c r="CT278" s="17">
        <f t="shared" si="472"/>
        <v>0</v>
      </c>
      <c r="CU278" s="17">
        <f t="shared" si="419"/>
        <v>1539360</v>
      </c>
      <c r="CV278" s="17">
        <f t="shared" si="420"/>
        <v>0</v>
      </c>
      <c r="CW278" s="192">
        <f t="shared" si="421"/>
        <v>12078720</v>
      </c>
      <c r="CX278" s="17">
        <f t="shared" si="422"/>
        <v>16578720</v>
      </c>
      <c r="CY278" s="17">
        <f t="shared" si="423"/>
        <v>0</v>
      </c>
      <c r="CZ278" s="52">
        <v>2.7</v>
      </c>
      <c r="DA278" s="52">
        <f t="shared" si="424"/>
        <v>3.1523586956521741</v>
      </c>
      <c r="DB278" s="244">
        <f t="shared" si="473"/>
        <v>166.99304954347826</v>
      </c>
      <c r="DC278" s="17">
        <f t="shared" si="425"/>
        <v>29</v>
      </c>
      <c r="DD278" s="17">
        <f t="shared" si="489"/>
        <v>0</v>
      </c>
      <c r="DE278" s="47">
        <f t="shared" si="490"/>
        <v>116.72814163089132</v>
      </c>
      <c r="DG278" s="186">
        <v>144</v>
      </c>
      <c r="DH278" s="187">
        <v>209.7</v>
      </c>
      <c r="DI278" s="194">
        <f t="shared" si="426"/>
        <v>4772160</v>
      </c>
      <c r="DJ278" s="192">
        <f t="shared" si="427"/>
        <v>1267200</v>
      </c>
      <c r="DK278" s="195">
        <f t="shared" si="428"/>
        <v>6039360</v>
      </c>
      <c r="DL278" s="20">
        <f t="shared" si="429"/>
        <v>0</v>
      </c>
      <c r="DM278" s="20">
        <f t="shared" si="430"/>
        <v>0</v>
      </c>
      <c r="DN278" s="20">
        <f t="shared" si="431"/>
        <v>15</v>
      </c>
      <c r="DO278" s="20">
        <f t="shared" si="474"/>
        <v>1950000</v>
      </c>
      <c r="DP278" s="20">
        <f t="shared" si="475"/>
        <v>10.361812499999999</v>
      </c>
      <c r="DQ278" s="20">
        <f t="shared" si="432"/>
        <v>1950000</v>
      </c>
      <c r="DR278" s="51">
        <f t="shared" si="433"/>
        <v>1</v>
      </c>
      <c r="DS278" s="20">
        <f t="shared" si="476"/>
        <v>0</v>
      </c>
      <c r="DT278" s="20">
        <f t="shared" si="434"/>
        <v>4089360</v>
      </c>
      <c r="DU278" s="20">
        <f t="shared" si="435"/>
        <v>0</v>
      </c>
      <c r="DV278" s="194">
        <f t="shared" si="436"/>
        <v>12078720</v>
      </c>
      <c r="DW278" s="195">
        <f t="shared" si="437"/>
        <v>2534400</v>
      </c>
      <c r="DX278" s="17">
        <f t="shared" si="438"/>
        <v>14028720</v>
      </c>
      <c r="DY278" s="17">
        <f t="shared" si="439"/>
        <v>0</v>
      </c>
      <c r="DZ278" s="52">
        <v>2.6</v>
      </c>
      <c r="EA278" s="52">
        <f t="shared" si="440"/>
        <v>2.6</v>
      </c>
      <c r="EB278" s="244">
        <f t="shared" si="477"/>
        <v>137.73240000000001</v>
      </c>
      <c r="EC278" s="17">
        <f t="shared" si="441"/>
        <v>25</v>
      </c>
      <c r="ED278" s="17">
        <f t="shared" si="491"/>
        <v>0</v>
      </c>
      <c r="EE278" s="47">
        <f t="shared" si="492"/>
        <v>96.274947600000004</v>
      </c>
      <c r="EF278" s="225"/>
      <c r="EG278" s="186">
        <v>144</v>
      </c>
      <c r="EH278" s="187">
        <v>165.7</v>
      </c>
      <c r="EI278" s="192">
        <f t="shared" si="442"/>
        <v>4772160</v>
      </c>
      <c r="EJ278" s="17">
        <f t="shared" si="443"/>
        <v>4772160</v>
      </c>
      <c r="EK278" s="17">
        <f t="shared" si="478"/>
        <v>0</v>
      </c>
      <c r="EL278" s="188">
        <f t="shared" si="444"/>
        <v>9544320</v>
      </c>
      <c r="EM278" s="17">
        <f t="shared" si="445"/>
        <v>9544320</v>
      </c>
      <c r="EN278" s="17">
        <f t="shared" si="446"/>
        <v>0</v>
      </c>
      <c r="EO278" s="52">
        <v>3.9</v>
      </c>
      <c r="EP278" s="52">
        <f t="shared" si="447"/>
        <v>3.4</v>
      </c>
      <c r="EQ278" s="244">
        <f t="shared" si="479"/>
        <v>162.10043999999999</v>
      </c>
      <c r="ER278" s="17">
        <f t="shared" si="448"/>
        <v>12</v>
      </c>
      <c r="ES278" s="47">
        <f t="shared" si="480"/>
        <v>99.481640400000003</v>
      </c>
      <c r="ET278" s="388"/>
      <c r="EU278" s="186">
        <v>144</v>
      </c>
      <c r="EV278" s="187">
        <v>168.2</v>
      </c>
      <c r="EW278" s="192">
        <f t="shared" si="449"/>
        <v>14532479.999999998</v>
      </c>
      <c r="EX278" s="10">
        <f t="shared" si="450"/>
        <v>14532479.999999998</v>
      </c>
      <c r="EY278" s="10">
        <f t="shared" si="451"/>
        <v>0</v>
      </c>
      <c r="EZ278" s="10">
        <v>5.0999999999999996</v>
      </c>
      <c r="FA278" s="244">
        <f t="shared" si="481"/>
        <v>243.15065999999999</v>
      </c>
      <c r="FB278" s="17">
        <f t="shared" si="452"/>
        <v>12</v>
      </c>
      <c r="FC278" s="47">
        <f t="shared" si="482"/>
        <v>151.47385559999998</v>
      </c>
      <c r="FD278" s="388"/>
      <c r="FE278" s="186">
        <v>144</v>
      </c>
      <c r="FF278" s="206">
        <f t="shared" si="453"/>
        <v>193.32499999999999</v>
      </c>
      <c r="FG278" s="31">
        <f t="shared" si="454"/>
        <v>36.075460295494565</v>
      </c>
      <c r="FH278" s="31">
        <f t="shared" si="455"/>
        <v>0</v>
      </c>
      <c r="FI278" s="31">
        <f t="shared" si="456"/>
        <v>0</v>
      </c>
      <c r="FJ278" s="31">
        <f t="shared" si="457"/>
        <v>843.35596848</v>
      </c>
      <c r="FK278" s="425">
        <f t="shared" si="483"/>
        <v>1253.7716803200001</v>
      </c>
      <c r="FZ278" s="229"/>
      <c r="GA278" s="229"/>
      <c r="GB278" s="229"/>
      <c r="GC278" s="229"/>
      <c r="GD278" s="229"/>
      <c r="GE278" s="229"/>
      <c r="GF278" s="229"/>
      <c r="GG278" s="229"/>
      <c r="GH278" s="229"/>
      <c r="GI278" s="229"/>
      <c r="GJ278" s="229"/>
      <c r="GK278" s="229"/>
      <c r="GL278" s="229"/>
    </row>
    <row r="279" spans="1:194" x14ac:dyDescent="0.3">
      <c r="A279" s="250"/>
      <c r="B279" s="248"/>
      <c r="C279" s="245"/>
      <c r="D279" s="245"/>
      <c r="E279" s="245"/>
      <c r="F279" s="245"/>
      <c r="G279" s="245"/>
      <c r="H279" s="245"/>
      <c r="I279" s="245"/>
      <c r="J279" s="245"/>
      <c r="K279" s="245"/>
      <c r="L279" s="245"/>
      <c r="M279" s="229"/>
      <c r="N279" s="245"/>
      <c r="P279" s="186">
        <v>143</v>
      </c>
      <c r="Q279" s="187">
        <v>231.5</v>
      </c>
      <c r="R279" s="199">
        <f t="shared" si="370"/>
        <v>1019520</v>
      </c>
      <c r="S279" s="188">
        <f t="shared" si="371"/>
        <v>567359.99999999965</v>
      </c>
      <c r="T279" s="200">
        <f t="shared" si="372"/>
        <v>1586879.9999999995</v>
      </c>
      <c r="U279" s="17">
        <f t="shared" si="373"/>
        <v>0</v>
      </c>
      <c r="V279" s="17">
        <f t="shared" si="374"/>
        <v>0</v>
      </c>
      <c r="W279" s="17">
        <f t="shared" si="375"/>
        <v>3</v>
      </c>
      <c r="X279" s="17">
        <f t="shared" si="458"/>
        <v>593280</v>
      </c>
      <c r="Y279" s="17">
        <f t="shared" si="376"/>
        <v>5.0672304656639993</v>
      </c>
      <c r="Z279" s="17">
        <f t="shared" si="377"/>
        <v>593280</v>
      </c>
      <c r="AA279" s="52">
        <f t="shared" si="378"/>
        <v>0.15820799999999999</v>
      </c>
      <c r="AB279" s="17">
        <f t="shared" si="379"/>
        <v>0</v>
      </c>
      <c r="AC279" s="17">
        <f t="shared" si="380"/>
        <v>993599.99999999953</v>
      </c>
      <c r="AD279" s="17">
        <f t="shared" si="381"/>
        <v>0</v>
      </c>
      <c r="AE279" s="194">
        <f t="shared" si="382"/>
        <v>13334400</v>
      </c>
      <c r="AF279" s="195">
        <f t="shared" si="383"/>
        <v>1134720</v>
      </c>
      <c r="AG279" s="17">
        <f t="shared" si="384"/>
        <v>19008000</v>
      </c>
      <c r="AH279" s="17">
        <f t="shared" si="459"/>
        <v>0</v>
      </c>
      <c r="AI279" s="52">
        <v>4.0999999999999996</v>
      </c>
      <c r="AJ279" s="52">
        <f t="shared" si="460"/>
        <v>4.1791039999999997</v>
      </c>
      <c r="AK279" s="244">
        <f t="shared" si="461"/>
        <v>243.52224082560002</v>
      </c>
      <c r="AL279" s="17">
        <f t="shared" si="385"/>
        <v>22</v>
      </c>
      <c r="AM279" s="17">
        <f t="shared" si="386"/>
        <v>0</v>
      </c>
      <c r="AN279" s="47">
        <f t="shared" si="484"/>
        <v>170.83454167007997</v>
      </c>
      <c r="AO279" s="244"/>
      <c r="AP279" s="186">
        <v>143</v>
      </c>
      <c r="AQ279" s="187">
        <v>211.8</v>
      </c>
      <c r="AR279" s="188">
        <f t="shared" si="387"/>
        <v>1019520</v>
      </c>
      <c r="AS279" s="17">
        <f t="shared" si="388"/>
        <v>0</v>
      </c>
      <c r="AT279" s="17">
        <f t="shared" si="389"/>
        <v>0</v>
      </c>
      <c r="AU279" s="17">
        <f t="shared" si="390"/>
        <v>3</v>
      </c>
      <c r="AV279" s="17">
        <f t="shared" si="462"/>
        <v>0</v>
      </c>
      <c r="AW279" s="17">
        <f t="shared" si="463"/>
        <v>0</v>
      </c>
      <c r="AX279" s="17">
        <f t="shared" si="391"/>
        <v>0</v>
      </c>
      <c r="AY279" s="52">
        <f t="shared" si="392"/>
        <v>0</v>
      </c>
      <c r="AZ279" s="17">
        <f t="shared" si="464"/>
        <v>0</v>
      </c>
      <c r="BA279" s="17">
        <f t="shared" si="393"/>
        <v>1019520</v>
      </c>
      <c r="BB279" s="17">
        <f t="shared" si="394"/>
        <v>0</v>
      </c>
      <c r="BC279" s="192">
        <f t="shared" si="395"/>
        <v>12199680</v>
      </c>
      <c r="BD279" s="17">
        <f t="shared" si="396"/>
        <v>17280000</v>
      </c>
      <c r="BE279" s="17">
        <f t="shared" si="397"/>
        <v>0</v>
      </c>
      <c r="BF279" s="52">
        <v>2.7</v>
      </c>
      <c r="BG279" s="52">
        <f t="shared" si="398"/>
        <v>2.6208960000000001</v>
      </c>
      <c r="BH279" s="244">
        <f t="shared" si="465"/>
        <v>138.83934470400001</v>
      </c>
      <c r="BI279" s="17">
        <f t="shared" si="399"/>
        <v>20</v>
      </c>
      <c r="BJ279" s="17">
        <f t="shared" si="485"/>
        <v>0</v>
      </c>
      <c r="BK279" s="47">
        <f t="shared" si="486"/>
        <v>98.020577361024024</v>
      </c>
      <c r="BL279" s="225"/>
      <c r="BM279" s="186">
        <v>143</v>
      </c>
      <c r="BN279" s="187">
        <v>211.8</v>
      </c>
      <c r="BO279" s="188">
        <f t="shared" si="400"/>
        <v>1599840</v>
      </c>
      <c r="BP279" s="17">
        <f t="shared" si="401"/>
        <v>0</v>
      </c>
      <c r="BQ279" s="17">
        <f t="shared" si="402"/>
        <v>0</v>
      </c>
      <c r="BR279" s="17">
        <f t="shared" si="403"/>
        <v>3</v>
      </c>
      <c r="BS279" s="17">
        <f t="shared" si="466"/>
        <v>580320</v>
      </c>
      <c r="BT279" s="17">
        <f t="shared" si="467"/>
        <v>3.6048449041630439</v>
      </c>
      <c r="BU279" s="17">
        <f t="shared" si="404"/>
        <v>580320</v>
      </c>
      <c r="BV279" s="52">
        <f t="shared" si="405"/>
        <v>7.8847826086956521E-2</v>
      </c>
      <c r="BW279" s="17">
        <f t="shared" si="468"/>
        <v>0</v>
      </c>
      <c r="BX279" s="17">
        <f t="shared" si="406"/>
        <v>1019520</v>
      </c>
      <c r="BY279" s="17">
        <f t="shared" si="407"/>
        <v>0</v>
      </c>
      <c r="BZ279" s="192">
        <f t="shared" si="408"/>
        <v>12199680</v>
      </c>
      <c r="CA279" s="17">
        <f t="shared" si="409"/>
        <v>17280000</v>
      </c>
      <c r="CB279" s="17">
        <f t="shared" si="410"/>
        <v>0</v>
      </c>
      <c r="CC279" s="52">
        <v>3</v>
      </c>
      <c r="CD279" s="52">
        <f t="shared" si="411"/>
        <v>3.0394239130434784</v>
      </c>
      <c r="CE279" s="244">
        <f t="shared" si="469"/>
        <v>161.01044236956523</v>
      </c>
      <c r="CF279" s="396">
        <f t="shared" si="412"/>
        <v>20</v>
      </c>
      <c r="CG279" s="17">
        <f t="shared" si="487"/>
        <v>0</v>
      </c>
      <c r="CH279" s="47">
        <f t="shared" si="488"/>
        <v>113.67337231291307</v>
      </c>
      <c r="CJ279" s="186">
        <v>143</v>
      </c>
      <c r="CK279" s="187">
        <v>211.8</v>
      </c>
      <c r="CL279" s="17">
        <f t="shared" si="413"/>
        <v>4149840</v>
      </c>
      <c r="CM279" s="17">
        <f t="shared" si="414"/>
        <v>0</v>
      </c>
      <c r="CN279" s="17">
        <f t="shared" si="415"/>
        <v>0</v>
      </c>
      <c r="CO279" s="17">
        <f t="shared" si="416"/>
        <v>6</v>
      </c>
      <c r="CP279" s="17">
        <f t="shared" si="470"/>
        <v>2550000</v>
      </c>
      <c r="CQ279" s="17">
        <f t="shared" si="471"/>
        <v>16.471539813179348</v>
      </c>
      <c r="CR279" s="17">
        <f t="shared" si="417"/>
        <v>2550000</v>
      </c>
      <c r="CS279" s="52">
        <f t="shared" si="418"/>
        <v>1</v>
      </c>
      <c r="CT279" s="17">
        <f t="shared" si="472"/>
        <v>0</v>
      </c>
      <c r="CU279" s="17">
        <f t="shared" si="419"/>
        <v>1599840</v>
      </c>
      <c r="CV279" s="17">
        <f t="shared" si="420"/>
        <v>0</v>
      </c>
      <c r="CW279" s="192">
        <f t="shared" si="421"/>
        <v>12199680</v>
      </c>
      <c r="CX279" s="17">
        <f t="shared" si="422"/>
        <v>16699680</v>
      </c>
      <c r="CY279" s="17">
        <f t="shared" si="423"/>
        <v>0</v>
      </c>
      <c r="CZ279" s="52">
        <v>2.7</v>
      </c>
      <c r="DA279" s="52">
        <f t="shared" si="424"/>
        <v>3.1605760869565218</v>
      </c>
      <c r="DB279" s="244">
        <f t="shared" si="473"/>
        <v>167.42835763043476</v>
      </c>
      <c r="DC279" s="17">
        <f t="shared" si="425"/>
        <v>29</v>
      </c>
      <c r="DD279" s="17">
        <f t="shared" si="489"/>
        <v>0</v>
      </c>
      <c r="DE279" s="47">
        <f t="shared" si="490"/>
        <v>118.20442048708699</v>
      </c>
      <c r="DG279" s="186">
        <v>143</v>
      </c>
      <c r="DH279" s="187">
        <v>211.8</v>
      </c>
      <c r="DI279" s="194">
        <f t="shared" si="426"/>
        <v>4806720</v>
      </c>
      <c r="DJ279" s="192">
        <f t="shared" si="427"/>
        <v>1293120.0000000002</v>
      </c>
      <c r="DK279" s="195">
        <f t="shared" si="428"/>
        <v>6099840</v>
      </c>
      <c r="DL279" s="20">
        <f t="shared" si="429"/>
        <v>0</v>
      </c>
      <c r="DM279" s="20">
        <f t="shared" si="430"/>
        <v>0</v>
      </c>
      <c r="DN279" s="20">
        <f t="shared" si="431"/>
        <v>15</v>
      </c>
      <c r="DO279" s="20">
        <f t="shared" si="474"/>
        <v>1950000</v>
      </c>
      <c r="DP279" s="20">
        <f t="shared" si="475"/>
        <v>10.361812499999999</v>
      </c>
      <c r="DQ279" s="20">
        <f t="shared" si="432"/>
        <v>1950000</v>
      </c>
      <c r="DR279" s="51">
        <f t="shared" si="433"/>
        <v>1</v>
      </c>
      <c r="DS279" s="20">
        <f t="shared" si="476"/>
        <v>0</v>
      </c>
      <c r="DT279" s="20">
        <f t="shared" si="434"/>
        <v>4149840</v>
      </c>
      <c r="DU279" s="20">
        <f t="shared" si="435"/>
        <v>0</v>
      </c>
      <c r="DV279" s="194">
        <f t="shared" si="436"/>
        <v>12199680</v>
      </c>
      <c r="DW279" s="195">
        <f t="shared" si="437"/>
        <v>2586240.0000000005</v>
      </c>
      <c r="DX279" s="17">
        <f t="shared" si="438"/>
        <v>14149680</v>
      </c>
      <c r="DY279" s="17">
        <f t="shared" si="439"/>
        <v>0</v>
      </c>
      <c r="DZ279" s="52">
        <v>2.6</v>
      </c>
      <c r="EA279" s="52">
        <f t="shared" si="440"/>
        <v>2.6</v>
      </c>
      <c r="EB279" s="244">
        <f t="shared" si="477"/>
        <v>137.73240000000001</v>
      </c>
      <c r="EC279" s="17">
        <f t="shared" si="441"/>
        <v>25</v>
      </c>
      <c r="ED279" s="17">
        <f t="shared" si="491"/>
        <v>0</v>
      </c>
      <c r="EE279" s="47">
        <f t="shared" si="492"/>
        <v>97.239074400000021</v>
      </c>
      <c r="EF279" s="225"/>
      <c r="EG279" s="186">
        <v>143</v>
      </c>
      <c r="EH279" s="187">
        <v>166.9</v>
      </c>
      <c r="EI279" s="192">
        <f t="shared" si="442"/>
        <v>4806720</v>
      </c>
      <c r="EJ279" s="17">
        <f t="shared" si="443"/>
        <v>4806720</v>
      </c>
      <c r="EK279" s="17">
        <f t="shared" si="478"/>
        <v>0</v>
      </c>
      <c r="EL279" s="188">
        <f t="shared" si="444"/>
        <v>9613440</v>
      </c>
      <c r="EM279" s="17">
        <f t="shared" si="445"/>
        <v>9613440</v>
      </c>
      <c r="EN279" s="17">
        <f t="shared" si="446"/>
        <v>0</v>
      </c>
      <c r="EO279" s="52">
        <v>3.8</v>
      </c>
      <c r="EP279" s="52">
        <f t="shared" si="447"/>
        <v>3.3</v>
      </c>
      <c r="EQ279" s="244">
        <f t="shared" si="479"/>
        <v>157.33278000000001</v>
      </c>
      <c r="ER279" s="17">
        <f t="shared" si="448"/>
        <v>12</v>
      </c>
      <c r="ES279" s="47">
        <f t="shared" si="480"/>
        <v>97.254966600000003</v>
      </c>
      <c r="ET279" s="388"/>
      <c r="EU279" s="186">
        <v>143</v>
      </c>
      <c r="EV279" s="187">
        <v>169.3</v>
      </c>
      <c r="EW279" s="192">
        <f t="shared" si="449"/>
        <v>14627520.000000002</v>
      </c>
      <c r="EX279" s="10">
        <f t="shared" si="450"/>
        <v>14627520.000000002</v>
      </c>
      <c r="EY279" s="10">
        <f t="shared" si="451"/>
        <v>0</v>
      </c>
      <c r="EZ279" s="10">
        <v>5.0999999999999996</v>
      </c>
      <c r="FA279" s="244">
        <f t="shared" si="481"/>
        <v>243.15065999999999</v>
      </c>
      <c r="FB279" s="17">
        <f t="shared" si="452"/>
        <v>12</v>
      </c>
      <c r="FC279" s="47">
        <f t="shared" si="482"/>
        <v>152.46446940000004</v>
      </c>
      <c r="FD279" s="388"/>
      <c r="FE279" s="186">
        <v>143</v>
      </c>
      <c r="FF279" s="206">
        <f t="shared" si="453"/>
        <v>194.875</v>
      </c>
      <c r="FG279" s="31">
        <f t="shared" si="454"/>
        <v>35.505427683006388</v>
      </c>
      <c r="FH279" s="31">
        <f t="shared" si="455"/>
        <v>0</v>
      </c>
      <c r="FI279" s="31">
        <f t="shared" si="456"/>
        <v>0</v>
      </c>
      <c r="FJ279" s="31">
        <f t="shared" si="457"/>
        <v>847.69142223110407</v>
      </c>
      <c r="FK279" s="425">
        <f t="shared" si="483"/>
        <v>1249.0162255296</v>
      </c>
      <c r="FZ279" s="229"/>
      <c r="GA279" s="229"/>
      <c r="GB279" s="229"/>
      <c r="GC279" s="229"/>
      <c r="GD279" s="229"/>
      <c r="GE279" s="229"/>
      <c r="GF279" s="229"/>
      <c r="GG279" s="229"/>
      <c r="GH279" s="229"/>
      <c r="GI279" s="229"/>
      <c r="GJ279" s="229"/>
      <c r="GK279" s="229"/>
      <c r="GL279" s="229"/>
    </row>
    <row r="280" spans="1:194" x14ac:dyDescent="0.3">
      <c r="A280" s="250"/>
      <c r="B280" s="248"/>
      <c r="C280" s="245"/>
      <c r="D280" s="245"/>
      <c r="E280" s="245"/>
      <c r="F280" s="245"/>
      <c r="G280" s="245"/>
      <c r="H280" s="245"/>
      <c r="I280" s="245"/>
      <c r="J280" s="245"/>
      <c r="K280" s="245"/>
      <c r="L280" s="245"/>
      <c r="M280" s="229"/>
      <c r="N280" s="245"/>
      <c r="P280" s="186">
        <v>142</v>
      </c>
      <c r="Q280" s="187">
        <v>232.8</v>
      </c>
      <c r="R280" s="199">
        <f t="shared" si="370"/>
        <v>1123200</v>
      </c>
      <c r="S280" s="188">
        <f t="shared" si="371"/>
        <v>570240.00000000035</v>
      </c>
      <c r="T280" s="200">
        <f t="shared" si="372"/>
        <v>1693440.0000000005</v>
      </c>
      <c r="U280" s="17">
        <f t="shared" si="373"/>
        <v>0</v>
      </c>
      <c r="V280" s="17">
        <f t="shared" si="374"/>
        <v>0</v>
      </c>
      <c r="W280" s="17">
        <f t="shared" si="375"/>
        <v>3</v>
      </c>
      <c r="X280" s="17">
        <f t="shared" si="458"/>
        <v>587520</v>
      </c>
      <c r="Y280" s="17">
        <f t="shared" si="376"/>
        <v>4.8970374819839995</v>
      </c>
      <c r="Z280" s="17">
        <f t="shared" si="377"/>
        <v>587520</v>
      </c>
      <c r="AA280" s="52">
        <f t="shared" si="378"/>
        <v>0.15667200000000001</v>
      </c>
      <c r="AB280" s="17">
        <f t="shared" si="379"/>
        <v>0</v>
      </c>
      <c r="AC280" s="17">
        <f t="shared" si="380"/>
        <v>1105920.0000000005</v>
      </c>
      <c r="AD280" s="17">
        <f t="shared" si="381"/>
        <v>0</v>
      </c>
      <c r="AE280" s="194">
        <f t="shared" si="382"/>
        <v>13409280</v>
      </c>
      <c r="AF280" s="195">
        <f t="shared" si="383"/>
        <v>1140480</v>
      </c>
      <c r="AG280" s="17">
        <f t="shared" si="384"/>
        <v>19008000</v>
      </c>
      <c r="AH280" s="17">
        <f t="shared" si="459"/>
        <v>0</v>
      </c>
      <c r="AI280" s="52">
        <v>4</v>
      </c>
      <c r="AJ280" s="52">
        <f t="shared" si="460"/>
        <v>4.0783360000000002</v>
      </c>
      <c r="AK280" s="244">
        <f t="shared" si="461"/>
        <v>237.65034839040004</v>
      </c>
      <c r="AL280" s="17">
        <f t="shared" si="385"/>
        <v>22</v>
      </c>
      <c r="AM280" s="17">
        <f t="shared" si="386"/>
        <v>0</v>
      </c>
      <c r="AN280" s="47">
        <f t="shared" si="484"/>
        <v>167.65151850086403</v>
      </c>
      <c r="AO280" s="244"/>
      <c r="AP280" s="186">
        <v>142</v>
      </c>
      <c r="AQ280" s="187">
        <v>213</v>
      </c>
      <c r="AR280" s="188">
        <f t="shared" si="387"/>
        <v>1123200</v>
      </c>
      <c r="AS280" s="17">
        <f t="shared" si="388"/>
        <v>0</v>
      </c>
      <c r="AT280" s="17">
        <f t="shared" si="389"/>
        <v>0</v>
      </c>
      <c r="AU280" s="17">
        <f t="shared" si="390"/>
        <v>3</v>
      </c>
      <c r="AV280" s="17">
        <f t="shared" si="462"/>
        <v>0</v>
      </c>
      <c r="AW280" s="17">
        <f t="shared" si="463"/>
        <v>0</v>
      </c>
      <c r="AX280" s="17">
        <f t="shared" si="391"/>
        <v>0</v>
      </c>
      <c r="AY280" s="52">
        <f t="shared" si="392"/>
        <v>0</v>
      </c>
      <c r="AZ280" s="17">
        <f t="shared" si="464"/>
        <v>0</v>
      </c>
      <c r="BA280" s="17">
        <f t="shared" si="393"/>
        <v>1123200</v>
      </c>
      <c r="BB280" s="17">
        <f t="shared" si="394"/>
        <v>0</v>
      </c>
      <c r="BC280" s="192">
        <f t="shared" si="395"/>
        <v>12268800</v>
      </c>
      <c r="BD280" s="17">
        <f t="shared" si="396"/>
        <v>17280000</v>
      </c>
      <c r="BE280" s="17">
        <f t="shared" si="397"/>
        <v>0</v>
      </c>
      <c r="BF280" s="52">
        <v>2.7</v>
      </c>
      <c r="BG280" s="52">
        <f t="shared" si="398"/>
        <v>2.621664</v>
      </c>
      <c r="BH280" s="244">
        <f t="shared" si="465"/>
        <v>138.88002873599999</v>
      </c>
      <c r="BI280" s="17">
        <f t="shared" si="399"/>
        <v>20</v>
      </c>
      <c r="BJ280" s="17">
        <f t="shared" si="485"/>
        <v>0</v>
      </c>
      <c r="BK280" s="47">
        <f t="shared" si="486"/>
        <v>98.604820402559994</v>
      </c>
      <c r="BL280" s="225"/>
      <c r="BM280" s="186">
        <v>142</v>
      </c>
      <c r="BN280" s="187">
        <v>213</v>
      </c>
      <c r="BO280" s="188">
        <f t="shared" si="400"/>
        <v>1634400</v>
      </c>
      <c r="BP280" s="17">
        <f t="shared" si="401"/>
        <v>0</v>
      </c>
      <c r="BQ280" s="17">
        <f t="shared" si="402"/>
        <v>0</v>
      </c>
      <c r="BR280" s="17">
        <f t="shared" si="403"/>
        <v>3</v>
      </c>
      <c r="BS280" s="17">
        <f t="shared" si="466"/>
        <v>511200</v>
      </c>
      <c r="BT280" s="17">
        <f t="shared" si="467"/>
        <v>3.0661013714673921</v>
      </c>
      <c r="BU280" s="17">
        <f t="shared" si="404"/>
        <v>511200</v>
      </c>
      <c r="BV280" s="52">
        <f t="shared" si="405"/>
        <v>6.9456521739130431E-2</v>
      </c>
      <c r="BW280" s="17">
        <f t="shared" si="468"/>
        <v>0</v>
      </c>
      <c r="BX280" s="17">
        <f t="shared" si="406"/>
        <v>1123200</v>
      </c>
      <c r="BY280" s="17">
        <f t="shared" si="407"/>
        <v>0</v>
      </c>
      <c r="BZ280" s="192">
        <f t="shared" si="408"/>
        <v>12268800</v>
      </c>
      <c r="CA280" s="17">
        <f t="shared" si="409"/>
        <v>17280000</v>
      </c>
      <c r="CB280" s="17">
        <f t="shared" si="410"/>
        <v>0</v>
      </c>
      <c r="CC280" s="52">
        <v>2.9</v>
      </c>
      <c r="CD280" s="52">
        <f t="shared" si="411"/>
        <v>2.9347282608695653</v>
      </c>
      <c r="CE280" s="244">
        <f t="shared" si="469"/>
        <v>155.46429489130435</v>
      </c>
      <c r="CF280" s="396">
        <f t="shared" si="412"/>
        <v>20</v>
      </c>
      <c r="CG280" s="17">
        <f t="shared" si="487"/>
        <v>0</v>
      </c>
      <c r="CH280" s="47">
        <f t="shared" si="488"/>
        <v>110.37964937282609</v>
      </c>
      <c r="CJ280" s="186">
        <v>142</v>
      </c>
      <c r="CK280" s="187">
        <v>213</v>
      </c>
      <c r="CL280" s="17">
        <f t="shared" si="413"/>
        <v>4184400</v>
      </c>
      <c r="CM280" s="17">
        <f t="shared" si="414"/>
        <v>0</v>
      </c>
      <c r="CN280" s="17">
        <f t="shared" si="415"/>
        <v>0</v>
      </c>
      <c r="CO280" s="17">
        <f t="shared" si="416"/>
        <v>6</v>
      </c>
      <c r="CP280" s="17">
        <f t="shared" si="470"/>
        <v>2550000</v>
      </c>
      <c r="CQ280" s="17">
        <f t="shared" si="471"/>
        <v>16.496011497961955</v>
      </c>
      <c r="CR280" s="17">
        <f t="shared" si="417"/>
        <v>2550000</v>
      </c>
      <c r="CS280" s="52">
        <f t="shared" si="418"/>
        <v>1</v>
      </c>
      <c r="CT280" s="17">
        <f t="shared" si="472"/>
        <v>0</v>
      </c>
      <c r="CU280" s="17">
        <f t="shared" si="419"/>
        <v>1634400</v>
      </c>
      <c r="CV280" s="17">
        <f t="shared" si="420"/>
        <v>0</v>
      </c>
      <c r="CW280" s="192">
        <f t="shared" si="421"/>
        <v>12268800</v>
      </c>
      <c r="CX280" s="17">
        <f t="shared" si="422"/>
        <v>16768800</v>
      </c>
      <c r="CY280" s="17">
        <f t="shared" si="423"/>
        <v>0</v>
      </c>
      <c r="CZ280" s="52">
        <v>2.7</v>
      </c>
      <c r="DA280" s="52">
        <f t="shared" si="424"/>
        <v>3.1652717391304348</v>
      </c>
      <c r="DB280" s="244">
        <f t="shared" si="473"/>
        <v>167.67710510869566</v>
      </c>
      <c r="DC280" s="17">
        <f t="shared" si="425"/>
        <v>30</v>
      </c>
      <c r="DD280" s="17">
        <f t="shared" si="489"/>
        <v>0</v>
      </c>
      <c r="DE280" s="47">
        <f t="shared" si="490"/>
        <v>119.05074462717391</v>
      </c>
      <c r="DG280" s="186">
        <v>142</v>
      </c>
      <c r="DH280" s="187">
        <v>213</v>
      </c>
      <c r="DI280" s="194">
        <f t="shared" si="426"/>
        <v>4838400</v>
      </c>
      <c r="DJ280" s="192">
        <f t="shared" si="427"/>
        <v>1296000</v>
      </c>
      <c r="DK280" s="195">
        <f t="shared" si="428"/>
        <v>6134400</v>
      </c>
      <c r="DL280" s="20">
        <f t="shared" si="429"/>
        <v>0</v>
      </c>
      <c r="DM280" s="20">
        <f t="shared" si="430"/>
        <v>0</v>
      </c>
      <c r="DN280" s="20">
        <f t="shared" si="431"/>
        <v>15</v>
      </c>
      <c r="DO280" s="20">
        <f t="shared" si="474"/>
        <v>1950000</v>
      </c>
      <c r="DP280" s="20">
        <f t="shared" si="475"/>
        <v>10.361812499999999</v>
      </c>
      <c r="DQ280" s="20">
        <f t="shared" si="432"/>
        <v>1950000</v>
      </c>
      <c r="DR280" s="51">
        <f t="shared" si="433"/>
        <v>1</v>
      </c>
      <c r="DS280" s="20">
        <f t="shared" si="476"/>
        <v>0</v>
      </c>
      <c r="DT280" s="20">
        <f t="shared" si="434"/>
        <v>4184400</v>
      </c>
      <c r="DU280" s="20">
        <f t="shared" si="435"/>
        <v>0</v>
      </c>
      <c r="DV280" s="194">
        <f t="shared" si="436"/>
        <v>12268800</v>
      </c>
      <c r="DW280" s="195">
        <f t="shared" si="437"/>
        <v>2592000</v>
      </c>
      <c r="DX280" s="17">
        <f t="shared" si="438"/>
        <v>14218800</v>
      </c>
      <c r="DY280" s="17">
        <f t="shared" si="439"/>
        <v>0</v>
      </c>
      <c r="DZ280" s="52">
        <v>2.6</v>
      </c>
      <c r="EA280" s="52">
        <f t="shared" si="440"/>
        <v>2.6</v>
      </c>
      <c r="EB280" s="244">
        <f t="shared" si="477"/>
        <v>137.73240000000001</v>
      </c>
      <c r="EC280" s="17">
        <f t="shared" si="441"/>
        <v>25</v>
      </c>
      <c r="ED280" s="17">
        <f t="shared" si="491"/>
        <v>0</v>
      </c>
      <c r="EE280" s="47">
        <f t="shared" si="492"/>
        <v>97.790003999999996</v>
      </c>
      <c r="EF280" s="225"/>
      <c r="EG280" s="186">
        <v>142</v>
      </c>
      <c r="EH280" s="187">
        <v>168</v>
      </c>
      <c r="EI280" s="192">
        <f t="shared" si="442"/>
        <v>4838400</v>
      </c>
      <c r="EJ280" s="17">
        <f t="shared" si="443"/>
        <v>4838400</v>
      </c>
      <c r="EK280" s="17">
        <f t="shared" si="478"/>
        <v>0</v>
      </c>
      <c r="EL280" s="188">
        <f t="shared" si="444"/>
        <v>9676800</v>
      </c>
      <c r="EM280" s="17">
        <f t="shared" si="445"/>
        <v>9676800</v>
      </c>
      <c r="EN280" s="17">
        <f t="shared" si="446"/>
        <v>0</v>
      </c>
      <c r="EO280" s="52">
        <v>3.8</v>
      </c>
      <c r="EP280" s="52">
        <f t="shared" si="447"/>
        <v>3.3</v>
      </c>
      <c r="EQ280" s="244">
        <f t="shared" si="479"/>
        <v>157.33278000000001</v>
      </c>
      <c r="ER280" s="17">
        <f t="shared" si="448"/>
        <v>12</v>
      </c>
      <c r="ES280" s="47">
        <f t="shared" si="480"/>
        <v>97.895952000000023</v>
      </c>
      <c r="ET280" s="388"/>
      <c r="EU280" s="186">
        <v>142</v>
      </c>
      <c r="EV280" s="187">
        <v>170.4</v>
      </c>
      <c r="EW280" s="192">
        <f t="shared" si="449"/>
        <v>14722560</v>
      </c>
      <c r="EX280" s="10">
        <f t="shared" si="450"/>
        <v>14722560</v>
      </c>
      <c r="EY280" s="10">
        <f t="shared" si="451"/>
        <v>0</v>
      </c>
      <c r="EZ280" s="10">
        <v>5.0999999999999996</v>
      </c>
      <c r="FA280" s="244">
        <f t="shared" si="481"/>
        <v>243.15065999999999</v>
      </c>
      <c r="FB280" s="17">
        <f t="shared" si="452"/>
        <v>12</v>
      </c>
      <c r="FC280" s="47">
        <f t="shared" si="482"/>
        <v>153.45508319999999</v>
      </c>
      <c r="FD280" s="388"/>
      <c r="FE280" s="186">
        <v>142</v>
      </c>
      <c r="FF280" s="206">
        <f t="shared" si="453"/>
        <v>196.04999999999998</v>
      </c>
      <c r="FG280" s="31">
        <f t="shared" si="454"/>
        <v>34.820962851413348</v>
      </c>
      <c r="FH280" s="31">
        <f t="shared" si="455"/>
        <v>0</v>
      </c>
      <c r="FI280" s="31">
        <f t="shared" si="456"/>
        <v>0</v>
      </c>
      <c r="FJ280" s="31">
        <f t="shared" si="457"/>
        <v>844.82777210342397</v>
      </c>
      <c r="FK280" s="425">
        <f t="shared" si="483"/>
        <v>1237.8876171264001</v>
      </c>
      <c r="FZ280" s="229"/>
      <c r="GA280" s="229"/>
      <c r="GB280" s="229"/>
      <c r="GC280" s="229"/>
      <c r="GD280" s="229"/>
      <c r="GE280" s="229"/>
      <c r="GF280" s="229"/>
      <c r="GG280" s="229"/>
      <c r="GH280" s="229"/>
      <c r="GI280" s="229"/>
      <c r="GJ280" s="229"/>
      <c r="GK280" s="229"/>
      <c r="GL280" s="229"/>
    </row>
    <row r="281" spans="1:194" x14ac:dyDescent="0.3">
      <c r="A281" s="250"/>
      <c r="B281" s="248"/>
      <c r="C281" s="245"/>
      <c r="D281" s="245"/>
      <c r="E281" s="245"/>
      <c r="F281" s="245"/>
      <c r="G281" s="245"/>
      <c r="H281" s="245"/>
      <c r="I281" s="245"/>
      <c r="J281" s="245"/>
      <c r="K281" s="245"/>
      <c r="L281" s="245"/>
      <c r="M281" s="229"/>
      <c r="N281" s="245"/>
      <c r="P281" s="186">
        <v>141</v>
      </c>
      <c r="Q281" s="187">
        <v>234.5</v>
      </c>
      <c r="R281" s="199">
        <f t="shared" si="370"/>
        <v>1226880</v>
      </c>
      <c r="S281" s="188">
        <f t="shared" si="371"/>
        <v>584640.00000000035</v>
      </c>
      <c r="T281" s="200">
        <f t="shared" si="372"/>
        <v>1811520.0000000005</v>
      </c>
      <c r="U281" s="17">
        <f t="shared" si="373"/>
        <v>0</v>
      </c>
      <c r="V281" s="17">
        <f t="shared" si="374"/>
        <v>0</v>
      </c>
      <c r="W281" s="17">
        <f t="shared" si="375"/>
        <v>3</v>
      </c>
      <c r="X281" s="17">
        <f t="shared" si="458"/>
        <v>558720</v>
      </c>
      <c r="Y281" s="17">
        <f t="shared" si="376"/>
        <v>4.6526017904639998</v>
      </c>
      <c r="Z281" s="17">
        <f t="shared" si="377"/>
        <v>558720</v>
      </c>
      <c r="AA281" s="52">
        <f t="shared" si="378"/>
        <v>0.14899200000000001</v>
      </c>
      <c r="AB281" s="17">
        <f t="shared" si="379"/>
        <v>0</v>
      </c>
      <c r="AC281" s="17">
        <f t="shared" si="380"/>
        <v>1252800.0000000005</v>
      </c>
      <c r="AD281" s="17">
        <f t="shared" si="381"/>
        <v>0</v>
      </c>
      <c r="AE281" s="194">
        <f t="shared" si="382"/>
        <v>13507200</v>
      </c>
      <c r="AF281" s="195">
        <f t="shared" si="383"/>
        <v>1169280</v>
      </c>
      <c r="AG281" s="17">
        <f t="shared" si="384"/>
        <v>19008000</v>
      </c>
      <c r="AH281" s="17">
        <f t="shared" si="459"/>
        <v>0</v>
      </c>
      <c r="AI281" s="52">
        <v>4</v>
      </c>
      <c r="AJ281" s="52">
        <f t="shared" si="460"/>
        <v>4.0744959999999999</v>
      </c>
      <c r="AK281" s="244">
        <f t="shared" si="461"/>
        <v>237.42658621440003</v>
      </c>
      <c r="AL281" s="17">
        <f t="shared" si="385"/>
        <v>22</v>
      </c>
      <c r="AM281" s="17">
        <f t="shared" si="386"/>
        <v>0</v>
      </c>
      <c r="AN281" s="47">
        <f t="shared" si="484"/>
        <v>168.71677111296</v>
      </c>
      <c r="AO281" s="244"/>
      <c r="AP281" s="186">
        <v>141</v>
      </c>
      <c r="AQ281" s="187">
        <v>214.2</v>
      </c>
      <c r="AR281" s="188">
        <f t="shared" si="387"/>
        <v>1226880</v>
      </c>
      <c r="AS281" s="17">
        <f t="shared" si="388"/>
        <v>0</v>
      </c>
      <c r="AT281" s="17">
        <f t="shared" si="389"/>
        <v>0</v>
      </c>
      <c r="AU281" s="17">
        <f t="shared" si="390"/>
        <v>3</v>
      </c>
      <c r="AV281" s="17">
        <f t="shared" si="462"/>
        <v>0</v>
      </c>
      <c r="AW281" s="17">
        <f t="shared" si="463"/>
        <v>0</v>
      </c>
      <c r="AX281" s="17">
        <f t="shared" si="391"/>
        <v>0</v>
      </c>
      <c r="AY281" s="52">
        <f t="shared" si="392"/>
        <v>0</v>
      </c>
      <c r="AZ281" s="17">
        <f t="shared" si="464"/>
        <v>0</v>
      </c>
      <c r="BA281" s="17">
        <f t="shared" si="393"/>
        <v>1226880</v>
      </c>
      <c r="BB281" s="17">
        <f t="shared" si="394"/>
        <v>0</v>
      </c>
      <c r="BC281" s="192">
        <f t="shared" si="395"/>
        <v>12337920</v>
      </c>
      <c r="BD281" s="17">
        <f t="shared" si="396"/>
        <v>17280000</v>
      </c>
      <c r="BE281" s="17">
        <f t="shared" si="397"/>
        <v>0</v>
      </c>
      <c r="BF281" s="52">
        <v>2.7</v>
      </c>
      <c r="BG281" s="52">
        <f t="shared" si="398"/>
        <v>2.6255040000000003</v>
      </c>
      <c r="BH281" s="244">
        <f t="shared" si="465"/>
        <v>139.08344889600002</v>
      </c>
      <c r="BI281" s="17">
        <f t="shared" si="399"/>
        <v>20</v>
      </c>
      <c r="BJ281" s="17">
        <f t="shared" si="485"/>
        <v>0</v>
      </c>
      <c r="BK281" s="47">
        <f t="shared" si="486"/>
        <v>99.305582511743992</v>
      </c>
      <c r="BL281" s="225"/>
      <c r="BM281" s="186">
        <v>141</v>
      </c>
      <c r="BN281" s="187">
        <v>214.2</v>
      </c>
      <c r="BO281" s="188">
        <f t="shared" si="400"/>
        <v>1668960</v>
      </c>
      <c r="BP281" s="17">
        <f t="shared" si="401"/>
        <v>0</v>
      </c>
      <c r="BQ281" s="17">
        <f t="shared" si="402"/>
        <v>0</v>
      </c>
      <c r="BR281" s="17">
        <f t="shared" si="403"/>
        <v>3</v>
      </c>
      <c r="BS281" s="17">
        <f t="shared" si="466"/>
        <v>442080</v>
      </c>
      <c r="BT281" s="17">
        <f t="shared" si="467"/>
        <v>2.6472873919891304</v>
      </c>
      <c r="BU281" s="17">
        <f t="shared" si="404"/>
        <v>442080</v>
      </c>
      <c r="BV281" s="52">
        <f t="shared" si="405"/>
        <v>6.0065217391304347E-2</v>
      </c>
      <c r="BW281" s="17">
        <f t="shared" si="468"/>
        <v>0</v>
      </c>
      <c r="BX281" s="17">
        <f t="shared" si="406"/>
        <v>1226880</v>
      </c>
      <c r="BY281" s="17">
        <f t="shared" si="407"/>
        <v>0</v>
      </c>
      <c r="BZ281" s="192">
        <f t="shared" si="408"/>
        <v>12337920</v>
      </c>
      <c r="CA281" s="17">
        <f t="shared" si="409"/>
        <v>17280000</v>
      </c>
      <c r="CB281" s="17">
        <f t="shared" si="410"/>
        <v>0</v>
      </c>
      <c r="CC281" s="52">
        <v>2.9</v>
      </c>
      <c r="CD281" s="52">
        <f t="shared" si="411"/>
        <v>2.9300326086956523</v>
      </c>
      <c r="CE281" s="244">
        <f t="shared" si="469"/>
        <v>155.21554741304348</v>
      </c>
      <c r="CF281" s="396">
        <f t="shared" si="412"/>
        <v>20</v>
      </c>
      <c r="CG281" s="17">
        <f t="shared" si="487"/>
        <v>0</v>
      </c>
      <c r="CH281" s="47">
        <f t="shared" si="488"/>
        <v>110.82390085291304</v>
      </c>
      <c r="CJ281" s="186">
        <v>141</v>
      </c>
      <c r="CK281" s="187">
        <v>214.2</v>
      </c>
      <c r="CL281" s="17">
        <f t="shared" si="413"/>
        <v>4218960</v>
      </c>
      <c r="CM281" s="17">
        <f t="shared" si="414"/>
        <v>0</v>
      </c>
      <c r="CN281" s="17">
        <f t="shared" si="415"/>
        <v>0</v>
      </c>
      <c r="CO281" s="17">
        <f t="shared" si="416"/>
        <v>6</v>
      </c>
      <c r="CP281" s="17">
        <f t="shared" si="470"/>
        <v>2550000</v>
      </c>
      <c r="CQ281" s="17">
        <f t="shared" si="471"/>
        <v>16.520483182744563</v>
      </c>
      <c r="CR281" s="17">
        <f t="shared" si="417"/>
        <v>2550000</v>
      </c>
      <c r="CS281" s="52">
        <f t="shared" si="418"/>
        <v>1</v>
      </c>
      <c r="CT281" s="17">
        <f t="shared" si="472"/>
        <v>0</v>
      </c>
      <c r="CU281" s="17">
        <f t="shared" si="419"/>
        <v>1668960</v>
      </c>
      <c r="CV281" s="17">
        <f t="shared" si="420"/>
        <v>0</v>
      </c>
      <c r="CW281" s="192">
        <f t="shared" si="421"/>
        <v>12337920</v>
      </c>
      <c r="CX281" s="17">
        <f t="shared" si="422"/>
        <v>16837920</v>
      </c>
      <c r="CY281" s="17">
        <f t="shared" si="423"/>
        <v>0</v>
      </c>
      <c r="CZ281" s="52">
        <v>2.7</v>
      </c>
      <c r="DA281" s="52">
        <f t="shared" si="424"/>
        <v>3.1699673913043478</v>
      </c>
      <c r="DB281" s="244">
        <f t="shared" si="473"/>
        <v>167.92585258695652</v>
      </c>
      <c r="DC281" s="17">
        <f t="shared" si="425"/>
        <v>30</v>
      </c>
      <c r="DD281" s="17">
        <f t="shared" si="489"/>
        <v>0</v>
      </c>
      <c r="DE281" s="47">
        <f t="shared" si="490"/>
        <v>119.89905874708694</v>
      </c>
      <c r="DG281" s="186">
        <v>141</v>
      </c>
      <c r="DH281" s="187">
        <v>214.2</v>
      </c>
      <c r="DI281" s="194">
        <f t="shared" si="426"/>
        <v>4881600</v>
      </c>
      <c r="DJ281" s="192">
        <f t="shared" si="427"/>
        <v>1287359.9999999998</v>
      </c>
      <c r="DK281" s="195">
        <f t="shared" si="428"/>
        <v>6168960</v>
      </c>
      <c r="DL281" s="20">
        <f t="shared" si="429"/>
        <v>0</v>
      </c>
      <c r="DM281" s="20">
        <f t="shared" si="430"/>
        <v>0</v>
      </c>
      <c r="DN281" s="20">
        <f t="shared" si="431"/>
        <v>15</v>
      </c>
      <c r="DO281" s="20">
        <f t="shared" si="474"/>
        <v>1950000</v>
      </c>
      <c r="DP281" s="20">
        <f t="shared" si="475"/>
        <v>10.361812499999999</v>
      </c>
      <c r="DQ281" s="20">
        <f t="shared" si="432"/>
        <v>1950000</v>
      </c>
      <c r="DR281" s="51">
        <f t="shared" si="433"/>
        <v>1</v>
      </c>
      <c r="DS281" s="20">
        <f t="shared" si="476"/>
        <v>0</v>
      </c>
      <c r="DT281" s="20">
        <f t="shared" si="434"/>
        <v>4218960</v>
      </c>
      <c r="DU281" s="20">
        <f t="shared" si="435"/>
        <v>0</v>
      </c>
      <c r="DV281" s="194">
        <f t="shared" si="436"/>
        <v>12337920</v>
      </c>
      <c r="DW281" s="195">
        <f t="shared" si="437"/>
        <v>2574719.9999999995</v>
      </c>
      <c r="DX281" s="17">
        <f t="shared" si="438"/>
        <v>14287920</v>
      </c>
      <c r="DY281" s="17">
        <f t="shared" si="439"/>
        <v>0</v>
      </c>
      <c r="DZ281" s="52">
        <v>2.6</v>
      </c>
      <c r="EA281" s="52">
        <f t="shared" si="440"/>
        <v>2.6</v>
      </c>
      <c r="EB281" s="244">
        <f t="shared" si="477"/>
        <v>137.73240000000001</v>
      </c>
      <c r="EC281" s="17">
        <f t="shared" si="441"/>
        <v>25</v>
      </c>
      <c r="ED281" s="17">
        <f t="shared" si="491"/>
        <v>0</v>
      </c>
      <c r="EE281" s="47">
        <f t="shared" si="492"/>
        <v>98.340933599999985</v>
      </c>
      <c r="EF281" s="225"/>
      <c r="EG281" s="186">
        <v>141</v>
      </c>
      <c r="EH281" s="187">
        <v>169.5</v>
      </c>
      <c r="EI281" s="192">
        <f t="shared" si="442"/>
        <v>4881600</v>
      </c>
      <c r="EJ281" s="17">
        <f t="shared" si="443"/>
        <v>4881600</v>
      </c>
      <c r="EK281" s="17">
        <f t="shared" si="478"/>
        <v>0</v>
      </c>
      <c r="EL281" s="188">
        <f t="shared" si="444"/>
        <v>9763200</v>
      </c>
      <c r="EM281" s="17">
        <f t="shared" si="445"/>
        <v>9763200</v>
      </c>
      <c r="EN281" s="17">
        <f t="shared" si="446"/>
        <v>0</v>
      </c>
      <c r="EO281" s="52">
        <v>3.8</v>
      </c>
      <c r="EP281" s="52">
        <f t="shared" si="447"/>
        <v>3.3</v>
      </c>
      <c r="EQ281" s="244">
        <f t="shared" si="479"/>
        <v>157.33278000000001</v>
      </c>
      <c r="ER281" s="17">
        <f t="shared" si="448"/>
        <v>12</v>
      </c>
      <c r="ES281" s="47">
        <f t="shared" si="480"/>
        <v>98.770022999999995</v>
      </c>
      <c r="ET281" s="388"/>
      <c r="EU281" s="186">
        <v>141</v>
      </c>
      <c r="EV281" s="187">
        <v>171.9</v>
      </c>
      <c r="EW281" s="192">
        <f t="shared" si="449"/>
        <v>14852160</v>
      </c>
      <c r="EX281" s="10">
        <f t="shared" si="450"/>
        <v>14852160</v>
      </c>
      <c r="EY281" s="10">
        <f t="shared" si="451"/>
        <v>0</v>
      </c>
      <c r="EZ281" s="10">
        <v>5.0999999999999996</v>
      </c>
      <c r="FA281" s="244">
        <f t="shared" si="481"/>
        <v>243.15065999999999</v>
      </c>
      <c r="FB281" s="17">
        <f t="shared" si="452"/>
        <v>12</v>
      </c>
      <c r="FC281" s="47">
        <f t="shared" si="482"/>
        <v>154.80592020000003</v>
      </c>
      <c r="FD281" s="388"/>
      <c r="FE281" s="186">
        <v>141</v>
      </c>
      <c r="FF281" s="206">
        <f t="shared" si="453"/>
        <v>197.52500000000001</v>
      </c>
      <c r="FG281" s="31">
        <f t="shared" si="454"/>
        <v>34.182184865197691</v>
      </c>
      <c r="FH281" s="31">
        <f t="shared" si="455"/>
        <v>0</v>
      </c>
      <c r="FI281" s="31">
        <f t="shared" si="456"/>
        <v>0</v>
      </c>
      <c r="FJ281" s="31">
        <f t="shared" si="457"/>
        <v>850.66219002470405</v>
      </c>
      <c r="FK281" s="425">
        <f t="shared" si="483"/>
        <v>1237.8672751104002</v>
      </c>
      <c r="FZ281" s="229"/>
      <c r="GA281" s="229"/>
      <c r="GB281" s="229"/>
      <c r="GC281" s="229"/>
      <c r="GD281" s="229"/>
      <c r="GE281" s="229"/>
      <c r="GF281" s="229"/>
      <c r="GG281" s="229"/>
      <c r="GH281" s="229"/>
      <c r="GI281" s="229"/>
      <c r="GJ281" s="229"/>
      <c r="GK281" s="229"/>
      <c r="GL281" s="229"/>
    </row>
    <row r="282" spans="1:194" x14ac:dyDescent="0.3">
      <c r="A282" s="250"/>
      <c r="B282" s="248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  <c r="M282" s="229"/>
      <c r="N282" s="245"/>
      <c r="P282" s="186">
        <v>140</v>
      </c>
      <c r="Q282" s="187">
        <v>236.7</v>
      </c>
      <c r="R282" s="199">
        <f t="shared" si="370"/>
        <v>1391040</v>
      </c>
      <c r="S282" s="188">
        <f t="shared" si="371"/>
        <v>593279.99999999988</v>
      </c>
      <c r="T282" s="200">
        <f t="shared" si="372"/>
        <v>1984320</v>
      </c>
      <c r="U282" s="17">
        <f t="shared" si="373"/>
        <v>0</v>
      </c>
      <c r="V282" s="17">
        <f t="shared" si="374"/>
        <v>0</v>
      </c>
      <c r="W282" s="17">
        <f t="shared" si="375"/>
        <v>4</v>
      </c>
      <c r="X282" s="17">
        <f t="shared" si="458"/>
        <v>541440</v>
      </c>
      <c r="Y282" s="17">
        <f t="shared" si="376"/>
        <v>4.5061573570559998</v>
      </c>
      <c r="Z282" s="17">
        <f t="shared" si="377"/>
        <v>541440</v>
      </c>
      <c r="AA282" s="52">
        <f t="shared" si="378"/>
        <v>0.14438400000000001</v>
      </c>
      <c r="AB282" s="17">
        <f t="shared" si="379"/>
        <v>0</v>
      </c>
      <c r="AC282" s="17">
        <f t="shared" si="380"/>
        <v>1442880</v>
      </c>
      <c r="AD282" s="17">
        <f t="shared" si="381"/>
        <v>0</v>
      </c>
      <c r="AE282" s="194">
        <f t="shared" si="382"/>
        <v>13633920</v>
      </c>
      <c r="AF282" s="195">
        <f t="shared" si="383"/>
        <v>1186560</v>
      </c>
      <c r="AG282" s="17">
        <f t="shared" si="384"/>
        <v>19008000</v>
      </c>
      <c r="AH282" s="17">
        <f t="shared" si="459"/>
        <v>0</v>
      </c>
      <c r="AI282" s="52">
        <v>4</v>
      </c>
      <c r="AJ282" s="52">
        <f t="shared" si="460"/>
        <v>4.0721920000000003</v>
      </c>
      <c r="AK282" s="244">
        <f t="shared" si="461"/>
        <v>237.29232890880004</v>
      </c>
      <c r="AL282" s="17">
        <f t="shared" si="385"/>
        <v>22</v>
      </c>
      <c r="AM282" s="17">
        <f t="shared" si="386"/>
        <v>0</v>
      </c>
      <c r="AN282" s="47">
        <f t="shared" si="484"/>
        <v>170.20331591731198</v>
      </c>
      <c r="AO282" s="244"/>
      <c r="AP282" s="186">
        <v>140</v>
      </c>
      <c r="AQ282" s="187">
        <v>216.1</v>
      </c>
      <c r="AR282" s="188">
        <f t="shared" si="387"/>
        <v>1391040</v>
      </c>
      <c r="AS282" s="17">
        <f t="shared" si="388"/>
        <v>0</v>
      </c>
      <c r="AT282" s="17">
        <f t="shared" si="389"/>
        <v>0</v>
      </c>
      <c r="AU282" s="17">
        <f t="shared" si="390"/>
        <v>4</v>
      </c>
      <c r="AV282" s="17">
        <f t="shared" si="462"/>
        <v>0</v>
      </c>
      <c r="AW282" s="17">
        <f t="shared" si="463"/>
        <v>0</v>
      </c>
      <c r="AX282" s="17">
        <f t="shared" si="391"/>
        <v>0</v>
      </c>
      <c r="AY282" s="52">
        <f t="shared" si="392"/>
        <v>0</v>
      </c>
      <c r="AZ282" s="17">
        <f t="shared" si="464"/>
        <v>0</v>
      </c>
      <c r="BA282" s="17">
        <f t="shared" si="393"/>
        <v>1391040</v>
      </c>
      <c r="BB282" s="17">
        <f t="shared" si="394"/>
        <v>0</v>
      </c>
      <c r="BC282" s="192">
        <f t="shared" si="395"/>
        <v>12447360</v>
      </c>
      <c r="BD282" s="17">
        <f t="shared" si="396"/>
        <v>17280000</v>
      </c>
      <c r="BE282" s="17">
        <f t="shared" si="397"/>
        <v>0</v>
      </c>
      <c r="BF282" s="52">
        <v>2.7</v>
      </c>
      <c r="BG282" s="52">
        <f t="shared" si="398"/>
        <v>2.6278080000000004</v>
      </c>
      <c r="BH282" s="244">
        <f t="shared" si="465"/>
        <v>139.20550099200003</v>
      </c>
      <c r="BI282" s="17">
        <f t="shared" si="399"/>
        <v>20</v>
      </c>
      <c r="BJ282" s="17">
        <f t="shared" si="485"/>
        <v>0</v>
      </c>
      <c r="BK282" s="47">
        <f t="shared" si="486"/>
        <v>100.27436254790402</v>
      </c>
      <c r="BL282" s="225"/>
      <c r="BM282" s="186">
        <v>140</v>
      </c>
      <c r="BN282" s="187">
        <v>216.1</v>
      </c>
      <c r="BO282" s="188">
        <f t="shared" si="400"/>
        <v>1723680</v>
      </c>
      <c r="BP282" s="17">
        <f t="shared" si="401"/>
        <v>0</v>
      </c>
      <c r="BQ282" s="17">
        <f t="shared" si="402"/>
        <v>0</v>
      </c>
      <c r="BR282" s="17">
        <f t="shared" si="403"/>
        <v>4</v>
      </c>
      <c r="BS282" s="17">
        <f t="shared" si="466"/>
        <v>332640</v>
      </c>
      <c r="BT282" s="17">
        <f t="shared" si="467"/>
        <v>1.9868784479021737</v>
      </c>
      <c r="BU282" s="17">
        <f t="shared" si="404"/>
        <v>332640</v>
      </c>
      <c r="BV282" s="52">
        <f t="shared" si="405"/>
        <v>4.5195652173913047E-2</v>
      </c>
      <c r="BW282" s="17">
        <f t="shared" si="468"/>
        <v>0</v>
      </c>
      <c r="BX282" s="17">
        <f t="shared" si="406"/>
        <v>1391040</v>
      </c>
      <c r="BY282" s="17">
        <f t="shared" si="407"/>
        <v>0</v>
      </c>
      <c r="BZ282" s="192">
        <f t="shared" si="408"/>
        <v>12447360</v>
      </c>
      <c r="CA282" s="17">
        <f t="shared" si="409"/>
        <v>17280000</v>
      </c>
      <c r="CB282" s="17">
        <f t="shared" si="410"/>
        <v>0</v>
      </c>
      <c r="CC282" s="52">
        <v>2.9</v>
      </c>
      <c r="CD282" s="52">
        <f t="shared" si="411"/>
        <v>2.9225978260869563</v>
      </c>
      <c r="CE282" s="244">
        <f t="shared" si="469"/>
        <v>154.82169723913043</v>
      </c>
      <c r="CF282" s="396">
        <f t="shared" si="412"/>
        <v>20</v>
      </c>
      <c r="CG282" s="17">
        <f t="shared" si="487"/>
        <v>0</v>
      </c>
      <c r="CH282" s="47">
        <f t="shared" si="488"/>
        <v>111.52322924458696</v>
      </c>
      <c r="CJ282" s="186">
        <v>140</v>
      </c>
      <c r="CK282" s="187">
        <v>216.1</v>
      </c>
      <c r="CL282" s="17">
        <f t="shared" si="413"/>
        <v>4273680</v>
      </c>
      <c r="CM282" s="17">
        <f t="shared" si="414"/>
        <v>0</v>
      </c>
      <c r="CN282" s="17">
        <f t="shared" si="415"/>
        <v>0</v>
      </c>
      <c r="CO282" s="17">
        <f t="shared" si="416"/>
        <v>6</v>
      </c>
      <c r="CP282" s="17">
        <f t="shared" si="470"/>
        <v>2550000</v>
      </c>
      <c r="CQ282" s="17">
        <f t="shared" si="471"/>
        <v>16.559230016983694</v>
      </c>
      <c r="CR282" s="17">
        <f t="shared" si="417"/>
        <v>2550000</v>
      </c>
      <c r="CS282" s="52">
        <f t="shared" si="418"/>
        <v>1</v>
      </c>
      <c r="CT282" s="17">
        <f t="shared" si="472"/>
        <v>0</v>
      </c>
      <c r="CU282" s="17">
        <f t="shared" si="419"/>
        <v>1723680</v>
      </c>
      <c r="CV282" s="17">
        <f t="shared" si="420"/>
        <v>0</v>
      </c>
      <c r="CW282" s="192">
        <f t="shared" si="421"/>
        <v>12447360</v>
      </c>
      <c r="CX282" s="17">
        <f t="shared" si="422"/>
        <v>16947360</v>
      </c>
      <c r="CY282" s="17">
        <f t="shared" si="423"/>
        <v>0</v>
      </c>
      <c r="CZ282" s="52">
        <v>2.7</v>
      </c>
      <c r="DA282" s="52">
        <f t="shared" si="424"/>
        <v>3.1774021739130438</v>
      </c>
      <c r="DB282" s="244">
        <f t="shared" si="473"/>
        <v>168.31970276086957</v>
      </c>
      <c r="DC282" s="17">
        <f t="shared" si="425"/>
        <v>30</v>
      </c>
      <c r="DD282" s="17">
        <f t="shared" si="489"/>
        <v>0</v>
      </c>
      <c r="DE282" s="47">
        <f t="shared" si="490"/>
        <v>121.24629255541306</v>
      </c>
      <c r="DG282" s="186">
        <v>140</v>
      </c>
      <c r="DH282" s="187">
        <v>216.1</v>
      </c>
      <c r="DI282" s="194">
        <f t="shared" si="426"/>
        <v>4930560</v>
      </c>
      <c r="DJ282" s="192">
        <f t="shared" si="427"/>
        <v>1293120.0000000002</v>
      </c>
      <c r="DK282" s="195">
        <f t="shared" si="428"/>
        <v>6223680</v>
      </c>
      <c r="DL282" s="20">
        <f t="shared" si="429"/>
        <v>0</v>
      </c>
      <c r="DM282" s="20">
        <f t="shared" si="430"/>
        <v>0</v>
      </c>
      <c r="DN282" s="20">
        <f t="shared" si="431"/>
        <v>15</v>
      </c>
      <c r="DO282" s="20">
        <f t="shared" si="474"/>
        <v>1950000</v>
      </c>
      <c r="DP282" s="20">
        <f t="shared" si="475"/>
        <v>10.361812499999999</v>
      </c>
      <c r="DQ282" s="20">
        <f t="shared" si="432"/>
        <v>1950000</v>
      </c>
      <c r="DR282" s="51">
        <f t="shared" si="433"/>
        <v>1</v>
      </c>
      <c r="DS282" s="20">
        <f t="shared" si="476"/>
        <v>0</v>
      </c>
      <c r="DT282" s="20">
        <f t="shared" si="434"/>
        <v>4273680</v>
      </c>
      <c r="DU282" s="20">
        <f t="shared" si="435"/>
        <v>0</v>
      </c>
      <c r="DV282" s="194">
        <f t="shared" si="436"/>
        <v>12447360</v>
      </c>
      <c r="DW282" s="195">
        <f t="shared" si="437"/>
        <v>2586240.0000000005</v>
      </c>
      <c r="DX282" s="17">
        <f t="shared" si="438"/>
        <v>14397360</v>
      </c>
      <c r="DY282" s="17">
        <f t="shared" si="439"/>
        <v>0</v>
      </c>
      <c r="DZ282" s="52">
        <v>2.6</v>
      </c>
      <c r="EA282" s="52">
        <f t="shared" si="440"/>
        <v>2.6</v>
      </c>
      <c r="EB282" s="244">
        <f t="shared" si="477"/>
        <v>137.73240000000001</v>
      </c>
      <c r="EC282" s="17">
        <f t="shared" si="441"/>
        <v>25</v>
      </c>
      <c r="ED282" s="17">
        <f t="shared" si="491"/>
        <v>0</v>
      </c>
      <c r="EE282" s="47">
        <f t="shared" si="492"/>
        <v>99.213238800000013</v>
      </c>
      <c r="EF282" s="225"/>
      <c r="EG282" s="186">
        <v>140</v>
      </c>
      <c r="EH282" s="187">
        <v>171.2</v>
      </c>
      <c r="EI282" s="192">
        <f t="shared" si="442"/>
        <v>4930560</v>
      </c>
      <c r="EJ282" s="17">
        <f t="shared" si="443"/>
        <v>4930560</v>
      </c>
      <c r="EK282" s="17">
        <f t="shared" si="478"/>
        <v>0</v>
      </c>
      <c r="EL282" s="188">
        <f t="shared" si="444"/>
        <v>9861120</v>
      </c>
      <c r="EM282" s="17">
        <f t="shared" si="445"/>
        <v>9861120</v>
      </c>
      <c r="EN282" s="17">
        <f t="shared" si="446"/>
        <v>0</v>
      </c>
      <c r="EO282" s="52">
        <v>3.8</v>
      </c>
      <c r="EP282" s="52">
        <f t="shared" si="447"/>
        <v>3.3</v>
      </c>
      <c r="EQ282" s="244">
        <f t="shared" si="479"/>
        <v>157.33278000000001</v>
      </c>
      <c r="ER282" s="17">
        <f t="shared" si="448"/>
        <v>12</v>
      </c>
      <c r="ES282" s="47">
        <f t="shared" si="480"/>
        <v>99.760636800000015</v>
      </c>
      <c r="ET282" s="388"/>
      <c r="EU282" s="186">
        <v>140</v>
      </c>
      <c r="EV282" s="187">
        <v>173.6</v>
      </c>
      <c r="EW282" s="192">
        <f t="shared" si="449"/>
        <v>14999040</v>
      </c>
      <c r="EX282" s="10">
        <f t="shared" si="450"/>
        <v>14999040</v>
      </c>
      <c r="EY282" s="10">
        <f t="shared" si="451"/>
        <v>0</v>
      </c>
      <c r="EZ282" s="10">
        <v>5.0999999999999996</v>
      </c>
      <c r="FA282" s="244">
        <f t="shared" si="481"/>
        <v>243.15065999999999</v>
      </c>
      <c r="FB282" s="17">
        <f t="shared" si="452"/>
        <v>12</v>
      </c>
      <c r="FC282" s="47">
        <f t="shared" si="482"/>
        <v>156.33686879999999</v>
      </c>
      <c r="FD282" s="388"/>
      <c r="FE282" s="186">
        <v>140</v>
      </c>
      <c r="FF282" s="206">
        <f t="shared" si="453"/>
        <v>199.4</v>
      </c>
      <c r="FG282" s="31">
        <f t="shared" si="454"/>
        <v>33.414078321941865</v>
      </c>
      <c r="FH282" s="31">
        <f t="shared" si="455"/>
        <v>0</v>
      </c>
      <c r="FI282" s="31">
        <f t="shared" si="456"/>
        <v>0</v>
      </c>
      <c r="FJ282" s="31">
        <f t="shared" si="457"/>
        <v>858.55794466521616</v>
      </c>
      <c r="FK282" s="425">
        <f t="shared" si="483"/>
        <v>1237.8550699008001</v>
      </c>
      <c r="FZ282" s="229"/>
      <c r="GA282" s="229"/>
      <c r="GB282" s="229"/>
      <c r="GC282" s="229"/>
      <c r="GD282" s="229"/>
      <c r="GE282" s="229"/>
      <c r="GF282" s="229"/>
      <c r="GG282" s="229"/>
      <c r="GH282" s="229"/>
      <c r="GI282" s="229"/>
      <c r="GJ282" s="229"/>
      <c r="GK282" s="229"/>
      <c r="GL282" s="229"/>
    </row>
    <row r="283" spans="1:194" x14ac:dyDescent="0.3">
      <c r="A283" s="250"/>
      <c r="B283" s="248"/>
      <c r="C283" s="245"/>
      <c r="D283" s="245"/>
      <c r="E283" s="245"/>
      <c r="F283" s="245"/>
      <c r="G283" s="245"/>
      <c r="H283" s="245"/>
      <c r="I283" s="245"/>
      <c r="J283" s="245"/>
      <c r="K283" s="245"/>
      <c r="L283" s="245"/>
      <c r="M283" s="229"/>
      <c r="N283" s="245"/>
      <c r="P283" s="186">
        <v>139</v>
      </c>
      <c r="Q283" s="187">
        <v>238.7</v>
      </c>
      <c r="R283" s="199">
        <f t="shared" si="370"/>
        <v>1529280</v>
      </c>
      <c r="S283" s="188">
        <f t="shared" si="371"/>
        <v>604800</v>
      </c>
      <c r="T283" s="200">
        <f t="shared" si="372"/>
        <v>2134080</v>
      </c>
      <c r="U283" s="17">
        <f t="shared" si="373"/>
        <v>0</v>
      </c>
      <c r="V283" s="17">
        <f t="shared" si="374"/>
        <v>0</v>
      </c>
      <c r="W283" s="17">
        <f t="shared" si="375"/>
        <v>4</v>
      </c>
      <c r="X283" s="17">
        <f t="shared" si="458"/>
        <v>518400</v>
      </c>
      <c r="Y283" s="17">
        <f t="shared" si="376"/>
        <v>4.3111512575999997</v>
      </c>
      <c r="Z283" s="17">
        <f t="shared" si="377"/>
        <v>518400</v>
      </c>
      <c r="AA283" s="52">
        <f t="shared" si="378"/>
        <v>0.13824</v>
      </c>
      <c r="AB283" s="17">
        <f t="shared" si="379"/>
        <v>0</v>
      </c>
      <c r="AC283" s="17">
        <f t="shared" si="380"/>
        <v>1615680</v>
      </c>
      <c r="AD283" s="17">
        <f t="shared" si="381"/>
        <v>0</v>
      </c>
      <c r="AE283" s="194">
        <f t="shared" si="382"/>
        <v>13749120</v>
      </c>
      <c r="AF283" s="195">
        <f t="shared" si="383"/>
        <v>1209600</v>
      </c>
      <c r="AG283" s="17">
        <f t="shared" si="384"/>
        <v>19008000</v>
      </c>
      <c r="AH283" s="17">
        <f t="shared" si="459"/>
        <v>0</v>
      </c>
      <c r="AI283" s="52">
        <v>4</v>
      </c>
      <c r="AJ283" s="52">
        <f t="shared" si="460"/>
        <v>4.0691199999999998</v>
      </c>
      <c r="AK283" s="244">
        <f t="shared" si="461"/>
        <v>237.113319168</v>
      </c>
      <c r="AL283" s="17">
        <f t="shared" si="385"/>
        <v>22</v>
      </c>
      <c r="AM283" s="17">
        <f t="shared" si="386"/>
        <v>0</v>
      </c>
      <c r="AN283" s="47">
        <f t="shared" si="484"/>
        <v>171.51196753152001</v>
      </c>
      <c r="AO283" s="244"/>
      <c r="AP283" s="186">
        <v>139</v>
      </c>
      <c r="AQ283" s="187">
        <v>217.7</v>
      </c>
      <c r="AR283" s="188">
        <f t="shared" si="387"/>
        <v>1529280</v>
      </c>
      <c r="AS283" s="17">
        <f t="shared" si="388"/>
        <v>0</v>
      </c>
      <c r="AT283" s="17">
        <f t="shared" si="389"/>
        <v>0</v>
      </c>
      <c r="AU283" s="17">
        <f t="shared" si="390"/>
        <v>4</v>
      </c>
      <c r="AV283" s="17">
        <f t="shared" si="462"/>
        <v>0</v>
      </c>
      <c r="AW283" s="17">
        <f t="shared" si="463"/>
        <v>0</v>
      </c>
      <c r="AX283" s="17">
        <f t="shared" si="391"/>
        <v>0</v>
      </c>
      <c r="AY283" s="52">
        <f t="shared" si="392"/>
        <v>0</v>
      </c>
      <c r="AZ283" s="17">
        <f t="shared" si="464"/>
        <v>0</v>
      </c>
      <c r="BA283" s="17">
        <f t="shared" si="393"/>
        <v>1529280</v>
      </c>
      <c r="BB283" s="17">
        <f t="shared" si="394"/>
        <v>0</v>
      </c>
      <c r="BC283" s="192">
        <f t="shared" si="395"/>
        <v>12539520</v>
      </c>
      <c r="BD283" s="17">
        <f t="shared" si="396"/>
        <v>17280000</v>
      </c>
      <c r="BE283" s="17">
        <f t="shared" si="397"/>
        <v>0</v>
      </c>
      <c r="BF283" s="52">
        <v>2.7</v>
      </c>
      <c r="BG283" s="52">
        <f t="shared" si="398"/>
        <v>2.6308800000000003</v>
      </c>
      <c r="BH283" s="244">
        <f t="shared" si="465"/>
        <v>139.36823712</v>
      </c>
      <c r="BI283" s="17">
        <f t="shared" si="399"/>
        <v>20</v>
      </c>
      <c r="BJ283" s="17">
        <f t="shared" si="485"/>
        <v>0</v>
      </c>
      <c r="BK283" s="47">
        <f t="shared" si="486"/>
        <v>101.13488407008001</v>
      </c>
      <c r="BL283" s="225"/>
      <c r="BM283" s="186">
        <v>139</v>
      </c>
      <c r="BN283" s="187">
        <v>217.7</v>
      </c>
      <c r="BO283" s="188">
        <f t="shared" si="400"/>
        <v>1769760</v>
      </c>
      <c r="BP283" s="17">
        <f t="shared" si="401"/>
        <v>0</v>
      </c>
      <c r="BQ283" s="17">
        <f t="shared" si="402"/>
        <v>0</v>
      </c>
      <c r="BR283" s="17">
        <f t="shared" si="403"/>
        <v>4</v>
      </c>
      <c r="BS283" s="17">
        <f t="shared" si="466"/>
        <v>240480</v>
      </c>
      <c r="BT283" s="17">
        <f t="shared" si="467"/>
        <v>1.4333242037282607</v>
      </c>
      <c r="BU283" s="17">
        <f t="shared" si="404"/>
        <v>240480</v>
      </c>
      <c r="BV283" s="52">
        <f t="shared" si="405"/>
        <v>3.2673913043478262E-2</v>
      </c>
      <c r="BW283" s="17">
        <f t="shared" si="468"/>
        <v>0</v>
      </c>
      <c r="BX283" s="17">
        <f t="shared" si="406"/>
        <v>1529280</v>
      </c>
      <c r="BY283" s="17">
        <f t="shared" si="407"/>
        <v>0</v>
      </c>
      <c r="BZ283" s="192">
        <f t="shared" si="408"/>
        <v>12539520</v>
      </c>
      <c r="CA283" s="17">
        <f t="shared" si="409"/>
        <v>17280000</v>
      </c>
      <c r="CB283" s="17">
        <f t="shared" si="410"/>
        <v>0</v>
      </c>
      <c r="CC283" s="52">
        <v>2.9</v>
      </c>
      <c r="CD283" s="52">
        <f t="shared" si="411"/>
        <v>2.916336956521739</v>
      </c>
      <c r="CE283" s="244">
        <f t="shared" si="469"/>
        <v>154.49003393478262</v>
      </c>
      <c r="CF283" s="396">
        <f t="shared" si="412"/>
        <v>20</v>
      </c>
      <c r="CG283" s="17">
        <f t="shared" si="487"/>
        <v>0</v>
      </c>
      <c r="CH283" s="47">
        <f t="shared" si="488"/>
        <v>112.10826795867391</v>
      </c>
      <c r="CJ283" s="186">
        <v>139</v>
      </c>
      <c r="CK283" s="187">
        <v>217.7</v>
      </c>
      <c r="CL283" s="17">
        <f t="shared" si="413"/>
        <v>4319760</v>
      </c>
      <c r="CM283" s="17">
        <f t="shared" si="414"/>
        <v>0</v>
      </c>
      <c r="CN283" s="17">
        <f t="shared" si="415"/>
        <v>0</v>
      </c>
      <c r="CO283" s="17">
        <f t="shared" si="416"/>
        <v>7</v>
      </c>
      <c r="CP283" s="17">
        <f t="shared" si="470"/>
        <v>2550000</v>
      </c>
      <c r="CQ283" s="17">
        <f t="shared" si="471"/>
        <v>16.591858930027175</v>
      </c>
      <c r="CR283" s="17">
        <f t="shared" si="417"/>
        <v>2550000</v>
      </c>
      <c r="CS283" s="52">
        <f t="shared" si="418"/>
        <v>1</v>
      </c>
      <c r="CT283" s="17">
        <f t="shared" si="472"/>
        <v>0</v>
      </c>
      <c r="CU283" s="17">
        <f t="shared" si="419"/>
        <v>1769760</v>
      </c>
      <c r="CV283" s="17">
        <f t="shared" si="420"/>
        <v>0</v>
      </c>
      <c r="CW283" s="192">
        <f t="shared" si="421"/>
        <v>12539520</v>
      </c>
      <c r="CX283" s="17">
        <f t="shared" si="422"/>
        <v>17039520</v>
      </c>
      <c r="CY283" s="17">
        <f t="shared" si="423"/>
        <v>0</v>
      </c>
      <c r="CZ283" s="52">
        <v>2.7</v>
      </c>
      <c r="DA283" s="52">
        <f t="shared" si="424"/>
        <v>3.1836630434782611</v>
      </c>
      <c r="DB283" s="244">
        <f t="shared" si="473"/>
        <v>168.65136606521742</v>
      </c>
      <c r="DC283" s="17">
        <f t="shared" si="425"/>
        <v>30</v>
      </c>
      <c r="DD283" s="17">
        <f t="shared" si="489"/>
        <v>0</v>
      </c>
      <c r="DE283" s="47">
        <f t="shared" si="490"/>
        <v>122.3846746413261</v>
      </c>
      <c r="DG283" s="186">
        <v>139</v>
      </c>
      <c r="DH283" s="187">
        <v>217.7</v>
      </c>
      <c r="DI283" s="194">
        <f t="shared" si="426"/>
        <v>4973760</v>
      </c>
      <c r="DJ283" s="192">
        <f t="shared" si="427"/>
        <v>1296000</v>
      </c>
      <c r="DK283" s="195">
        <f t="shared" si="428"/>
        <v>6269760</v>
      </c>
      <c r="DL283" s="20">
        <f t="shared" si="429"/>
        <v>0</v>
      </c>
      <c r="DM283" s="20">
        <f t="shared" si="430"/>
        <v>0</v>
      </c>
      <c r="DN283" s="20">
        <f t="shared" si="431"/>
        <v>15</v>
      </c>
      <c r="DO283" s="20">
        <f t="shared" si="474"/>
        <v>1950000</v>
      </c>
      <c r="DP283" s="20">
        <f t="shared" si="475"/>
        <v>10.361812499999999</v>
      </c>
      <c r="DQ283" s="20">
        <f t="shared" si="432"/>
        <v>1950000</v>
      </c>
      <c r="DR283" s="51">
        <f t="shared" si="433"/>
        <v>1</v>
      </c>
      <c r="DS283" s="20">
        <f t="shared" si="476"/>
        <v>0</v>
      </c>
      <c r="DT283" s="20">
        <f t="shared" si="434"/>
        <v>4319760</v>
      </c>
      <c r="DU283" s="20">
        <f t="shared" si="435"/>
        <v>0</v>
      </c>
      <c r="DV283" s="194">
        <f t="shared" si="436"/>
        <v>12539520</v>
      </c>
      <c r="DW283" s="195">
        <f t="shared" si="437"/>
        <v>2592000</v>
      </c>
      <c r="DX283" s="17">
        <f t="shared" si="438"/>
        <v>14489520</v>
      </c>
      <c r="DY283" s="17">
        <f t="shared" si="439"/>
        <v>0</v>
      </c>
      <c r="DZ283" s="52">
        <v>2.6</v>
      </c>
      <c r="EA283" s="52">
        <f t="shared" si="440"/>
        <v>2.6</v>
      </c>
      <c r="EB283" s="244">
        <f t="shared" si="477"/>
        <v>137.73240000000001</v>
      </c>
      <c r="EC283" s="17">
        <f t="shared" si="441"/>
        <v>26</v>
      </c>
      <c r="ED283" s="17">
        <f t="shared" si="491"/>
        <v>0</v>
      </c>
      <c r="EE283" s="47">
        <f t="shared" si="492"/>
        <v>99.947811599999994</v>
      </c>
      <c r="EF283" s="225"/>
      <c r="EG283" s="186">
        <v>139</v>
      </c>
      <c r="EH283" s="187">
        <v>172.7</v>
      </c>
      <c r="EI283" s="192">
        <f t="shared" si="442"/>
        <v>4973760</v>
      </c>
      <c r="EJ283" s="17">
        <f t="shared" si="443"/>
        <v>4973760</v>
      </c>
      <c r="EK283" s="17">
        <f t="shared" si="478"/>
        <v>0</v>
      </c>
      <c r="EL283" s="188">
        <f t="shared" si="444"/>
        <v>9947520</v>
      </c>
      <c r="EM283" s="17">
        <f t="shared" si="445"/>
        <v>9947520</v>
      </c>
      <c r="EN283" s="17">
        <f t="shared" si="446"/>
        <v>0</v>
      </c>
      <c r="EO283" s="52">
        <v>3.8</v>
      </c>
      <c r="EP283" s="52">
        <f t="shared" si="447"/>
        <v>3.3</v>
      </c>
      <c r="EQ283" s="244">
        <f t="shared" si="479"/>
        <v>157.33278000000001</v>
      </c>
      <c r="ER283" s="17">
        <f t="shared" si="448"/>
        <v>12</v>
      </c>
      <c r="ES283" s="47">
        <f t="shared" si="480"/>
        <v>100.6347078</v>
      </c>
      <c r="ET283" s="388"/>
      <c r="EU283" s="186">
        <v>139</v>
      </c>
      <c r="EV283" s="187">
        <v>175</v>
      </c>
      <c r="EW283" s="192">
        <f t="shared" si="449"/>
        <v>15120000</v>
      </c>
      <c r="EX283" s="10">
        <f t="shared" si="450"/>
        <v>15120000</v>
      </c>
      <c r="EY283" s="10">
        <f t="shared" si="451"/>
        <v>0</v>
      </c>
      <c r="EZ283" s="10">
        <v>5.0999999999999996</v>
      </c>
      <c r="FA283" s="244">
        <f t="shared" si="481"/>
        <v>243.15065999999999</v>
      </c>
      <c r="FB283" s="17">
        <f t="shared" si="452"/>
        <v>12</v>
      </c>
      <c r="FC283" s="47">
        <f t="shared" si="482"/>
        <v>157.59764999999996</v>
      </c>
      <c r="FD283" s="388"/>
      <c r="FE283" s="186">
        <v>139</v>
      </c>
      <c r="FF283" s="206">
        <f t="shared" si="453"/>
        <v>201.02499999999998</v>
      </c>
      <c r="FG283" s="31">
        <f t="shared" si="454"/>
        <v>32.698146891355435</v>
      </c>
      <c r="FH283" s="31">
        <f t="shared" si="455"/>
        <v>0</v>
      </c>
      <c r="FI283" s="31">
        <f t="shared" si="456"/>
        <v>0</v>
      </c>
      <c r="FJ283" s="31">
        <f t="shared" si="457"/>
        <v>865.31996360159997</v>
      </c>
      <c r="FK283" s="425">
        <f t="shared" si="483"/>
        <v>1237.8387962880001</v>
      </c>
      <c r="FZ283" s="229"/>
      <c r="GA283" s="229"/>
      <c r="GB283" s="229"/>
      <c r="GC283" s="229"/>
      <c r="GD283" s="229"/>
      <c r="GE283" s="229"/>
      <c r="GF283" s="229"/>
      <c r="GG283" s="229"/>
      <c r="GH283" s="229"/>
      <c r="GI283" s="229"/>
      <c r="GJ283" s="229"/>
      <c r="GK283" s="229"/>
      <c r="GL283" s="229"/>
    </row>
    <row r="284" spans="1:194" x14ac:dyDescent="0.3">
      <c r="A284" s="250"/>
      <c r="B284" s="248"/>
      <c r="C284" s="245"/>
      <c r="D284" s="245"/>
      <c r="E284" s="245"/>
      <c r="F284" s="245"/>
      <c r="G284" s="245"/>
      <c r="H284" s="245"/>
      <c r="I284" s="245"/>
      <c r="J284" s="245"/>
      <c r="K284" s="245"/>
      <c r="L284" s="245"/>
      <c r="M284" s="229"/>
      <c r="N284" s="245"/>
      <c r="P284" s="186">
        <v>138</v>
      </c>
      <c r="Q284" s="187">
        <v>240.2</v>
      </c>
      <c r="R284" s="199">
        <f t="shared" si="370"/>
        <v>1719360</v>
      </c>
      <c r="S284" s="188">
        <f t="shared" si="371"/>
        <v>584639.99999999953</v>
      </c>
      <c r="T284" s="200">
        <f t="shared" si="372"/>
        <v>2303999.9999999995</v>
      </c>
      <c r="U284" s="17">
        <f t="shared" si="373"/>
        <v>0</v>
      </c>
      <c r="V284" s="17">
        <f t="shared" si="374"/>
        <v>0</v>
      </c>
      <c r="W284" s="17">
        <f t="shared" si="375"/>
        <v>5</v>
      </c>
      <c r="X284" s="17">
        <f t="shared" si="458"/>
        <v>558720</v>
      </c>
      <c r="Y284" s="17">
        <f t="shared" si="376"/>
        <v>4.6526017904639998</v>
      </c>
      <c r="Z284" s="17">
        <f t="shared" si="377"/>
        <v>558720</v>
      </c>
      <c r="AA284" s="52">
        <f t="shared" si="378"/>
        <v>0.14899200000000001</v>
      </c>
      <c r="AB284" s="17">
        <f t="shared" si="379"/>
        <v>0</v>
      </c>
      <c r="AC284" s="17">
        <f t="shared" si="380"/>
        <v>1745279.9999999995</v>
      </c>
      <c r="AD284" s="17">
        <f t="shared" si="381"/>
        <v>0</v>
      </c>
      <c r="AE284" s="194">
        <f t="shared" si="382"/>
        <v>13835520</v>
      </c>
      <c r="AF284" s="195">
        <f t="shared" si="383"/>
        <v>1169280</v>
      </c>
      <c r="AG284" s="17">
        <f t="shared" si="384"/>
        <v>19008000</v>
      </c>
      <c r="AH284" s="17">
        <f t="shared" si="459"/>
        <v>0</v>
      </c>
      <c r="AI284" s="52">
        <v>4</v>
      </c>
      <c r="AJ284" s="52">
        <f t="shared" si="460"/>
        <v>4.0744959999999999</v>
      </c>
      <c r="AK284" s="244">
        <f t="shared" si="461"/>
        <v>237.42658621440003</v>
      </c>
      <c r="AL284" s="17">
        <f t="shared" si="385"/>
        <v>22</v>
      </c>
      <c r="AM284" s="17">
        <f t="shared" si="386"/>
        <v>0</v>
      </c>
      <c r="AN284" s="47">
        <f t="shared" si="484"/>
        <v>172.81777578393599</v>
      </c>
      <c r="AO284" s="244"/>
      <c r="AP284" s="186">
        <v>138</v>
      </c>
      <c r="AQ284" s="187">
        <v>219.9</v>
      </c>
      <c r="AR284" s="188">
        <f t="shared" si="387"/>
        <v>1719360</v>
      </c>
      <c r="AS284" s="17">
        <f t="shared" si="388"/>
        <v>0</v>
      </c>
      <c r="AT284" s="17">
        <f t="shared" si="389"/>
        <v>0</v>
      </c>
      <c r="AU284" s="17">
        <f t="shared" si="390"/>
        <v>4</v>
      </c>
      <c r="AV284" s="17">
        <f t="shared" si="462"/>
        <v>0</v>
      </c>
      <c r="AW284" s="17">
        <f t="shared" si="463"/>
        <v>0</v>
      </c>
      <c r="AX284" s="17">
        <f t="shared" si="391"/>
        <v>0</v>
      </c>
      <c r="AY284" s="52">
        <f t="shared" si="392"/>
        <v>0</v>
      </c>
      <c r="AZ284" s="17">
        <f t="shared" si="464"/>
        <v>0</v>
      </c>
      <c r="BA284" s="17">
        <f t="shared" si="393"/>
        <v>1719360</v>
      </c>
      <c r="BB284" s="17">
        <f t="shared" si="394"/>
        <v>0</v>
      </c>
      <c r="BC284" s="192">
        <f t="shared" si="395"/>
        <v>12666240</v>
      </c>
      <c r="BD284" s="17">
        <f t="shared" si="396"/>
        <v>17280000</v>
      </c>
      <c r="BE284" s="17">
        <f t="shared" si="397"/>
        <v>0</v>
      </c>
      <c r="BF284" s="52">
        <v>2.7</v>
      </c>
      <c r="BG284" s="52">
        <f t="shared" si="398"/>
        <v>2.6255040000000003</v>
      </c>
      <c r="BH284" s="244">
        <f t="shared" si="465"/>
        <v>139.08344889600002</v>
      </c>
      <c r="BI284" s="17">
        <f t="shared" si="399"/>
        <v>20</v>
      </c>
      <c r="BJ284" s="17">
        <f t="shared" si="485"/>
        <v>0</v>
      </c>
      <c r="BK284" s="47">
        <f t="shared" si="486"/>
        <v>101.94816804076804</v>
      </c>
      <c r="BL284" s="225"/>
      <c r="BM284" s="186">
        <v>138</v>
      </c>
      <c r="BN284" s="187">
        <v>219.9</v>
      </c>
      <c r="BO284" s="188">
        <f t="shared" si="400"/>
        <v>1833120</v>
      </c>
      <c r="BP284" s="17">
        <f t="shared" si="401"/>
        <v>0</v>
      </c>
      <c r="BQ284" s="17">
        <f t="shared" si="402"/>
        <v>0</v>
      </c>
      <c r="BR284" s="17">
        <f t="shared" si="403"/>
        <v>4</v>
      </c>
      <c r="BS284" s="17">
        <f t="shared" si="466"/>
        <v>113760</v>
      </c>
      <c r="BT284" s="17">
        <f t="shared" si="467"/>
        <v>0.67603809746739141</v>
      </c>
      <c r="BU284" s="17">
        <f t="shared" si="404"/>
        <v>113760</v>
      </c>
      <c r="BV284" s="52">
        <f t="shared" si="405"/>
        <v>1.5456521739130435E-2</v>
      </c>
      <c r="BW284" s="17">
        <f t="shared" si="468"/>
        <v>0</v>
      </c>
      <c r="BX284" s="17">
        <f t="shared" si="406"/>
        <v>1719360</v>
      </c>
      <c r="BY284" s="17">
        <f t="shared" si="407"/>
        <v>0</v>
      </c>
      <c r="BZ284" s="192">
        <f t="shared" si="408"/>
        <v>12666240</v>
      </c>
      <c r="CA284" s="17">
        <f t="shared" si="409"/>
        <v>17280000</v>
      </c>
      <c r="CB284" s="17">
        <f t="shared" si="410"/>
        <v>0</v>
      </c>
      <c r="CC284" s="52">
        <v>2.9</v>
      </c>
      <c r="CD284" s="52">
        <f t="shared" si="411"/>
        <v>2.9077282608695652</v>
      </c>
      <c r="CE284" s="244">
        <f t="shared" si="469"/>
        <v>154.03399689130435</v>
      </c>
      <c r="CF284" s="396">
        <f t="shared" si="412"/>
        <v>20</v>
      </c>
      <c r="CG284" s="17">
        <f t="shared" si="487"/>
        <v>0</v>
      </c>
      <c r="CH284" s="47">
        <f t="shared" si="488"/>
        <v>112.9069197213261</v>
      </c>
      <c r="CJ284" s="186">
        <v>138</v>
      </c>
      <c r="CK284" s="187">
        <v>219.9</v>
      </c>
      <c r="CL284" s="17">
        <f t="shared" si="413"/>
        <v>4383120</v>
      </c>
      <c r="CM284" s="17">
        <f t="shared" si="414"/>
        <v>0</v>
      </c>
      <c r="CN284" s="17">
        <f t="shared" si="415"/>
        <v>0</v>
      </c>
      <c r="CO284" s="17">
        <f t="shared" si="416"/>
        <v>7</v>
      </c>
      <c r="CP284" s="17">
        <f t="shared" si="470"/>
        <v>2550000</v>
      </c>
      <c r="CQ284" s="17">
        <f t="shared" si="471"/>
        <v>16.636723685461956</v>
      </c>
      <c r="CR284" s="17">
        <f t="shared" si="417"/>
        <v>2550000</v>
      </c>
      <c r="CS284" s="52">
        <f t="shared" si="418"/>
        <v>1</v>
      </c>
      <c r="CT284" s="17">
        <f t="shared" si="472"/>
        <v>0</v>
      </c>
      <c r="CU284" s="17">
        <f t="shared" si="419"/>
        <v>1833120</v>
      </c>
      <c r="CV284" s="17">
        <f t="shared" si="420"/>
        <v>0</v>
      </c>
      <c r="CW284" s="192">
        <f t="shared" si="421"/>
        <v>12666240</v>
      </c>
      <c r="CX284" s="17">
        <f t="shared" si="422"/>
        <v>17166240</v>
      </c>
      <c r="CY284" s="17">
        <f t="shared" si="423"/>
        <v>0</v>
      </c>
      <c r="CZ284" s="52">
        <v>2.7</v>
      </c>
      <c r="DA284" s="52">
        <f t="shared" si="424"/>
        <v>3.1922717391304349</v>
      </c>
      <c r="DB284" s="244">
        <f t="shared" si="473"/>
        <v>169.10740310869565</v>
      </c>
      <c r="DC284" s="17">
        <f t="shared" si="425"/>
        <v>30</v>
      </c>
      <c r="DD284" s="17">
        <f t="shared" si="489"/>
        <v>0</v>
      </c>
      <c r="DE284" s="47">
        <f t="shared" si="490"/>
        <v>123.95572647867395</v>
      </c>
      <c r="DG284" s="186">
        <v>138</v>
      </c>
      <c r="DH284" s="187">
        <v>219.9</v>
      </c>
      <c r="DI284" s="194">
        <f t="shared" si="426"/>
        <v>5014080</v>
      </c>
      <c r="DJ284" s="192">
        <f t="shared" si="427"/>
        <v>1319040.0000000002</v>
      </c>
      <c r="DK284" s="195">
        <f t="shared" si="428"/>
        <v>6333120</v>
      </c>
      <c r="DL284" s="20">
        <f t="shared" si="429"/>
        <v>0</v>
      </c>
      <c r="DM284" s="20">
        <f t="shared" si="430"/>
        <v>0</v>
      </c>
      <c r="DN284" s="20">
        <f t="shared" si="431"/>
        <v>16</v>
      </c>
      <c r="DO284" s="20">
        <f t="shared" si="474"/>
        <v>1950000</v>
      </c>
      <c r="DP284" s="20">
        <f t="shared" si="475"/>
        <v>10.361812499999999</v>
      </c>
      <c r="DQ284" s="20">
        <f t="shared" si="432"/>
        <v>1950000</v>
      </c>
      <c r="DR284" s="51">
        <f t="shared" si="433"/>
        <v>1</v>
      </c>
      <c r="DS284" s="20">
        <f t="shared" si="476"/>
        <v>0</v>
      </c>
      <c r="DT284" s="20">
        <f t="shared" si="434"/>
        <v>4383120</v>
      </c>
      <c r="DU284" s="20">
        <f t="shared" si="435"/>
        <v>0</v>
      </c>
      <c r="DV284" s="194">
        <f t="shared" si="436"/>
        <v>12666240</v>
      </c>
      <c r="DW284" s="195">
        <f t="shared" si="437"/>
        <v>2638080.0000000005</v>
      </c>
      <c r="DX284" s="17">
        <f t="shared" si="438"/>
        <v>14616240</v>
      </c>
      <c r="DY284" s="17">
        <f t="shared" si="439"/>
        <v>0</v>
      </c>
      <c r="DZ284" s="52">
        <v>2.6</v>
      </c>
      <c r="EA284" s="52">
        <f t="shared" si="440"/>
        <v>2.6</v>
      </c>
      <c r="EB284" s="244">
        <f t="shared" si="477"/>
        <v>137.73240000000001</v>
      </c>
      <c r="EC284" s="17">
        <f t="shared" si="441"/>
        <v>26</v>
      </c>
      <c r="ED284" s="17">
        <f t="shared" si="491"/>
        <v>0</v>
      </c>
      <c r="EE284" s="47">
        <f t="shared" si="492"/>
        <v>100.95784920000003</v>
      </c>
      <c r="EF284" s="225"/>
      <c r="EG284" s="186">
        <v>138</v>
      </c>
      <c r="EH284" s="187">
        <v>174.1</v>
      </c>
      <c r="EI284" s="192">
        <f t="shared" si="442"/>
        <v>5014080</v>
      </c>
      <c r="EJ284" s="17">
        <f t="shared" si="443"/>
        <v>5014080</v>
      </c>
      <c r="EK284" s="17">
        <f t="shared" si="478"/>
        <v>0</v>
      </c>
      <c r="EL284" s="188">
        <f t="shared" si="444"/>
        <v>10028160</v>
      </c>
      <c r="EM284" s="17">
        <f t="shared" si="445"/>
        <v>10028160</v>
      </c>
      <c r="EN284" s="17">
        <f t="shared" si="446"/>
        <v>0</v>
      </c>
      <c r="EO284" s="52">
        <v>3.8</v>
      </c>
      <c r="EP284" s="52">
        <f t="shared" si="447"/>
        <v>3.3</v>
      </c>
      <c r="EQ284" s="244">
        <f t="shared" si="479"/>
        <v>157.33278000000001</v>
      </c>
      <c r="ER284" s="17">
        <f t="shared" si="448"/>
        <v>12</v>
      </c>
      <c r="ES284" s="47">
        <f t="shared" si="480"/>
        <v>101.45050740000001</v>
      </c>
      <c r="ET284" s="388"/>
      <c r="EU284" s="186">
        <v>138</v>
      </c>
      <c r="EV284" s="187">
        <v>176.4</v>
      </c>
      <c r="EW284" s="192">
        <f t="shared" si="449"/>
        <v>15240960</v>
      </c>
      <c r="EX284" s="10">
        <f t="shared" si="450"/>
        <v>15240960</v>
      </c>
      <c r="EY284" s="10">
        <f t="shared" si="451"/>
        <v>0</v>
      </c>
      <c r="EZ284" s="10">
        <v>5.0999999999999996</v>
      </c>
      <c r="FA284" s="244">
        <f t="shared" si="481"/>
        <v>243.15065999999999</v>
      </c>
      <c r="FB284" s="17">
        <f t="shared" si="452"/>
        <v>12</v>
      </c>
      <c r="FC284" s="47">
        <f t="shared" si="482"/>
        <v>158.85843120000001</v>
      </c>
      <c r="FD284" s="388"/>
      <c r="FE284" s="186">
        <v>138</v>
      </c>
      <c r="FF284" s="206">
        <f t="shared" si="453"/>
        <v>202.65</v>
      </c>
      <c r="FG284" s="31">
        <f t="shared" si="454"/>
        <v>32.327176073393346</v>
      </c>
      <c r="FH284" s="31">
        <f t="shared" si="455"/>
        <v>0</v>
      </c>
      <c r="FI284" s="31">
        <f t="shared" si="456"/>
        <v>0</v>
      </c>
      <c r="FJ284" s="31">
        <f t="shared" si="457"/>
        <v>872.89537782470416</v>
      </c>
      <c r="FK284" s="425">
        <f t="shared" si="483"/>
        <v>1237.8672751104</v>
      </c>
      <c r="FZ284" s="229"/>
      <c r="GA284" s="229"/>
      <c r="GB284" s="229"/>
      <c r="GC284" s="229"/>
      <c r="GD284" s="229"/>
      <c r="GE284" s="229"/>
      <c r="GF284" s="229"/>
      <c r="GG284" s="229"/>
      <c r="GH284" s="229"/>
      <c r="GI284" s="229"/>
      <c r="GJ284" s="229"/>
      <c r="GK284" s="229"/>
      <c r="GL284" s="229"/>
    </row>
    <row r="285" spans="1:194" x14ac:dyDescent="0.3">
      <c r="A285" s="250"/>
      <c r="B285" s="248"/>
      <c r="C285" s="245"/>
      <c r="D285" s="245"/>
      <c r="E285" s="245"/>
      <c r="F285" s="245"/>
      <c r="G285" s="245"/>
      <c r="H285" s="245"/>
      <c r="I285" s="245"/>
      <c r="J285" s="245"/>
      <c r="K285" s="245"/>
      <c r="L285" s="245"/>
      <c r="M285" s="229"/>
      <c r="N285" s="245"/>
      <c r="P285" s="186">
        <v>137</v>
      </c>
      <c r="Q285" s="187">
        <v>242.6</v>
      </c>
      <c r="R285" s="199">
        <f t="shared" si="370"/>
        <v>1909440</v>
      </c>
      <c r="S285" s="188">
        <f t="shared" si="371"/>
        <v>590400</v>
      </c>
      <c r="T285" s="200">
        <f t="shared" si="372"/>
        <v>2499840</v>
      </c>
      <c r="U285" s="17">
        <f t="shared" si="373"/>
        <v>0</v>
      </c>
      <c r="V285" s="17">
        <f t="shared" si="374"/>
        <v>0</v>
      </c>
      <c r="W285" s="17">
        <f t="shared" si="375"/>
        <v>5</v>
      </c>
      <c r="X285" s="17">
        <f t="shared" si="458"/>
        <v>547200</v>
      </c>
      <c r="Y285" s="17">
        <f t="shared" si="376"/>
        <v>4.5549540864000004</v>
      </c>
      <c r="Z285" s="17">
        <f t="shared" si="377"/>
        <v>547200</v>
      </c>
      <c r="AA285" s="52">
        <f t="shared" si="378"/>
        <v>0.14591999999999999</v>
      </c>
      <c r="AB285" s="17">
        <f t="shared" si="379"/>
        <v>0</v>
      </c>
      <c r="AC285" s="17">
        <f t="shared" si="380"/>
        <v>1952640</v>
      </c>
      <c r="AD285" s="17">
        <f t="shared" si="381"/>
        <v>0</v>
      </c>
      <c r="AE285" s="194">
        <f t="shared" si="382"/>
        <v>13973760</v>
      </c>
      <c r="AF285" s="195">
        <f t="shared" si="383"/>
        <v>1180800</v>
      </c>
      <c r="AG285" s="17">
        <f t="shared" si="384"/>
        <v>19008000</v>
      </c>
      <c r="AH285" s="17">
        <f t="shared" si="459"/>
        <v>0</v>
      </c>
      <c r="AI285" s="52">
        <v>4</v>
      </c>
      <c r="AJ285" s="52">
        <f t="shared" si="460"/>
        <v>4.0729600000000001</v>
      </c>
      <c r="AK285" s="244">
        <f t="shared" si="461"/>
        <v>237.33708134400004</v>
      </c>
      <c r="AL285" s="17">
        <f t="shared" si="385"/>
        <v>22</v>
      </c>
      <c r="AM285" s="17">
        <f t="shared" si="386"/>
        <v>0</v>
      </c>
      <c r="AN285" s="47">
        <f t="shared" si="484"/>
        <v>174.47871495168002</v>
      </c>
      <c r="AO285" s="244"/>
      <c r="AP285" s="186">
        <v>137</v>
      </c>
      <c r="AQ285" s="187">
        <v>222.1</v>
      </c>
      <c r="AR285" s="188">
        <f t="shared" si="387"/>
        <v>1909440</v>
      </c>
      <c r="AS285" s="17">
        <f t="shared" si="388"/>
        <v>0</v>
      </c>
      <c r="AT285" s="17">
        <f t="shared" si="389"/>
        <v>0</v>
      </c>
      <c r="AU285" s="17">
        <f t="shared" si="390"/>
        <v>5</v>
      </c>
      <c r="AV285" s="17">
        <f t="shared" si="462"/>
        <v>0</v>
      </c>
      <c r="AW285" s="17">
        <f t="shared" si="463"/>
        <v>0</v>
      </c>
      <c r="AX285" s="17">
        <f t="shared" si="391"/>
        <v>0</v>
      </c>
      <c r="AY285" s="52">
        <f t="shared" si="392"/>
        <v>0</v>
      </c>
      <c r="AZ285" s="17">
        <f t="shared" si="464"/>
        <v>0</v>
      </c>
      <c r="BA285" s="17">
        <f t="shared" si="393"/>
        <v>1909440</v>
      </c>
      <c r="BB285" s="17">
        <f t="shared" si="394"/>
        <v>0</v>
      </c>
      <c r="BC285" s="192">
        <f t="shared" si="395"/>
        <v>12792960</v>
      </c>
      <c r="BD285" s="17">
        <f t="shared" si="396"/>
        <v>17280000</v>
      </c>
      <c r="BE285" s="17">
        <f t="shared" si="397"/>
        <v>0</v>
      </c>
      <c r="BF285" s="52">
        <v>2.7</v>
      </c>
      <c r="BG285" s="52">
        <f t="shared" si="398"/>
        <v>2.62704</v>
      </c>
      <c r="BH285" s="244">
        <f t="shared" si="465"/>
        <v>139.16481696</v>
      </c>
      <c r="BI285" s="17">
        <f t="shared" si="399"/>
        <v>20</v>
      </c>
      <c r="BJ285" s="17">
        <f t="shared" si="485"/>
        <v>0</v>
      </c>
      <c r="BK285" s="47">
        <f t="shared" si="486"/>
        <v>103.02835282272</v>
      </c>
      <c r="BL285" s="225"/>
      <c r="BM285" s="186">
        <v>137</v>
      </c>
      <c r="BN285" s="187">
        <v>222.1</v>
      </c>
      <c r="BO285" s="188">
        <f t="shared" si="400"/>
        <v>1909440</v>
      </c>
      <c r="BP285" s="17">
        <f t="shared" si="401"/>
        <v>0</v>
      </c>
      <c r="BQ285" s="17">
        <f t="shared" si="402"/>
        <v>0</v>
      </c>
      <c r="BR285" s="17">
        <f t="shared" si="403"/>
        <v>5</v>
      </c>
      <c r="BS285" s="17">
        <f t="shared" si="466"/>
        <v>0</v>
      </c>
      <c r="BT285" s="17">
        <f t="shared" si="467"/>
        <v>0</v>
      </c>
      <c r="BU285" s="17">
        <f t="shared" si="404"/>
        <v>0</v>
      </c>
      <c r="BV285" s="52">
        <f t="shared" si="405"/>
        <v>0</v>
      </c>
      <c r="BW285" s="17">
        <f t="shared" si="468"/>
        <v>0</v>
      </c>
      <c r="BX285" s="17">
        <f t="shared" si="406"/>
        <v>1909440</v>
      </c>
      <c r="BY285" s="17">
        <f t="shared" si="407"/>
        <v>0</v>
      </c>
      <c r="BZ285" s="192">
        <f t="shared" si="408"/>
        <v>12792960</v>
      </c>
      <c r="CA285" s="17">
        <f t="shared" si="409"/>
        <v>17280000</v>
      </c>
      <c r="CB285" s="17">
        <f t="shared" si="410"/>
        <v>0</v>
      </c>
      <c r="CC285" s="52">
        <v>2.9</v>
      </c>
      <c r="CD285" s="52">
        <f t="shared" si="411"/>
        <v>2.9</v>
      </c>
      <c r="CE285" s="244">
        <f t="shared" si="469"/>
        <v>153.62459999999999</v>
      </c>
      <c r="CF285" s="396">
        <f t="shared" si="412"/>
        <v>20</v>
      </c>
      <c r="CG285" s="17">
        <f t="shared" si="487"/>
        <v>0</v>
      </c>
      <c r="CH285" s="47">
        <f t="shared" si="488"/>
        <v>113.73341219999999</v>
      </c>
      <c r="CJ285" s="186">
        <v>137</v>
      </c>
      <c r="CK285" s="187">
        <v>222.1</v>
      </c>
      <c r="CL285" s="17">
        <f t="shared" si="413"/>
        <v>4446480</v>
      </c>
      <c r="CM285" s="17">
        <f t="shared" si="414"/>
        <v>0</v>
      </c>
      <c r="CN285" s="17">
        <f t="shared" si="415"/>
        <v>0</v>
      </c>
      <c r="CO285" s="17">
        <f t="shared" si="416"/>
        <v>7</v>
      </c>
      <c r="CP285" s="17">
        <f t="shared" si="470"/>
        <v>2537040</v>
      </c>
      <c r="CQ285" s="17">
        <f t="shared" si="471"/>
        <v>16.579065408141176</v>
      </c>
      <c r="CR285" s="17">
        <f t="shared" si="417"/>
        <v>2537040</v>
      </c>
      <c r="CS285" s="52">
        <f t="shared" si="418"/>
        <v>0.99491764705882357</v>
      </c>
      <c r="CT285" s="17">
        <f t="shared" si="472"/>
        <v>0</v>
      </c>
      <c r="CU285" s="17">
        <f t="shared" si="419"/>
        <v>1909440</v>
      </c>
      <c r="CV285" s="17">
        <f t="shared" si="420"/>
        <v>0</v>
      </c>
      <c r="CW285" s="192">
        <f t="shared" si="421"/>
        <v>12792960</v>
      </c>
      <c r="CX285" s="17">
        <f t="shared" si="422"/>
        <v>17280000</v>
      </c>
      <c r="CY285" s="17">
        <f t="shared" si="423"/>
        <v>0</v>
      </c>
      <c r="CZ285" s="52">
        <v>2.7</v>
      </c>
      <c r="DA285" s="52">
        <f t="shared" si="424"/>
        <v>3.1974588235294119</v>
      </c>
      <c r="DB285" s="244">
        <f t="shared" si="473"/>
        <v>169.38218371764705</v>
      </c>
      <c r="DC285" s="17">
        <f t="shared" si="425"/>
        <v>30</v>
      </c>
      <c r="DD285" s="17">
        <f t="shared" si="489"/>
        <v>0</v>
      </c>
      <c r="DE285" s="47">
        <f t="shared" si="490"/>
        <v>125.3992766789647</v>
      </c>
      <c r="DG285" s="186">
        <v>137</v>
      </c>
      <c r="DH285" s="187">
        <v>222.1</v>
      </c>
      <c r="DI285" s="194">
        <f t="shared" si="426"/>
        <v>5060160</v>
      </c>
      <c r="DJ285" s="192">
        <f t="shared" si="427"/>
        <v>1336320.0000000002</v>
      </c>
      <c r="DK285" s="195">
        <f t="shared" si="428"/>
        <v>6396480</v>
      </c>
      <c r="DL285" s="20">
        <f t="shared" si="429"/>
        <v>0</v>
      </c>
      <c r="DM285" s="20">
        <f t="shared" si="430"/>
        <v>0</v>
      </c>
      <c r="DN285" s="20">
        <f t="shared" si="431"/>
        <v>16</v>
      </c>
      <c r="DO285" s="20">
        <f t="shared" si="474"/>
        <v>1950000</v>
      </c>
      <c r="DP285" s="20">
        <f t="shared" si="475"/>
        <v>10.37193988235294</v>
      </c>
      <c r="DQ285" s="20">
        <f t="shared" si="432"/>
        <v>1950000</v>
      </c>
      <c r="DR285" s="51">
        <f t="shared" si="433"/>
        <v>1</v>
      </c>
      <c r="DS285" s="20">
        <f t="shared" si="476"/>
        <v>0</v>
      </c>
      <c r="DT285" s="20">
        <f t="shared" si="434"/>
        <v>4446480</v>
      </c>
      <c r="DU285" s="20">
        <f t="shared" si="435"/>
        <v>0</v>
      </c>
      <c r="DV285" s="194">
        <f t="shared" si="436"/>
        <v>12792960</v>
      </c>
      <c r="DW285" s="195">
        <f t="shared" si="437"/>
        <v>2672640.0000000005</v>
      </c>
      <c r="DX285" s="17">
        <f t="shared" si="438"/>
        <v>14742960</v>
      </c>
      <c r="DY285" s="17">
        <f t="shared" si="439"/>
        <v>0</v>
      </c>
      <c r="DZ285" s="52">
        <v>2.6</v>
      </c>
      <c r="EA285" s="52">
        <f t="shared" si="440"/>
        <v>2.6025411764705884</v>
      </c>
      <c r="EB285" s="244">
        <f t="shared" si="477"/>
        <v>137.86701628235295</v>
      </c>
      <c r="EC285" s="17">
        <f t="shared" si="441"/>
        <v>26</v>
      </c>
      <c r="ED285" s="17">
        <f t="shared" si="491"/>
        <v>0</v>
      </c>
      <c r="EE285" s="47">
        <f t="shared" si="492"/>
        <v>102.0675477210353</v>
      </c>
      <c r="EF285" s="225"/>
      <c r="EG285" s="186">
        <v>137</v>
      </c>
      <c r="EH285" s="187">
        <v>175.7</v>
      </c>
      <c r="EI285" s="192">
        <f t="shared" si="442"/>
        <v>5060160</v>
      </c>
      <c r="EJ285" s="17">
        <f t="shared" si="443"/>
        <v>5060160</v>
      </c>
      <c r="EK285" s="17">
        <f t="shared" si="478"/>
        <v>0</v>
      </c>
      <c r="EL285" s="188">
        <f t="shared" si="444"/>
        <v>10120320</v>
      </c>
      <c r="EM285" s="17">
        <f t="shared" si="445"/>
        <v>10120320</v>
      </c>
      <c r="EN285" s="17">
        <f t="shared" si="446"/>
        <v>0</v>
      </c>
      <c r="EO285" s="52">
        <v>3.8</v>
      </c>
      <c r="EP285" s="52">
        <f t="shared" si="447"/>
        <v>3.3</v>
      </c>
      <c r="EQ285" s="244">
        <f t="shared" si="479"/>
        <v>157.33278000000001</v>
      </c>
      <c r="ER285" s="17">
        <f t="shared" si="448"/>
        <v>12</v>
      </c>
      <c r="ES285" s="47">
        <f t="shared" si="480"/>
        <v>102.38284980000002</v>
      </c>
      <c r="ET285" s="388"/>
      <c r="EU285" s="186">
        <v>137</v>
      </c>
      <c r="EV285" s="187">
        <v>178</v>
      </c>
      <c r="EW285" s="192">
        <f t="shared" si="449"/>
        <v>15379200</v>
      </c>
      <c r="EX285" s="10">
        <f t="shared" si="450"/>
        <v>15379200</v>
      </c>
      <c r="EY285" s="10">
        <f t="shared" si="451"/>
        <v>0</v>
      </c>
      <c r="EZ285" s="10">
        <v>5.0999999999999996</v>
      </c>
      <c r="FA285" s="244">
        <f t="shared" si="481"/>
        <v>243.15065999999999</v>
      </c>
      <c r="FB285" s="17">
        <f t="shared" si="452"/>
        <v>12</v>
      </c>
      <c r="FC285" s="47">
        <f t="shared" si="482"/>
        <v>160.29932399999996</v>
      </c>
      <c r="FD285" s="388"/>
      <c r="FE285" s="186">
        <v>137</v>
      </c>
      <c r="FF285" s="206">
        <f t="shared" si="453"/>
        <v>204.6</v>
      </c>
      <c r="FG285" s="31">
        <f t="shared" si="454"/>
        <v>31.505959376894118</v>
      </c>
      <c r="FH285" s="31">
        <f t="shared" si="455"/>
        <v>0</v>
      </c>
      <c r="FI285" s="31">
        <f t="shared" si="456"/>
        <v>0</v>
      </c>
      <c r="FJ285" s="31">
        <f t="shared" si="457"/>
        <v>881.38947817439998</v>
      </c>
      <c r="FK285" s="425">
        <f t="shared" si="483"/>
        <v>1237.859138304</v>
      </c>
      <c r="FZ285" s="229"/>
      <c r="GA285" s="229"/>
      <c r="GB285" s="229"/>
      <c r="GC285" s="229"/>
      <c r="GD285" s="229"/>
      <c r="GE285" s="229"/>
      <c r="GF285" s="229"/>
      <c r="GG285" s="229"/>
      <c r="GH285" s="229"/>
      <c r="GI285" s="229"/>
      <c r="GJ285" s="229"/>
      <c r="GK285" s="229"/>
      <c r="GL285" s="229"/>
    </row>
    <row r="286" spans="1:194" x14ac:dyDescent="0.3">
      <c r="A286" s="250"/>
      <c r="B286" s="248"/>
      <c r="C286" s="245"/>
      <c r="D286" s="245"/>
      <c r="E286" s="245"/>
      <c r="F286" s="245"/>
      <c r="G286" s="245"/>
      <c r="H286" s="245"/>
      <c r="I286" s="245"/>
      <c r="J286" s="245"/>
      <c r="K286" s="245"/>
      <c r="L286" s="245"/>
      <c r="M286" s="229"/>
      <c r="N286" s="245"/>
      <c r="P286" s="186">
        <v>136</v>
      </c>
      <c r="Q286" s="187">
        <v>244.6</v>
      </c>
      <c r="R286" s="199">
        <f t="shared" si="370"/>
        <v>2064960</v>
      </c>
      <c r="S286" s="188">
        <f t="shared" si="371"/>
        <v>596159.99999999965</v>
      </c>
      <c r="T286" s="200">
        <f t="shared" si="372"/>
        <v>2661119.9999999995</v>
      </c>
      <c r="U286" s="17">
        <f t="shared" si="373"/>
        <v>0</v>
      </c>
      <c r="V286" s="17">
        <f t="shared" si="374"/>
        <v>0</v>
      </c>
      <c r="W286" s="17">
        <f t="shared" si="375"/>
        <v>5</v>
      </c>
      <c r="X286" s="17">
        <f t="shared" si="458"/>
        <v>535680</v>
      </c>
      <c r="Y286" s="17">
        <f t="shared" si="376"/>
        <v>4.4573787095039998</v>
      </c>
      <c r="Z286" s="17">
        <f t="shared" si="377"/>
        <v>535680</v>
      </c>
      <c r="AA286" s="52">
        <f t="shared" si="378"/>
        <v>0.142848</v>
      </c>
      <c r="AB286" s="17">
        <f t="shared" si="379"/>
        <v>0</v>
      </c>
      <c r="AC286" s="17">
        <f t="shared" si="380"/>
        <v>2125439.9999999995</v>
      </c>
      <c r="AD286" s="17">
        <f t="shared" si="381"/>
        <v>0</v>
      </c>
      <c r="AE286" s="194">
        <f t="shared" si="382"/>
        <v>14088960</v>
      </c>
      <c r="AF286" s="195">
        <f t="shared" si="383"/>
        <v>1192320</v>
      </c>
      <c r="AG286" s="17">
        <f t="shared" si="384"/>
        <v>19008000</v>
      </c>
      <c r="AH286" s="17">
        <f t="shared" si="459"/>
        <v>0</v>
      </c>
      <c r="AI286" s="52">
        <v>4</v>
      </c>
      <c r="AJ286" s="52">
        <f t="shared" si="460"/>
        <v>4.0714240000000004</v>
      </c>
      <c r="AK286" s="244">
        <f t="shared" si="461"/>
        <v>237.24757647360005</v>
      </c>
      <c r="AL286" s="17">
        <f t="shared" si="385"/>
        <v>22</v>
      </c>
      <c r="AM286" s="17">
        <f t="shared" si="386"/>
        <v>0</v>
      </c>
      <c r="AN286" s="47">
        <f t="shared" si="484"/>
        <v>175.85077941043198</v>
      </c>
      <c r="AO286" s="244"/>
      <c r="AP286" s="186">
        <v>136</v>
      </c>
      <c r="AQ286" s="187">
        <v>223.9</v>
      </c>
      <c r="AR286" s="188">
        <f t="shared" si="387"/>
        <v>2064960</v>
      </c>
      <c r="AS286" s="17">
        <f t="shared" si="388"/>
        <v>0</v>
      </c>
      <c r="AT286" s="17">
        <f t="shared" si="389"/>
        <v>0</v>
      </c>
      <c r="AU286" s="17">
        <f t="shared" si="390"/>
        <v>5</v>
      </c>
      <c r="AV286" s="17">
        <f t="shared" si="462"/>
        <v>0</v>
      </c>
      <c r="AW286" s="17">
        <f t="shared" si="463"/>
        <v>0</v>
      </c>
      <c r="AX286" s="17">
        <f t="shared" si="391"/>
        <v>0</v>
      </c>
      <c r="AY286" s="52">
        <f t="shared" si="392"/>
        <v>0</v>
      </c>
      <c r="AZ286" s="17">
        <f t="shared" si="464"/>
        <v>0</v>
      </c>
      <c r="BA286" s="17">
        <f t="shared" si="393"/>
        <v>2064960</v>
      </c>
      <c r="BB286" s="17">
        <f t="shared" si="394"/>
        <v>0</v>
      </c>
      <c r="BC286" s="192">
        <f t="shared" si="395"/>
        <v>12896640</v>
      </c>
      <c r="BD286" s="17">
        <f t="shared" si="396"/>
        <v>17280000</v>
      </c>
      <c r="BE286" s="17">
        <f t="shared" si="397"/>
        <v>0</v>
      </c>
      <c r="BF286" s="52">
        <v>2.7</v>
      </c>
      <c r="BG286" s="52">
        <f t="shared" si="398"/>
        <v>2.6285760000000002</v>
      </c>
      <c r="BH286" s="244">
        <f t="shared" si="465"/>
        <v>139.246185024</v>
      </c>
      <c r="BI286" s="17">
        <f t="shared" si="399"/>
        <v>20</v>
      </c>
      <c r="BJ286" s="17">
        <f t="shared" si="485"/>
        <v>0</v>
      </c>
      <c r="BK286" s="47">
        <f t="shared" si="486"/>
        <v>103.92406942291201</v>
      </c>
      <c r="BL286" s="225"/>
      <c r="BM286" s="186">
        <v>136</v>
      </c>
      <c r="BN286" s="187">
        <v>223.9</v>
      </c>
      <c r="BO286" s="188">
        <f t="shared" si="400"/>
        <v>2064960</v>
      </c>
      <c r="BP286" s="17">
        <f t="shared" si="401"/>
        <v>0</v>
      </c>
      <c r="BQ286" s="17">
        <f t="shared" si="402"/>
        <v>0</v>
      </c>
      <c r="BR286" s="17">
        <f t="shared" si="403"/>
        <v>5</v>
      </c>
      <c r="BS286" s="17">
        <f t="shared" si="466"/>
        <v>0</v>
      </c>
      <c r="BT286" s="17">
        <f t="shared" si="467"/>
        <v>0</v>
      </c>
      <c r="BU286" s="17">
        <f t="shared" si="404"/>
        <v>0</v>
      </c>
      <c r="BV286" s="52">
        <f t="shared" si="405"/>
        <v>0</v>
      </c>
      <c r="BW286" s="17">
        <f t="shared" si="468"/>
        <v>0</v>
      </c>
      <c r="BX286" s="17">
        <f t="shared" si="406"/>
        <v>2064960</v>
      </c>
      <c r="BY286" s="17">
        <f t="shared" si="407"/>
        <v>0</v>
      </c>
      <c r="BZ286" s="192">
        <f t="shared" si="408"/>
        <v>12896640</v>
      </c>
      <c r="CA286" s="17">
        <f t="shared" si="409"/>
        <v>17280000</v>
      </c>
      <c r="CB286" s="17">
        <f t="shared" si="410"/>
        <v>0</v>
      </c>
      <c r="CC286" s="52">
        <v>2.9</v>
      </c>
      <c r="CD286" s="52">
        <f t="shared" si="411"/>
        <v>2.9</v>
      </c>
      <c r="CE286" s="244">
        <f t="shared" si="469"/>
        <v>153.62459999999999</v>
      </c>
      <c r="CF286" s="396">
        <f t="shared" si="412"/>
        <v>20</v>
      </c>
      <c r="CG286" s="17">
        <f t="shared" si="487"/>
        <v>0</v>
      </c>
      <c r="CH286" s="47">
        <f t="shared" si="488"/>
        <v>114.65515980000001</v>
      </c>
      <c r="CJ286" s="186">
        <v>136</v>
      </c>
      <c r="CK286" s="187">
        <v>223.9</v>
      </c>
      <c r="CL286" s="17">
        <f t="shared" si="413"/>
        <v>4498320</v>
      </c>
      <c r="CM286" s="17">
        <f t="shared" si="414"/>
        <v>0</v>
      </c>
      <c r="CN286" s="17">
        <f t="shared" si="415"/>
        <v>0</v>
      </c>
      <c r="CO286" s="17">
        <f t="shared" si="416"/>
        <v>8</v>
      </c>
      <c r="CP286" s="17">
        <f t="shared" si="470"/>
        <v>2433360</v>
      </c>
      <c r="CQ286" s="17">
        <f t="shared" si="471"/>
        <v>15.800434859435294</v>
      </c>
      <c r="CR286" s="17">
        <f t="shared" si="417"/>
        <v>2433360</v>
      </c>
      <c r="CS286" s="52">
        <f t="shared" si="418"/>
        <v>0.95425882352941171</v>
      </c>
      <c r="CT286" s="17">
        <f t="shared" si="472"/>
        <v>0</v>
      </c>
      <c r="CU286" s="17">
        <f t="shared" si="419"/>
        <v>2064960</v>
      </c>
      <c r="CV286" s="17">
        <f t="shared" si="420"/>
        <v>0</v>
      </c>
      <c r="CW286" s="192">
        <f t="shared" si="421"/>
        <v>12896640</v>
      </c>
      <c r="CX286" s="17">
        <f t="shared" si="422"/>
        <v>17280000</v>
      </c>
      <c r="CY286" s="17">
        <f t="shared" si="423"/>
        <v>0</v>
      </c>
      <c r="CZ286" s="52">
        <v>2.7</v>
      </c>
      <c r="DA286" s="52">
        <f t="shared" si="424"/>
        <v>3.1771294117647062</v>
      </c>
      <c r="DB286" s="244">
        <f t="shared" si="473"/>
        <v>168.30525345882356</v>
      </c>
      <c r="DC286" s="17">
        <f t="shared" si="425"/>
        <v>30</v>
      </c>
      <c r="DD286" s="17">
        <f t="shared" si="489"/>
        <v>0</v>
      </c>
      <c r="DE286" s="47">
        <f t="shared" si="490"/>
        <v>125.61182083143531</v>
      </c>
      <c r="DG286" s="186">
        <v>136</v>
      </c>
      <c r="DH286" s="187">
        <v>223.9</v>
      </c>
      <c r="DI286" s="194">
        <f t="shared" si="426"/>
        <v>5097600</v>
      </c>
      <c r="DJ286" s="192">
        <f t="shared" si="427"/>
        <v>1350720.0000000002</v>
      </c>
      <c r="DK286" s="195">
        <f t="shared" si="428"/>
        <v>6448320</v>
      </c>
      <c r="DL286" s="20">
        <f t="shared" si="429"/>
        <v>0</v>
      </c>
      <c r="DM286" s="20">
        <f t="shared" si="430"/>
        <v>0</v>
      </c>
      <c r="DN286" s="20">
        <f t="shared" si="431"/>
        <v>16</v>
      </c>
      <c r="DO286" s="20">
        <f t="shared" si="474"/>
        <v>1950000</v>
      </c>
      <c r="DP286" s="20">
        <f t="shared" si="475"/>
        <v>10.452958941176471</v>
      </c>
      <c r="DQ286" s="20">
        <f t="shared" si="432"/>
        <v>1950000</v>
      </c>
      <c r="DR286" s="51">
        <f t="shared" si="433"/>
        <v>1</v>
      </c>
      <c r="DS286" s="20">
        <f t="shared" si="476"/>
        <v>0</v>
      </c>
      <c r="DT286" s="20">
        <f t="shared" si="434"/>
        <v>4498320</v>
      </c>
      <c r="DU286" s="20">
        <f t="shared" si="435"/>
        <v>0</v>
      </c>
      <c r="DV286" s="194">
        <f t="shared" si="436"/>
        <v>12896640</v>
      </c>
      <c r="DW286" s="195">
        <f t="shared" si="437"/>
        <v>2701440.0000000005</v>
      </c>
      <c r="DX286" s="17">
        <f t="shared" si="438"/>
        <v>14846640</v>
      </c>
      <c r="DY286" s="17">
        <f t="shared" si="439"/>
        <v>0</v>
      </c>
      <c r="DZ286" s="52">
        <v>2.6</v>
      </c>
      <c r="EA286" s="52">
        <f t="shared" si="440"/>
        <v>2.6228705882352941</v>
      </c>
      <c r="EB286" s="244">
        <f t="shared" si="477"/>
        <v>138.94394654117647</v>
      </c>
      <c r="EC286" s="17">
        <f t="shared" si="441"/>
        <v>26</v>
      </c>
      <c r="ED286" s="17">
        <f t="shared" si="491"/>
        <v>0</v>
      </c>
      <c r="EE286" s="47">
        <f t="shared" si="492"/>
        <v>103.6984987685647</v>
      </c>
      <c r="EF286" s="225"/>
      <c r="EG286" s="186">
        <v>136</v>
      </c>
      <c r="EH286" s="187">
        <v>177</v>
      </c>
      <c r="EI286" s="192">
        <f t="shared" si="442"/>
        <v>5097600</v>
      </c>
      <c r="EJ286" s="17">
        <f t="shared" si="443"/>
        <v>5097600</v>
      </c>
      <c r="EK286" s="17">
        <f t="shared" si="478"/>
        <v>0</v>
      </c>
      <c r="EL286" s="188">
        <f t="shared" si="444"/>
        <v>10195200</v>
      </c>
      <c r="EM286" s="17">
        <f t="shared" si="445"/>
        <v>10195200</v>
      </c>
      <c r="EN286" s="17">
        <f t="shared" si="446"/>
        <v>0</v>
      </c>
      <c r="EO286" s="52">
        <v>3.8</v>
      </c>
      <c r="EP286" s="52">
        <f t="shared" si="447"/>
        <v>3.3</v>
      </c>
      <c r="EQ286" s="244">
        <f t="shared" si="479"/>
        <v>157.33278000000001</v>
      </c>
      <c r="ER286" s="17">
        <f t="shared" si="448"/>
        <v>12</v>
      </c>
      <c r="ES286" s="47">
        <f t="shared" si="480"/>
        <v>103.14037800000003</v>
      </c>
      <c r="ET286" s="388"/>
      <c r="EU286" s="186">
        <v>136</v>
      </c>
      <c r="EV286" s="187">
        <v>179.3</v>
      </c>
      <c r="EW286" s="192">
        <f t="shared" si="449"/>
        <v>15491520.000000002</v>
      </c>
      <c r="EX286" s="10">
        <f t="shared" si="450"/>
        <v>15491520.000000002</v>
      </c>
      <c r="EY286" s="10">
        <f t="shared" si="451"/>
        <v>0</v>
      </c>
      <c r="EZ286" s="10">
        <v>5.0999999999999996</v>
      </c>
      <c r="FA286" s="244">
        <f t="shared" si="481"/>
        <v>243.15065999999999</v>
      </c>
      <c r="FB286" s="17">
        <f t="shared" si="452"/>
        <v>12</v>
      </c>
      <c r="FC286" s="47">
        <f t="shared" si="482"/>
        <v>161.47004940000002</v>
      </c>
      <c r="FD286" s="388"/>
      <c r="FE286" s="186">
        <v>136</v>
      </c>
      <c r="FF286" s="206">
        <f t="shared" si="453"/>
        <v>206.2</v>
      </c>
      <c r="FG286" s="31">
        <f t="shared" si="454"/>
        <v>30.710772510115767</v>
      </c>
      <c r="FH286" s="31">
        <f t="shared" si="455"/>
        <v>0</v>
      </c>
      <c r="FI286" s="31">
        <f t="shared" si="456"/>
        <v>0</v>
      </c>
      <c r="FJ286" s="31">
        <f t="shared" si="457"/>
        <v>888.35075563334408</v>
      </c>
      <c r="FK286" s="425">
        <f t="shared" si="483"/>
        <v>1237.8510014976002</v>
      </c>
      <c r="FZ286" s="229"/>
      <c r="GA286" s="229"/>
      <c r="GB286" s="229"/>
      <c r="GC286" s="229"/>
      <c r="GD286" s="229"/>
      <c r="GE286" s="229"/>
      <c r="GF286" s="229"/>
      <c r="GG286" s="229"/>
      <c r="GH286" s="229"/>
      <c r="GI286" s="229"/>
      <c r="GJ286" s="229"/>
      <c r="GK286" s="229"/>
      <c r="GL286" s="229"/>
    </row>
    <row r="287" spans="1:194" x14ac:dyDescent="0.3">
      <c r="A287" s="250"/>
      <c r="B287" s="248"/>
      <c r="C287" s="245"/>
      <c r="D287" s="245"/>
      <c r="E287" s="245"/>
      <c r="F287" s="245"/>
      <c r="G287" s="245"/>
      <c r="H287" s="245"/>
      <c r="I287" s="245"/>
      <c r="J287" s="245"/>
      <c r="K287" s="245"/>
      <c r="L287" s="245"/>
      <c r="M287" s="229"/>
      <c r="N287" s="245"/>
      <c r="P287" s="186">
        <v>135</v>
      </c>
      <c r="Q287" s="187">
        <v>246.7</v>
      </c>
      <c r="R287" s="199">
        <f t="shared" si="370"/>
        <v>2185920.0000000028</v>
      </c>
      <c r="S287" s="188">
        <f t="shared" si="371"/>
        <v>616319.9999999993</v>
      </c>
      <c r="T287" s="200">
        <f t="shared" si="372"/>
        <v>2802240.0000000019</v>
      </c>
      <c r="U287" s="17">
        <f t="shared" si="373"/>
        <v>0</v>
      </c>
      <c r="V287" s="17">
        <f t="shared" si="374"/>
        <v>0</v>
      </c>
      <c r="W287" s="17">
        <f t="shared" si="375"/>
        <v>6</v>
      </c>
      <c r="X287" s="17">
        <f t="shared" si="458"/>
        <v>495360</v>
      </c>
      <c r="Y287" s="17">
        <f t="shared" si="376"/>
        <v>4.1164344668160009</v>
      </c>
      <c r="Z287" s="17">
        <f t="shared" si="377"/>
        <v>495360</v>
      </c>
      <c r="AA287" s="52">
        <f t="shared" si="378"/>
        <v>0.13209599999999999</v>
      </c>
      <c r="AB287" s="17">
        <f t="shared" si="379"/>
        <v>0</v>
      </c>
      <c r="AC287" s="17">
        <f t="shared" si="380"/>
        <v>2306880.0000000019</v>
      </c>
      <c r="AD287" s="17">
        <f t="shared" si="381"/>
        <v>0</v>
      </c>
      <c r="AE287" s="194">
        <f t="shared" si="382"/>
        <v>14209920</v>
      </c>
      <c r="AF287" s="195">
        <f t="shared" si="383"/>
        <v>1232640</v>
      </c>
      <c r="AG287" s="17">
        <f t="shared" si="384"/>
        <v>19008000</v>
      </c>
      <c r="AH287" s="17">
        <f t="shared" si="459"/>
        <v>0</v>
      </c>
      <c r="AI287" s="52">
        <v>4</v>
      </c>
      <c r="AJ287" s="52">
        <f t="shared" si="460"/>
        <v>4.0660480000000003</v>
      </c>
      <c r="AK287" s="244">
        <f t="shared" si="461"/>
        <v>236.93430942720005</v>
      </c>
      <c r="AL287" s="17">
        <f t="shared" si="385"/>
        <v>22</v>
      </c>
      <c r="AM287" s="17">
        <f t="shared" si="386"/>
        <v>0</v>
      </c>
      <c r="AN287" s="47">
        <f t="shared" si="484"/>
        <v>177.12634586572801</v>
      </c>
      <c r="AO287" s="244"/>
      <c r="AP287" s="186">
        <v>135</v>
      </c>
      <c r="AQ287" s="187">
        <v>225.3</v>
      </c>
      <c r="AR287" s="188">
        <f t="shared" si="387"/>
        <v>2185920.0000000028</v>
      </c>
      <c r="AS287" s="17">
        <f t="shared" si="388"/>
        <v>0</v>
      </c>
      <c r="AT287" s="17">
        <f t="shared" si="389"/>
        <v>0</v>
      </c>
      <c r="AU287" s="17">
        <f t="shared" si="390"/>
        <v>6</v>
      </c>
      <c r="AV287" s="17">
        <f t="shared" si="462"/>
        <v>0</v>
      </c>
      <c r="AW287" s="17">
        <f t="shared" si="463"/>
        <v>0</v>
      </c>
      <c r="AX287" s="17">
        <f t="shared" si="391"/>
        <v>0</v>
      </c>
      <c r="AY287" s="52">
        <f t="shared" si="392"/>
        <v>0</v>
      </c>
      <c r="AZ287" s="17">
        <f t="shared" si="464"/>
        <v>0</v>
      </c>
      <c r="BA287" s="17">
        <f t="shared" si="393"/>
        <v>2185920.0000000028</v>
      </c>
      <c r="BB287" s="17">
        <f t="shared" si="394"/>
        <v>0</v>
      </c>
      <c r="BC287" s="192">
        <f t="shared" si="395"/>
        <v>12977280</v>
      </c>
      <c r="BD287" s="17">
        <f t="shared" si="396"/>
        <v>17280000</v>
      </c>
      <c r="BE287" s="17">
        <f t="shared" si="397"/>
        <v>0</v>
      </c>
      <c r="BF287" s="52">
        <v>2.7</v>
      </c>
      <c r="BG287" s="52">
        <f t="shared" si="398"/>
        <v>2.6339520000000003</v>
      </c>
      <c r="BH287" s="244">
        <f t="shared" si="465"/>
        <v>139.53097324800001</v>
      </c>
      <c r="BI287" s="17">
        <f t="shared" si="399"/>
        <v>20</v>
      </c>
      <c r="BJ287" s="17">
        <f t="shared" si="485"/>
        <v>0</v>
      </c>
      <c r="BK287" s="47">
        <f t="shared" si="486"/>
        <v>104.78776090924804</v>
      </c>
      <c r="BL287" s="225"/>
      <c r="BM287" s="186">
        <v>135</v>
      </c>
      <c r="BN287" s="187">
        <v>225.3</v>
      </c>
      <c r="BO287" s="188">
        <f t="shared" si="400"/>
        <v>2185920.0000000028</v>
      </c>
      <c r="BP287" s="17">
        <f t="shared" si="401"/>
        <v>0</v>
      </c>
      <c r="BQ287" s="17">
        <f t="shared" si="402"/>
        <v>0</v>
      </c>
      <c r="BR287" s="17">
        <f t="shared" si="403"/>
        <v>6</v>
      </c>
      <c r="BS287" s="17">
        <f t="shared" si="466"/>
        <v>0</v>
      </c>
      <c r="BT287" s="17">
        <f t="shared" si="467"/>
        <v>0</v>
      </c>
      <c r="BU287" s="17">
        <f t="shared" si="404"/>
        <v>0</v>
      </c>
      <c r="BV287" s="52">
        <f t="shared" si="405"/>
        <v>0</v>
      </c>
      <c r="BW287" s="17">
        <f t="shared" si="468"/>
        <v>0</v>
      </c>
      <c r="BX287" s="17">
        <f t="shared" si="406"/>
        <v>2185920.0000000028</v>
      </c>
      <c r="BY287" s="17">
        <f t="shared" si="407"/>
        <v>0</v>
      </c>
      <c r="BZ287" s="192">
        <f t="shared" si="408"/>
        <v>12977280</v>
      </c>
      <c r="CA287" s="17">
        <f t="shared" si="409"/>
        <v>17280000</v>
      </c>
      <c r="CB287" s="17">
        <f t="shared" si="410"/>
        <v>0</v>
      </c>
      <c r="CC287" s="52">
        <v>2.9</v>
      </c>
      <c r="CD287" s="52">
        <f t="shared" si="411"/>
        <v>2.9</v>
      </c>
      <c r="CE287" s="244">
        <f t="shared" si="469"/>
        <v>153.62459999999999</v>
      </c>
      <c r="CF287" s="396">
        <f t="shared" si="412"/>
        <v>20</v>
      </c>
      <c r="CG287" s="17">
        <f t="shared" si="487"/>
        <v>0</v>
      </c>
      <c r="CH287" s="47">
        <f t="shared" si="488"/>
        <v>115.37207460000002</v>
      </c>
      <c r="CJ287" s="186">
        <v>135</v>
      </c>
      <c r="CK287" s="187">
        <v>225.3</v>
      </c>
      <c r="CL287" s="17">
        <f t="shared" si="413"/>
        <v>4538640.0000000009</v>
      </c>
      <c r="CM287" s="17">
        <f t="shared" si="414"/>
        <v>0</v>
      </c>
      <c r="CN287" s="17">
        <f t="shared" si="415"/>
        <v>0</v>
      </c>
      <c r="CO287" s="17">
        <f t="shared" si="416"/>
        <v>8</v>
      </c>
      <c r="CP287" s="17">
        <f t="shared" si="470"/>
        <v>2352719.9999999981</v>
      </c>
      <c r="CQ287" s="17">
        <f t="shared" si="471"/>
        <v>15.200789676564691</v>
      </c>
      <c r="CR287" s="17">
        <f t="shared" si="417"/>
        <v>2352719.9999999981</v>
      </c>
      <c r="CS287" s="52">
        <f t="shared" si="418"/>
        <v>0.92263529411764633</v>
      </c>
      <c r="CT287" s="17">
        <f t="shared" si="472"/>
        <v>0</v>
      </c>
      <c r="CU287" s="17">
        <f t="shared" si="419"/>
        <v>2185920.0000000028</v>
      </c>
      <c r="CV287" s="17">
        <f t="shared" si="420"/>
        <v>0</v>
      </c>
      <c r="CW287" s="192">
        <f t="shared" si="421"/>
        <v>12977280</v>
      </c>
      <c r="CX287" s="17">
        <f t="shared" si="422"/>
        <v>17280000</v>
      </c>
      <c r="CY287" s="17">
        <f t="shared" si="423"/>
        <v>0</v>
      </c>
      <c r="CZ287" s="52">
        <v>2.7</v>
      </c>
      <c r="DA287" s="52">
        <f t="shared" si="424"/>
        <v>3.1613176470588233</v>
      </c>
      <c r="DB287" s="244">
        <f t="shared" si="473"/>
        <v>167.46764103529412</v>
      </c>
      <c r="DC287" s="17">
        <f t="shared" si="425"/>
        <v>30</v>
      </c>
      <c r="DD287" s="17">
        <f t="shared" si="489"/>
        <v>0</v>
      </c>
      <c r="DE287" s="47">
        <f t="shared" si="490"/>
        <v>125.7681984175059</v>
      </c>
      <c r="DG287" s="186">
        <v>135</v>
      </c>
      <c r="DH287" s="187">
        <v>225.3</v>
      </c>
      <c r="DI287" s="194">
        <f t="shared" si="426"/>
        <v>5146560</v>
      </c>
      <c r="DJ287" s="192">
        <f t="shared" si="427"/>
        <v>1342080.0000000007</v>
      </c>
      <c r="DK287" s="195">
        <f t="shared" si="428"/>
        <v>6488640.0000000009</v>
      </c>
      <c r="DL287" s="20">
        <f t="shared" si="429"/>
        <v>0</v>
      </c>
      <c r="DM287" s="20">
        <f t="shared" si="430"/>
        <v>0</v>
      </c>
      <c r="DN287" s="20">
        <f t="shared" si="431"/>
        <v>16</v>
      </c>
      <c r="DO287" s="20">
        <f t="shared" si="474"/>
        <v>1950000</v>
      </c>
      <c r="DP287" s="20">
        <f t="shared" si="475"/>
        <v>10.515973764705885</v>
      </c>
      <c r="DQ287" s="20">
        <f t="shared" si="432"/>
        <v>1950000</v>
      </c>
      <c r="DR287" s="51">
        <f t="shared" si="433"/>
        <v>1</v>
      </c>
      <c r="DS287" s="20">
        <f t="shared" si="476"/>
        <v>0</v>
      </c>
      <c r="DT287" s="20">
        <f t="shared" si="434"/>
        <v>4538640.0000000009</v>
      </c>
      <c r="DU287" s="20">
        <f t="shared" si="435"/>
        <v>0</v>
      </c>
      <c r="DV287" s="194">
        <f t="shared" si="436"/>
        <v>12977280</v>
      </c>
      <c r="DW287" s="195">
        <f t="shared" si="437"/>
        <v>2684160.0000000014</v>
      </c>
      <c r="DX287" s="17">
        <f t="shared" si="438"/>
        <v>14927280.000000002</v>
      </c>
      <c r="DY287" s="17">
        <f t="shared" si="439"/>
        <v>0</v>
      </c>
      <c r="DZ287" s="52">
        <v>2.6</v>
      </c>
      <c r="EA287" s="52">
        <f t="shared" si="440"/>
        <v>2.6386823529411769</v>
      </c>
      <c r="EB287" s="244">
        <f t="shared" si="477"/>
        <v>139.78155896470591</v>
      </c>
      <c r="EC287" s="17">
        <f t="shared" si="441"/>
        <v>26</v>
      </c>
      <c r="ED287" s="17">
        <f t="shared" si="491"/>
        <v>0</v>
      </c>
      <c r="EE287" s="47">
        <f t="shared" si="492"/>
        <v>104.97595078249415</v>
      </c>
      <c r="EF287" s="225"/>
      <c r="EG287" s="186">
        <v>135</v>
      </c>
      <c r="EH287" s="187">
        <v>178.7</v>
      </c>
      <c r="EI287" s="192">
        <f t="shared" si="442"/>
        <v>5146560</v>
      </c>
      <c r="EJ287" s="17">
        <f t="shared" si="443"/>
        <v>5146560</v>
      </c>
      <c r="EK287" s="17">
        <f t="shared" si="478"/>
        <v>0</v>
      </c>
      <c r="EL287" s="188">
        <f t="shared" si="444"/>
        <v>10293120</v>
      </c>
      <c r="EM287" s="17">
        <f t="shared" si="445"/>
        <v>10293120</v>
      </c>
      <c r="EN287" s="17">
        <f t="shared" si="446"/>
        <v>0</v>
      </c>
      <c r="EO287" s="52">
        <v>3.8</v>
      </c>
      <c r="EP287" s="52">
        <f t="shared" si="447"/>
        <v>3.3</v>
      </c>
      <c r="EQ287" s="244">
        <f t="shared" si="479"/>
        <v>157.33278000000001</v>
      </c>
      <c r="ER287" s="17">
        <f t="shared" si="448"/>
        <v>12</v>
      </c>
      <c r="ES287" s="47">
        <f t="shared" si="480"/>
        <v>104.1309918</v>
      </c>
      <c r="ET287" s="388"/>
      <c r="EU287" s="186">
        <v>135</v>
      </c>
      <c r="EV287" s="187">
        <v>180.9</v>
      </c>
      <c r="EW287" s="192">
        <f t="shared" si="449"/>
        <v>15629760</v>
      </c>
      <c r="EX287" s="10">
        <f t="shared" si="450"/>
        <v>15629760</v>
      </c>
      <c r="EY287" s="10">
        <f t="shared" si="451"/>
        <v>0</v>
      </c>
      <c r="EZ287" s="10">
        <v>5.0999999999999996</v>
      </c>
      <c r="FA287" s="244">
        <f t="shared" si="481"/>
        <v>243.15065999999999</v>
      </c>
      <c r="FB287" s="17">
        <f t="shared" si="452"/>
        <v>13</v>
      </c>
      <c r="FC287" s="47">
        <f t="shared" si="482"/>
        <v>162.91094219999999</v>
      </c>
      <c r="FD287" s="388"/>
      <c r="FE287" s="186">
        <v>135</v>
      </c>
      <c r="FF287" s="206">
        <f t="shared" si="453"/>
        <v>207.9</v>
      </c>
      <c r="FG287" s="31">
        <f t="shared" si="454"/>
        <v>29.833197908086575</v>
      </c>
      <c r="FH287" s="31">
        <f t="shared" si="455"/>
        <v>0</v>
      </c>
      <c r="FI287" s="31">
        <f t="shared" si="456"/>
        <v>0</v>
      </c>
      <c r="FJ287" s="31">
        <f t="shared" si="457"/>
        <v>895.0722645749762</v>
      </c>
      <c r="FK287" s="425">
        <f t="shared" si="483"/>
        <v>1237.8225226752002</v>
      </c>
      <c r="FZ287" s="229"/>
      <c r="GA287" s="229"/>
      <c r="GB287" s="229"/>
      <c r="GC287" s="229"/>
      <c r="GD287" s="229"/>
      <c r="GE287" s="229"/>
      <c r="GF287" s="229"/>
      <c r="GG287" s="229"/>
      <c r="GH287" s="229"/>
      <c r="GI287" s="229"/>
      <c r="GJ287" s="229"/>
      <c r="GK287" s="229"/>
      <c r="GL287" s="229"/>
    </row>
    <row r="288" spans="1:194" x14ac:dyDescent="0.3">
      <c r="A288" s="250"/>
      <c r="B288" s="248"/>
      <c r="C288" s="245"/>
      <c r="D288" s="245"/>
      <c r="E288" s="245"/>
      <c r="F288" s="245"/>
      <c r="G288" s="245"/>
      <c r="H288" s="245"/>
      <c r="I288" s="245"/>
      <c r="J288" s="245"/>
      <c r="K288" s="245"/>
      <c r="L288" s="245"/>
      <c r="M288" s="229"/>
      <c r="N288" s="245"/>
      <c r="P288" s="186">
        <v>134</v>
      </c>
      <c r="Q288" s="187">
        <v>249</v>
      </c>
      <c r="R288" s="199">
        <f t="shared" si="370"/>
        <v>2324160</v>
      </c>
      <c r="S288" s="188">
        <f t="shared" si="371"/>
        <v>636479.99999999988</v>
      </c>
      <c r="T288" s="200">
        <f t="shared" si="372"/>
        <v>2960640</v>
      </c>
      <c r="U288" s="17">
        <f t="shared" si="373"/>
        <v>0</v>
      </c>
      <c r="V288" s="17">
        <f t="shared" si="374"/>
        <v>0</v>
      </c>
      <c r="W288" s="17">
        <f t="shared" si="375"/>
        <v>6</v>
      </c>
      <c r="X288" s="17">
        <f t="shared" si="458"/>
        <v>455040</v>
      </c>
      <c r="Y288" s="17">
        <f t="shared" si="376"/>
        <v>3.776376231936001</v>
      </c>
      <c r="Z288" s="17">
        <f t="shared" si="377"/>
        <v>455040</v>
      </c>
      <c r="AA288" s="52">
        <f t="shared" si="378"/>
        <v>0.12134399999999999</v>
      </c>
      <c r="AB288" s="17">
        <f t="shared" si="379"/>
        <v>0</v>
      </c>
      <c r="AC288" s="17">
        <f t="shared" si="380"/>
        <v>2505600</v>
      </c>
      <c r="AD288" s="17">
        <f t="shared" si="381"/>
        <v>0</v>
      </c>
      <c r="AE288" s="194">
        <f t="shared" si="382"/>
        <v>14342400</v>
      </c>
      <c r="AF288" s="195">
        <f t="shared" si="383"/>
        <v>1272960</v>
      </c>
      <c r="AG288" s="17">
        <f t="shared" si="384"/>
        <v>19008000</v>
      </c>
      <c r="AH288" s="17">
        <f t="shared" si="459"/>
        <v>0</v>
      </c>
      <c r="AI288" s="52">
        <v>4</v>
      </c>
      <c r="AJ288" s="52">
        <f t="shared" si="460"/>
        <v>4.0606720000000003</v>
      </c>
      <c r="AK288" s="244">
        <f t="shared" si="461"/>
        <v>236.62104238080005</v>
      </c>
      <c r="AL288" s="17">
        <f t="shared" si="385"/>
        <v>22</v>
      </c>
      <c r="AM288" s="17">
        <f t="shared" si="386"/>
        <v>0</v>
      </c>
      <c r="AN288" s="47">
        <f t="shared" si="484"/>
        <v>178.54133197824001</v>
      </c>
      <c r="AO288" s="244"/>
      <c r="AP288" s="186">
        <v>134</v>
      </c>
      <c r="AQ288" s="187">
        <v>226.9</v>
      </c>
      <c r="AR288" s="188">
        <f t="shared" si="387"/>
        <v>2324160</v>
      </c>
      <c r="AS288" s="17">
        <f t="shared" si="388"/>
        <v>0</v>
      </c>
      <c r="AT288" s="17">
        <f t="shared" si="389"/>
        <v>0</v>
      </c>
      <c r="AU288" s="17">
        <f t="shared" si="390"/>
        <v>6</v>
      </c>
      <c r="AV288" s="17">
        <f t="shared" si="462"/>
        <v>0</v>
      </c>
      <c r="AW288" s="17">
        <f t="shared" si="463"/>
        <v>0</v>
      </c>
      <c r="AX288" s="17">
        <f t="shared" si="391"/>
        <v>0</v>
      </c>
      <c r="AY288" s="52">
        <f t="shared" si="392"/>
        <v>0</v>
      </c>
      <c r="AZ288" s="17">
        <f t="shared" si="464"/>
        <v>0</v>
      </c>
      <c r="BA288" s="17">
        <f t="shared" si="393"/>
        <v>2324160</v>
      </c>
      <c r="BB288" s="17">
        <f t="shared" si="394"/>
        <v>0</v>
      </c>
      <c r="BC288" s="192">
        <f t="shared" si="395"/>
        <v>13069440</v>
      </c>
      <c r="BD288" s="17">
        <f t="shared" si="396"/>
        <v>17280000</v>
      </c>
      <c r="BE288" s="17">
        <f t="shared" si="397"/>
        <v>0</v>
      </c>
      <c r="BF288" s="52">
        <v>2.7</v>
      </c>
      <c r="BG288" s="52">
        <f t="shared" si="398"/>
        <v>2.6393280000000003</v>
      </c>
      <c r="BH288" s="244">
        <f t="shared" si="465"/>
        <v>139.81576147200002</v>
      </c>
      <c r="BI288" s="17">
        <f t="shared" si="399"/>
        <v>20</v>
      </c>
      <c r="BJ288" s="17">
        <f t="shared" si="485"/>
        <v>0</v>
      </c>
      <c r="BK288" s="47">
        <f t="shared" si="486"/>
        <v>105.74732092665603</v>
      </c>
      <c r="BL288" s="225"/>
      <c r="BM288" s="186">
        <v>134</v>
      </c>
      <c r="BN288" s="187">
        <v>226.9</v>
      </c>
      <c r="BO288" s="188">
        <f t="shared" si="400"/>
        <v>2324160</v>
      </c>
      <c r="BP288" s="17">
        <f t="shared" si="401"/>
        <v>0</v>
      </c>
      <c r="BQ288" s="17">
        <f t="shared" si="402"/>
        <v>0</v>
      </c>
      <c r="BR288" s="17">
        <f t="shared" si="403"/>
        <v>6</v>
      </c>
      <c r="BS288" s="17">
        <f t="shared" si="466"/>
        <v>0</v>
      </c>
      <c r="BT288" s="17">
        <f t="shared" si="467"/>
        <v>0</v>
      </c>
      <c r="BU288" s="17">
        <f t="shared" si="404"/>
        <v>0</v>
      </c>
      <c r="BV288" s="52">
        <f t="shared" si="405"/>
        <v>0</v>
      </c>
      <c r="BW288" s="17">
        <f t="shared" si="468"/>
        <v>0</v>
      </c>
      <c r="BX288" s="17">
        <f t="shared" si="406"/>
        <v>2324160</v>
      </c>
      <c r="BY288" s="17">
        <f t="shared" si="407"/>
        <v>0</v>
      </c>
      <c r="BZ288" s="192">
        <f t="shared" si="408"/>
        <v>13069440</v>
      </c>
      <c r="CA288" s="17">
        <f t="shared" si="409"/>
        <v>17280000</v>
      </c>
      <c r="CB288" s="17">
        <f t="shared" si="410"/>
        <v>0</v>
      </c>
      <c r="CC288" s="52">
        <v>2.9</v>
      </c>
      <c r="CD288" s="52">
        <f t="shared" si="411"/>
        <v>2.9</v>
      </c>
      <c r="CE288" s="244">
        <f t="shared" si="469"/>
        <v>153.62459999999999</v>
      </c>
      <c r="CF288" s="396">
        <f t="shared" si="412"/>
        <v>20</v>
      </c>
      <c r="CG288" s="17">
        <f t="shared" si="487"/>
        <v>0</v>
      </c>
      <c r="CH288" s="47">
        <f t="shared" si="488"/>
        <v>116.19140580000003</v>
      </c>
      <c r="CJ288" s="186">
        <v>134</v>
      </c>
      <c r="CK288" s="187">
        <v>226.9</v>
      </c>
      <c r="CL288" s="17">
        <f t="shared" si="413"/>
        <v>4584720</v>
      </c>
      <c r="CM288" s="17">
        <f t="shared" si="414"/>
        <v>0</v>
      </c>
      <c r="CN288" s="17">
        <f t="shared" si="415"/>
        <v>0</v>
      </c>
      <c r="CO288" s="17">
        <f t="shared" si="416"/>
        <v>9</v>
      </c>
      <c r="CP288" s="17">
        <f t="shared" si="470"/>
        <v>2260560</v>
      </c>
      <c r="CQ288" s="17">
        <f t="shared" si="471"/>
        <v>14.521862705082357</v>
      </c>
      <c r="CR288" s="17">
        <f t="shared" si="417"/>
        <v>2260560</v>
      </c>
      <c r="CS288" s="52">
        <f t="shared" si="418"/>
        <v>0.88649411764705888</v>
      </c>
      <c r="CT288" s="17">
        <f t="shared" si="472"/>
        <v>0</v>
      </c>
      <c r="CU288" s="17">
        <f t="shared" si="419"/>
        <v>2324160</v>
      </c>
      <c r="CV288" s="17">
        <f t="shared" si="420"/>
        <v>0</v>
      </c>
      <c r="CW288" s="192">
        <f t="shared" si="421"/>
        <v>13069440</v>
      </c>
      <c r="CX288" s="17">
        <f t="shared" si="422"/>
        <v>17280000</v>
      </c>
      <c r="CY288" s="17">
        <f t="shared" si="423"/>
        <v>0</v>
      </c>
      <c r="CZ288" s="52">
        <v>2.7</v>
      </c>
      <c r="DA288" s="52">
        <f t="shared" si="424"/>
        <v>3.1432470588235297</v>
      </c>
      <c r="DB288" s="244">
        <f t="shared" si="473"/>
        <v>166.51036969411766</v>
      </c>
      <c r="DC288" s="17">
        <f t="shared" si="425"/>
        <v>30</v>
      </c>
      <c r="DD288" s="17">
        <f t="shared" si="489"/>
        <v>0</v>
      </c>
      <c r="DE288" s="47">
        <f t="shared" si="490"/>
        <v>125.93734294531768</v>
      </c>
      <c r="DG288" s="186">
        <v>134</v>
      </c>
      <c r="DH288" s="187">
        <v>226.9</v>
      </c>
      <c r="DI288" s="194">
        <f t="shared" si="426"/>
        <v>5195520</v>
      </c>
      <c r="DJ288" s="192">
        <f t="shared" si="427"/>
        <v>1339200</v>
      </c>
      <c r="DK288" s="195">
        <f t="shared" si="428"/>
        <v>6534720</v>
      </c>
      <c r="DL288" s="20">
        <f t="shared" si="429"/>
        <v>0</v>
      </c>
      <c r="DM288" s="20">
        <f t="shared" si="430"/>
        <v>0</v>
      </c>
      <c r="DN288" s="20">
        <f t="shared" si="431"/>
        <v>16</v>
      </c>
      <c r="DO288" s="20">
        <f t="shared" si="474"/>
        <v>1950000</v>
      </c>
      <c r="DP288" s="20">
        <f t="shared" si="475"/>
        <v>10.587990705882351</v>
      </c>
      <c r="DQ288" s="20">
        <f t="shared" si="432"/>
        <v>1950000</v>
      </c>
      <c r="DR288" s="51">
        <f t="shared" si="433"/>
        <v>1</v>
      </c>
      <c r="DS288" s="20">
        <f t="shared" si="476"/>
        <v>0</v>
      </c>
      <c r="DT288" s="20">
        <f t="shared" si="434"/>
        <v>4584720</v>
      </c>
      <c r="DU288" s="20">
        <f t="shared" si="435"/>
        <v>0</v>
      </c>
      <c r="DV288" s="194">
        <f t="shared" si="436"/>
        <v>13069440</v>
      </c>
      <c r="DW288" s="195">
        <f t="shared" si="437"/>
        <v>2678400</v>
      </c>
      <c r="DX288" s="17">
        <f t="shared" si="438"/>
        <v>15019440</v>
      </c>
      <c r="DY288" s="17">
        <f t="shared" si="439"/>
        <v>0</v>
      </c>
      <c r="DZ288" s="52">
        <v>2.6</v>
      </c>
      <c r="EA288" s="52">
        <f t="shared" si="440"/>
        <v>2.6567529411764705</v>
      </c>
      <c r="EB288" s="244">
        <f t="shared" si="477"/>
        <v>140.73883030588235</v>
      </c>
      <c r="EC288" s="17">
        <f t="shared" si="441"/>
        <v>27</v>
      </c>
      <c r="ED288" s="17">
        <f t="shared" si="491"/>
        <v>0</v>
      </c>
      <c r="EE288" s="47">
        <f t="shared" si="492"/>
        <v>106.44546865468236</v>
      </c>
      <c r="EF288" s="225"/>
      <c r="EG288" s="186">
        <v>134</v>
      </c>
      <c r="EH288" s="187">
        <v>180.4</v>
      </c>
      <c r="EI288" s="192">
        <f t="shared" si="442"/>
        <v>5195520</v>
      </c>
      <c r="EJ288" s="17">
        <f t="shared" si="443"/>
        <v>5195520</v>
      </c>
      <c r="EK288" s="17">
        <f t="shared" si="478"/>
        <v>0</v>
      </c>
      <c r="EL288" s="188">
        <f t="shared" si="444"/>
        <v>10391040</v>
      </c>
      <c r="EM288" s="17">
        <f t="shared" si="445"/>
        <v>10391040</v>
      </c>
      <c r="EN288" s="17">
        <f t="shared" si="446"/>
        <v>0</v>
      </c>
      <c r="EO288" s="52">
        <v>3.8</v>
      </c>
      <c r="EP288" s="52">
        <f t="shared" si="447"/>
        <v>3.3</v>
      </c>
      <c r="EQ288" s="244">
        <f t="shared" si="479"/>
        <v>157.33278000000001</v>
      </c>
      <c r="ER288" s="17">
        <f t="shared" si="448"/>
        <v>13</v>
      </c>
      <c r="ES288" s="47">
        <f t="shared" si="480"/>
        <v>105.1216056</v>
      </c>
      <c r="ET288" s="388"/>
      <c r="EU288" s="186">
        <v>134</v>
      </c>
      <c r="EV288" s="187">
        <v>182.6</v>
      </c>
      <c r="EW288" s="192">
        <f t="shared" si="449"/>
        <v>15776640</v>
      </c>
      <c r="EX288" s="10">
        <f t="shared" si="450"/>
        <v>15776640</v>
      </c>
      <c r="EY288" s="10">
        <f t="shared" si="451"/>
        <v>0</v>
      </c>
      <c r="EZ288" s="10">
        <v>5</v>
      </c>
      <c r="FA288" s="244">
        <f t="shared" si="481"/>
        <v>238.38300000000001</v>
      </c>
      <c r="FB288" s="17">
        <f t="shared" si="452"/>
        <v>13</v>
      </c>
      <c r="FC288" s="47">
        <f t="shared" si="482"/>
        <v>161.21754000000001</v>
      </c>
      <c r="FD288" s="388"/>
      <c r="FE288" s="186">
        <v>134</v>
      </c>
      <c r="FF288" s="206">
        <f t="shared" si="453"/>
        <v>209.72499999999999</v>
      </c>
      <c r="FG288" s="31">
        <f t="shared" si="454"/>
        <v>28.886229642900709</v>
      </c>
      <c r="FH288" s="31">
        <f t="shared" si="455"/>
        <v>0</v>
      </c>
      <c r="FI288" s="31">
        <f t="shared" si="456"/>
        <v>0</v>
      </c>
      <c r="FJ288" s="31">
        <f t="shared" si="457"/>
        <v>899.20201590489603</v>
      </c>
      <c r="FK288" s="425">
        <f t="shared" si="483"/>
        <v>1233.0263838528001</v>
      </c>
      <c r="FZ288" s="229"/>
      <c r="GA288" s="229"/>
      <c r="GB288" s="229"/>
      <c r="GC288" s="229"/>
      <c r="GD288" s="229"/>
      <c r="GE288" s="229"/>
      <c r="GF288" s="229"/>
      <c r="GG288" s="229"/>
      <c r="GH288" s="229"/>
      <c r="GI288" s="229"/>
      <c r="GJ288" s="229"/>
      <c r="GK288" s="229"/>
      <c r="GL288" s="229"/>
    </row>
    <row r="289" spans="1:194" x14ac:dyDescent="0.3">
      <c r="A289" s="250"/>
      <c r="B289" s="248"/>
      <c r="C289" s="245"/>
      <c r="D289" s="245"/>
      <c r="E289" s="245"/>
      <c r="F289" s="245"/>
      <c r="G289" s="245"/>
      <c r="H289" s="245"/>
      <c r="I289" s="245"/>
      <c r="J289" s="245"/>
      <c r="K289" s="245"/>
      <c r="L289" s="245"/>
      <c r="M289" s="229"/>
      <c r="N289" s="245"/>
      <c r="P289" s="186">
        <v>133</v>
      </c>
      <c r="Q289" s="187">
        <v>250.4</v>
      </c>
      <c r="R289" s="199">
        <f t="shared" si="370"/>
        <v>2522880</v>
      </c>
      <c r="S289" s="188">
        <f t="shared" si="371"/>
        <v>610560.00000000047</v>
      </c>
      <c r="T289" s="200">
        <f t="shared" si="372"/>
        <v>3133440.0000000005</v>
      </c>
      <c r="U289" s="17">
        <f t="shared" si="373"/>
        <v>0</v>
      </c>
      <c r="V289" s="17">
        <f t="shared" si="374"/>
        <v>0</v>
      </c>
      <c r="W289" s="17">
        <f t="shared" si="375"/>
        <v>7</v>
      </c>
      <c r="X289" s="17">
        <f t="shared" si="458"/>
        <v>506880</v>
      </c>
      <c r="Y289" s="17">
        <f t="shared" si="376"/>
        <v>4.2137566986239996</v>
      </c>
      <c r="Z289" s="17">
        <f t="shared" si="377"/>
        <v>506880</v>
      </c>
      <c r="AA289" s="52">
        <f t="shared" si="378"/>
        <v>0.13516800000000001</v>
      </c>
      <c r="AB289" s="17">
        <f t="shared" si="379"/>
        <v>0</v>
      </c>
      <c r="AC289" s="17">
        <f t="shared" si="380"/>
        <v>2626560.0000000005</v>
      </c>
      <c r="AD289" s="17">
        <f t="shared" si="381"/>
        <v>0</v>
      </c>
      <c r="AE289" s="194">
        <f t="shared" si="382"/>
        <v>14423040</v>
      </c>
      <c r="AF289" s="195">
        <f t="shared" si="383"/>
        <v>1221120</v>
      </c>
      <c r="AG289" s="17">
        <f t="shared" si="384"/>
        <v>19008000</v>
      </c>
      <c r="AH289" s="17">
        <f t="shared" si="459"/>
        <v>0</v>
      </c>
      <c r="AI289" s="52">
        <v>4</v>
      </c>
      <c r="AJ289" s="52">
        <f t="shared" si="460"/>
        <v>4.0675840000000001</v>
      </c>
      <c r="AK289" s="244">
        <f t="shared" si="461"/>
        <v>237.02381429760004</v>
      </c>
      <c r="AL289" s="17">
        <f t="shared" si="385"/>
        <v>22</v>
      </c>
      <c r="AM289" s="17">
        <f t="shared" si="386"/>
        <v>0</v>
      </c>
      <c r="AN289" s="47">
        <f t="shared" si="484"/>
        <v>179.85079727308801</v>
      </c>
      <c r="AO289" s="244"/>
      <c r="AP289" s="186">
        <v>133</v>
      </c>
      <c r="AQ289" s="187">
        <v>229.2</v>
      </c>
      <c r="AR289" s="188">
        <f t="shared" si="387"/>
        <v>2522880</v>
      </c>
      <c r="AS289" s="17">
        <f t="shared" si="388"/>
        <v>0</v>
      </c>
      <c r="AT289" s="17">
        <f t="shared" si="389"/>
        <v>0</v>
      </c>
      <c r="AU289" s="17">
        <f t="shared" si="390"/>
        <v>6</v>
      </c>
      <c r="AV289" s="17">
        <f t="shared" si="462"/>
        <v>0</v>
      </c>
      <c r="AW289" s="17">
        <f t="shared" si="463"/>
        <v>0</v>
      </c>
      <c r="AX289" s="17">
        <f t="shared" si="391"/>
        <v>0</v>
      </c>
      <c r="AY289" s="52">
        <f t="shared" si="392"/>
        <v>0</v>
      </c>
      <c r="AZ289" s="17">
        <f t="shared" si="464"/>
        <v>0</v>
      </c>
      <c r="BA289" s="17">
        <f t="shared" si="393"/>
        <v>2522880</v>
      </c>
      <c r="BB289" s="17">
        <f t="shared" si="394"/>
        <v>0</v>
      </c>
      <c r="BC289" s="192">
        <f t="shared" si="395"/>
        <v>13201920</v>
      </c>
      <c r="BD289" s="17">
        <f t="shared" si="396"/>
        <v>17280000</v>
      </c>
      <c r="BE289" s="17">
        <f t="shared" si="397"/>
        <v>0</v>
      </c>
      <c r="BF289" s="52">
        <v>2.7</v>
      </c>
      <c r="BG289" s="52">
        <f t="shared" si="398"/>
        <v>2.6324160000000001</v>
      </c>
      <c r="BH289" s="244">
        <f t="shared" si="465"/>
        <v>139.44960518400001</v>
      </c>
      <c r="BI289" s="17">
        <f t="shared" si="399"/>
        <v>20</v>
      </c>
      <c r="BJ289" s="17">
        <f t="shared" si="485"/>
        <v>0</v>
      </c>
      <c r="BK289" s="47">
        <f t="shared" si="486"/>
        <v>106.539498360576</v>
      </c>
      <c r="BL289" s="225"/>
      <c r="BM289" s="186">
        <v>133</v>
      </c>
      <c r="BN289" s="187">
        <v>229.2</v>
      </c>
      <c r="BO289" s="188">
        <f t="shared" si="400"/>
        <v>2522880</v>
      </c>
      <c r="BP289" s="17">
        <f t="shared" si="401"/>
        <v>0</v>
      </c>
      <c r="BQ289" s="17">
        <f t="shared" si="402"/>
        <v>0</v>
      </c>
      <c r="BR289" s="17">
        <f t="shared" si="403"/>
        <v>6</v>
      </c>
      <c r="BS289" s="17">
        <f t="shared" si="466"/>
        <v>0</v>
      </c>
      <c r="BT289" s="17">
        <f t="shared" si="467"/>
        <v>0</v>
      </c>
      <c r="BU289" s="17">
        <f t="shared" si="404"/>
        <v>0</v>
      </c>
      <c r="BV289" s="52">
        <f t="shared" si="405"/>
        <v>0</v>
      </c>
      <c r="BW289" s="17">
        <f t="shared" si="468"/>
        <v>0</v>
      </c>
      <c r="BX289" s="17">
        <f t="shared" si="406"/>
        <v>2522880</v>
      </c>
      <c r="BY289" s="17">
        <f t="shared" si="407"/>
        <v>0</v>
      </c>
      <c r="BZ289" s="192">
        <f t="shared" si="408"/>
        <v>13201920</v>
      </c>
      <c r="CA289" s="17">
        <f t="shared" si="409"/>
        <v>17280000</v>
      </c>
      <c r="CB289" s="17">
        <f t="shared" si="410"/>
        <v>0</v>
      </c>
      <c r="CC289" s="52">
        <v>2.9</v>
      </c>
      <c r="CD289" s="52">
        <f t="shared" si="411"/>
        <v>2.9</v>
      </c>
      <c r="CE289" s="244">
        <f t="shared" si="469"/>
        <v>153.62459999999999</v>
      </c>
      <c r="CF289" s="396">
        <f t="shared" si="412"/>
        <v>20</v>
      </c>
      <c r="CG289" s="17">
        <f t="shared" si="487"/>
        <v>0</v>
      </c>
      <c r="CH289" s="47">
        <f t="shared" si="488"/>
        <v>117.3691944</v>
      </c>
      <c r="CJ289" s="186">
        <v>133</v>
      </c>
      <c r="CK289" s="187">
        <v>229.2</v>
      </c>
      <c r="CL289" s="17">
        <f t="shared" si="413"/>
        <v>4650960</v>
      </c>
      <c r="CM289" s="17">
        <f t="shared" si="414"/>
        <v>0</v>
      </c>
      <c r="CN289" s="17">
        <f t="shared" si="415"/>
        <v>0</v>
      </c>
      <c r="CO289" s="17">
        <f t="shared" si="416"/>
        <v>9</v>
      </c>
      <c r="CP289" s="17">
        <f t="shared" si="470"/>
        <v>2128080</v>
      </c>
      <c r="CQ289" s="17">
        <f t="shared" si="471"/>
        <v>13.557831189035292</v>
      </c>
      <c r="CR289" s="17">
        <f t="shared" si="417"/>
        <v>2128080</v>
      </c>
      <c r="CS289" s="52">
        <f t="shared" si="418"/>
        <v>0.83454117647058823</v>
      </c>
      <c r="CT289" s="17">
        <f t="shared" si="472"/>
        <v>0</v>
      </c>
      <c r="CU289" s="17">
        <f t="shared" si="419"/>
        <v>2522880</v>
      </c>
      <c r="CV289" s="17">
        <f t="shared" si="420"/>
        <v>0</v>
      </c>
      <c r="CW289" s="192">
        <f t="shared" si="421"/>
        <v>13201920</v>
      </c>
      <c r="CX289" s="17">
        <f t="shared" si="422"/>
        <v>17280000</v>
      </c>
      <c r="CY289" s="17">
        <f t="shared" si="423"/>
        <v>0</v>
      </c>
      <c r="CZ289" s="52">
        <v>2.7</v>
      </c>
      <c r="DA289" s="52">
        <f t="shared" si="424"/>
        <v>3.1172705882352942</v>
      </c>
      <c r="DB289" s="244">
        <f t="shared" si="473"/>
        <v>165.13429214117647</v>
      </c>
      <c r="DC289" s="17">
        <f t="shared" si="425"/>
        <v>30</v>
      </c>
      <c r="DD289" s="17">
        <f t="shared" si="489"/>
        <v>0</v>
      </c>
      <c r="DE289" s="47">
        <f t="shared" si="490"/>
        <v>126.16259919585883</v>
      </c>
      <c r="DG289" s="186">
        <v>133</v>
      </c>
      <c r="DH289" s="187">
        <v>229.2</v>
      </c>
      <c r="DI289" s="194">
        <f t="shared" si="426"/>
        <v>5241600</v>
      </c>
      <c r="DJ289" s="192">
        <f t="shared" si="427"/>
        <v>1359359.9999999998</v>
      </c>
      <c r="DK289" s="195">
        <f t="shared" si="428"/>
        <v>6600960</v>
      </c>
      <c r="DL289" s="20">
        <f t="shared" si="429"/>
        <v>0</v>
      </c>
      <c r="DM289" s="20">
        <f t="shared" si="430"/>
        <v>0</v>
      </c>
      <c r="DN289" s="20">
        <f t="shared" si="431"/>
        <v>17</v>
      </c>
      <c r="DO289" s="20">
        <f t="shared" si="474"/>
        <v>1950000</v>
      </c>
      <c r="DP289" s="20">
        <f t="shared" si="475"/>
        <v>10.69151505882353</v>
      </c>
      <c r="DQ289" s="20">
        <f t="shared" si="432"/>
        <v>1950000</v>
      </c>
      <c r="DR289" s="51">
        <f t="shared" si="433"/>
        <v>1</v>
      </c>
      <c r="DS289" s="20">
        <f t="shared" si="476"/>
        <v>0</v>
      </c>
      <c r="DT289" s="20">
        <f t="shared" si="434"/>
        <v>4650960</v>
      </c>
      <c r="DU289" s="20">
        <f t="shared" si="435"/>
        <v>0</v>
      </c>
      <c r="DV289" s="194">
        <f t="shared" si="436"/>
        <v>13201920</v>
      </c>
      <c r="DW289" s="195">
        <f t="shared" si="437"/>
        <v>2718719.9999999995</v>
      </c>
      <c r="DX289" s="17">
        <f t="shared" si="438"/>
        <v>15151920</v>
      </c>
      <c r="DY289" s="17">
        <f t="shared" si="439"/>
        <v>0</v>
      </c>
      <c r="DZ289" s="52">
        <v>2.6</v>
      </c>
      <c r="EA289" s="52">
        <f t="shared" si="440"/>
        <v>2.682729411764706</v>
      </c>
      <c r="EB289" s="244">
        <f t="shared" si="477"/>
        <v>142.11490785882353</v>
      </c>
      <c r="EC289" s="17">
        <f t="shared" si="441"/>
        <v>27</v>
      </c>
      <c r="ED289" s="17">
        <f t="shared" si="491"/>
        <v>0</v>
      </c>
      <c r="EE289" s="47">
        <f t="shared" si="492"/>
        <v>108.57578960414118</v>
      </c>
      <c r="EF289" s="225"/>
      <c r="EG289" s="186">
        <v>133</v>
      </c>
      <c r="EH289" s="187">
        <v>182</v>
      </c>
      <c r="EI289" s="192">
        <f t="shared" si="442"/>
        <v>5241600</v>
      </c>
      <c r="EJ289" s="17">
        <f t="shared" si="443"/>
        <v>5241600</v>
      </c>
      <c r="EK289" s="17">
        <f t="shared" si="478"/>
        <v>0</v>
      </c>
      <c r="EL289" s="188">
        <f t="shared" si="444"/>
        <v>10483200</v>
      </c>
      <c r="EM289" s="17">
        <f t="shared" si="445"/>
        <v>10483200</v>
      </c>
      <c r="EN289" s="17">
        <f t="shared" si="446"/>
        <v>0</v>
      </c>
      <c r="EO289" s="52">
        <v>3.8</v>
      </c>
      <c r="EP289" s="52">
        <f t="shared" si="447"/>
        <v>3.3</v>
      </c>
      <c r="EQ289" s="244">
        <f t="shared" si="479"/>
        <v>157.33278000000001</v>
      </c>
      <c r="ER289" s="17">
        <f t="shared" si="448"/>
        <v>13</v>
      </c>
      <c r="ES289" s="47">
        <f t="shared" si="480"/>
        <v>106.05394799999999</v>
      </c>
      <c r="ET289" s="388"/>
      <c r="EU289" s="186">
        <v>133</v>
      </c>
      <c r="EV289" s="187">
        <v>184.2</v>
      </c>
      <c r="EW289" s="192">
        <f t="shared" si="449"/>
        <v>15914879.999999998</v>
      </c>
      <c r="EX289" s="10">
        <f t="shared" si="450"/>
        <v>15914879.999999998</v>
      </c>
      <c r="EY289" s="10">
        <f t="shared" si="451"/>
        <v>0</v>
      </c>
      <c r="EZ289" s="10">
        <v>5</v>
      </c>
      <c r="FA289" s="244">
        <f t="shared" si="481"/>
        <v>238.38300000000001</v>
      </c>
      <c r="FB289" s="17">
        <f t="shared" si="452"/>
        <v>13</v>
      </c>
      <c r="FC289" s="47">
        <f t="shared" si="482"/>
        <v>162.63018</v>
      </c>
      <c r="FD289" s="388"/>
      <c r="FE289" s="186">
        <v>133</v>
      </c>
      <c r="FF289" s="206">
        <f t="shared" si="453"/>
        <v>211.45</v>
      </c>
      <c r="FG289" s="31">
        <f t="shared" si="454"/>
        <v>28.463102946482824</v>
      </c>
      <c r="FH289" s="31">
        <f t="shared" si="455"/>
        <v>0</v>
      </c>
      <c r="FI289" s="31">
        <f t="shared" si="456"/>
        <v>0</v>
      </c>
      <c r="FJ289" s="31">
        <f t="shared" si="457"/>
        <v>907.18200683366388</v>
      </c>
      <c r="FK289" s="425">
        <f t="shared" si="483"/>
        <v>1233.0629994815999</v>
      </c>
      <c r="FZ289" s="229"/>
      <c r="GA289" s="229"/>
      <c r="GB289" s="229"/>
      <c r="GC289" s="229"/>
      <c r="GD289" s="229"/>
      <c r="GE289" s="229"/>
      <c r="GF289" s="229"/>
      <c r="GG289" s="229"/>
      <c r="GH289" s="229"/>
      <c r="GI289" s="229"/>
      <c r="GJ289" s="229"/>
      <c r="GK289" s="229"/>
      <c r="GL289" s="229"/>
    </row>
    <row r="290" spans="1:194" x14ac:dyDescent="0.3">
      <c r="A290" s="250"/>
      <c r="B290" s="248"/>
      <c r="C290" s="245"/>
      <c r="D290" s="245"/>
      <c r="E290" s="245"/>
      <c r="F290" s="245"/>
      <c r="G290" s="245"/>
      <c r="H290" s="245"/>
      <c r="I290" s="245"/>
      <c r="J290" s="245"/>
      <c r="K290" s="245"/>
      <c r="L290" s="245"/>
      <c r="M290" s="229"/>
      <c r="N290" s="245"/>
      <c r="P290" s="186">
        <v>132</v>
      </c>
      <c r="Q290" s="187">
        <v>252.7</v>
      </c>
      <c r="R290" s="199">
        <f t="shared" si="370"/>
        <v>2652480</v>
      </c>
      <c r="S290" s="188">
        <f t="shared" si="371"/>
        <v>633600</v>
      </c>
      <c r="T290" s="200">
        <f t="shared" si="372"/>
        <v>3286080</v>
      </c>
      <c r="U290" s="17">
        <f t="shared" si="373"/>
        <v>0</v>
      </c>
      <c r="V290" s="17">
        <f t="shared" si="374"/>
        <v>0</v>
      </c>
      <c r="W290" s="17">
        <f t="shared" si="375"/>
        <v>7</v>
      </c>
      <c r="X290" s="17">
        <f t="shared" si="458"/>
        <v>460800</v>
      </c>
      <c r="Y290" s="17">
        <f t="shared" si="376"/>
        <v>3.8249017344</v>
      </c>
      <c r="Z290" s="17">
        <f t="shared" si="377"/>
        <v>460800</v>
      </c>
      <c r="AA290" s="52">
        <f t="shared" si="378"/>
        <v>0.12288</v>
      </c>
      <c r="AB290" s="17">
        <f t="shared" si="379"/>
        <v>0</v>
      </c>
      <c r="AC290" s="17">
        <f t="shared" si="380"/>
        <v>2825280</v>
      </c>
      <c r="AD290" s="17">
        <f t="shared" si="381"/>
        <v>0</v>
      </c>
      <c r="AE290" s="194">
        <f t="shared" si="382"/>
        <v>14555520</v>
      </c>
      <c r="AF290" s="195">
        <f t="shared" si="383"/>
        <v>1267200</v>
      </c>
      <c r="AG290" s="17">
        <f t="shared" si="384"/>
        <v>19008000</v>
      </c>
      <c r="AH290" s="17">
        <f t="shared" si="459"/>
        <v>0</v>
      </c>
      <c r="AI290" s="52">
        <v>4</v>
      </c>
      <c r="AJ290" s="52">
        <f t="shared" si="460"/>
        <v>4.0614400000000002</v>
      </c>
      <c r="AK290" s="244">
        <f t="shared" si="461"/>
        <v>236.66579481600002</v>
      </c>
      <c r="AL290" s="17">
        <f t="shared" si="385"/>
        <v>22</v>
      </c>
      <c r="AM290" s="17">
        <f t="shared" si="386"/>
        <v>0</v>
      </c>
      <c r="AN290" s="47">
        <f t="shared" si="484"/>
        <v>181.22862530303999</v>
      </c>
      <c r="AO290" s="244"/>
      <c r="AP290" s="186">
        <v>132</v>
      </c>
      <c r="AQ290" s="187">
        <v>230.7</v>
      </c>
      <c r="AR290" s="188">
        <f t="shared" si="387"/>
        <v>2652480</v>
      </c>
      <c r="AS290" s="17">
        <f t="shared" si="388"/>
        <v>0</v>
      </c>
      <c r="AT290" s="17">
        <f t="shared" si="389"/>
        <v>0</v>
      </c>
      <c r="AU290" s="17">
        <f t="shared" si="390"/>
        <v>7</v>
      </c>
      <c r="AV290" s="17">
        <f t="shared" si="462"/>
        <v>0</v>
      </c>
      <c r="AW290" s="17">
        <f t="shared" si="463"/>
        <v>0</v>
      </c>
      <c r="AX290" s="17">
        <f t="shared" si="391"/>
        <v>0</v>
      </c>
      <c r="AY290" s="52">
        <f t="shared" si="392"/>
        <v>0</v>
      </c>
      <c r="AZ290" s="17">
        <f t="shared" si="464"/>
        <v>0</v>
      </c>
      <c r="BA290" s="17">
        <f t="shared" si="393"/>
        <v>2652480</v>
      </c>
      <c r="BB290" s="17">
        <f t="shared" si="394"/>
        <v>0</v>
      </c>
      <c r="BC290" s="192">
        <f t="shared" si="395"/>
        <v>13288320</v>
      </c>
      <c r="BD290" s="17">
        <f t="shared" si="396"/>
        <v>17280000</v>
      </c>
      <c r="BE290" s="17">
        <f t="shared" si="397"/>
        <v>0</v>
      </c>
      <c r="BF290" s="52">
        <v>2.7</v>
      </c>
      <c r="BG290" s="52">
        <f t="shared" si="398"/>
        <v>2.63856</v>
      </c>
      <c r="BH290" s="244">
        <f t="shared" si="465"/>
        <v>139.77507743999999</v>
      </c>
      <c r="BI290" s="17">
        <f t="shared" si="399"/>
        <v>20</v>
      </c>
      <c r="BJ290" s="17">
        <f t="shared" si="485"/>
        <v>0</v>
      </c>
      <c r="BK290" s="47">
        <f t="shared" si="486"/>
        <v>107.48703455136</v>
      </c>
      <c r="BL290" s="225"/>
      <c r="BM290" s="186">
        <v>132</v>
      </c>
      <c r="BN290" s="187">
        <v>230.7</v>
      </c>
      <c r="BO290" s="188">
        <f t="shared" si="400"/>
        <v>2652480</v>
      </c>
      <c r="BP290" s="17">
        <f t="shared" si="401"/>
        <v>0</v>
      </c>
      <c r="BQ290" s="17">
        <f t="shared" si="402"/>
        <v>0</v>
      </c>
      <c r="BR290" s="17">
        <f t="shared" si="403"/>
        <v>7</v>
      </c>
      <c r="BS290" s="17">
        <f t="shared" si="466"/>
        <v>0</v>
      </c>
      <c r="BT290" s="17">
        <f t="shared" si="467"/>
        <v>0</v>
      </c>
      <c r="BU290" s="17">
        <f t="shared" si="404"/>
        <v>0</v>
      </c>
      <c r="BV290" s="52">
        <f t="shared" si="405"/>
        <v>0</v>
      </c>
      <c r="BW290" s="17">
        <f t="shared" si="468"/>
        <v>0</v>
      </c>
      <c r="BX290" s="17">
        <f t="shared" si="406"/>
        <v>2652480</v>
      </c>
      <c r="BY290" s="17">
        <f t="shared" si="407"/>
        <v>0</v>
      </c>
      <c r="BZ290" s="192">
        <f t="shared" si="408"/>
        <v>13288320</v>
      </c>
      <c r="CA290" s="17">
        <f t="shared" si="409"/>
        <v>17280000</v>
      </c>
      <c r="CB290" s="17">
        <f t="shared" si="410"/>
        <v>0</v>
      </c>
      <c r="CC290" s="52">
        <v>2.9</v>
      </c>
      <c r="CD290" s="52">
        <f t="shared" si="411"/>
        <v>2.9</v>
      </c>
      <c r="CE290" s="244">
        <f t="shared" si="469"/>
        <v>153.62459999999999</v>
      </c>
      <c r="CF290" s="396">
        <f t="shared" si="412"/>
        <v>20</v>
      </c>
      <c r="CG290" s="17">
        <f t="shared" si="487"/>
        <v>0</v>
      </c>
      <c r="CH290" s="47">
        <f t="shared" si="488"/>
        <v>118.1373174</v>
      </c>
      <c r="CJ290" s="186">
        <v>132</v>
      </c>
      <c r="CK290" s="187">
        <v>230.7</v>
      </c>
      <c r="CL290" s="17">
        <f t="shared" si="413"/>
        <v>4694160</v>
      </c>
      <c r="CM290" s="17">
        <f t="shared" si="414"/>
        <v>0</v>
      </c>
      <c r="CN290" s="17">
        <f t="shared" si="415"/>
        <v>0</v>
      </c>
      <c r="CO290" s="17">
        <f t="shared" si="416"/>
        <v>10</v>
      </c>
      <c r="CP290" s="17">
        <f t="shared" si="470"/>
        <v>2041680</v>
      </c>
      <c r="CQ290" s="17">
        <f t="shared" si="471"/>
        <v>12.936693381035298</v>
      </c>
      <c r="CR290" s="17">
        <f t="shared" si="417"/>
        <v>2041680</v>
      </c>
      <c r="CS290" s="52">
        <f t="shared" si="418"/>
        <v>0.80065882352941176</v>
      </c>
      <c r="CT290" s="17">
        <f t="shared" si="472"/>
        <v>0</v>
      </c>
      <c r="CU290" s="17">
        <f t="shared" si="419"/>
        <v>2652480</v>
      </c>
      <c r="CV290" s="17">
        <f t="shared" si="420"/>
        <v>0</v>
      </c>
      <c r="CW290" s="192">
        <f t="shared" si="421"/>
        <v>13288320</v>
      </c>
      <c r="CX290" s="17">
        <f t="shared" si="422"/>
        <v>17280000</v>
      </c>
      <c r="CY290" s="17">
        <f t="shared" si="423"/>
        <v>0</v>
      </c>
      <c r="CZ290" s="52">
        <v>2.7</v>
      </c>
      <c r="DA290" s="52">
        <f t="shared" si="424"/>
        <v>3.1003294117647062</v>
      </c>
      <c r="DB290" s="244">
        <f t="shared" si="473"/>
        <v>164.23685025882355</v>
      </c>
      <c r="DC290" s="17">
        <f t="shared" si="425"/>
        <v>30</v>
      </c>
      <c r="DD290" s="17">
        <f t="shared" si="489"/>
        <v>0</v>
      </c>
      <c r="DE290" s="47">
        <f t="shared" si="490"/>
        <v>126.29813784903531</v>
      </c>
      <c r="DG290" s="186">
        <v>132</v>
      </c>
      <c r="DH290" s="187">
        <v>230.7</v>
      </c>
      <c r="DI290" s="194">
        <f t="shared" si="426"/>
        <v>5299200</v>
      </c>
      <c r="DJ290" s="192">
        <f t="shared" si="427"/>
        <v>1344959.9999999998</v>
      </c>
      <c r="DK290" s="195">
        <f t="shared" si="428"/>
        <v>6644160</v>
      </c>
      <c r="DL290" s="20">
        <f t="shared" si="429"/>
        <v>0</v>
      </c>
      <c r="DM290" s="20">
        <f t="shared" si="430"/>
        <v>0</v>
      </c>
      <c r="DN290" s="20">
        <f t="shared" si="431"/>
        <v>17</v>
      </c>
      <c r="DO290" s="20">
        <f t="shared" si="474"/>
        <v>1950000</v>
      </c>
      <c r="DP290" s="20">
        <f t="shared" si="475"/>
        <v>10.759030941176471</v>
      </c>
      <c r="DQ290" s="20">
        <f t="shared" si="432"/>
        <v>1950000</v>
      </c>
      <c r="DR290" s="51">
        <f t="shared" si="433"/>
        <v>1</v>
      </c>
      <c r="DS290" s="20">
        <f t="shared" si="476"/>
        <v>0</v>
      </c>
      <c r="DT290" s="20">
        <f t="shared" si="434"/>
        <v>4694160</v>
      </c>
      <c r="DU290" s="20">
        <f t="shared" si="435"/>
        <v>0</v>
      </c>
      <c r="DV290" s="194">
        <f t="shared" si="436"/>
        <v>13288320</v>
      </c>
      <c r="DW290" s="195">
        <f t="shared" si="437"/>
        <v>2689919.9999999995</v>
      </c>
      <c r="DX290" s="17">
        <f t="shared" si="438"/>
        <v>15238320</v>
      </c>
      <c r="DY290" s="17">
        <f t="shared" si="439"/>
        <v>0</v>
      </c>
      <c r="DZ290" s="52">
        <v>2.6</v>
      </c>
      <c r="EA290" s="52">
        <f t="shared" si="440"/>
        <v>2.699670588235294</v>
      </c>
      <c r="EB290" s="244">
        <f t="shared" si="477"/>
        <v>143.01234974117648</v>
      </c>
      <c r="EC290" s="17">
        <f t="shared" si="441"/>
        <v>27</v>
      </c>
      <c r="ED290" s="17">
        <f t="shared" si="491"/>
        <v>0</v>
      </c>
      <c r="EE290" s="47">
        <f t="shared" si="492"/>
        <v>109.9764969509647</v>
      </c>
      <c r="EF290" s="225"/>
      <c r="EG290" s="186">
        <v>132</v>
      </c>
      <c r="EH290" s="187">
        <v>184</v>
      </c>
      <c r="EI290" s="192">
        <f t="shared" si="442"/>
        <v>5299200</v>
      </c>
      <c r="EJ290" s="17">
        <f t="shared" si="443"/>
        <v>5299200</v>
      </c>
      <c r="EK290" s="17">
        <f t="shared" si="478"/>
        <v>0</v>
      </c>
      <c r="EL290" s="188">
        <f t="shared" si="444"/>
        <v>10598400</v>
      </c>
      <c r="EM290" s="17">
        <f t="shared" si="445"/>
        <v>10598400</v>
      </c>
      <c r="EN290" s="17">
        <f t="shared" si="446"/>
        <v>0</v>
      </c>
      <c r="EO290" s="52">
        <v>3.8</v>
      </c>
      <c r="EP290" s="52">
        <f t="shared" si="447"/>
        <v>3.3</v>
      </c>
      <c r="EQ290" s="244">
        <f t="shared" si="479"/>
        <v>157.33278000000001</v>
      </c>
      <c r="ER290" s="17">
        <f t="shared" si="448"/>
        <v>13</v>
      </c>
      <c r="ES290" s="47">
        <f t="shared" si="480"/>
        <v>107.21937599999998</v>
      </c>
      <c r="ET290" s="388"/>
      <c r="EU290" s="186">
        <v>132</v>
      </c>
      <c r="EV290" s="187">
        <v>186.2</v>
      </c>
      <c r="EW290" s="192">
        <f t="shared" si="449"/>
        <v>16087679.999999998</v>
      </c>
      <c r="EX290" s="10">
        <f t="shared" si="450"/>
        <v>16087679.999999998</v>
      </c>
      <c r="EY290" s="10">
        <f t="shared" si="451"/>
        <v>0</v>
      </c>
      <c r="EZ290" s="10">
        <v>5</v>
      </c>
      <c r="FA290" s="244">
        <f t="shared" si="481"/>
        <v>238.38300000000001</v>
      </c>
      <c r="FB290" s="17">
        <f t="shared" si="452"/>
        <v>13</v>
      </c>
      <c r="FC290" s="47">
        <f t="shared" si="482"/>
        <v>164.39597999999998</v>
      </c>
      <c r="FD290" s="388"/>
      <c r="FE290" s="186">
        <v>132</v>
      </c>
      <c r="FF290" s="206">
        <f t="shared" si="453"/>
        <v>213.39999999999998</v>
      </c>
      <c r="FG290" s="31">
        <f t="shared" si="454"/>
        <v>27.520626056611768</v>
      </c>
      <c r="FH290" s="31">
        <f t="shared" si="455"/>
        <v>0</v>
      </c>
      <c r="FI290" s="31">
        <f t="shared" si="456"/>
        <v>0</v>
      </c>
      <c r="FJ290" s="31">
        <f t="shared" si="457"/>
        <v>914.74296805440008</v>
      </c>
      <c r="FK290" s="425">
        <f t="shared" si="483"/>
        <v>1233.030452256</v>
      </c>
      <c r="FZ290" s="229"/>
      <c r="GA290" s="229"/>
      <c r="GB290" s="229"/>
      <c r="GC290" s="229"/>
      <c r="GD290" s="229"/>
      <c r="GE290" s="229"/>
      <c r="GF290" s="229"/>
      <c r="GG290" s="229"/>
      <c r="GH290" s="229"/>
      <c r="GI290" s="229"/>
      <c r="GJ290" s="229"/>
      <c r="GK290" s="229"/>
      <c r="GL290" s="229"/>
    </row>
    <row r="291" spans="1:194" x14ac:dyDescent="0.3">
      <c r="A291" s="250"/>
      <c r="B291" s="248"/>
      <c r="C291" s="245"/>
      <c r="D291" s="245"/>
      <c r="E291" s="245"/>
      <c r="F291" s="245"/>
      <c r="G291" s="245"/>
      <c r="H291" s="245"/>
      <c r="I291" s="245"/>
      <c r="J291" s="245"/>
      <c r="K291" s="245"/>
      <c r="L291" s="245"/>
      <c r="M291" s="229"/>
      <c r="N291" s="245"/>
      <c r="P291" s="186">
        <v>131</v>
      </c>
      <c r="Q291" s="187">
        <v>255</v>
      </c>
      <c r="R291" s="199">
        <f t="shared" si="370"/>
        <v>2833920</v>
      </c>
      <c r="S291" s="188">
        <f t="shared" si="371"/>
        <v>639359.99999999965</v>
      </c>
      <c r="T291" s="200">
        <f t="shared" si="372"/>
        <v>3473279.9999999995</v>
      </c>
      <c r="U291" s="17">
        <f t="shared" si="373"/>
        <v>0</v>
      </c>
      <c r="V291" s="17">
        <f t="shared" si="374"/>
        <v>0</v>
      </c>
      <c r="W291" s="17">
        <f t="shared" si="375"/>
        <v>7</v>
      </c>
      <c r="X291" s="17">
        <f t="shared" si="458"/>
        <v>449280</v>
      </c>
      <c r="Y291" s="17">
        <f t="shared" si="376"/>
        <v>3.7278688112640008</v>
      </c>
      <c r="Z291" s="17">
        <f t="shared" si="377"/>
        <v>449280</v>
      </c>
      <c r="AA291" s="52">
        <f t="shared" si="378"/>
        <v>0.119808</v>
      </c>
      <c r="AB291" s="17">
        <f t="shared" si="379"/>
        <v>0</v>
      </c>
      <c r="AC291" s="17">
        <f t="shared" si="380"/>
        <v>3023999.9999999995</v>
      </c>
      <c r="AD291" s="17">
        <f t="shared" si="381"/>
        <v>0</v>
      </c>
      <c r="AE291" s="194">
        <f t="shared" si="382"/>
        <v>14688000</v>
      </c>
      <c r="AF291" s="195">
        <f t="shared" si="383"/>
        <v>1278720</v>
      </c>
      <c r="AG291" s="17">
        <f t="shared" si="384"/>
        <v>19008000</v>
      </c>
      <c r="AH291" s="17">
        <f t="shared" si="459"/>
        <v>0</v>
      </c>
      <c r="AI291" s="52">
        <v>4</v>
      </c>
      <c r="AJ291" s="52">
        <f t="shared" si="460"/>
        <v>4.0599040000000004</v>
      </c>
      <c r="AK291" s="244">
        <f t="shared" si="461"/>
        <v>236.57628994560005</v>
      </c>
      <c r="AL291" s="17">
        <f t="shared" si="385"/>
        <v>22</v>
      </c>
      <c r="AM291" s="17">
        <f t="shared" si="386"/>
        <v>0</v>
      </c>
      <c r="AN291" s="47">
        <f t="shared" si="484"/>
        <v>182.80895132160006</v>
      </c>
      <c r="AO291" s="244"/>
      <c r="AP291" s="186">
        <v>131</v>
      </c>
      <c r="AQ291" s="187">
        <v>232.8</v>
      </c>
      <c r="AR291" s="188">
        <f t="shared" si="387"/>
        <v>2833920</v>
      </c>
      <c r="AS291" s="17">
        <f t="shared" si="388"/>
        <v>0</v>
      </c>
      <c r="AT291" s="17">
        <f t="shared" si="389"/>
        <v>0</v>
      </c>
      <c r="AU291" s="17">
        <f t="shared" si="390"/>
        <v>7</v>
      </c>
      <c r="AV291" s="17">
        <f t="shared" si="462"/>
        <v>0</v>
      </c>
      <c r="AW291" s="17">
        <f t="shared" si="463"/>
        <v>0</v>
      </c>
      <c r="AX291" s="17">
        <f t="shared" si="391"/>
        <v>0</v>
      </c>
      <c r="AY291" s="52">
        <f t="shared" si="392"/>
        <v>0</v>
      </c>
      <c r="AZ291" s="17">
        <f t="shared" si="464"/>
        <v>0</v>
      </c>
      <c r="BA291" s="17">
        <f t="shared" si="393"/>
        <v>2833920</v>
      </c>
      <c r="BB291" s="17">
        <f t="shared" si="394"/>
        <v>0</v>
      </c>
      <c r="BC291" s="192">
        <f t="shared" si="395"/>
        <v>13409280</v>
      </c>
      <c r="BD291" s="17">
        <f t="shared" si="396"/>
        <v>17280000</v>
      </c>
      <c r="BE291" s="17">
        <f t="shared" si="397"/>
        <v>0</v>
      </c>
      <c r="BF291" s="52">
        <v>2.7</v>
      </c>
      <c r="BG291" s="52">
        <f t="shared" si="398"/>
        <v>2.6400960000000002</v>
      </c>
      <c r="BH291" s="244">
        <f t="shared" si="465"/>
        <v>139.85644550399999</v>
      </c>
      <c r="BI291" s="17">
        <f t="shared" si="399"/>
        <v>20</v>
      </c>
      <c r="BJ291" s="17">
        <f t="shared" si="485"/>
        <v>0</v>
      </c>
      <c r="BK291" s="47">
        <f t="shared" si="486"/>
        <v>108.52860171110403</v>
      </c>
      <c r="BL291" s="225"/>
      <c r="BM291" s="186">
        <v>131</v>
      </c>
      <c r="BN291" s="187">
        <v>232.8</v>
      </c>
      <c r="BO291" s="188">
        <f t="shared" si="400"/>
        <v>2833920</v>
      </c>
      <c r="BP291" s="17">
        <f t="shared" si="401"/>
        <v>0</v>
      </c>
      <c r="BQ291" s="17">
        <f t="shared" si="402"/>
        <v>0</v>
      </c>
      <c r="BR291" s="17">
        <f t="shared" si="403"/>
        <v>7</v>
      </c>
      <c r="BS291" s="17">
        <f t="shared" si="466"/>
        <v>0</v>
      </c>
      <c r="BT291" s="17">
        <f t="shared" si="467"/>
        <v>0</v>
      </c>
      <c r="BU291" s="17">
        <f t="shared" si="404"/>
        <v>0</v>
      </c>
      <c r="BV291" s="52">
        <f t="shared" si="405"/>
        <v>0</v>
      </c>
      <c r="BW291" s="17">
        <f t="shared" si="468"/>
        <v>0</v>
      </c>
      <c r="BX291" s="17">
        <f t="shared" si="406"/>
        <v>2833920</v>
      </c>
      <c r="BY291" s="17">
        <f t="shared" si="407"/>
        <v>0</v>
      </c>
      <c r="BZ291" s="192">
        <f t="shared" si="408"/>
        <v>13409280</v>
      </c>
      <c r="CA291" s="17">
        <f t="shared" si="409"/>
        <v>17280000</v>
      </c>
      <c r="CB291" s="17">
        <f t="shared" si="410"/>
        <v>0</v>
      </c>
      <c r="CC291" s="52">
        <v>2.9</v>
      </c>
      <c r="CD291" s="52">
        <f t="shared" si="411"/>
        <v>2.9</v>
      </c>
      <c r="CE291" s="244">
        <f t="shared" si="469"/>
        <v>153.62459999999999</v>
      </c>
      <c r="CF291" s="396">
        <f t="shared" si="412"/>
        <v>20</v>
      </c>
      <c r="CG291" s="17">
        <f t="shared" si="487"/>
        <v>0</v>
      </c>
      <c r="CH291" s="47">
        <f t="shared" si="488"/>
        <v>119.21268960000002</v>
      </c>
      <c r="CJ291" s="186">
        <v>131</v>
      </c>
      <c r="CK291" s="187">
        <v>232.8</v>
      </c>
      <c r="CL291" s="17">
        <f t="shared" si="413"/>
        <v>4754640</v>
      </c>
      <c r="CM291" s="17">
        <f t="shared" si="414"/>
        <v>0</v>
      </c>
      <c r="CN291" s="17">
        <f t="shared" si="415"/>
        <v>0</v>
      </c>
      <c r="CO291" s="17">
        <f t="shared" si="416"/>
        <v>10</v>
      </c>
      <c r="CP291" s="17">
        <f t="shared" si="470"/>
        <v>1920720</v>
      </c>
      <c r="CQ291" s="17">
        <f t="shared" si="471"/>
        <v>12.077151798917647</v>
      </c>
      <c r="CR291" s="17">
        <f t="shared" si="417"/>
        <v>1920720</v>
      </c>
      <c r="CS291" s="52">
        <f t="shared" si="418"/>
        <v>0.75322352941176474</v>
      </c>
      <c r="CT291" s="17">
        <f t="shared" si="472"/>
        <v>0</v>
      </c>
      <c r="CU291" s="17">
        <f t="shared" si="419"/>
        <v>2833920</v>
      </c>
      <c r="CV291" s="17">
        <f t="shared" si="420"/>
        <v>0</v>
      </c>
      <c r="CW291" s="192">
        <f t="shared" si="421"/>
        <v>13409280</v>
      </c>
      <c r="CX291" s="17">
        <f t="shared" si="422"/>
        <v>17280000</v>
      </c>
      <c r="CY291" s="17">
        <f t="shared" si="423"/>
        <v>0</v>
      </c>
      <c r="CZ291" s="52">
        <v>2.7</v>
      </c>
      <c r="DA291" s="52">
        <f t="shared" si="424"/>
        <v>3.0766117647058824</v>
      </c>
      <c r="DB291" s="244">
        <f t="shared" si="473"/>
        <v>162.98043162352943</v>
      </c>
      <c r="DC291" s="17">
        <f t="shared" si="425"/>
        <v>30</v>
      </c>
      <c r="DD291" s="17">
        <f t="shared" si="489"/>
        <v>0</v>
      </c>
      <c r="DE291" s="47">
        <f t="shared" si="490"/>
        <v>126.47281493985885</v>
      </c>
      <c r="DG291" s="186">
        <v>131</v>
      </c>
      <c r="DH291" s="187">
        <v>232.8</v>
      </c>
      <c r="DI291" s="194">
        <f t="shared" si="426"/>
        <v>5368320</v>
      </c>
      <c r="DJ291" s="192">
        <f t="shared" si="427"/>
        <v>1336320.0000000002</v>
      </c>
      <c r="DK291" s="195">
        <f t="shared" si="428"/>
        <v>6704640</v>
      </c>
      <c r="DL291" s="20">
        <f t="shared" si="429"/>
        <v>0</v>
      </c>
      <c r="DM291" s="20">
        <f t="shared" si="430"/>
        <v>0</v>
      </c>
      <c r="DN291" s="20">
        <f t="shared" si="431"/>
        <v>17</v>
      </c>
      <c r="DO291" s="20">
        <f t="shared" si="474"/>
        <v>1950000</v>
      </c>
      <c r="DP291" s="20">
        <f t="shared" si="475"/>
        <v>10.853553176470589</v>
      </c>
      <c r="DQ291" s="20">
        <f t="shared" si="432"/>
        <v>1950000</v>
      </c>
      <c r="DR291" s="51">
        <f t="shared" si="433"/>
        <v>1</v>
      </c>
      <c r="DS291" s="20">
        <f t="shared" si="476"/>
        <v>0</v>
      </c>
      <c r="DT291" s="20">
        <f t="shared" si="434"/>
        <v>4754640</v>
      </c>
      <c r="DU291" s="20">
        <f t="shared" si="435"/>
        <v>0</v>
      </c>
      <c r="DV291" s="194">
        <f t="shared" si="436"/>
        <v>13409280</v>
      </c>
      <c r="DW291" s="195">
        <f t="shared" si="437"/>
        <v>2672640.0000000005</v>
      </c>
      <c r="DX291" s="17">
        <f t="shared" si="438"/>
        <v>15359280</v>
      </c>
      <c r="DY291" s="17">
        <f t="shared" si="439"/>
        <v>0</v>
      </c>
      <c r="DZ291" s="52">
        <v>2.6</v>
      </c>
      <c r="EA291" s="52">
        <f t="shared" si="440"/>
        <v>2.7233882352941179</v>
      </c>
      <c r="EB291" s="244">
        <f t="shared" si="477"/>
        <v>144.2687683764706</v>
      </c>
      <c r="EC291" s="17">
        <f t="shared" si="441"/>
        <v>27</v>
      </c>
      <c r="ED291" s="17">
        <f t="shared" si="491"/>
        <v>0</v>
      </c>
      <c r="EE291" s="47">
        <f t="shared" si="492"/>
        <v>111.95256426014122</v>
      </c>
      <c r="EF291" s="225"/>
      <c r="EG291" s="186">
        <v>131</v>
      </c>
      <c r="EH291" s="187">
        <v>186.4</v>
      </c>
      <c r="EI291" s="192">
        <f t="shared" si="442"/>
        <v>5368320</v>
      </c>
      <c r="EJ291" s="17">
        <f t="shared" si="443"/>
        <v>5368320</v>
      </c>
      <c r="EK291" s="17">
        <f t="shared" si="478"/>
        <v>0</v>
      </c>
      <c r="EL291" s="188">
        <f t="shared" si="444"/>
        <v>10736640</v>
      </c>
      <c r="EM291" s="17">
        <f t="shared" si="445"/>
        <v>10736640</v>
      </c>
      <c r="EN291" s="17">
        <f t="shared" si="446"/>
        <v>0</v>
      </c>
      <c r="EO291" s="52">
        <v>3.8</v>
      </c>
      <c r="EP291" s="52">
        <f t="shared" si="447"/>
        <v>3.3</v>
      </c>
      <c r="EQ291" s="244">
        <f t="shared" si="479"/>
        <v>157.33278000000001</v>
      </c>
      <c r="ER291" s="17">
        <f t="shared" si="448"/>
        <v>13</v>
      </c>
      <c r="ES291" s="47">
        <f t="shared" si="480"/>
        <v>108.6178896</v>
      </c>
      <c r="ET291" s="388"/>
      <c r="EU291" s="186">
        <v>131</v>
      </c>
      <c r="EV291" s="187">
        <v>188.5</v>
      </c>
      <c r="EW291" s="192">
        <f t="shared" si="449"/>
        <v>16286400</v>
      </c>
      <c r="EX291" s="10">
        <f t="shared" si="450"/>
        <v>16286400</v>
      </c>
      <c r="EY291" s="10">
        <f t="shared" si="451"/>
        <v>0</v>
      </c>
      <c r="EZ291" s="10">
        <v>5</v>
      </c>
      <c r="FA291" s="244">
        <f t="shared" si="481"/>
        <v>238.38300000000001</v>
      </c>
      <c r="FB291" s="17">
        <f t="shared" si="452"/>
        <v>13</v>
      </c>
      <c r="FC291" s="47">
        <f t="shared" si="482"/>
        <v>166.42665000000002</v>
      </c>
      <c r="FD291" s="388"/>
      <c r="FE291" s="186">
        <v>131</v>
      </c>
      <c r="FF291" s="206">
        <f t="shared" si="453"/>
        <v>215.67500000000001</v>
      </c>
      <c r="FG291" s="31">
        <f t="shared" si="454"/>
        <v>26.658573786652237</v>
      </c>
      <c r="FH291" s="31">
        <f t="shared" si="455"/>
        <v>0</v>
      </c>
      <c r="FI291" s="31">
        <f t="shared" si="456"/>
        <v>0</v>
      </c>
      <c r="FJ291" s="31">
        <f t="shared" si="457"/>
        <v>924.02016143270419</v>
      </c>
      <c r="FK291" s="425">
        <f t="shared" si="483"/>
        <v>1233.0223154496</v>
      </c>
      <c r="FZ291" s="229"/>
      <c r="GA291" s="229"/>
      <c r="GB291" s="229"/>
      <c r="GC291" s="229"/>
      <c r="GD291" s="229"/>
      <c r="GE291" s="229"/>
      <c r="GF291" s="229"/>
      <c r="GG291" s="229"/>
      <c r="GH291" s="229"/>
      <c r="GI291" s="229"/>
      <c r="GJ291" s="229"/>
      <c r="GK291" s="229"/>
      <c r="GL291" s="229"/>
    </row>
    <row r="292" spans="1:194" x14ac:dyDescent="0.3">
      <c r="A292" s="250"/>
      <c r="B292" s="248"/>
      <c r="C292" s="245"/>
      <c r="D292" s="245"/>
      <c r="E292" s="245"/>
      <c r="F292" s="245"/>
      <c r="G292" s="245"/>
      <c r="H292" s="245"/>
      <c r="I292" s="245"/>
      <c r="J292" s="245"/>
      <c r="K292" s="245"/>
      <c r="L292" s="245"/>
      <c r="M292" s="229"/>
      <c r="N292" s="245"/>
      <c r="P292" s="186">
        <v>130</v>
      </c>
      <c r="Q292" s="187">
        <v>258.2</v>
      </c>
      <c r="R292" s="199">
        <f t="shared" si="370"/>
        <v>3101760</v>
      </c>
      <c r="S292" s="188">
        <f t="shared" si="371"/>
        <v>642239.99999999953</v>
      </c>
      <c r="T292" s="200">
        <f t="shared" si="372"/>
        <v>3743999.9999999995</v>
      </c>
      <c r="U292" s="17">
        <f t="shared" si="373"/>
        <v>0</v>
      </c>
      <c r="V292" s="17">
        <f t="shared" si="374"/>
        <v>0</v>
      </c>
      <c r="W292" s="17">
        <f t="shared" si="375"/>
        <v>8</v>
      </c>
      <c r="X292" s="17">
        <f t="shared" si="458"/>
        <v>443520</v>
      </c>
      <c r="Y292" s="17">
        <f t="shared" si="376"/>
        <v>3.6793794723840003</v>
      </c>
      <c r="Z292" s="17">
        <f t="shared" si="377"/>
        <v>443520</v>
      </c>
      <c r="AA292" s="52">
        <f t="shared" si="378"/>
        <v>0.118272</v>
      </c>
      <c r="AB292" s="17">
        <f t="shared" si="379"/>
        <v>0</v>
      </c>
      <c r="AC292" s="17">
        <f t="shared" si="380"/>
        <v>3300479.9999999995</v>
      </c>
      <c r="AD292" s="17">
        <f t="shared" si="381"/>
        <v>0</v>
      </c>
      <c r="AE292" s="194">
        <f t="shared" si="382"/>
        <v>14872320</v>
      </c>
      <c r="AF292" s="195">
        <f t="shared" si="383"/>
        <v>1284480</v>
      </c>
      <c r="AG292" s="17">
        <f t="shared" si="384"/>
        <v>19008000</v>
      </c>
      <c r="AH292" s="17">
        <f t="shared" si="459"/>
        <v>0</v>
      </c>
      <c r="AI292" s="52">
        <v>4</v>
      </c>
      <c r="AJ292" s="52">
        <f t="shared" si="460"/>
        <v>4.0591359999999996</v>
      </c>
      <c r="AK292" s="244">
        <f t="shared" si="461"/>
        <v>236.53153751040003</v>
      </c>
      <c r="AL292" s="17">
        <f t="shared" si="385"/>
        <v>22</v>
      </c>
      <c r="AM292" s="17">
        <f t="shared" si="386"/>
        <v>0</v>
      </c>
      <c r="AN292" s="47">
        <f t="shared" si="484"/>
        <v>185.06800904601596</v>
      </c>
      <c r="AO292" s="244"/>
      <c r="AP292" s="186">
        <v>130</v>
      </c>
      <c r="AQ292" s="187">
        <v>235.9</v>
      </c>
      <c r="AR292" s="188">
        <f t="shared" si="387"/>
        <v>3101760</v>
      </c>
      <c r="AS292" s="17">
        <f t="shared" si="388"/>
        <v>0</v>
      </c>
      <c r="AT292" s="17">
        <f t="shared" si="389"/>
        <v>0</v>
      </c>
      <c r="AU292" s="17">
        <f t="shared" si="390"/>
        <v>8</v>
      </c>
      <c r="AV292" s="17">
        <f t="shared" si="462"/>
        <v>0</v>
      </c>
      <c r="AW292" s="17">
        <f t="shared" si="463"/>
        <v>0</v>
      </c>
      <c r="AX292" s="17">
        <f t="shared" si="391"/>
        <v>0</v>
      </c>
      <c r="AY292" s="52">
        <f t="shared" si="392"/>
        <v>0</v>
      </c>
      <c r="AZ292" s="17">
        <f t="shared" si="464"/>
        <v>0</v>
      </c>
      <c r="BA292" s="17">
        <f t="shared" si="393"/>
        <v>3101760</v>
      </c>
      <c r="BB292" s="17">
        <f t="shared" si="394"/>
        <v>0</v>
      </c>
      <c r="BC292" s="192">
        <f t="shared" si="395"/>
        <v>13587840</v>
      </c>
      <c r="BD292" s="17">
        <f t="shared" si="396"/>
        <v>17280000</v>
      </c>
      <c r="BE292" s="17">
        <f t="shared" si="397"/>
        <v>0</v>
      </c>
      <c r="BF292" s="52">
        <v>2.7</v>
      </c>
      <c r="BG292" s="52">
        <f t="shared" si="398"/>
        <v>2.6408640000000001</v>
      </c>
      <c r="BH292" s="244">
        <f t="shared" si="465"/>
        <v>139.89712953600002</v>
      </c>
      <c r="BI292" s="17">
        <f t="shared" si="399"/>
        <v>20</v>
      </c>
      <c r="BJ292" s="17">
        <f t="shared" si="485"/>
        <v>0</v>
      </c>
      <c r="BK292" s="47">
        <f t="shared" si="486"/>
        <v>110.00577619180802</v>
      </c>
      <c r="BL292" s="225"/>
      <c r="BM292" s="186">
        <v>130</v>
      </c>
      <c r="BN292" s="187">
        <v>235.9</v>
      </c>
      <c r="BO292" s="188">
        <f t="shared" si="400"/>
        <v>3101760</v>
      </c>
      <c r="BP292" s="17">
        <f t="shared" si="401"/>
        <v>0</v>
      </c>
      <c r="BQ292" s="17">
        <f t="shared" si="402"/>
        <v>0</v>
      </c>
      <c r="BR292" s="17">
        <f t="shared" si="403"/>
        <v>8</v>
      </c>
      <c r="BS292" s="17">
        <f t="shared" si="466"/>
        <v>0</v>
      </c>
      <c r="BT292" s="17">
        <f t="shared" si="467"/>
        <v>0</v>
      </c>
      <c r="BU292" s="17">
        <f t="shared" si="404"/>
        <v>0</v>
      </c>
      <c r="BV292" s="52">
        <f t="shared" si="405"/>
        <v>0</v>
      </c>
      <c r="BW292" s="17">
        <f t="shared" si="468"/>
        <v>0</v>
      </c>
      <c r="BX292" s="17">
        <f t="shared" si="406"/>
        <v>3101760</v>
      </c>
      <c r="BY292" s="17">
        <f t="shared" si="407"/>
        <v>0</v>
      </c>
      <c r="BZ292" s="192">
        <f t="shared" si="408"/>
        <v>13587840</v>
      </c>
      <c r="CA292" s="17">
        <f t="shared" si="409"/>
        <v>17280000</v>
      </c>
      <c r="CB292" s="17">
        <f t="shared" si="410"/>
        <v>0</v>
      </c>
      <c r="CC292" s="52">
        <v>2.9</v>
      </c>
      <c r="CD292" s="52">
        <f t="shared" si="411"/>
        <v>2.9</v>
      </c>
      <c r="CE292" s="244">
        <f t="shared" si="469"/>
        <v>153.62459999999999</v>
      </c>
      <c r="CF292" s="396">
        <f t="shared" si="412"/>
        <v>20</v>
      </c>
      <c r="CG292" s="17">
        <f t="shared" si="487"/>
        <v>0</v>
      </c>
      <c r="CH292" s="47">
        <f t="shared" si="488"/>
        <v>120.80014380000001</v>
      </c>
      <c r="CJ292" s="186">
        <v>130</v>
      </c>
      <c r="CK292" s="187">
        <v>235.9</v>
      </c>
      <c r="CL292" s="17">
        <f t="shared" si="413"/>
        <v>4843920</v>
      </c>
      <c r="CM292" s="17">
        <f t="shared" si="414"/>
        <v>0</v>
      </c>
      <c r="CN292" s="17">
        <f t="shared" si="415"/>
        <v>0</v>
      </c>
      <c r="CO292" s="17">
        <f t="shared" si="416"/>
        <v>11</v>
      </c>
      <c r="CP292" s="17">
        <f t="shared" si="470"/>
        <v>1742160</v>
      </c>
      <c r="CQ292" s="17">
        <f t="shared" si="471"/>
        <v>10.829736943200002</v>
      </c>
      <c r="CR292" s="17">
        <f t="shared" si="417"/>
        <v>1742160</v>
      </c>
      <c r="CS292" s="52">
        <f t="shared" si="418"/>
        <v>0.68320000000000003</v>
      </c>
      <c r="CT292" s="17">
        <f t="shared" si="472"/>
        <v>0</v>
      </c>
      <c r="CU292" s="17">
        <f t="shared" si="419"/>
        <v>3101760</v>
      </c>
      <c r="CV292" s="17">
        <f t="shared" si="420"/>
        <v>0</v>
      </c>
      <c r="CW292" s="192">
        <f t="shared" si="421"/>
        <v>13587840</v>
      </c>
      <c r="CX292" s="17">
        <f t="shared" si="422"/>
        <v>17280000</v>
      </c>
      <c r="CY292" s="17">
        <f t="shared" si="423"/>
        <v>0</v>
      </c>
      <c r="CZ292" s="52">
        <v>2.7</v>
      </c>
      <c r="DA292" s="52">
        <f t="shared" si="424"/>
        <v>3.0416000000000003</v>
      </c>
      <c r="DB292" s="244">
        <f t="shared" si="473"/>
        <v>161.12571840000001</v>
      </c>
      <c r="DC292" s="17">
        <f t="shared" si="425"/>
        <v>30</v>
      </c>
      <c r="DD292" s="17">
        <f t="shared" si="489"/>
        <v>0</v>
      </c>
      <c r="DE292" s="47">
        <f t="shared" si="490"/>
        <v>126.69852323520004</v>
      </c>
      <c r="DG292" s="186">
        <v>130</v>
      </c>
      <c r="DH292" s="187">
        <v>235.9</v>
      </c>
      <c r="DI292" s="194">
        <f t="shared" si="426"/>
        <v>5428800</v>
      </c>
      <c r="DJ292" s="192">
        <f t="shared" si="427"/>
        <v>1365120.0000000002</v>
      </c>
      <c r="DK292" s="195">
        <f t="shared" si="428"/>
        <v>6793920</v>
      </c>
      <c r="DL292" s="20">
        <f t="shared" si="429"/>
        <v>0</v>
      </c>
      <c r="DM292" s="20">
        <f t="shared" si="430"/>
        <v>0</v>
      </c>
      <c r="DN292" s="20">
        <f t="shared" si="431"/>
        <v>17</v>
      </c>
      <c r="DO292" s="20">
        <f t="shared" si="474"/>
        <v>1950000</v>
      </c>
      <c r="DP292" s="20">
        <f t="shared" si="475"/>
        <v>10.993086</v>
      </c>
      <c r="DQ292" s="20">
        <f t="shared" si="432"/>
        <v>1950000</v>
      </c>
      <c r="DR292" s="51">
        <f t="shared" si="433"/>
        <v>1</v>
      </c>
      <c r="DS292" s="20">
        <f t="shared" si="476"/>
        <v>0</v>
      </c>
      <c r="DT292" s="20">
        <f t="shared" si="434"/>
        <v>4843920</v>
      </c>
      <c r="DU292" s="20">
        <f t="shared" si="435"/>
        <v>0</v>
      </c>
      <c r="DV292" s="194">
        <f t="shared" si="436"/>
        <v>13587840</v>
      </c>
      <c r="DW292" s="195">
        <f t="shared" si="437"/>
        <v>2730240.0000000005</v>
      </c>
      <c r="DX292" s="17">
        <f t="shared" si="438"/>
        <v>15537840</v>
      </c>
      <c r="DY292" s="17">
        <f t="shared" si="439"/>
        <v>0</v>
      </c>
      <c r="DZ292" s="52">
        <v>2.6</v>
      </c>
      <c r="EA292" s="52">
        <f t="shared" si="440"/>
        <v>2.7584</v>
      </c>
      <c r="EB292" s="244">
        <f t="shared" si="477"/>
        <v>146.12348159999999</v>
      </c>
      <c r="EC292" s="17">
        <f t="shared" si="441"/>
        <v>27</v>
      </c>
      <c r="ED292" s="17">
        <f t="shared" si="491"/>
        <v>0</v>
      </c>
      <c r="EE292" s="47">
        <f t="shared" si="492"/>
        <v>114.90176436480002</v>
      </c>
      <c r="EF292" s="225"/>
      <c r="EG292" s="186">
        <v>130</v>
      </c>
      <c r="EH292" s="187">
        <v>188.5</v>
      </c>
      <c r="EI292" s="192">
        <f t="shared" si="442"/>
        <v>5428800</v>
      </c>
      <c r="EJ292" s="17">
        <f t="shared" si="443"/>
        <v>5428800</v>
      </c>
      <c r="EK292" s="17">
        <f t="shared" si="478"/>
        <v>0</v>
      </c>
      <c r="EL292" s="188">
        <f t="shared" si="444"/>
        <v>10857600</v>
      </c>
      <c r="EM292" s="17">
        <f t="shared" si="445"/>
        <v>10857600</v>
      </c>
      <c r="EN292" s="17">
        <f t="shared" si="446"/>
        <v>0</v>
      </c>
      <c r="EO292" s="52">
        <v>3.8</v>
      </c>
      <c r="EP292" s="52">
        <f t="shared" si="447"/>
        <v>3.3</v>
      </c>
      <c r="EQ292" s="244">
        <f t="shared" si="479"/>
        <v>157.33278000000001</v>
      </c>
      <c r="ER292" s="17">
        <f t="shared" si="448"/>
        <v>13</v>
      </c>
      <c r="ES292" s="47">
        <f t="shared" si="480"/>
        <v>109.841589</v>
      </c>
      <c r="ET292" s="388"/>
      <c r="EU292" s="186">
        <v>130</v>
      </c>
      <c r="EV292" s="187">
        <v>190.6</v>
      </c>
      <c r="EW292" s="192">
        <f t="shared" si="449"/>
        <v>16467840</v>
      </c>
      <c r="EX292" s="10">
        <f t="shared" si="450"/>
        <v>16467840</v>
      </c>
      <c r="EY292" s="10">
        <f t="shared" si="451"/>
        <v>0</v>
      </c>
      <c r="EZ292" s="10">
        <v>5</v>
      </c>
      <c r="FA292" s="244">
        <f t="shared" si="481"/>
        <v>238.38300000000001</v>
      </c>
      <c r="FB292" s="17">
        <f t="shared" si="452"/>
        <v>13</v>
      </c>
      <c r="FC292" s="47">
        <f t="shared" si="482"/>
        <v>168.28074000000001</v>
      </c>
      <c r="FD292" s="388"/>
      <c r="FE292" s="186">
        <v>130</v>
      </c>
      <c r="FF292" s="206">
        <f t="shared" si="453"/>
        <v>218.3</v>
      </c>
      <c r="FG292" s="31">
        <f t="shared" si="454"/>
        <v>25.502202415584001</v>
      </c>
      <c r="FH292" s="31">
        <f t="shared" si="455"/>
        <v>0</v>
      </c>
      <c r="FI292" s="31">
        <f t="shared" si="456"/>
        <v>0</v>
      </c>
      <c r="FJ292" s="31">
        <f t="shared" si="457"/>
        <v>935.59654563782408</v>
      </c>
      <c r="FK292" s="425">
        <f t="shared" si="483"/>
        <v>1233.0182470464001</v>
      </c>
      <c r="FZ292" s="229"/>
      <c r="GA292" s="229"/>
      <c r="GB292" s="229"/>
      <c r="GC292" s="229"/>
      <c r="GD292" s="229"/>
      <c r="GE292" s="229"/>
      <c r="GF292" s="229"/>
      <c r="GG292" s="229"/>
      <c r="GH292" s="229"/>
      <c r="GI292" s="229"/>
      <c r="GJ292" s="229"/>
      <c r="GK292" s="229"/>
      <c r="GL292" s="229"/>
    </row>
    <row r="293" spans="1:194" x14ac:dyDescent="0.3">
      <c r="A293" s="250"/>
      <c r="B293" s="248"/>
      <c r="C293" s="245"/>
      <c r="D293" s="245"/>
      <c r="E293" s="245"/>
      <c r="F293" s="245"/>
      <c r="G293" s="245"/>
      <c r="H293" s="245"/>
      <c r="I293" s="245"/>
      <c r="J293" s="245"/>
      <c r="K293" s="245"/>
      <c r="L293" s="245"/>
      <c r="M293" s="229"/>
      <c r="N293" s="245"/>
      <c r="P293" s="186">
        <v>129</v>
      </c>
      <c r="Q293" s="187">
        <v>259.89999999999998</v>
      </c>
      <c r="R293" s="199">
        <f t="shared" si="370"/>
        <v>3222720</v>
      </c>
      <c r="S293" s="188">
        <f t="shared" si="371"/>
        <v>650879.99999999907</v>
      </c>
      <c r="T293" s="200">
        <f t="shared" si="372"/>
        <v>3873599.9999999991</v>
      </c>
      <c r="U293" s="17">
        <f t="shared" si="373"/>
        <v>0</v>
      </c>
      <c r="V293" s="17">
        <f t="shared" si="374"/>
        <v>0</v>
      </c>
      <c r="W293" s="17">
        <f t="shared" si="375"/>
        <v>8</v>
      </c>
      <c r="X293" s="17">
        <f t="shared" si="458"/>
        <v>426240.00000000186</v>
      </c>
      <c r="Y293" s="17">
        <f t="shared" si="376"/>
        <v>3.5340199464960156</v>
      </c>
      <c r="Z293" s="17">
        <f t="shared" si="377"/>
        <v>426240.00000000186</v>
      </c>
      <c r="AA293" s="52">
        <f t="shared" si="378"/>
        <v>0.1136640000000005</v>
      </c>
      <c r="AB293" s="17">
        <f t="shared" si="379"/>
        <v>0</v>
      </c>
      <c r="AC293" s="17">
        <f t="shared" si="380"/>
        <v>3447359.9999999972</v>
      </c>
      <c r="AD293" s="17">
        <f t="shared" si="381"/>
        <v>0</v>
      </c>
      <c r="AE293" s="194">
        <f t="shared" si="382"/>
        <v>14970239.999999998</v>
      </c>
      <c r="AF293" s="195">
        <f t="shared" si="383"/>
        <v>1301759.9999999981</v>
      </c>
      <c r="AG293" s="17">
        <f t="shared" si="384"/>
        <v>19008000</v>
      </c>
      <c r="AH293" s="17">
        <f t="shared" si="459"/>
        <v>0</v>
      </c>
      <c r="AI293" s="52">
        <v>4</v>
      </c>
      <c r="AJ293" s="52">
        <f t="shared" si="460"/>
        <v>4.056832</v>
      </c>
      <c r="AK293" s="244">
        <f t="shared" si="461"/>
        <v>236.39728020480004</v>
      </c>
      <c r="AL293" s="17">
        <f t="shared" si="385"/>
        <v>22</v>
      </c>
      <c r="AM293" s="17">
        <f t="shared" si="386"/>
        <v>0</v>
      </c>
      <c r="AN293" s="47">
        <f t="shared" si="484"/>
        <v>186.18076704614401</v>
      </c>
      <c r="AO293" s="244"/>
      <c r="AP293" s="186">
        <v>129</v>
      </c>
      <c r="AQ293" s="187">
        <v>237.3</v>
      </c>
      <c r="AR293" s="188">
        <f t="shared" si="387"/>
        <v>3222720</v>
      </c>
      <c r="AS293" s="17">
        <f t="shared" si="388"/>
        <v>0</v>
      </c>
      <c r="AT293" s="17">
        <f t="shared" si="389"/>
        <v>0</v>
      </c>
      <c r="AU293" s="17">
        <f t="shared" si="390"/>
        <v>8</v>
      </c>
      <c r="AV293" s="17">
        <f t="shared" si="462"/>
        <v>0</v>
      </c>
      <c r="AW293" s="17">
        <f t="shared" si="463"/>
        <v>0</v>
      </c>
      <c r="AX293" s="17">
        <f t="shared" si="391"/>
        <v>0</v>
      </c>
      <c r="AY293" s="52">
        <f t="shared" si="392"/>
        <v>0</v>
      </c>
      <c r="AZ293" s="17">
        <f t="shared" si="464"/>
        <v>0</v>
      </c>
      <c r="BA293" s="17">
        <f t="shared" si="393"/>
        <v>3222720</v>
      </c>
      <c r="BB293" s="17">
        <f t="shared" si="394"/>
        <v>0</v>
      </c>
      <c r="BC293" s="192">
        <f t="shared" si="395"/>
        <v>13668480</v>
      </c>
      <c r="BD293" s="17">
        <f t="shared" si="396"/>
        <v>17280000</v>
      </c>
      <c r="BE293" s="17">
        <f t="shared" si="397"/>
        <v>0</v>
      </c>
      <c r="BF293" s="52">
        <v>2.7</v>
      </c>
      <c r="BG293" s="52">
        <f t="shared" si="398"/>
        <v>2.6431679999999997</v>
      </c>
      <c r="BH293" s="244">
        <f t="shared" si="465"/>
        <v>140.019181632</v>
      </c>
      <c r="BI293" s="17">
        <f t="shared" si="399"/>
        <v>20</v>
      </c>
      <c r="BJ293" s="17">
        <f t="shared" si="485"/>
        <v>0</v>
      </c>
      <c r="BK293" s="47">
        <f t="shared" si="486"/>
        <v>110.75517267091202</v>
      </c>
      <c r="BL293" s="225"/>
      <c r="BM293" s="186">
        <v>129</v>
      </c>
      <c r="BN293" s="187">
        <v>237.3</v>
      </c>
      <c r="BO293" s="188">
        <f t="shared" si="400"/>
        <v>3222720</v>
      </c>
      <c r="BP293" s="17">
        <f t="shared" si="401"/>
        <v>0</v>
      </c>
      <c r="BQ293" s="17">
        <f t="shared" si="402"/>
        <v>0</v>
      </c>
      <c r="BR293" s="17">
        <f t="shared" si="403"/>
        <v>8</v>
      </c>
      <c r="BS293" s="17">
        <f t="shared" si="466"/>
        <v>0</v>
      </c>
      <c r="BT293" s="17">
        <f t="shared" si="467"/>
        <v>0</v>
      </c>
      <c r="BU293" s="17">
        <f t="shared" si="404"/>
        <v>0</v>
      </c>
      <c r="BV293" s="52">
        <f t="shared" si="405"/>
        <v>0</v>
      </c>
      <c r="BW293" s="17">
        <f t="shared" si="468"/>
        <v>0</v>
      </c>
      <c r="BX293" s="17">
        <f t="shared" si="406"/>
        <v>3222720</v>
      </c>
      <c r="BY293" s="17">
        <f t="shared" si="407"/>
        <v>0</v>
      </c>
      <c r="BZ293" s="192">
        <f t="shared" si="408"/>
        <v>13668480</v>
      </c>
      <c r="CA293" s="17">
        <f t="shared" si="409"/>
        <v>17280000</v>
      </c>
      <c r="CB293" s="17">
        <f t="shared" si="410"/>
        <v>0</v>
      </c>
      <c r="CC293" s="52">
        <v>2.9</v>
      </c>
      <c r="CD293" s="52">
        <f t="shared" si="411"/>
        <v>2.9</v>
      </c>
      <c r="CE293" s="244">
        <f t="shared" si="469"/>
        <v>153.62459999999999</v>
      </c>
      <c r="CF293" s="396">
        <f t="shared" si="412"/>
        <v>20</v>
      </c>
      <c r="CG293" s="17">
        <f t="shared" si="487"/>
        <v>0</v>
      </c>
      <c r="CH293" s="47">
        <f t="shared" si="488"/>
        <v>121.51705860000001</v>
      </c>
      <c r="CJ293" s="186">
        <v>129</v>
      </c>
      <c r="CK293" s="187">
        <v>237.3</v>
      </c>
      <c r="CL293" s="17">
        <f t="shared" si="413"/>
        <v>4884240</v>
      </c>
      <c r="CM293" s="17">
        <f t="shared" si="414"/>
        <v>0</v>
      </c>
      <c r="CN293" s="17">
        <f t="shared" si="415"/>
        <v>0</v>
      </c>
      <c r="CO293" s="17">
        <f t="shared" si="416"/>
        <v>12</v>
      </c>
      <c r="CP293" s="17">
        <f t="shared" si="470"/>
        <v>1661520</v>
      </c>
      <c r="CQ293" s="17">
        <f t="shared" si="471"/>
        <v>10.274764422917647</v>
      </c>
      <c r="CR293" s="17">
        <f t="shared" si="417"/>
        <v>1661520</v>
      </c>
      <c r="CS293" s="52">
        <f t="shared" si="418"/>
        <v>0.65157647058823531</v>
      </c>
      <c r="CT293" s="17">
        <f t="shared" si="472"/>
        <v>0</v>
      </c>
      <c r="CU293" s="17">
        <f t="shared" si="419"/>
        <v>3222720</v>
      </c>
      <c r="CV293" s="17">
        <f t="shared" si="420"/>
        <v>0</v>
      </c>
      <c r="CW293" s="192">
        <f t="shared" si="421"/>
        <v>13668480</v>
      </c>
      <c r="CX293" s="17">
        <f t="shared" si="422"/>
        <v>17280000</v>
      </c>
      <c r="CY293" s="17">
        <f t="shared" si="423"/>
        <v>0</v>
      </c>
      <c r="CZ293" s="52">
        <v>2.7</v>
      </c>
      <c r="DA293" s="52">
        <f t="shared" si="424"/>
        <v>3.0257882352941179</v>
      </c>
      <c r="DB293" s="244">
        <f t="shared" si="473"/>
        <v>160.2881059764706</v>
      </c>
      <c r="DC293" s="17">
        <f t="shared" si="425"/>
        <v>30</v>
      </c>
      <c r="DD293" s="17">
        <f t="shared" si="489"/>
        <v>0</v>
      </c>
      <c r="DE293" s="47">
        <f t="shared" si="490"/>
        <v>126.78789182738828</v>
      </c>
      <c r="DG293" s="186">
        <v>129</v>
      </c>
      <c r="DH293" s="187">
        <v>237.3</v>
      </c>
      <c r="DI293" s="194">
        <f t="shared" si="426"/>
        <v>5472000</v>
      </c>
      <c r="DJ293" s="192">
        <f t="shared" si="427"/>
        <v>1362240.0000000002</v>
      </c>
      <c r="DK293" s="195">
        <f t="shared" si="428"/>
        <v>6834240</v>
      </c>
      <c r="DL293" s="20">
        <f t="shared" si="429"/>
        <v>0</v>
      </c>
      <c r="DM293" s="20">
        <f t="shared" si="430"/>
        <v>0</v>
      </c>
      <c r="DN293" s="20">
        <f t="shared" si="431"/>
        <v>17</v>
      </c>
      <c r="DO293" s="20">
        <f t="shared" si="474"/>
        <v>1950000</v>
      </c>
      <c r="DP293" s="20">
        <f t="shared" si="475"/>
        <v>11.056100823529412</v>
      </c>
      <c r="DQ293" s="20">
        <f t="shared" si="432"/>
        <v>1950000</v>
      </c>
      <c r="DR293" s="51">
        <f t="shared" si="433"/>
        <v>1</v>
      </c>
      <c r="DS293" s="20">
        <f t="shared" si="476"/>
        <v>0</v>
      </c>
      <c r="DT293" s="20">
        <f t="shared" si="434"/>
        <v>4884240</v>
      </c>
      <c r="DU293" s="20">
        <f t="shared" si="435"/>
        <v>0</v>
      </c>
      <c r="DV293" s="194">
        <f t="shared" si="436"/>
        <v>13668480</v>
      </c>
      <c r="DW293" s="195">
        <f t="shared" si="437"/>
        <v>2724480.0000000005</v>
      </c>
      <c r="DX293" s="17">
        <f t="shared" si="438"/>
        <v>15618480</v>
      </c>
      <c r="DY293" s="17">
        <f t="shared" si="439"/>
        <v>0</v>
      </c>
      <c r="DZ293" s="52">
        <v>2.6</v>
      </c>
      <c r="EA293" s="52">
        <f t="shared" si="440"/>
        <v>2.7742117647058824</v>
      </c>
      <c r="EB293" s="244">
        <f t="shared" si="477"/>
        <v>146.9610940235294</v>
      </c>
      <c r="EC293" s="17">
        <f t="shared" si="441"/>
        <v>28</v>
      </c>
      <c r="ED293" s="17">
        <f t="shared" si="491"/>
        <v>0</v>
      </c>
      <c r="EE293" s="47">
        <f t="shared" si="492"/>
        <v>116.24622537261179</v>
      </c>
      <c r="EF293" s="225"/>
      <c r="EG293" s="186">
        <v>129</v>
      </c>
      <c r="EH293" s="187">
        <v>190</v>
      </c>
      <c r="EI293" s="192">
        <f t="shared" si="442"/>
        <v>5472000</v>
      </c>
      <c r="EJ293" s="17">
        <f t="shared" si="443"/>
        <v>5472000</v>
      </c>
      <c r="EK293" s="17">
        <f t="shared" si="478"/>
        <v>0</v>
      </c>
      <c r="EL293" s="188">
        <f t="shared" si="444"/>
        <v>10944000</v>
      </c>
      <c r="EM293" s="17">
        <f t="shared" si="445"/>
        <v>10944000</v>
      </c>
      <c r="EN293" s="17">
        <f t="shared" si="446"/>
        <v>0</v>
      </c>
      <c r="EO293" s="52">
        <v>3.8</v>
      </c>
      <c r="EP293" s="52">
        <f t="shared" si="447"/>
        <v>3.3</v>
      </c>
      <c r="EQ293" s="244">
        <f t="shared" si="479"/>
        <v>157.33278000000001</v>
      </c>
      <c r="ER293" s="17">
        <f t="shared" si="448"/>
        <v>13</v>
      </c>
      <c r="ES293" s="47">
        <f t="shared" si="480"/>
        <v>110.71566</v>
      </c>
      <c r="ET293" s="388"/>
      <c r="EU293" s="186">
        <v>129</v>
      </c>
      <c r="EV293" s="187">
        <v>192.1</v>
      </c>
      <c r="EW293" s="192">
        <f t="shared" si="449"/>
        <v>16597440</v>
      </c>
      <c r="EX293" s="10">
        <f t="shared" si="450"/>
        <v>16597440</v>
      </c>
      <c r="EY293" s="10">
        <f t="shared" si="451"/>
        <v>0</v>
      </c>
      <c r="EZ293" s="10">
        <v>5</v>
      </c>
      <c r="FA293" s="244">
        <f t="shared" si="481"/>
        <v>238.38300000000001</v>
      </c>
      <c r="FB293" s="17">
        <f t="shared" si="452"/>
        <v>13</v>
      </c>
      <c r="FC293" s="47">
        <f t="shared" si="482"/>
        <v>169.60508999999999</v>
      </c>
      <c r="FD293" s="388"/>
      <c r="FE293" s="186">
        <v>129</v>
      </c>
      <c r="FF293" s="206">
        <f t="shared" si="453"/>
        <v>219.82500000000002</v>
      </c>
      <c r="FG293" s="31">
        <f t="shared" si="454"/>
        <v>24.864885192943074</v>
      </c>
      <c r="FH293" s="31">
        <f t="shared" si="455"/>
        <v>0</v>
      </c>
      <c r="FI293" s="31">
        <f t="shared" si="456"/>
        <v>0</v>
      </c>
      <c r="FJ293" s="31">
        <f t="shared" si="457"/>
        <v>941.80786551705614</v>
      </c>
      <c r="FK293" s="425">
        <f t="shared" si="483"/>
        <v>1233.0060418368003</v>
      </c>
      <c r="FZ293" s="229"/>
      <c r="GA293" s="229"/>
      <c r="GB293" s="229"/>
      <c r="GC293" s="229"/>
      <c r="GD293" s="229"/>
      <c r="GE293" s="229"/>
      <c r="GF293" s="229"/>
      <c r="GG293" s="229"/>
      <c r="GH293" s="229"/>
      <c r="GI293" s="229"/>
      <c r="GJ293" s="229"/>
      <c r="GK293" s="229"/>
      <c r="GL293" s="229"/>
    </row>
    <row r="294" spans="1:194" x14ac:dyDescent="0.3">
      <c r="A294" s="250"/>
      <c r="B294" s="248"/>
      <c r="C294" s="245"/>
      <c r="D294" s="245"/>
      <c r="E294" s="245"/>
      <c r="F294" s="245"/>
      <c r="G294" s="245"/>
      <c r="H294" s="245"/>
      <c r="I294" s="245"/>
      <c r="J294" s="245"/>
      <c r="K294" s="245"/>
      <c r="L294" s="245"/>
      <c r="M294" s="229"/>
      <c r="N294" s="245"/>
      <c r="P294" s="186">
        <v>128</v>
      </c>
      <c r="Q294" s="187">
        <v>262.8</v>
      </c>
      <c r="R294" s="199">
        <f t="shared" si="370"/>
        <v>3395520.0000000028</v>
      </c>
      <c r="S294" s="188">
        <f t="shared" si="371"/>
        <v>676800</v>
      </c>
      <c r="T294" s="200">
        <f t="shared" si="372"/>
        <v>4072320.0000000028</v>
      </c>
      <c r="U294" s="17">
        <f t="shared" si="373"/>
        <v>0</v>
      </c>
      <c r="V294" s="17">
        <f t="shared" si="374"/>
        <v>0</v>
      </c>
      <c r="W294" s="17">
        <f t="shared" si="375"/>
        <v>9</v>
      </c>
      <c r="X294" s="17">
        <f t="shared" si="458"/>
        <v>374400</v>
      </c>
      <c r="Y294" s="17">
        <f t="shared" si="376"/>
        <v>3.0989177855999999</v>
      </c>
      <c r="Z294" s="17">
        <f t="shared" si="377"/>
        <v>374400</v>
      </c>
      <c r="AA294" s="52">
        <f t="shared" si="378"/>
        <v>9.9839999999999998E-2</v>
      </c>
      <c r="AB294" s="17">
        <f t="shared" si="379"/>
        <v>0</v>
      </c>
      <c r="AC294" s="17">
        <f t="shared" si="380"/>
        <v>3697920.0000000028</v>
      </c>
      <c r="AD294" s="17">
        <f t="shared" si="381"/>
        <v>0</v>
      </c>
      <c r="AE294" s="194">
        <f t="shared" si="382"/>
        <v>15137280</v>
      </c>
      <c r="AF294" s="195">
        <f t="shared" si="383"/>
        <v>1353600</v>
      </c>
      <c r="AG294" s="17">
        <f t="shared" si="384"/>
        <v>19008000</v>
      </c>
      <c r="AH294" s="17">
        <f t="shared" si="459"/>
        <v>0</v>
      </c>
      <c r="AI294" s="52">
        <v>4</v>
      </c>
      <c r="AJ294" s="52">
        <f t="shared" si="460"/>
        <v>4.0499200000000002</v>
      </c>
      <c r="AK294" s="244">
        <f t="shared" si="461"/>
        <v>235.99450828800005</v>
      </c>
      <c r="AL294" s="17">
        <f t="shared" si="385"/>
        <v>22</v>
      </c>
      <c r="AM294" s="17">
        <f t="shared" si="386"/>
        <v>0</v>
      </c>
      <c r="AN294" s="47">
        <f t="shared" si="484"/>
        <v>187.93744478208004</v>
      </c>
      <c r="AO294" s="244"/>
      <c r="AP294" s="186">
        <v>128</v>
      </c>
      <c r="AQ294" s="187">
        <v>239.3</v>
      </c>
      <c r="AR294" s="188">
        <f t="shared" si="387"/>
        <v>3395520.0000000028</v>
      </c>
      <c r="AS294" s="17">
        <f t="shared" si="388"/>
        <v>0</v>
      </c>
      <c r="AT294" s="17">
        <f t="shared" si="389"/>
        <v>0</v>
      </c>
      <c r="AU294" s="17">
        <f t="shared" si="390"/>
        <v>8</v>
      </c>
      <c r="AV294" s="17">
        <f t="shared" si="462"/>
        <v>0</v>
      </c>
      <c r="AW294" s="17">
        <f t="shared" si="463"/>
        <v>0</v>
      </c>
      <c r="AX294" s="17">
        <f t="shared" si="391"/>
        <v>0</v>
      </c>
      <c r="AY294" s="52">
        <f t="shared" si="392"/>
        <v>0</v>
      </c>
      <c r="AZ294" s="17">
        <f t="shared" si="464"/>
        <v>0</v>
      </c>
      <c r="BA294" s="17">
        <f t="shared" si="393"/>
        <v>3395520.0000000028</v>
      </c>
      <c r="BB294" s="17">
        <f t="shared" si="394"/>
        <v>0</v>
      </c>
      <c r="BC294" s="192">
        <f t="shared" si="395"/>
        <v>13783680</v>
      </c>
      <c r="BD294" s="17">
        <f t="shared" si="396"/>
        <v>17280000</v>
      </c>
      <c r="BE294" s="17">
        <f t="shared" si="397"/>
        <v>0</v>
      </c>
      <c r="BF294" s="52">
        <v>2.7</v>
      </c>
      <c r="BG294" s="52">
        <f t="shared" si="398"/>
        <v>2.65008</v>
      </c>
      <c r="BH294" s="244">
        <f t="shared" si="465"/>
        <v>140.38533792000001</v>
      </c>
      <c r="BI294" s="17">
        <f t="shared" si="399"/>
        <v>20</v>
      </c>
      <c r="BJ294" s="17">
        <f t="shared" si="485"/>
        <v>0</v>
      </c>
      <c r="BK294" s="47">
        <f t="shared" si="486"/>
        <v>111.98070454752002</v>
      </c>
      <c r="BL294" s="225"/>
      <c r="BM294" s="186">
        <v>128</v>
      </c>
      <c r="BN294" s="187">
        <v>239.3</v>
      </c>
      <c r="BO294" s="188">
        <f t="shared" si="400"/>
        <v>3395520.0000000028</v>
      </c>
      <c r="BP294" s="17">
        <f t="shared" si="401"/>
        <v>0</v>
      </c>
      <c r="BQ294" s="17">
        <f t="shared" si="402"/>
        <v>0</v>
      </c>
      <c r="BR294" s="17">
        <f t="shared" si="403"/>
        <v>8</v>
      </c>
      <c r="BS294" s="17">
        <f t="shared" si="466"/>
        <v>0</v>
      </c>
      <c r="BT294" s="17">
        <f t="shared" si="467"/>
        <v>0</v>
      </c>
      <c r="BU294" s="17">
        <f t="shared" si="404"/>
        <v>0</v>
      </c>
      <c r="BV294" s="52">
        <f t="shared" si="405"/>
        <v>0</v>
      </c>
      <c r="BW294" s="17">
        <f t="shared" si="468"/>
        <v>0</v>
      </c>
      <c r="BX294" s="17">
        <f t="shared" si="406"/>
        <v>3395520.0000000028</v>
      </c>
      <c r="BY294" s="17">
        <f t="shared" si="407"/>
        <v>0</v>
      </c>
      <c r="BZ294" s="192">
        <f t="shared" si="408"/>
        <v>13783680</v>
      </c>
      <c r="CA294" s="17">
        <f t="shared" si="409"/>
        <v>17280000</v>
      </c>
      <c r="CB294" s="17">
        <f t="shared" si="410"/>
        <v>0</v>
      </c>
      <c r="CC294" s="52">
        <v>2.9</v>
      </c>
      <c r="CD294" s="52">
        <f t="shared" si="411"/>
        <v>2.9</v>
      </c>
      <c r="CE294" s="244">
        <f t="shared" si="469"/>
        <v>153.62459999999999</v>
      </c>
      <c r="CF294" s="396">
        <f t="shared" si="412"/>
        <v>20</v>
      </c>
      <c r="CG294" s="17">
        <f t="shared" si="487"/>
        <v>0</v>
      </c>
      <c r="CH294" s="47">
        <f t="shared" si="488"/>
        <v>122.54122260000001</v>
      </c>
      <c r="CJ294" s="186">
        <v>128</v>
      </c>
      <c r="CK294" s="187">
        <v>239.3</v>
      </c>
      <c r="CL294" s="17">
        <f t="shared" si="413"/>
        <v>4941840.0000000009</v>
      </c>
      <c r="CM294" s="17">
        <f t="shared" si="414"/>
        <v>0</v>
      </c>
      <c r="CN294" s="17">
        <f t="shared" si="415"/>
        <v>0</v>
      </c>
      <c r="CO294" s="17">
        <f t="shared" si="416"/>
        <v>12</v>
      </c>
      <c r="CP294" s="17">
        <f t="shared" si="470"/>
        <v>1546319.9999999981</v>
      </c>
      <c r="CQ294" s="17">
        <f t="shared" si="471"/>
        <v>9.4909874327999884</v>
      </c>
      <c r="CR294" s="17">
        <f t="shared" si="417"/>
        <v>1546319.9999999981</v>
      </c>
      <c r="CS294" s="52">
        <f t="shared" si="418"/>
        <v>0.60639999999999927</v>
      </c>
      <c r="CT294" s="17">
        <f t="shared" si="472"/>
        <v>0</v>
      </c>
      <c r="CU294" s="17">
        <f t="shared" si="419"/>
        <v>3395520.0000000028</v>
      </c>
      <c r="CV294" s="17">
        <f t="shared" si="420"/>
        <v>0</v>
      </c>
      <c r="CW294" s="192">
        <f t="shared" si="421"/>
        <v>13783680</v>
      </c>
      <c r="CX294" s="17">
        <f t="shared" si="422"/>
        <v>17280000</v>
      </c>
      <c r="CY294" s="17">
        <f t="shared" si="423"/>
        <v>0</v>
      </c>
      <c r="CZ294" s="52">
        <v>2.7</v>
      </c>
      <c r="DA294" s="52">
        <f t="shared" si="424"/>
        <v>3.0031999999999996</v>
      </c>
      <c r="DB294" s="244">
        <f t="shared" si="473"/>
        <v>159.09151679999997</v>
      </c>
      <c r="DC294" s="17">
        <f t="shared" si="425"/>
        <v>30</v>
      </c>
      <c r="DD294" s="17">
        <f t="shared" si="489"/>
        <v>0</v>
      </c>
      <c r="DE294" s="47">
        <f t="shared" si="490"/>
        <v>126.90199990080001</v>
      </c>
      <c r="DG294" s="186">
        <v>128</v>
      </c>
      <c r="DH294" s="187">
        <v>239.3</v>
      </c>
      <c r="DI294" s="194">
        <f t="shared" si="426"/>
        <v>5520960</v>
      </c>
      <c r="DJ294" s="192">
        <f t="shared" si="427"/>
        <v>1370880.0000000007</v>
      </c>
      <c r="DK294" s="195">
        <f t="shared" si="428"/>
        <v>6891840.0000000009</v>
      </c>
      <c r="DL294" s="20">
        <f t="shared" si="429"/>
        <v>0</v>
      </c>
      <c r="DM294" s="20">
        <f t="shared" si="430"/>
        <v>0</v>
      </c>
      <c r="DN294" s="20">
        <f t="shared" si="431"/>
        <v>18</v>
      </c>
      <c r="DO294" s="20">
        <f t="shared" si="474"/>
        <v>1950000</v>
      </c>
      <c r="DP294" s="20">
        <f t="shared" si="475"/>
        <v>11.146122000000004</v>
      </c>
      <c r="DQ294" s="20">
        <f t="shared" si="432"/>
        <v>1950000</v>
      </c>
      <c r="DR294" s="51">
        <f t="shared" si="433"/>
        <v>1</v>
      </c>
      <c r="DS294" s="20">
        <f t="shared" si="476"/>
        <v>0</v>
      </c>
      <c r="DT294" s="20">
        <f t="shared" si="434"/>
        <v>4941840.0000000009</v>
      </c>
      <c r="DU294" s="20">
        <f t="shared" si="435"/>
        <v>0</v>
      </c>
      <c r="DV294" s="194">
        <f t="shared" si="436"/>
        <v>13783680</v>
      </c>
      <c r="DW294" s="195">
        <f t="shared" si="437"/>
        <v>2741760.0000000014</v>
      </c>
      <c r="DX294" s="17">
        <f t="shared" si="438"/>
        <v>15733680.000000002</v>
      </c>
      <c r="DY294" s="17">
        <f t="shared" si="439"/>
        <v>0</v>
      </c>
      <c r="DZ294" s="52">
        <v>2.6</v>
      </c>
      <c r="EA294" s="52">
        <f t="shared" si="440"/>
        <v>2.7968000000000006</v>
      </c>
      <c r="EB294" s="244">
        <f t="shared" si="477"/>
        <v>148.15768320000004</v>
      </c>
      <c r="EC294" s="17">
        <f t="shared" si="441"/>
        <v>28</v>
      </c>
      <c r="ED294" s="17">
        <f t="shared" si="491"/>
        <v>0</v>
      </c>
      <c r="EE294" s="47">
        <f t="shared" si="492"/>
        <v>118.18044529920004</v>
      </c>
      <c r="EF294" s="225"/>
      <c r="EG294" s="186">
        <v>128</v>
      </c>
      <c r="EH294" s="187">
        <v>191.7</v>
      </c>
      <c r="EI294" s="192">
        <f t="shared" si="442"/>
        <v>5520960</v>
      </c>
      <c r="EJ294" s="17">
        <f t="shared" si="443"/>
        <v>5520960</v>
      </c>
      <c r="EK294" s="17">
        <f t="shared" si="478"/>
        <v>0</v>
      </c>
      <c r="EL294" s="188">
        <f t="shared" si="444"/>
        <v>11041920</v>
      </c>
      <c r="EM294" s="17">
        <f t="shared" si="445"/>
        <v>11041920</v>
      </c>
      <c r="EN294" s="17">
        <f t="shared" si="446"/>
        <v>0</v>
      </c>
      <c r="EO294" s="52">
        <v>3.8</v>
      </c>
      <c r="EP294" s="52">
        <f t="shared" si="447"/>
        <v>3.3</v>
      </c>
      <c r="EQ294" s="244">
        <f t="shared" si="479"/>
        <v>157.33278000000001</v>
      </c>
      <c r="ER294" s="17">
        <f t="shared" si="448"/>
        <v>13</v>
      </c>
      <c r="ES294" s="47">
        <f t="shared" si="480"/>
        <v>111.70627380000001</v>
      </c>
      <c r="ET294" s="388"/>
      <c r="EU294" s="186">
        <v>128</v>
      </c>
      <c r="EV294" s="187">
        <v>193.7</v>
      </c>
      <c r="EW294" s="192">
        <f t="shared" si="449"/>
        <v>16735679.999999998</v>
      </c>
      <c r="EX294" s="10">
        <f t="shared" si="450"/>
        <v>16735679.999999998</v>
      </c>
      <c r="EY294" s="10">
        <f t="shared" si="451"/>
        <v>0</v>
      </c>
      <c r="EZ294" s="10">
        <v>5</v>
      </c>
      <c r="FA294" s="244">
        <f t="shared" si="481"/>
        <v>238.38300000000001</v>
      </c>
      <c r="FB294" s="17">
        <f t="shared" si="452"/>
        <v>13</v>
      </c>
      <c r="FC294" s="47">
        <f t="shared" si="482"/>
        <v>171.01772999999997</v>
      </c>
      <c r="FD294" s="388"/>
      <c r="FE294" s="186">
        <v>128</v>
      </c>
      <c r="FF294" s="206">
        <f t="shared" si="453"/>
        <v>221.875</v>
      </c>
      <c r="FG294" s="31">
        <f t="shared" si="454"/>
        <v>23.73602721839999</v>
      </c>
      <c r="FH294" s="31">
        <f t="shared" si="455"/>
        <v>0</v>
      </c>
      <c r="FI294" s="31">
        <f t="shared" si="456"/>
        <v>0</v>
      </c>
      <c r="FJ294" s="31">
        <f t="shared" si="457"/>
        <v>950.26582092960007</v>
      </c>
      <c r="FK294" s="425">
        <f t="shared" si="483"/>
        <v>1232.969426208</v>
      </c>
      <c r="FZ294" s="229"/>
      <c r="GA294" s="229"/>
      <c r="GB294" s="229"/>
      <c r="GC294" s="229"/>
      <c r="GD294" s="229"/>
      <c r="GE294" s="229"/>
      <c r="GF294" s="229"/>
      <c r="GG294" s="229"/>
      <c r="GH294" s="229"/>
      <c r="GI294" s="229"/>
      <c r="GJ294" s="229"/>
      <c r="GK294" s="229"/>
      <c r="GL294" s="229"/>
    </row>
    <row r="295" spans="1:194" x14ac:dyDescent="0.3">
      <c r="A295" s="250"/>
      <c r="B295" s="248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  <c r="M295" s="229"/>
      <c r="N295" s="245"/>
      <c r="P295" s="186">
        <v>127</v>
      </c>
      <c r="Q295" s="187">
        <v>264.39999999999998</v>
      </c>
      <c r="R295" s="199">
        <f t="shared" si="370"/>
        <v>3542400</v>
      </c>
      <c r="S295" s="188">
        <f t="shared" si="371"/>
        <v>673919.9999999993</v>
      </c>
      <c r="T295" s="200">
        <f t="shared" si="372"/>
        <v>4216319.9999999991</v>
      </c>
      <c r="U295" s="17">
        <f t="shared" si="373"/>
        <v>0</v>
      </c>
      <c r="V295" s="17">
        <f t="shared" si="374"/>
        <v>0</v>
      </c>
      <c r="W295" s="17">
        <f t="shared" si="375"/>
        <v>9</v>
      </c>
      <c r="X295" s="17">
        <f t="shared" si="458"/>
        <v>380160.00000000186</v>
      </c>
      <c r="Y295" s="17">
        <f t="shared" si="376"/>
        <v>3.1471901429760156</v>
      </c>
      <c r="Z295" s="17">
        <f t="shared" si="377"/>
        <v>380160.00000000186</v>
      </c>
      <c r="AA295" s="52">
        <f t="shared" si="378"/>
        <v>0.10137600000000049</v>
      </c>
      <c r="AB295" s="17">
        <f t="shared" si="379"/>
        <v>0</v>
      </c>
      <c r="AC295" s="17">
        <f t="shared" si="380"/>
        <v>3836159.9999999972</v>
      </c>
      <c r="AD295" s="17">
        <f t="shared" si="381"/>
        <v>0</v>
      </c>
      <c r="AE295" s="194">
        <f t="shared" si="382"/>
        <v>15229439.999999998</v>
      </c>
      <c r="AF295" s="195">
        <f t="shared" si="383"/>
        <v>1347839.9999999981</v>
      </c>
      <c r="AG295" s="17">
        <f t="shared" si="384"/>
        <v>19008000</v>
      </c>
      <c r="AH295" s="17">
        <f t="shared" si="459"/>
        <v>0</v>
      </c>
      <c r="AI295" s="52">
        <v>4</v>
      </c>
      <c r="AJ295" s="52">
        <f t="shared" si="460"/>
        <v>4.0506880000000001</v>
      </c>
      <c r="AK295" s="244">
        <f t="shared" si="461"/>
        <v>236.03926072320004</v>
      </c>
      <c r="AL295" s="17">
        <f t="shared" si="385"/>
        <v>22</v>
      </c>
      <c r="AM295" s="17">
        <f t="shared" si="386"/>
        <v>0</v>
      </c>
      <c r="AN295" s="47">
        <f t="shared" si="484"/>
        <v>189.11751677337597</v>
      </c>
      <c r="AO295" s="244"/>
      <c r="AP295" s="186">
        <v>127</v>
      </c>
      <c r="AQ295" s="187">
        <v>241</v>
      </c>
      <c r="AR295" s="188">
        <f t="shared" si="387"/>
        <v>3542400</v>
      </c>
      <c r="AS295" s="17">
        <f t="shared" si="388"/>
        <v>0</v>
      </c>
      <c r="AT295" s="17">
        <f t="shared" si="389"/>
        <v>0</v>
      </c>
      <c r="AU295" s="17">
        <f t="shared" si="390"/>
        <v>9</v>
      </c>
      <c r="AV295" s="17">
        <f t="shared" si="462"/>
        <v>0</v>
      </c>
      <c r="AW295" s="17">
        <f t="shared" si="463"/>
        <v>0</v>
      </c>
      <c r="AX295" s="17">
        <f t="shared" si="391"/>
        <v>0</v>
      </c>
      <c r="AY295" s="52">
        <f t="shared" si="392"/>
        <v>0</v>
      </c>
      <c r="AZ295" s="17">
        <f t="shared" si="464"/>
        <v>0</v>
      </c>
      <c r="BA295" s="17">
        <f t="shared" si="393"/>
        <v>3542400</v>
      </c>
      <c r="BB295" s="17">
        <f t="shared" si="394"/>
        <v>0</v>
      </c>
      <c r="BC295" s="192">
        <f t="shared" si="395"/>
        <v>13881600</v>
      </c>
      <c r="BD295" s="17">
        <f t="shared" si="396"/>
        <v>17280000</v>
      </c>
      <c r="BE295" s="17">
        <f t="shared" si="397"/>
        <v>0</v>
      </c>
      <c r="BF295" s="52">
        <v>2.7</v>
      </c>
      <c r="BG295" s="52">
        <f t="shared" si="398"/>
        <v>2.6493120000000001</v>
      </c>
      <c r="BH295" s="244">
        <f t="shared" si="465"/>
        <v>140.34465388800001</v>
      </c>
      <c r="BI295" s="17">
        <f t="shared" si="399"/>
        <v>20</v>
      </c>
      <c r="BJ295" s="17">
        <f t="shared" si="485"/>
        <v>0</v>
      </c>
      <c r="BK295" s="47">
        <f t="shared" si="486"/>
        <v>112.74353862336</v>
      </c>
      <c r="BL295" s="225"/>
      <c r="BM295" s="186">
        <v>127</v>
      </c>
      <c r="BN295" s="187">
        <v>241</v>
      </c>
      <c r="BO295" s="188">
        <f t="shared" si="400"/>
        <v>3542400</v>
      </c>
      <c r="BP295" s="17">
        <f t="shared" si="401"/>
        <v>0</v>
      </c>
      <c r="BQ295" s="17">
        <f t="shared" si="402"/>
        <v>0</v>
      </c>
      <c r="BR295" s="17">
        <f t="shared" si="403"/>
        <v>9</v>
      </c>
      <c r="BS295" s="17">
        <f t="shared" si="466"/>
        <v>0</v>
      </c>
      <c r="BT295" s="17">
        <f t="shared" si="467"/>
        <v>0</v>
      </c>
      <c r="BU295" s="17">
        <f t="shared" si="404"/>
        <v>0</v>
      </c>
      <c r="BV295" s="52">
        <f t="shared" si="405"/>
        <v>0</v>
      </c>
      <c r="BW295" s="17">
        <f t="shared" si="468"/>
        <v>0</v>
      </c>
      <c r="BX295" s="17">
        <f t="shared" si="406"/>
        <v>3542400</v>
      </c>
      <c r="BY295" s="17">
        <f t="shared" si="407"/>
        <v>0</v>
      </c>
      <c r="BZ295" s="192">
        <f t="shared" si="408"/>
        <v>13881600</v>
      </c>
      <c r="CA295" s="17">
        <f t="shared" si="409"/>
        <v>17280000</v>
      </c>
      <c r="CB295" s="17">
        <f t="shared" si="410"/>
        <v>0</v>
      </c>
      <c r="CC295" s="52">
        <v>2.9</v>
      </c>
      <c r="CD295" s="52">
        <f t="shared" si="411"/>
        <v>2.9</v>
      </c>
      <c r="CE295" s="244">
        <f t="shared" si="469"/>
        <v>153.62459999999999</v>
      </c>
      <c r="CF295" s="396">
        <f t="shared" si="412"/>
        <v>20</v>
      </c>
      <c r="CG295" s="17">
        <f t="shared" si="487"/>
        <v>0</v>
      </c>
      <c r="CH295" s="47">
        <f t="shared" si="488"/>
        <v>123.41176199999998</v>
      </c>
      <c r="CJ295" s="186">
        <v>127</v>
      </c>
      <c r="CK295" s="187">
        <v>241</v>
      </c>
      <c r="CL295" s="17">
        <f t="shared" si="413"/>
        <v>4990800</v>
      </c>
      <c r="CM295" s="17">
        <f t="shared" si="414"/>
        <v>0</v>
      </c>
      <c r="CN295" s="17">
        <f t="shared" si="415"/>
        <v>0</v>
      </c>
      <c r="CO295" s="17">
        <f t="shared" si="416"/>
        <v>13</v>
      </c>
      <c r="CP295" s="17">
        <f t="shared" si="470"/>
        <v>1448400</v>
      </c>
      <c r="CQ295" s="17">
        <f t="shared" si="471"/>
        <v>8.8331398199999995</v>
      </c>
      <c r="CR295" s="17">
        <f t="shared" si="417"/>
        <v>1448400</v>
      </c>
      <c r="CS295" s="52">
        <f t="shared" si="418"/>
        <v>0.56799999999999995</v>
      </c>
      <c r="CT295" s="17">
        <f t="shared" si="472"/>
        <v>0</v>
      </c>
      <c r="CU295" s="17">
        <f t="shared" si="419"/>
        <v>3542400</v>
      </c>
      <c r="CV295" s="17">
        <f t="shared" si="420"/>
        <v>0</v>
      </c>
      <c r="CW295" s="192">
        <f t="shared" si="421"/>
        <v>13881600</v>
      </c>
      <c r="CX295" s="17">
        <f t="shared" si="422"/>
        <v>17280000</v>
      </c>
      <c r="CY295" s="17">
        <f t="shared" si="423"/>
        <v>0</v>
      </c>
      <c r="CZ295" s="52">
        <v>2.7</v>
      </c>
      <c r="DA295" s="52">
        <f t="shared" si="424"/>
        <v>2.984</v>
      </c>
      <c r="DB295" s="244">
        <f t="shared" si="473"/>
        <v>158.07441600000001</v>
      </c>
      <c r="DC295" s="17">
        <f t="shared" si="425"/>
        <v>30</v>
      </c>
      <c r="DD295" s="17">
        <f t="shared" si="489"/>
        <v>0</v>
      </c>
      <c r="DE295" s="47">
        <f t="shared" si="490"/>
        <v>126.98644752</v>
      </c>
      <c r="DG295" s="186">
        <v>127</v>
      </c>
      <c r="DH295" s="187">
        <v>241</v>
      </c>
      <c r="DI295" s="194">
        <f t="shared" si="426"/>
        <v>5584320</v>
      </c>
      <c r="DJ295" s="192">
        <f t="shared" si="427"/>
        <v>1356479.9999999998</v>
      </c>
      <c r="DK295" s="195">
        <f t="shared" si="428"/>
        <v>6940800</v>
      </c>
      <c r="DL295" s="20">
        <f t="shared" si="429"/>
        <v>0</v>
      </c>
      <c r="DM295" s="20">
        <f t="shared" si="430"/>
        <v>0</v>
      </c>
      <c r="DN295" s="20">
        <f t="shared" si="431"/>
        <v>18</v>
      </c>
      <c r="DO295" s="20">
        <f t="shared" si="474"/>
        <v>1950000</v>
      </c>
      <c r="DP295" s="20">
        <f t="shared" si="475"/>
        <v>11.222640000000002</v>
      </c>
      <c r="DQ295" s="20">
        <f t="shared" si="432"/>
        <v>1950000</v>
      </c>
      <c r="DR295" s="51">
        <f t="shared" si="433"/>
        <v>1</v>
      </c>
      <c r="DS295" s="20">
        <f t="shared" si="476"/>
        <v>0</v>
      </c>
      <c r="DT295" s="20">
        <f t="shared" si="434"/>
        <v>4990800</v>
      </c>
      <c r="DU295" s="20">
        <f t="shared" si="435"/>
        <v>0</v>
      </c>
      <c r="DV295" s="194">
        <f t="shared" si="436"/>
        <v>13881600</v>
      </c>
      <c r="DW295" s="195">
        <f t="shared" si="437"/>
        <v>2712959.9999999995</v>
      </c>
      <c r="DX295" s="17">
        <f t="shared" si="438"/>
        <v>15831600</v>
      </c>
      <c r="DY295" s="17">
        <f t="shared" si="439"/>
        <v>0</v>
      </c>
      <c r="DZ295" s="52">
        <v>2.6</v>
      </c>
      <c r="EA295" s="52">
        <f t="shared" si="440"/>
        <v>2.8160000000000003</v>
      </c>
      <c r="EB295" s="244">
        <f t="shared" si="477"/>
        <v>149.17478400000002</v>
      </c>
      <c r="EC295" s="17">
        <f t="shared" si="441"/>
        <v>28</v>
      </c>
      <c r="ED295" s="17">
        <f t="shared" si="491"/>
        <v>0</v>
      </c>
      <c r="EE295" s="47">
        <f t="shared" si="492"/>
        <v>119.83707648000001</v>
      </c>
      <c r="EF295" s="225"/>
      <c r="EG295" s="186">
        <v>127</v>
      </c>
      <c r="EH295" s="187">
        <v>193.9</v>
      </c>
      <c r="EI295" s="192">
        <f t="shared" si="442"/>
        <v>5584320</v>
      </c>
      <c r="EJ295" s="17">
        <f t="shared" si="443"/>
        <v>5584320</v>
      </c>
      <c r="EK295" s="17">
        <f t="shared" si="478"/>
        <v>0</v>
      </c>
      <c r="EL295" s="188">
        <f t="shared" si="444"/>
        <v>11168640</v>
      </c>
      <c r="EM295" s="17">
        <f t="shared" si="445"/>
        <v>11168640</v>
      </c>
      <c r="EN295" s="17">
        <f t="shared" si="446"/>
        <v>0</v>
      </c>
      <c r="EO295" s="52">
        <v>3.8</v>
      </c>
      <c r="EP295" s="52">
        <f t="shared" si="447"/>
        <v>3.3</v>
      </c>
      <c r="EQ295" s="244">
        <f t="shared" si="479"/>
        <v>157.33278000000001</v>
      </c>
      <c r="ER295" s="17">
        <f t="shared" si="448"/>
        <v>13</v>
      </c>
      <c r="ES295" s="47">
        <f t="shared" si="480"/>
        <v>112.98824460000002</v>
      </c>
      <c r="ET295" s="388"/>
      <c r="EU295" s="186">
        <v>127</v>
      </c>
      <c r="EV295" s="187">
        <v>195.9</v>
      </c>
      <c r="EW295" s="192">
        <f t="shared" si="449"/>
        <v>16925760</v>
      </c>
      <c r="EX295" s="10">
        <f t="shared" si="450"/>
        <v>16925760</v>
      </c>
      <c r="EY295" s="10">
        <f t="shared" si="451"/>
        <v>0</v>
      </c>
      <c r="EZ295" s="10">
        <v>5</v>
      </c>
      <c r="FA295" s="244">
        <f t="shared" si="481"/>
        <v>238.38300000000001</v>
      </c>
      <c r="FB295" s="17">
        <f t="shared" si="452"/>
        <v>14</v>
      </c>
      <c r="FC295" s="47">
        <f t="shared" si="482"/>
        <v>172.96011000000001</v>
      </c>
      <c r="FD295" s="388"/>
      <c r="FE295" s="186">
        <v>127</v>
      </c>
      <c r="FF295" s="206">
        <f t="shared" si="453"/>
        <v>223.79999999999998</v>
      </c>
      <c r="FG295" s="31">
        <f t="shared" si="454"/>
        <v>23.202969962976017</v>
      </c>
      <c r="FH295" s="31">
        <f t="shared" si="455"/>
        <v>0</v>
      </c>
      <c r="FI295" s="31">
        <f t="shared" si="456"/>
        <v>0</v>
      </c>
      <c r="FJ295" s="31">
        <f t="shared" si="457"/>
        <v>958.04469599673587</v>
      </c>
      <c r="FK295" s="425">
        <f t="shared" si="483"/>
        <v>1232.9734946112003</v>
      </c>
      <c r="FZ295" s="229"/>
      <c r="GA295" s="229"/>
      <c r="GB295" s="229"/>
      <c r="GC295" s="229"/>
      <c r="GD295" s="229"/>
      <c r="GE295" s="229"/>
      <c r="GF295" s="229"/>
      <c r="GG295" s="229"/>
      <c r="GH295" s="229"/>
      <c r="GI295" s="229"/>
      <c r="GJ295" s="229"/>
      <c r="GK295" s="229"/>
      <c r="GL295" s="229"/>
    </row>
    <row r="296" spans="1:194" x14ac:dyDescent="0.3">
      <c r="A296" s="250"/>
      <c r="B296" s="248"/>
      <c r="C296" s="245"/>
      <c r="D296" s="245"/>
      <c r="E296" s="245"/>
      <c r="F296" s="245"/>
      <c r="G296" s="245"/>
      <c r="H296" s="245"/>
      <c r="I296" s="245"/>
      <c r="J296" s="245"/>
      <c r="K296" s="245"/>
      <c r="L296" s="245"/>
      <c r="M296" s="229"/>
      <c r="N296" s="245"/>
      <c r="P296" s="186">
        <v>126</v>
      </c>
      <c r="Q296" s="187">
        <v>267.39999999999998</v>
      </c>
      <c r="R296" s="199">
        <f t="shared" si="370"/>
        <v>3732480</v>
      </c>
      <c r="S296" s="188">
        <f t="shared" si="371"/>
        <v>696959.99999999965</v>
      </c>
      <c r="T296" s="200">
        <f t="shared" si="372"/>
        <v>4429440</v>
      </c>
      <c r="U296" s="17">
        <f t="shared" si="373"/>
        <v>0</v>
      </c>
      <c r="V296" s="17">
        <f t="shared" si="374"/>
        <v>0</v>
      </c>
      <c r="W296" s="17">
        <f t="shared" si="375"/>
        <v>10</v>
      </c>
      <c r="X296" s="17">
        <f t="shared" si="458"/>
        <v>334080.00000000186</v>
      </c>
      <c r="Y296" s="17">
        <f t="shared" si="376"/>
        <v>2.7615175741440159</v>
      </c>
      <c r="Z296" s="17">
        <f t="shared" si="377"/>
        <v>334080.00000000186</v>
      </c>
      <c r="AA296" s="52">
        <f t="shared" si="378"/>
        <v>8.90880000000005E-2</v>
      </c>
      <c r="AB296" s="17">
        <f t="shared" si="379"/>
        <v>0</v>
      </c>
      <c r="AC296" s="17">
        <f t="shared" si="380"/>
        <v>4095359.9999999981</v>
      </c>
      <c r="AD296" s="17">
        <f t="shared" si="381"/>
        <v>0</v>
      </c>
      <c r="AE296" s="194">
        <f t="shared" si="382"/>
        <v>15402239.999999998</v>
      </c>
      <c r="AF296" s="195">
        <f t="shared" si="383"/>
        <v>1393919.9999999981</v>
      </c>
      <c r="AG296" s="17">
        <f t="shared" si="384"/>
        <v>19008000</v>
      </c>
      <c r="AH296" s="17">
        <f t="shared" si="459"/>
        <v>0</v>
      </c>
      <c r="AI296" s="52">
        <v>4</v>
      </c>
      <c r="AJ296" s="52">
        <f t="shared" si="460"/>
        <v>4.0445440000000001</v>
      </c>
      <c r="AK296" s="244">
        <f t="shared" si="461"/>
        <v>235.68124124160005</v>
      </c>
      <c r="AL296" s="17">
        <f t="shared" si="385"/>
        <v>22</v>
      </c>
      <c r="AM296" s="17">
        <f t="shared" si="386"/>
        <v>0</v>
      </c>
      <c r="AN296" s="47">
        <f t="shared" si="484"/>
        <v>190.973223963648</v>
      </c>
      <c r="AO296" s="244"/>
      <c r="AP296" s="186">
        <v>126</v>
      </c>
      <c r="AQ296" s="187">
        <v>243.2</v>
      </c>
      <c r="AR296" s="188">
        <f t="shared" si="387"/>
        <v>3732480</v>
      </c>
      <c r="AS296" s="17">
        <f t="shared" si="388"/>
        <v>0</v>
      </c>
      <c r="AT296" s="17">
        <f t="shared" si="389"/>
        <v>0</v>
      </c>
      <c r="AU296" s="17">
        <f t="shared" si="390"/>
        <v>9</v>
      </c>
      <c r="AV296" s="17">
        <f t="shared" si="462"/>
        <v>0</v>
      </c>
      <c r="AW296" s="17">
        <f t="shared" si="463"/>
        <v>0</v>
      </c>
      <c r="AX296" s="17">
        <f t="shared" si="391"/>
        <v>0</v>
      </c>
      <c r="AY296" s="52">
        <f t="shared" si="392"/>
        <v>0</v>
      </c>
      <c r="AZ296" s="17">
        <f t="shared" si="464"/>
        <v>0</v>
      </c>
      <c r="BA296" s="17">
        <f t="shared" si="393"/>
        <v>3732480</v>
      </c>
      <c r="BB296" s="17">
        <f t="shared" si="394"/>
        <v>0</v>
      </c>
      <c r="BC296" s="192">
        <f t="shared" si="395"/>
        <v>14008320</v>
      </c>
      <c r="BD296" s="17">
        <f t="shared" si="396"/>
        <v>17280000</v>
      </c>
      <c r="BE296" s="17">
        <f t="shared" si="397"/>
        <v>0</v>
      </c>
      <c r="BF296" s="52">
        <v>2.7</v>
      </c>
      <c r="BG296" s="52">
        <f t="shared" si="398"/>
        <v>2.655456</v>
      </c>
      <c r="BH296" s="244">
        <f t="shared" si="465"/>
        <v>140.67012614399999</v>
      </c>
      <c r="BI296" s="17">
        <f t="shared" si="399"/>
        <v>20</v>
      </c>
      <c r="BJ296" s="17">
        <f t="shared" si="485"/>
        <v>0</v>
      </c>
      <c r="BK296" s="47">
        <f t="shared" si="486"/>
        <v>114.03658226073598</v>
      </c>
      <c r="BL296" s="225"/>
      <c r="BM296" s="186">
        <v>126</v>
      </c>
      <c r="BN296" s="187">
        <v>243.2</v>
      </c>
      <c r="BO296" s="188">
        <f t="shared" si="400"/>
        <v>3732480</v>
      </c>
      <c r="BP296" s="17">
        <f t="shared" si="401"/>
        <v>0</v>
      </c>
      <c r="BQ296" s="17">
        <f t="shared" si="402"/>
        <v>0</v>
      </c>
      <c r="BR296" s="17">
        <f t="shared" si="403"/>
        <v>9</v>
      </c>
      <c r="BS296" s="17">
        <f t="shared" si="466"/>
        <v>0</v>
      </c>
      <c r="BT296" s="17">
        <f t="shared" si="467"/>
        <v>0</v>
      </c>
      <c r="BU296" s="17">
        <f t="shared" si="404"/>
        <v>0</v>
      </c>
      <c r="BV296" s="52">
        <f t="shared" si="405"/>
        <v>0</v>
      </c>
      <c r="BW296" s="17">
        <f t="shared" si="468"/>
        <v>0</v>
      </c>
      <c r="BX296" s="17">
        <f t="shared" si="406"/>
        <v>3732480</v>
      </c>
      <c r="BY296" s="17">
        <f t="shared" si="407"/>
        <v>0</v>
      </c>
      <c r="BZ296" s="192">
        <f t="shared" si="408"/>
        <v>14008320</v>
      </c>
      <c r="CA296" s="17">
        <f t="shared" si="409"/>
        <v>17280000</v>
      </c>
      <c r="CB296" s="17">
        <f t="shared" si="410"/>
        <v>0</v>
      </c>
      <c r="CC296" s="52">
        <v>2.9</v>
      </c>
      <c r="CD296" s="52">
        <f t="shared" si="411"/>
        <v>2.9</v>
      </c>
      <c r="CE296" s="244">
        <f t="shared" si="469"/>
        <v>153.62459999999999</v>
      </c>
      <c r="CF296" s="396">
        <f t="shared" si="412"/>
        <v>20</v>
      </c>
      <c r="CG296" s="17">
        <f t="shared" si="487"/>
        <v>0</v>
      </c>
      <c r="CH296" s="47">
        <f t="shared" si="488"/>
        <v>124.53834239999998</v>
      </c>
      <c r="CJ296" s="186">
        <v>126</v>
      </c>
      <c r="CK296" s="187">
        <v>243.2</v>
      </c>
      <c r="CL296" s="17">
        <f t="shared" si="413"/>
        <v>5054160</v>
      </c>
      <c r="CM296" s="17">
        <f t="shared" si="414"/>
        <v>0</v>
      </c>
      <c r="CN296" s="17">
        <f t="shared" si="415"/>
        <v>0</v>
      </c>
      <c r="CO296" s="17">
        <f t="shared" si="416"/>
        <v>13</v>
      </c>
      <c r="CP296" s="17">
        <f t="shared" si="470"/>
        <v>1321680</v>
      </c>
      <c r="CQ296" s="17">
        <f t="shared" si="471"/>
        <v>7.7230967486823534</v>
      </c>
      <c r="CR296" s="17">
        <f t="shared" si="417"/>
        <v>1321680</v>
      </c>
      <c r="CS296" s="52">
        <f t="shared" si="418"/>
        <v>0.51830588235294117</v>
      </c>
      <c r="CT296" s="17">
        <f t="shared" si="472"/>
        <v>0</v>
      </c>
      <c r="CU296" s="17">
        <f t="shared" si="419"/>
        <v>3732480</v>
      </c>
      <c r="CV296" s="17">
        <f t="shared" si="420"/>
        <v>0</v>
      </c>
      <c r="CW296" s="192">
        <f t="shared" si="421"/>
        <v>14008320</v>
      </c>
      <c r="CX296" s="17">
        <f t="shared" si="422"/>
        <v>17280000</v>
      </c>
      <c r="CY296" s="17">
        <f t="shared" si="423"/>
        <v>0</v>
      </c>
      <c r="CZ296" s="52">
        <v>2.6</v>
      </c>
      <c r="DA296" s="52">
        <f t="shared" si="424"/>
        <v>2.8591529411764709</v>
      </c>
      <c r="DB296" s="244">
        <f t="shared" si="473"/>
        <v>151.46076790588236</v>
      </c>
      <c r="DC296" s="17">
        <f t="shared" si="425"/>
        <v>30</v>
      </c>
      <c r="DD296" s="17">
        <f t="shared" si="489"/>
        <v>0</v>
      </c>
      <c r="DE296" s="47">
        <f t="shared" si="490"/>
        <v>122.78419584903529</v>
      </c>
      <c r="DG296" s="186">
        <v>126</v>
      </c>
      <c r="DH296" s="187">
        <v>243.2</v>
      </c>
      <c r="DI296" s="194">
        <f t="shared" si="426"/>
        <v>5650560</v>
      </c>
      <c r="DJ296" s="192">
        <f t="shared" si="427"/>
        <v>1353600</v>
      </c>
      <c r="DK296" s="195">
        <f t="shared" si="428"/>
        <v>7004160</v>
      </c>
      <c r="DL296" s="20">
        <f t="shared" si="429"/>
        <v>0</v>
      </c>
      <c r="DM296" s="20">
        <f t="shared" si="430"/>
        <v>0</v>
      </c>
      <c r="DN296" s="20">
        <f t="shared" si="431"/>
        <v>18</v>
      </c>
      <c r="DO296" s="20">
        <f t="shared" si="474"/>
        <v>1950000</v>
      </c>
      <c r="DP296" s="20">
        <f t="shared" si="475"/>
        <v>11.321663294117648</v>
      </c>
      <c r="DQ296" s="20">
        <f t="shared" si="432"/>
        <v>1950000</v>
      </c>
      <c r="DR296" s="51">
        <f t="shared" si="433"/>
        <v>1</v>
      </c>
      <c r="DS296" s="20">
        <f t="shared" si="476"/>
        <v>0</v>
      </c>
      <c r="DT296" s="20">
        <f t="shared" si="434"/>
        <v>5054160</v>
      </c>
      <c r="DU296" s="20">
        <f t="shared" si="435"/>
        <v>0</v>
      </c>
      <c r="DV296" s="194">
        <f t="shared" si="436"/>
        <v>14008320</v>
      </c>
      <c r="DW296" s="195">
        <f t="shared" si="437"/>
        <v>2707200</v>
      </c>
      <c r="DX296" s="17">
        <f t="shared" si="438"/>
        <v>15958320</v>
      </c>
      <c r="DY296" s="17">
        <f t="shared" si="439"/>
        <v>0</v>
      </c>
      <c r="DZ296" s="52">
        <v>2.6</v>
      </c>
      <c r="EA296" s="52">
        <f t="shared" si="440"/>
        <v>2.8408470588235293</v>
      </c>
      <c r="EB296" s="244">
        <f t="shared" si="477"/>
        <v>150.49103209411763</v>
      </c>
      <c r="EC296" s="17">
        <f t="shared" si="441"/>
        <v>28</v>
      </c>
      <c r="ED296" s="17">
        <f t="shared" si="491"/>
        <v>0</v>
      </c>
      <c r="EE296" s="47">
        <f t="shared" si="492"/>
        <v>121.99806335096469</v>
      </c>
      <c r="EF296" s="225"/>
      <c r="EG296" s="186">
        <v>126</v>
      </c>
      <c r="EH296" s="187">
        <v>196.2</v>
      </c>
      <c r="EI296" s="192">
        <f t="shared" si="442"/>
        <v>5650560</v>
      </c>
      <c r="EJ296" s="17">
        <f t="shared" si="443"/>
        <v>5650560</v>
      </c>
      <c r="EK296" s="17">
        <f t="shared" si="478"/>
        <v>0</v>
      </c>
      <c r="EL296" s="188">
        <f t="shared" si="444"/>
        <v>11301120</v>
      </c>
      <c r="EM296" s="17">
        <f t="shared" si="445"/>
        <v>11301120</v>
      </c>
      <c r="EN296" s="17">
        <f t="shared" si="446"/>
        <v>0</v>
      </c>
      <c r="EO296" s="52">
        <v>3.8</v>
      </c>
      <c r="EP296" s="52">
        <f t="shared" si="447"/>
        <v>3.3</v>
      </c>
      <c r="EQ296" s="244">
        <f t="shared" si="479"/>
        <v>157.33278000000001</v>
      </c>
      <c r="ER296" s="17">
        <f t="shared" si="448"/>
        <v>14</v>
      </c>
      <c r="ES296" s="47">
        <f t="shared" si="480"/>
        <v>114.32848680000001</v>
      </c>
      <c r="ET296" s="388"/>
      <c r="EU296" s="186">
        <v>126</v>
      </c>
      <c r="EV296" s="187">
        <v>198.2</v>
      </c>
      <c r="EW296" s="192">
        <f t="shared" si="449"/>
        <v>17124480</v>
      </c>
      <c r="EX296" s="10">
        <f t="shared" si="450"/>
        <v>17124480</v>
      </c>
      <c r="EY296" s="10">
        <f t="shared" si="451"/>
        <v>0</v>
      </c>
      <c r="EZ296" s="10">
        <v>5</v>
      </c>
      <c r="FA296" s="244">
        <f t="shared" si="481"/>
        <v>238.38300000000001</v>
      </c>
      <c r="FB296" s="17">
        <f t="shared" si="452"/>
        <v>14</v>
      </c>
      <c r="FC296" s="47">
        <f t="shared" si="482"/>
        <v>174.99078000000003</v>
      </c>
      <c r="FD296" s="388"/>
      <c r="FE296" s="186">
        <v>126</v>
      </c>
      <c r="FF296" s="206">
        <f t="shared" si="453"/>
        <v>226.25</v>
      </c>
      <c r="FG296" s="31">
        <f t="shared" si="454"/>
        <v>21.806277616944016</v>
      </c>
      <c r="FH296" s="31">
        <f t="shared" si="455"/>
        <v>0</v>
      </c>
      <c r="FI296" s="31">
        <f t="shared" si="456"/>
        <v>0</v>
      </c>
      <c r="FJ296" s="31">
        <f t="shared" si="457"/>
        <v>963.64967462438403</v>
      </c>
      <c r="FK296" s="425">
        <f t="shared" si="483"/>
        <v>1227.6435473856</v>
      </c>
      <c r="FZ296" s="229"/>
      <c r="GA296" s="229"/>
      <c r="GB296" s="229"/>
      <c r="GC296" s="229"/>
      <c r="GD296" s="229"/>
      <c r="GE296" s="229"/>
      <c r="GF296" s="229"/>
      <c r="GG296" s="229"/>
      <c r="GH296" s="229"/>
      <c r="GI296" s="229"/>
      <c r="GJ296" s="229"/>
      <c r="GK296" s="229"/>
      <c r="GL296" s="229"/>
    </row>
    <row r="297" spans="1:194" x14ac:dyDescent="0.3">
      <c r="A297" s="250"/>
      <c r="B297" s="248"/>
      <c r="C297" s="245"/>
      <c r="D297" s="245"/>
      <c r="E297" s="245"/>
      <c r="F297" s="245"/>
      <c r="G297" s="245"/>
      <c r="H297" s="245"/>
      <c r="I297" s="245"/>
      <c r="J297" s="245"/>
      <c r="K297" s="245"/>
      <c r="L297" s="245"/>
      <c r="M297" s="229"/>
      <c r="N297" s="245"/>
      <c r="P297" s="186">
        <v>125</v>
      </c>
      <c r="Q297" s="187">
        <v>269.7</v>
      </c>
      <c r="R297" s="199">
        <f t="shared" si="370"/>
        <v>3965760</v>
      </c>
      <c r="S297" s="188">
        <f t="shared" si="371"/>
        <v>685439.99999999953</v>
      </c>
      <c r="T297" s="200">
        <f t="shared" si="372"/>
        <v>4651200</v>
      </c>
      <c r="U297" s="17">
        <f t="shared" si="373"/>
        <v>0</v>
      </c>
      <c r="V297" s="17">
        <f t="shared" si="374"/>
        <v>0</v>
      </c>
      <c r="W297" s="17">
        <f t="shared" si="375"/>
        <v>10</v>
      </c>
      <c r="X297" s="17">
        <f t="shared" si="458"/>
        <v>357120</v>
      </c>
      <c r="Y297" s="17">
        <f t="shared" si="376"/>
        <v>2.954209204224</v>
      </c>
      <c r="Z297" s="17">
        <f t="shared" si="377"/>
        <v>357120</v>
      </c>
      <c r="AA297" s="52">
        <f t="shared" si="378"/>
        <v>9.5231999999999997E-2</v>
      </c>
      <c r="AB297" s="17">
        <f t="shared" si="379"/>
        <v>0</v>
      </c>
      <c r="AC297" s="17">
        <f t="shared" si="380"/>
        <v>4294080</v>
      </c>
      <c r="AD297" s="17">
        <f t="shared" si="381"/>
        <v>0</v>
      </c>
      <c r="AE297" s="194">
        <f t="shared" si="382"/>
        <v>15534720</v>
      </c>
      <c r="AF297" s="195">
        <f t="shared" si="383"/>
        <v>1370880</v>
      </c>
      <c r="AG297" s="17">
        <f t="shared" si="384"/>
        <v>19008000</v>
      </c>
      <c r="AH297" s="17">
        <f t="shared" si="459"/>
        <v>0</v>
      </c>
      <c r="AI297" s="52">
        <v>4</v>
      </c>
      <c r="AJ297" s="52">
        <f t="shared" si="460"/>
        <v>4.0476159999999997</v>
      </c>
      <c r="AK297" s="244">
        <f t="shared" si="461"/>
        <v>235.8602509824</v>
      </c>
      <c r="AL297" s="17">
        <f t="shared" si="385"/>
        <v>22</v>
      </c>
      <c r="AM297" s="17">
        <f t="shared" si="386"/>
        <v>0</v>
      </c>
      <c r="AN297" s="47">
        <f t="shared" si="484"/>
        <v>192.76215057561595</v>
      </c>
      <c r="AO297" s="244"/>
      <c r="AP297" s="186">
        <v>125</v>
      </c>
      <c r="AQ297" s="187">
        <v>245.9</v>
      </c>
      <c r="AR297" s="188">
        <f t="shared" si="387"/>
        <v>3965760</v>
      </c>
      <c r="AS297" s="17">
        <f t="shared" si="388"/>
        <v>0</v>
      </c>
      <c r="AT297" s="17">
        <f t="shared" si="389"/>
        <v>0</v>
      </c>
      <c r="AU297" s="17">
        <f t="shared" si="390"/>
        <v>10</v>
      </c>
      <c r="AV297" s="17">
        <f t="shared" si="462"/>
        <v>0</v>
      </c>
      <c r="AW297" s="17">
        <f t="shared" si="463"/>
        <v>0</v>
      </c>
      <c r="AX297" s="17">
        <f t="shared" si="391"/>
        <v>0</v>
      </c>
      <c r="AY297" s="52">
        <f t="shared" si="392"/>
        <v>0</v>
      </c>
      <c r="AZ297" s="17">
        <f t="shared" si="464"/>
        <v>0</v>
      </c>
      <c r="BA297" s="17">
        <f t="shared" si="393"/>
        <v>3965760</v>
      </c>
      <c r="BB297" s="17">
        <f t="shared" si="394"/>
        <v>0</v>
      </c>
      <c r="BC297" s="192">
        <f t="shared" si="395"/>
        <v>14163840</v>
      </c>
      <c r="BD297" s="17">
        <f t="shared" si="396"/>
        <v>17280000</v>
      </c>
      <c r="BE297" s="17">
        <f t="shared" si="397"/>
        <v>0</v>
      </c>
      <c r="BF297" s="52">
        <v>2.7</v>
      </c>
      <c r="BG297" s="52">
        <f t="shared" si="398"/>
        <v>2.6523840000000001</v>
      </c>
      <c r="BH297" s="244">
        <f t="shared" si="465"/>
        <v>140.50739001600002</v>
      </c>
      <c r="BI297" s="17">
        <f t="shared" si="399"/>
        <v>20</v>
      </c>
      <c r="BJ297" s="17">
        <f t="shared" si="485"/>
        <v>0</v>
      </c>
      <c r="BK297" s="47">
        <f t="shared" si="486"/>
        <v>115.16922401644801</v>
      </c>
      <c r="BL297" s="225"/>
      <c r="BM297" s="186">
        <v>125</v>
      </c>
      <c r="BN297" s="187">
        <v>245.9</v>
      </c>
      <c r="BO297" s="188">
        <f t="shared" si="400"/>
        <v>3965760</v>
      </c>
      <c r="BP297" s="17">
        <f t="shared" si="401"/>
        <v>0</v>
      </c>
      <c r="BQ297" s="17">
        <f t="shared" si="402"/>
        <v>0</v>
      </c>
      <c r="BR297" s="17">
        <f t="shared" si="403"/>
        <v>10</v>
      </c>
      <c r="BS297" s="17">
        <f t="shared" si="466"/>
        <v>0</v>
      </c>
      <c r="BT297" s="17">
        <f t="shared" si="467"/>
        <v>0</v>
      </c>
      <c r="BU297" s="17">
        <f t="shared" si="404"/>
        <v>0</v>
      </c>
      <c r="BV297" s="52">
        <f t="shared" si="405"/>
        <v>0</v>
      </c>
      <c r="BW297" s="17">
        <f t="shared" si="468"/>
        <v>0</v>
      </c>
      <c r="BX297" s="17">
        <f t="shared" si="406"/>
        <v>3965760</v>
      </c>
      <c r="BY297" s="17">
        <f t="shared" si="407"/>
        <v>0</v>
      </c>
      <c r="BZ297" s="192">
        <f t="shared" si="408"/>
        <v>14163840</v>
      </c>
      <c r="CA297" s="17">
        <f t="shared" si="409"/>
        <v>17280000</v>
      </c>
      <c r="CB297" s="17">
        <f t="shared" si="410"/>
        <v>0</v>
      </c>
      <c r="CC297" s="52">
        <v>2.9</v>
      </c>
      <c r="CD297" s="52">
        <f t="shared" si="411"/>
        <v>2.9</v>
      </c>
      <c r="CE297" s="244">
        <f t="shared" si="469"/>
        <v>153.62459999999999</v>
      </c>
      <c r="CF297" s="396">
        <f t="shared" si="412"/>
        <v>20</v>
      </c>
      <c r="CG297" s="17">
        <f t="shared" si="487"/>
        <v>0</v>
      </c>
      <c r="CH297" s="47">
        <f t="shared" si="488"/>
        <v>125.92096380000001</v>
      </c>
      <c r="CJ297" s="186">
        <v>125</v>
      </c>
      <c r="CK297" s="187">
        <v>245.9</v>
      </c>
      <c r="CL297" s="17">
        <f t="shared" si="413"/>
        <v>5131920</v>
      </c>
      <c r="CM297" s="17">
        <f t="shared" si="414"/>
        <v>0</v>
      </c>
      <c r="CN297" s="17">
        <f t="shared" si="415"/>
        <v>0</v>
      </c>
      <c r="CO297" s="17">
        <f t="shared" si="416"/>
        <v>14</v>
      </c>
      <c r="CP297" s="17">
        <f t="shared" si="470"/>
        <v>1166160</v>
      </c>
      <c r="CQ297" s="17">
        <f t="shared" si="471"/>
        <v>6.7416543061411769</v>
      </c>
      <c r="CR297" s="17">
        <f t="shared" si="417"/>
        <v>1166160</v>
      </c>
      <c r="CS297" s="52">
        <f t="shared" si="418"/>
        <v>0.45731764705882355</v>
      </c>
      <c r="CT297" s="17">
        <f t="shared" si="472"/>
        <v>0</v>
      </c>
      <c r="CU297" s="17">
        <f t="shared" si="419"/>
        <v>3965760</v>
      </c>
      <c r="CV297" s="17">
        <f t="shared" si="420"/>
        <v>0</v>
      </c>
      <c r="CW297" s="192">
        <f t="shared" si="421"/>
        <v>14163840</v>
      </c>
      <c r="CX297" s="17">
        <f t="shared" si="422"/>
        <v>17280000</v>
      </c>
      <c r="CY297" s="17">
        <f t="shared" si="423"/>
        <v>0</v>
      </c>
      <c r="CZ297" s="52">
        <v>2.6</v>
      </c>
      <c r="DA297" s="52">
        <f t="shared" si="424"/>
        <v>2.8286588235294117</v>
      </c>
      <c r="DB297" s="244">
        <f t="shared" si="473"/>
        <v>149.84537251764706</v>
      </c>
      <c r="DC297" s="17">
        <f t="shared" si="425"/>
        <v>30</v>
      </c>
      <c r="DD297" s="17">
        <f t="shared" si="489"/>
        <v>0</v>
      </c>
      <c r="DE297" s="47">
        <f t="shared" si="490"/>
        <v>122.82325700696472</v>
      </c>
      <c r="DG297" s="186">
        <v>125</v>
      </c>
      <c r="DH297" s="187">
        <v>245.9</v>
      </c>
      <c r="DI297" s="194">
        <f t="shared" si="426"/>
        <v>5725440</v>
      </c>
      <c r="DJ297" s="192">
        <f t="shared" si="427"/>
        <v>1356479.9999999998</v>
      </c>
      <c r="DK297" s="195">
        <f t="shared" si="428"/>
        <v>7081920</v>
      </c>
      <c r="DL297" s="20">
        <f t="shared" si="429"/>
        <v>0</v>
      </c>
      <c r="DM297" s="20">
        <f t="shared" si="430"/>
        <v>0</v>
      </c>
      <c r="DN297" s="20">
        <f t="shared" si="431"/>
        <v>18</v>
      </c>
      <c r="DO297" s="20">
        <f t="shared" si="474"/>
        <v>1950000</v>
      </c>
      <c r="DP297" s="20">
        <f t="shared" si="475"/>
        <v>11.443191882352941</v>
      </c>
      <c r="DQ297" s="20">
        <f t="shared" si="432"/>
        <v>1950000</v>
      </c>
      <c r="DR297" s="51">
        <f t="shared" si="433"/>
        <v>1</v>
      </c>
      <c r="DS297" s="20">
        <f t="shared" si="476"/>
        <v>0</v>
      </c>
      <c r="DT297" s="20">
        <f t="shared" si="434"/>
        <v>5131920</v>
      </c>
      <c r="DU297" s="20">
        <f t="shared" si="435"/>
        <v>0</v>
      </c>
      <c r="DV297" s="194">
        <f t="shared" si="436"/>
        <v>14163840</v>
      </c>
      <c r="DW297" s="195">
        <f t="shared" si="437"/>
        <v>2712959.9999999995</v>
      </c>
      <c r="DX297" s="17">
        <f t="shared" si="438"/>
        <v>16113840</v>
      </c>
      <c r="DY297" s="17">
        <f t="shared" si="439"/>
        <v>0</v>
      </c>
      <c r="DZ297" s="52">
        <v>2.6</v>
      </c>
      <c r="EA297" s="52">
        <f t="shared" si="440"/>
        <v>2.8713411764705885</v>
      </c>
      <c r="EB297" s="244">
        <f t="shared" si="477"/>
        <v>152.10642748235296</v>
      </c>
      <c r="EC297" s="17">
        <f t="shared" si="441"/>
        <v>28</v>
      </c>
      <c r="ED297" s="17">
        <f t="shared" si="491"/>
        <v>0</v>
      </c>
      <c r="EE297" s="47">
        <f t="shared" si="492"/>
        <v>124.67656839303531</v>
      </c>
      <c r="EF297" s="225"/>
      <c r="EG297" s="186">
        <v>125</v>
      </c>
      <c r="EH297" s="187">
        <v>198.8</v>
      </c>
      <c r="EI297" s="192">
        <f t="shared" si="442"/>
        <v>5725440</v>
      </c>
      <c r="EJ297" s="17">
        <f t="shared" si="443"/>
        <v>5725440</v>
      </c>
      <c r="EK297" s="17">
        <f t="shared" si="478"/>
        <v>0</v>
      </c>
      <c r="EL297" s="188">
        <f t="shared" si="444"/>
        <v>11450880</v>
      </c>
      <c r="EM297" s="17">
        <f t="shared" si="445"/>
        <v>11450880</v>
      </c>
      <c r="EN297" s="17">
        <f t="shared" si="446"/>
        <v>0</v>
      </c>
      <c r="EO297" s="52">
        <v>3.8</v>
      </c>
      <c r="EP297" s="52">
        <f t="shared" si="447"/>
        <v>3.3</v>
      </c>
      <c r="EQ297" s="244">
        <f t="shared" si="479"/>
        <v>157.33278000000001</v>
      </c>
      <c r="ER297" s="17">
        <f t="shared" si="448"/>
        <v>14</v>
      </c>
      <c r="ES297" s="47">
        <f t="shared" si="480"/>
        <v>115.8435432</v>
      </c>
      <c r="ET297" s="388"/>
      <c r="EU297" s="186">
        <v>125</v>
      </c>
      <c r="EV297" s="187">
        <v>200.8</v>
      </c>
      <c r="EW297" s="192">
        <f t="shared" si="449"/>
        <v>17349120</v>
      </c>
      <c r="EX297" s="10">
        <f t="shared" si="450"/>
        <v>17349120</v>
      </c>
      <c r="EY297" s="10">
        <f t="shared" si="451"/>
        <v>0</v>
      </c>
      <c r="EZ297" s="10">
        <v>4.9000000000000004</v>
      </c>
      <c r="FA297" s="244">
        <f t="shared" si="481"/>
        <v>233.61534</v>
      </c>
      <c r="FB297" s="17">
        <f t="shared" si="452"/>
        <v>14</v>
      </c>
      <c r="FC297" s="47">
        <f t="shared" si="482"/>
        <v>173.74059360000001</v>
      </c>
      <c r="FD297" s="388"/>
      <c r="FE297" s="186">
        <v>125</v>
      </c>
      <c r="FF297" s="206">
        <f t="shared" si="453"/>
        <v>228.8</v>
      </c>
      <c r="FG297" s="31">
        <f t="shared" si="454"/>
        <v>21.13905539271812</v>
      </c>
      <c r="FH297" s="31">
        <f t="shared" si="455"/>
        <v>0</v>
      </c>
      <c r="FI297" s="31">
        <f t="shared" si="456"/>
        <v>0</v>
      </c>
      <c r="FJ297" s="31">
        <f t="shared" si="457"/>
        <v>970.93630059206396</v>
      </c>
      <c r="FK297" s="425">
        <f t="shared" si="483"/>
        <v>1222.8921609984002</v>
      </c>
      <c r="FZ297" s="229"/>
      <c r="GA297" s="229"/>
      <c r="GB297" s="229"/>
      <c r="GC297" s="229"/>
      <c r="GD297" s="229"/>
      <c r="GE297" s="229"/>
      <c r="GF297" s="229"/>
      <c r="GG297" s="229"/>
      <c r="GH297" s="229"/>
      <c r="GI297" s="229"/>
      <c r="GJ297" s="229"/>
      <c r="GK297" s="229"/>
      <c r="GL297" s="229"/>
    </row>
    <row r="298" spans="1:194" x14ac:dyDescent="0.3">
      <c r="A298" s="250"/>
      <c r="B298" s="248"/>
      <c r="C298" s="245"/>
      <c r="D298" s="245"/>
      <c r="E298" s="245"/>
      <c r="F298" s="245"/>
      <c r="G298" s="245"/>
      <c r="H298" s="245"/>
      <c r="I298" s="245"/>
      <c r="J298" s="245"/>
      <c r="K298" s="245"/>
      <c r="L298" s="245"/>
      <c r="M298" s="229"/>
      <c r="N298" s="245"/>
      <c r="P298" s="186">
        <v>124</v>
      </c>
      <c r="Q298" s="187">
        <v>271.89999999999998</v>
      </c>
      <c r="R298" s="199">
        <f t="shared" si="370"/>
        <v>4164480</v>
      </c>
      <c r="S298" s="188">
        <f t="shared" si="371"/>
        <v>682559.99999999965</v>
      </c>
      <c r="T298" s="200">
        <f t="shared" si="372"/>
        <v>4847040</v>
      </c>
      <c r="U298" s="17">
        <f t="shared" si="373"/>
        <v>0</v>
      </c>
      <c r="V298" s="17">
        <f t="shared" si="374"/>
        <v>0</v>
      </c>
      <c r="W298" s="17">
        <f t="shared" si="375"/>
        <v>11</v>
      </c>
      <c r="X298" s="17">
        <f t="shared" si="458"/>
        <v>362880.00000000186</v>
      </c>
      <c r="Y298" s="17">
        <f t="shared" si="376"/>
        <v>3.0024273162240158</v>
      </c>
      <c r="Z298" s="17">
        <f t="shared" si="377"/>
        <v>362880.00000000186</v>
      </c>
      <c r="AA298" s="52">
        <f t="shared" si="378"/>
        <v>9.6768000000000493E-2</v>
      </c>
      <c r="AB298" s="17">
        <f t="shared" si="379"/>
        <v>0</v>
      </c>
      <c r="AC298" s="17">
        <f t="shared" si="380"/>
        <v>4484159.9999999981</v>
      </c>
      <c r="AD298" s="17">
        <f t="shared" si="381"/>
        <v>0</v>
      </c>
      <c r="AE298" s="194">
        <f t="shared" si="382"/>
        <v>15661439.999999998</v>
      </c>
      <c r="AF298" s="195">
        <f t="shared" si="383"/>
        <v>1365119.9999999981</v>
      </c>
      <c r="AG298" s="17">
        <f t="shared" si="384"/>
        <v>19008000</v>
      </c>
      <c r="AH298" s="17">
        <f t="shared" si="459"/>
        <v>0</v>
      </c>
      <c r="AI298" s="52">
        <v>4</v>
      </c>
      <c r="AJ298" s="52">
        <f t="shared" si="460"/>
        <v>4.0483840000000004</v>
      </c>
      <c r="AK298" s="244">
        <f t="shared" si="461"/>
        <v>235.90500341760006</v>
      </c>
      <c r="AL298" s="17">
        <f t="shared" si="385"/>
        <v>22</v>
      </c>
      <c r="AM298" s="17">
        <f t="shared" si="386"/>
        <v>0</v>
      </c>
      <c r="AN298" s="47">
        <f t="shared" si="484"/>
        <v>194.37142554316802</v>
      </c>
      <c r="AO298" s="244"/>
      <c r="AP298" s="186">
        <v>124</v>
      </c>
      <c r="AQ298" s="187">
        <v>248.2</v>
      </c>
      <c r="AR298" s="188">
        <f t="shared" si="387"/>
        <v>4164480</v>
      </c>
      <c r="AS298" s="17">
        <f t="shared" si="388"/>
        <v>0</v>
      </c>
      <c r="AT298" s="17">
        <f t="shared" si="389"/>
        <v>0</v>
      </c>
      <c r="AU298" s="17">
        <f t="shared" si="390"/>
        <v>10</v>
      </c>
      <c r="AV298" s="17">
        <f t="shared" si="462"/>
        <v>0</v>
      </c>
      <c r="AW298" s="17">
        <f t="shared" si="463"/>
        <v>0</v>
      </c>
      <c r="AX298" s="17">
        <f t="shared" si="391"/>
        <v>0</v>
      </c>
      <c r="AY298" s="52">
        <f t="shared" si="392"/>
        <v>0</v>
      </c>
      <c r="AZ298" s="17">
        <f t="shared" si="464"/>
        <v>0</v>
      </c>
      <c r="BA298" s="17">
        <f t="shared" si="393"/>
        <v>4164480</v>
      </c>
      <c r="BB298" s="17">
        <f t="shared" si="394"/>
        <v>0</v>
      </c>
      <c r="BC298" s="192">
        <f t="shared" si="395"/>
        <v>14296320</v>
      </c>
      <c r="BD298" s="17">
        <f t="shared" si="396"/>
        <v>17280000</v>
      </c>
      <c r="BE298" s="17">
        <f t="shared" si="397"/>
        <v>0</v>
      </c>
      <c r="BF298" s="52">
        <v>2.7</v>
      </c>
      <c r="BG298" s="52">
        <f t="shared" si="398"/>
        <v>2.6516159999999998</v>
      </c>
      <c r="BH298" s="244">
        <f t="shared" si="465"/>
        <v>140.46670598399999</v>
      </c>
      <c r="BI298" s="17">
        <f t="shared" si="399"/>
        <v>20</v>
      </c>
      <c r="BJ298" s="17">
        <f t="shared" si="485"/>
        <v>0</v>
      </c>
      <c r="BK298" s="47">
        <f t="shared" si="486"/>
        <v>116.212788084096</v>
      </c>
      <c r="BL298" s="225"/>
      <c r="BM298" s="186">
        <v>124</v>
      </c>
      <c r="BN298" s="187">
        <v>248.2</v>
      </c>
      <c r="BO298" s="188">
        <f t="shared" si="400"/>
        <v>4164480</v>
      </c>
      <c r="BP298" s="17">
        <f t="shared" si="401"/>
        <v>0</v>
      </c>
      <c r="BQ298" s="17">
        <f t="shared" si="402"/>
        <v>0</v>
      </c>
      <c r="BR298" s="17">
        <f t="shared" si="403"/>
        <v>10</v>
      </c>
      <c r="BS298" s="17">
        <f t="shared" si="466"/>
        <v>0</v>
      </c>
      <c r="BT298" s="17">
        <f t="shared" si="467"/>
        <v>0</v>
      </c>
      <c r="BU298" s="17">
        <f t="shared" si="404"/>
        <v>0</v>
      </c>
      <c r="BV298" s="52">
        <f t="shared" si="405"/>
        <v>0</v>
      </c>
      <c r="BW298" s="17">
        <f t="shared" si="468"/>
        <v>0</v>
      </c>
      <c r="BX298" s="17">
        <f t="shared" si="406"/>
        <v>4164480</v>
      </c>
      <c r="BY298" s="17">
        <f t="shared" si="407"/>
        <v>0</v>
      </c>
      <c r="BZ298" s="192">
        <f t="shared" si="408"/>
        <v>14296320</v>
      </c>
      <c r="CA298" s="17">
        <f t="shared" si="409"/>
        <v>17280000</v>
      </c>
      <c r="CB298" s="17">
        <f t="shared" si="410"/>
        <v>0</v>
      </c>
      <c r="CC298" s="52">
        <v>2.9</v>
      </c>
      <c r="CD298" s="52">
        <f t="shared" si="411"/>
        <v>2.9</v>
      </c>
      <c r="CE298" s="244">
        <f t="shared" si="469"/>
        <v>153.62459999999999</v>
      </c>
      <c r="CF298" s="396">
        <f t="shared" si="412"/>
        <v>20</v>
      </c>
      <c r="CG298" s="17">
        <f t="shared" si="487"/>
        <v>0</v>
      </c>
      <c r="CH298" s="47">
        <f t="shared" si="488"/>
        <v>127.0987524</v>
      </c>
      <c r="CJ298" s="186">
        <v>124</v>
      </c>
      <c r="CK298" s="187">
        <v>248.2</v>
      </c>
      <c r="CL298" s="17">
        <f t="shared" si="413"/>
        <v>5198160</v>
      </c>
      <c r="CM298" s="17">
        <f t="shared" si="414"/>
        <v>0</v>
      </c>
      <c r="CN298" s="17">
        <f t="shared" si="415"/>
        <v>0</v>
      </c>
      <c r="CO298" s="17">
        <f t="shared" si="416"/>
        <v>15</v>
      </c>
      <c r="CP298" s="17">
        <f t="shared" si="470"/>
        <v>1033680</v>
      </c>
      <c r="CQ298" s="17">
        <f t="shared" si="471"/>
        <v>5.9209004945647061</v>
      </c>
      <c r="CR298" s="17">
        <f t="shared" si="417"/>
        <v>1033680</v>
      </c>
      <c r="CS298" s="52">
        <f t="shared" si="418"/>
        <v>0.40536470588235296</v>
      </c>
      <c r="CT298" s="17">
        <f t="shared" si="472"/>
        <v>0</v>
      </c>
      <c r="CU298" s="17">
        <f t="shared" si="419"/>
        <v>4164480</v>
      </c>
      <c r="CV298" s="17">
        <f t="shared" si="420"/>
        <v>0</v>
      </c>
      <c r="CW298" s="192">
        <f t="shared" si="421"/>
        <v>14296320</v>
      </c>
      <c r="CX298" s="17">
        <f t="shared" si="422"/>
        <v>17280000</v>
      </c>
      <c r="CY298" s="17">
        <f t="shared" si="423"/>
        <v>0</v>
      </c>
      <c r="CZ298" s="52">
        <v>2.6</v>
      </c>
      <c r="DA298" s="52">
        <f t="shared" si="424"/>
        <v>2.8026823529411766</v>
      </c>
      <c r="DB298" s="244">
        <f t="shared" si="473"/>
        <v>148.46929496470591</v>
      </c>
      <c r="DC298" s="17">
        <f t="shared" si="425"/>
        <v>30</v>
      </c>
      <c r="DD298" s="17">
        <f t="shared" si="489"/>
        <v>0</v>
      </c>
      <c r="DE298" s="47">
        <f t="shared" si="490"/>
        <v>122.83359670080002</v>
      </c>
      <c r="DG298" s="186">
        <v>124</v>
      </c>
      <c r="DH298" s="187">
        <v>248.2</v>
      </c>
      <c r="DI298" s="194">
        <f t="shared" si="426"/>
        <v>5791680</v>
      </c>
      <c r="DJ298" s="192">
        <f t="shared" si="427"/>
        <v>1356479.9999999998</v>
      </c>
      <c r="DK298" s="195">
        <f t="shared" si="428"/>
        <v>7148160</v>
      </c>
      <c r="DL298" s="20">
        <f t="shared" si="429"/>
        <v>0</v>
      </c>
      <c r="DM298" s="20">
        <f t="shared" si="430"/>
        <v>0</v>
      </c>
      <c r="DN298" s="20">
        <f t="shared" si="431"/>
        <v>19</v>
      </c>
      <c r="DO298" s="20">
        <f t="shared" si="474"/>
        <v>1950000</v>
      </c>
      <c r="DP298" s="20">
        <f t="shared" si="475"/>
        <v>11.546716235294118</v>
      </c>
      <c r="DQ298" s="20">
        <f t="shared" si="432"/>
        <v>1950000</v>
      </c>
      <c r="DR298" s="51">
        <f t="shared" si="433"/>
        <v>1</v>
      </c>
      <c r="DS298" s="20">
        <f t="shared" si="476"/>
        <v>0</v>
      </c>
      <c r="DT298" s="20">
        <f t="shared" si="434"/>
        <v>5198160</v>
      </c>
      <c r="DU298" s="20">
        <f t="shared" si="435"/>
        <v>0</v>
      </c>
      <c r="DV298" s="194">
        <f t="shared" si="436"/>
        <v>14296320</v>
      </c>
      <c r="DW298" s="195">
        <f t="shared" si="437"/>
        <v>2712959.9999999995</v>
      </c>
      <c r="DX298" s="17">
        <f t="shared" si="438"/>
        <v>16246320</v>
      </c>
      <c r="DY298" s="17">
        <f t="shared" si="439"/>
        <v>0</v>
      </c>
      <c r="DZ298" s="52">
        <v>2.6</v>
      </c>
      <c r="EA298" s="52">
        <f t="shared" si="440"/>
        <v>2.8973176470588236</v>
      </c>
      <c r="EB298" s="244">
        <f t="shared" si="477"/>
        <v>153.48250503529411</v>
      </c>
      <c r="EC298" s="17">
        <f t="shared" si="441"/>
        <v>29</v>
      </c>
      <c r="ED298" s="17">
        <f t="shared" si="491"/>
        <v>0</v>
      </c>
      <c r="EE298" s="47">
        <f t="shared" si="492"/>
        <v>126.98119249920002</v>
      </c>
      <c r="EF298" s="225"/>
      <c r="EG298" s="186">
        <v>124</v>
      </c>
      <c r="EH298" s="187">
        <v>201.1</v>
      </c>
      <c r="EI298" s="192">
        <f t="shared" si="442"/>
        <v>5791680</v>
      </c>
      <c r="EJ298" s="17">
        <f t="shared" si="443"/>
        <v>5791680</v>
      </c>
      <c r="EK298" s="17">
        <f t="shared" si="478"/>
        <v>0</v>
      </c>
      <c r="EL298" s="188">
        <f t="shared" si="444"/>
        <v>11583360</v>
      </c>
      <c r="EM298" s="17">
        <f t="shared" si="445"/>
        <v>11583360</v>
      </c>
      <c r="EN298" s="17">
        <f t="shared" si="446"/>
        <v>0</v>
      </c>
      <c r="EO298" s="52">
        <v>3.8</v>
      </c>
      <c r="EP298" s="52">
        <f t="shared" si="447"/>
        <v>3.3</v>
      </c>
      <c r="EQ298" s="244">
        <f t="shared" si="479"/>
        <v>157.33278000000001</v>
      </c>
      <c r="ER298" s="17">
        <f t="shared" si="448"/>
        <v>14</v>
      </c>
      <c r="ES298" s="47">
        <f t="shared" si="480"/>
        <v>117.18378539999998</v>
      </c>
      <c r="ET298" s="388"/>
      <c r="EU298" s="186">
        <v>124</v>
      </c>
      <c r="EV298" s="187">
        <v>203</v>
      </c>
      <c r="EW298" s="192">
        <f t="shared" si="449"/>
        <v>17539200</v>
      </c>
      <c r="EX298" s="10">
        <f t="shared" si="450"/>
        <v>17539200</v>
      </c>
      <c r="EY298" s="10">
        <f t="shared" si="451"/>
        <v>0</v>
      </c>
      <c r="EZ298" s="10">
        <v>4.9000000000000004</v>
      </c>
      <c r="FA298" s="244">
        <f t="shared" si="481"/>
        <v>233.61534</v>
      </c>
      <c r="FB298" s="17">
        <f t="shared" si="452"/>
        <v>14</v>
      </c>
      <c r="FC298" s="47">
        <f t="shared" si="482"/>
        <v>175.644126</v>
      </c>
      <c r="FD298" s="388"/>
      <c r="FE298" s="186">
        <v>124</v>
      </c>
      <c r="FF298" s="206">
        <f t="shared" si="453"/>
        <v>231.04999999999998</v>
      </c>
      <c r="FG298" s="31">
        <f t="shared" si="454"/>
        <v>20.47004404608284</v>
      </c>
      <c r="FH298" s="31">
        <f t="shared" si="455"/>
        <v>0</v>
      </c>
      <c r="FI298" s="31">
        <f t="shared" si="456"/>
        <v>0</v>
      </c>
      <c r="FJ298" s="31">
        <f t="shared" si="457"/>
        <v>980.32566662726401</v>
      </c>
      <c r="FK298" s="425">
        <f t="shared" si="483"/>
        <v>1222.8962294016001</v>
      </c>
      <c r="FZ298" s="229"/>
      <c r="GA298" s="229"/>
      <c r="GB298" s="229"/>
      <c r="GC298" s="229"/>
      <c r="GD298" s="229"/>
      <c r="GE298" s="229"/>
      <c r="GF298" s="229"/>
      <c r="GG298" s="229"/>
      <c r="GH298" s="229"/>
      <c r="GI298" s="229"/>
      <c r="GJ298" s="229"/>
      <c r="GK298" s="229"/>
      <c r="GL298" s="229"/>
    </row>
    <row r="299" spans="1:194" x14ac:dyDescent="0.3">
      <c r="A299" s="250"/>
      <c r="B299" s="248"/>
      <c r="C299" s="245"/>
      <c r="D299" s="245"/>
      <c r="E299" s="245"/>
      <c r="F299" s="245"/>
      <c r="G299" s="245"/>
      <c r="H299" s="245"/>
      <c r="I299" s="245"/>
      <c r="J299" s="245"/>
      <c r="K299" s="245"/>
      <c r="L299" s="245"/>
      <c r="M299" s="229"/>
      <c r="N299" s="245"/>
      <c r="P299" s="186">
        <v>123</v>
      </c>
      <c r="Q299" s="187">
        <v>274</v>
      </c>
      <c r="R299" s="199">
        <f t="shared" si="370"/>
        <v>4389120</v>
      </c>
      <c r="S299" s="188">
        <f t="shared" si="371"/>
        <v>668159.99999999965</v>
      </c>
      <c r="T299" s="200">
        <f t="shared" si="372"/>
        <v>5057280</v>
      </c>
      <c r="U299" s="17">
        <f t="shared" si="373"/>
        <v>0</v>
      </c>
      <c r="V299" s="17">
        <f t="shared" si="374"/>
        <v>0</v>
      </c>
      <c r="W299" s="17">
        <f t="shared" si="375"/>
        <v>11</v>
      </c>
      <c r="X299" s="17">
        <f t="shared" si="458"/>
        <v>391680</v>
      </c>
      <c r="Y299" s="17">
        <f t="shared" si="376"/>
        <v>3.243789103104</v>
      </c>
      <c r="Z299" s="17">
        <f t="shared" si="377"/>
        <v>391680</v>
      </c>
      <c r="AA299" s="52">
        <f t="shared" si="378"/>
        <v>0.104448</v>
      </c>
      <c r="AB299" s="17">
        <f t="shared" si="379"/>
        <v>0</v>
      </c>
      <c r="AC299" s="17">
        <f t="shared" si="380"/>
        <v>4665600</v>
      </c>
      <c r="AD299" s="17">
        <f t="shared" si="381"/>
        <v>0</v>
      </c>
      <c r="AE299" s="194">
        <f t="shared" si="382"/>
        <v>15782400</v>
      </c>
      <c r="AF299" s="195">
        <f t="shared" si="383"/>
        <v>1336320</v>
      </c>
      <c r="AG299" s="17">
        <f t="shared" si="384"/>
        <v>19008000</v>
      </c>
      <c r="AH299" s="17">
        <f t="shared" si="459"/>
        <v>0</v>
      </c>
      <c r="AI299" s="52">
        <v>4</v>
      </c>
      <c r="AJ299" s="52">
        <f t="shared" si="460"/>
        <v>4.0522239999999998</v>
      </c>
      <c r="AK299" s="244">
        <f t="shared" si="461"/>
        <v>236.12876559360004</v>
      </c>
      <c r="AL299" s="17">
        <f t="shared" si="385"/>
        <v>22</v>
      </c>
      <c r="AM299" s="17">
        <f t="shared" si="386"/>
        <v>0</v>
      </c>
      <c r="AN299" s="47">
        <f t="shared" si="484"/>
        <v>196.05842961408001</v>
      </c>
      <c r="AO299" s="244"/>
      <c r="AP299" s="186">
        <v>123</v>
      </c>
      <c r="AQ299" s="187">
        <v>250.8</v>
      </c>
      <c r="AR299" s="188">
        <f t="shared" si="387"/>
        <v>4389120</v>
      </c>
      <c r="AS299" s="17">
        <f t="shared" si="388"/>
        <v>0</v>
      </c>
      <c r="AT299" s="17">
        <f t="shared" si="389"/>
        <v>0</v>
      </c>
      <c r="AU299" s="17">
        <f t="shared" si="390"/>
        <v>11</v>
      </c>
      <c r="AV299" s="17">
        <f t="shared" si="462"/>
        <v>0</v>
      </c>
      <c r="AW299" s="17">
        <f t="shared" si="463"/>
        <v>0</v>
      </c>
      <c r="AX299" s="17">
        <f t="shared" si="391"/>
        <v>0</v>
      </c>
      <c r="AY299" s="52">
        <f t="shared" si="392"/>
        <v>0</v>
      </c>
      <c r="AZ299" s="17">
        <f t="shared" si="464"/>
        <v>0</v>
      </c>
      <c r="BA299" s="17">
        <f t="shared" si="393"/>
        <v>4389120</v>
      </c>
      <c r="BB299" s="17">
        <f t="shared" si="394"/>
        <v>0</v>
      </c>
      <c r="BC299" s="192">
        <f t="shared" si="395"/>
        <v>14446080</v>
      </c>
      <c r="BD299" s="17">
        <f t="shared" si="396"/>
        <v>17280000</v>
      </c>
      <c r="BE299" s="17">
        <f t="shared" si="397"/>
        <v>0</v>
      </c>
      <c r="BF299" s="52">
        <v>2.7</v>
      </c>
      <c r="BG299" s="52">
        <f t="shared" si="398"/>
        <v>2.6477760000000004</v>
      </c>
      <c r="BH299" s="244">
        <f t="shared" si="465"/>
        <v>140.26328582400004</v>
      </c>
      <c r="BI299" s="17">
        <f t="shared" si="399"/>
        <v>20</v>
      </c>
      <c r="BJ299" s="17">
        <f t="shared" si="485"/>
        <v>0</v>
      </c>
      <c r="BK299" s="47">
        <f t="shared" si="486"/>
        <v>117.26010694886405</v>
      </c>
      <c r="BL299" s="225"/>
      <c r="BM299" s="186">
        <v>123</v>
      </c>
      <c r="BN299" s="187">
        <v>250.8</v>
      </c>
      <c r="BO299" s="188">
        <f t="shared" si="400"/>
        <v>4389120</v>
      </c>
      <c r="BP299" s="17">
        <f t="shared" si="401"/>
        <v>0</v>
      </c>
      <c r="BQ299" s="17">
        <f t="shared" si="402"/>
        <v>0</v>
      </c>
      <c r="BR299" s="17">
        <f t="shared" si="403"/>
        <v>11</v>
      </c>
      <c r="BS299" s="17">
        <f t="shared" si="466"/>
        <v>0</v>
      </c>
      <c r="BT299" s="17">
        <f t="shared" si="467"/>
        <v>0</v>
      </c>
      <c r="BU299" s="17">
        <f t="shared" si="404"/>
        <v>0</v>
      </c>
      <c r="BV299" s="52">
        <f t="shared" si="405"/>
        <v>0</v>
      </c>
      <c r="BW299" s="17">
        <f t="shared" si="468"/>
        <v>0</v>
      </c>
      <c r="BX299" s="17">
        <f t="shared" si="406"/>
        <v>4389120</v>
      </c>
      <c r="BY299" s="17">
        <f t="shared" si="407"/>
        <v>0</v>
      </c>
      <c r="BZ299" s="192">
        <f t="shared" si="408"/>
        <v>14446080</v>
      </c>
      <c r="CA299" s="17">
        <f t="shared" si="409"/>
        <v>17280000</v>
      </c>
      <c r="CB299" s="17">
        <f t="shared" si="410"/>
        <v>0</v>
      </c>
      <c r="CC299" s="52">
        <v>2.9</v>
      </c>
      <c r="CD299" s="52">
        <f t="shared" si="411"/>
        <v>2.9</v>
      </c>
      <c r="CE299" s="244">
        <f t="shared" si="469"/>
        <v>153.62459999999999</v>
      </c>
      <c r="CF299" s="396">
        <f t="shared" si="412"/>
        <v>20</v>
      </c>
      <c r="CG299" s="17">
        <f t="shared" si="487"/>
        <v>0</v>
      </c>
      <c r="CH299" s="47">
        <f t="shared" si="488"/>
        <v>128.43016560000001</v>
      </c>
      <c r="CJ299" s="186">
        <v>123</v>
      </c>
      <c r="CK299" s="187">
        <v>250.8</v>
      </c>
      <c r="CL299" s="17">
        <f t="shared" si="413"/>
        <v>5273040</v>
      </c>
      <c r="CM299" s="17">
        <f t="shared" si="414"/>
        <v>0</v>
      </c>
      <c r="CN299" s="17">
        <f t="shared" si="415"/>
        <v>0</v>
      </c>
      <c r="CO299" s="17">
        <f t="shared" si="416"/>
        <v>16</v>
      </c>
      <c r="CP299" s="17">
        <f t="shared" si="470"/>
        <v>883920</v>
      </c>
      <c r="CQ299" s="17">
        <f t="shared" si="471"/>
        <v>5.0100302225647066</v>
      </c>
      <c r="CR299" s="17">
        <f t="shared" si="417"/>
        <v>883920</v>
      </c>
      <c r="CS299" s="52">
        <f t="shared" si="418"/>
        <v>0.34663529411764704</v>
      </c>
      <c r="CT299" s="17">
        <f t="shared" si="472"/>
        <v>0</v>
      </c>
      <c r="CU299" s="17">
        <f t="shared" si="419"/>
        <v>4389120</v>
      </c>
      <c r="CV299" s="17">
        <f t="shared" si="420"/>
        <v>0</v>
      </c>
      <c r="CW299" s="192">
        <f t="shared" si="421"/>
        <v>14446080</v>
      </c>
      <c r="CX299" s="17">
        <f t="shared" si="422"/>
        <v>17280000</v>
      </c>
      <c r="CY299" s="17">
        <f t="shared" si="423"/>
        <v>0</v>
      </c>
      <c r="CZ299" s="52">
        <v>2.6</v>
      </c>
      <c r="DA299" s="52">
        <f t="shared" si="424"/>
        <v>2.7733176470588234</v>
      </c>
      <c r="DB299" s="244">
        <f t="shared" si="473"/>
        <v>146.9137290352941</v>
      </c>
      <c r="DC299" s="17">
        <f t="shared" si="425"/>
        <v>30</v>
      </c>
      <c r="DD299" s="17">
        <f t="shared" si="489"/>
        <v>0</v>
      </c>
      <c r="DE299" s="47">
        <f t="shared" si="490"/>
        <v>122.81987747350591</v>
      </c>
      <c r="DG299" s="186">
        <v>123</v>
      </c>
      <c r="DH299" s="187">
        <v>250.8</v>
      </c>
      <c r="DI299" s="194">
        <f t="shared" si="426"/>
        <v>5886720</v>
      </c>
      <c r="DJ299" s="192">
        <f t="shared" si="427"/>
        <v>1336320.0000000002</v>
      </c>
      <c r="DK299" s="195">
        <f t="shared" si="428"/>
        <v>7223040</v>
      </c>
      <c r="DL299" s="20">
        <f t="shared" si="429"/>
        <v>0</v>
      </c>
      <c r="DM299" s="20">
        <f t="shared" si="430"/>
        <v>0</v>
      </c>
      <c r="DN299" s="20">
        <f t="shared" si="431"/>
        <v>19</v>
      </c>
      <c r="DO299" s="20">
        <f t="shared" si="474"/>
        <v>1950000</v>
      </c>
      <c r="DP299" s="20">
        <f t="shared" si="475"/>
        <v>11.663743764705883</v>
      </c>
      <c r="DQ299" s="20">
        <f t="shared" si="432"/>
        <v>1950000</v>
      </c>
      <c r="DR299" s="51">
        <f t="shared" si="433"/>
        <v>1</v>
      </c>
      <c r="DS299" s="20">
        <f t="shared" si="476"/>
        <v>0</v>
      </c>
      <c r="DT299" s="20">
        <f t="shared" si="434"/>
        <v>5273040</v>
      </c>
      <c r="DU299" s="20">
        <f t="shared" si="435"/>
        <v>0</v>
      </c>
      <c r="DV299" s="194">
        <f t="shared" si="436"/>
        <v>14446080</v>
      </c>
      <c r="DW299" s="195">
        <f t="shared" si="437"/>
        <v>2672640.0000000005</v>
      </c>
      <c r="DX299" s="17">
        <f t="shared" si="438"/>
        <v>16396080</v>
      </c>
      <c r="DY299" s="17">
        <f t="shared" si="439"/>
        <v>0</v>
      </c>
      <c r="DZ299" s="52">
        <v>2.6</v>
      </c>
      <c r="EA299" s="52">
        <f t="shared" si="440"/>
        <v>2.9266823529411767</v>
      </c>
      <c r="EB299" s="244">
        <f t="shared" si="477"/>
        <v>155.03807096470592</v>
      </c>
      <c r="EC299" s="17">
        <f t="shared" si="441"/>
        <v>29</v>
      </c>
      <c r="ED299" s="17">
        <f t="shared" si="491"/>
        <v>0</v>
      </c>
      <c r="EE299" s="47">
        <f t="shared" si="492"/>
        <v>129.61182732649416</v>
      </c>
      <c r="EF299" s="225"/>
      <c r="EG299" s="186">
        <v>123</v>
      </c>
      <c r="EH299" s="187">
        <v>204.4</v>
      </c>
      <c r="EI299" s="192">
        <f t="shared" si="442"/>
        <v>5886720</v>
      </c>
      <c r="EJ299" s="17">
        <f t="shared" si="443"/>
        <v>5886720</v>
      </c>
      <c r="EK299" s="17">
        <f t="shared" si="478"/>
        <v>0</v>
      </c>
      <c r="EL299" s="188">
        <f t="shared" si="444"/>
        <v>11773440</v>
      </c>
      <c r="EM299" s="17">
        <f t="shared" si="445"/>
        <v>11773440</v>
      </c>
      <c r="EN299" s="17">
        <f t="shared" si="446"/>
        <v>0</v>
      </c>
      <c r="EO299" s="52">
        <v>3.8</v>
      </c>
      <c r="EP299" s="52">
        <f t="shared" si="447"/>
        <v>3.3</v>
      </c>
      <c r="EQ299" s="244">
        <f t="shared" si="479"/>
        <v>157.33278000000001</v>
      </c>
      <c r="ER299" s="17">
        <f t="shared" si="448"/>
        <v>14</v>
      </c>
      <c r="ES299" s="47">
        <f t="shared" si="480"/>
        <v>119.10674160000001</v>
      </c>
      <c r="ET299" s="388"/>
      <c r="EU299" s="186">
        <v>123</v>
      </c>
      <c r="EV299" s="187">
        <v>206.3</v>
      </c>
      <c r="EW299" s="192">
        <f t="shared" si="449"/>
        <v>17824320</v>
      </c>
      <c r="EX299" s="10">
        <f t="shared" si="450"/>
        <v>17824320</v>
      </c>
      <c r="EY299" s="10">
        <f t="shared" si="451"/>
        <v>0</v>
      </c>
      <c r="EZ299" s="10">
        <v>4.9000000000000004</v>
      </c>
      <c r="FA299" s="244">
        <f t="shared" si="481"/>
        <v>233.61534</v>
      </c>
      <c r="FB299" s="17">
        <f t="shared" si="452"/>
        <v>14</v>
      </c>
      <c r="FC299" s="47">
        <f t="shared" si="482"/>
        <v>178.4994246</v>
      </c>
      <c r="FD299" s="388"/>
      <c r="FE299" s="186">
        <v>123</v>
      </c>
      <c r="FF299" s="206">
        <f t="shared" si="453"/>
        <v>233.875</v>
      </c>
      <c r="FG299" s="31">
        <f t="shared" si="454"/>
        <v>19.917563090374589</v>
      </c>
      <c r="FH299" s="31">
        <f t="shared" si="455"/>
        <v>0</v>
      </c>
      <c r="FI299" s="31">
        <f t="shared" si="456"/>
        <v>0</v>
      </c>
      <c r="FJ299" s="31">
        <f t="shared" si="457"/>
        <v>991.78657316294402</v>
      </c>
      <c r="FK299" s="425">
        <f t="shared" si="483"/>
        <v>1222.9165714176002</v>
      </c>
      <c r="FZ299" s="229"/>
      <c r="GA299" s="229"/>
      <c r="GB299" s="229"/>
      <c r="GC299" s="229"/>
      <c r="GD299" s="229"/>
      <c r="GE299" s="229"/>
      <c r="GF299" s="229"/>
      <c r="GG299" s="229"/>
      <c r="GH299" s="229"/>
      <c r="GI299" s="229"/>
      <c r="GJ299" s="229"/>
      <c r="GK299" s="229"/>
      <c r="GL299" s="229"/>
    </row>
    <row r="300" spans="1:194" x14ac:dyDescent="0.3">
      <c r="A300" s="250"/>
      <c r="B300" s="248"/>
      <c r="C300" s="245"/>
      <c r="D300" s="245"/>
      <c r="E300" s="245"/>
      <c r="F300" s="245"/>
      <c r="G300" s="245"/>
      <c r="H300" s="245"/>
      <c r="I300" s="245"/>
      <c r="J300" s="245"/>
      <c r="K300" s="245"/>
      <c r="L300" s="245"/>
      <c r="M300" s="229"/>
      <c r="N300" s="245"/>
      <c r="P300" s="186">
        <v>122</v>
      </c>
      <c r="Q300" s="187">
        <v>276.10000000000002</v>
      </c>
      <c r="R300" s="199">
        <f t="shared" si="370"/>
        <v>4570560</v>
      </c>
      <c r="S300" s="188">
        <f t="shared" si="371"/>
        <v>668160.00000000047</v>
      </c>
      <c r="T300" s="200">
        <f t="shared" si="372"/>
        <v>5238720</v>
      </c>
      <c r="U300" s="17">
        <f t="shared" si="373"/>
        <v>0</v>
      </c>
      <c r="V300" s="17">
        <f t="shared" si="374"/>
        <v>0</v>
      </c>
      <c r="W300" s="17">
        <f t="shared" si="375"/>
        <v>12</v>
      </c>
      <c r="X300" s="17">
        <f t="shared" si="458"/>
        <v>391679.99999999814</v>
      </c>
      <c r="Y300" s="17">
        <f t="shared" si="376"/>
        <v>3.2437891031039849</v>
      </c>
      <c r="Z300" s="17">
        <f t="shared" si="377"/>
        <v>391679.99999999814</v>
      </c>
      <c r="AA300" s="52">
        <f t="shared" si="378"/>
        <v>0.1044479999999995</v>
      </c>
      <c r="AB300" s="17">
        <f t="shared" si="379"/>
        <v>0</v>
      </c>
      <c r="AC300" s="17">
        <f t="shared" si="380"/>
        <v>4847040.0000000019</v>
      </c>
      <c r="AD300" s="17">
        <f t="shared" si="381"/>
        <v>0</v>
      </c>
      <c r="AE300" s="194">
        <f t="shared" si="382"/>
        <v>15903360.000000002</v>
      </c>
      <c r="AF300" s="195">
        <f t="shared" si="383"/>
        <v>1336320.0000000019</v>
      </c>
      <c r="AG300" s="17">
        <f t="shared" si="384"/>
        <v>19008000</v>
      </c>
      <c r="AH300" s="17">
        <f t="shared" si="459"/>
        <v>0</v>
      </c>
      <c r="AI300" s="52">
        <v>4</v>
      </c>
      <c r="AJ300" s="52">
        <f t="shared" si="460"/>
        <v>4.0522239999999998</v>
      </c>
      <c r="AK300" s="244">
        <f t="shared" si="461"/>
        <v>236.12876559360004</v>
      </c>
      <c r="AL300" s="17">
        <f t="shared" si="385"/>
        <v>22</v>
      </c>
      <c r="AM300" s="17">
        <f t="shared" si="386"/>
        <v>0</v>
      </c>
      <c r="AN300" s="47">
        <f t="shared" si="484"/>
        <v>197.56106721331204</v>
      </c>
      <c r="AO300" s="244"/>
      <c r="AP300" s="186">
        <v>122</v>
      </c>
      <c r="AQ300" s="187">
        <v>252.9</v>
      </c>
      <c r="AR300" s="188">
        <f t="shared" si="387"/>
        <v>4570560</v>
      </c>
      <c r="AS300" s="17">
        <f t="shared" si="388"/>
        <v>0</v>
      </c>
      <c r="AT300" s="17">
        <f t="shared" si="389"/>
        <v>0</v>
      </c>
      <c r="AU300" s="17">
        <f t="shared" si="390"/>
        <v>11</v>
      </c>
      <c r="AV300" s="17">
        <f t="shared" si="462"/>
        <v>0</v>
      </c>
      <c r="AW300" s="17">
        <f t="shared" si="463"/>
        <v>0</v>
      </c>
      <c r="AX300" s="17">
        <f t="shared" si="391"/>
        <v>0</v>
      </c>
      <c r="AY300" s="52">
        <f t="shared" si="392"/>
        <v>0</v>
      </c>
      <c r="AZ300" s="17">
        <f t="shared" si="464"/>
        <v>0</v>
      </c>
      <c r="BA300" s="17">
        <f t="shared" si="393"/>
        <v>4570560</v>
      </c>
      <c r="BB300" s="17">
        <f t="shared" si="394"/>
        <v>0</v>
      </c>
      <c r="BC300" s="192">
        <f t="shared" si="395"/>
        <v>14567040</v>
      </c>
      <c r="BD300" s="17">
        <f t="shared" si="396"/>
        <v>17280000</v>
      </c>
      <c r="BE300" s="17">
        <f t="shared" si="397"/>
        <v>0</v>
      </c>
      <c r="BF300" s="52">
        <v>2.7</v>
      </c>
      <c r="BG300" s="52">
        <f t="shared" si="398"/>
        <v>2.6477760000000004</v>
      </c>
      <c r="BH300" s="244">
        <f t="shared" si="465"/>
        <v>140.26328582400004</v>
      </c>
      <c r="BI300" s="17">
        <f t="shared" si="399"/>
        <v>20</v>
      </c>
      <c r="BJ300" s="17">
        <f t="shared" si="485"/>
        <v>0</v>
      </c>
      <c r="BK300" s="47">
        <f t="shared" si="486"/>
        <v>118.24194994963202</v>
      </c>
      <c r="BL300" s="225"/>
      <c r="BM300" s="186">
        <v>122</v>
      </c>
      <c r="BN300" s="187">
        <v>252.9</v>
      </c>
      <c r="BO300" s="188">
        <f t="shared" si="400"/>
        <v>4570560</v>
      </c>
      <c r="BP300" s="17">
        <f t="shared" si="401"/>
        <v>0</v>
      </c>
      <c r="BQ300" s="17">
        <f t="shared" si="402"/>
        <v>0</v>
      </c>
      <c r="BR300" s="17">
        <f t="shared" si="403"/>
        <v>11</v>
      </c>
      <c r="BS300" s="17">
        <f t="shared" si="466"/>
        <v>0</v>
      </c>
      <c r="BT300" s="17">
        <f t="shared" si="467"/>
        <v>0</v>
      </c>
      <c r="BU300" s="17">
        <f t="shared" si="404"/>
        <v>0</v>
      </c>
      <c r="BV300" s="52">
        <f t="shared" si="405"/>
        <v>0</v>
      </c>
      <c r="BW300" s="17">
        <f t="shared" si="468"/>
        <v>0</v>
      </c>
      <c r="BX300" s="17">
        <f t="shared" si="406"/>
        <v>4570560</v>
      </c>
      <c r="BY300" s="17">
        <f t="shared" si="407"/>
        <v>0</v>
      </c>
      <c r="BZ300" s="192">
        <f t="shared" si="408"/>
        <v>14567040</v>
      </c>
      <c r="CA300" s="17">
        <f t="shared" si="409"/>
        <v>17280000</v>
      </c>
      <c r="CB300" s="17">
        <f t="shared" si="410"/>
        <v>0</v>
      </c>
      <c r="CC300" s="52">
        <v>2.9</v>
      </c>
      <c r="CD300" s="52">
        <f t="shared" si="411"/>
        <v>2.9</v>
      </c>
      <c r="CE300" s="244">
        <f t="shared" si="469"/>
        <v>153.62459999999999</v>
      </c>
      <c r="CF300" s="396">
        <f t="shared" si="412"/>
        <v>20</v>
      </c>
      <c r="CG300" s="17">
        <f t="shared" si="487"/>
        <v>0</v>
      </c>
      <c r="CH300" s="47">
        <f t="shared" si="488"/>
        <v>129.50553780000001</v>
      </c>
      <c r="CJ300" s="186">
        <v>122</v>
      </c>
      <c r="CK300" s="187">
        <v>252.9</v>
      </c>
      <c r="CL300" s="17">
        <f t="shared" si="413"/>
        <v>5333520</v>
      </c>
      <c r="CM300" s="17">
        <f t="shared" si="414"/>
        <v>0</v>
      </c>
      <c r="CN300" s="17">
        <f t="shared" si="415"/>
        <v>0</v>
      </c>
      <c r="CO300" s="17">
        <f t="shared" si="416"/>
        <v>16</v>
      </c>
      <c r="CP300" s="17">
        <f t="shared" si="470"/>
        <v>762960</v>
      </c>
      <c r="CQ300" s="17">
        <f t="shared" si="471"/>
        <v>4.2874499052000008</v>
      </c>
      <c r="CR300" s="17">
        <f t="shared" si="417"/>
        <v>762960</v>
      </c>
      <c r="CS300" s="52">
        <f t="shared" si="418"/>
        <v>0.29920000000000002</v>
      </c>
      <c r="CT300" s="17">
        <f t="shared" si="472"/>
        <v>0</v>
      </c>
      <c r="CU300" s="17">
        <f t="shared" si="419"/>
        <v>4570560</v>
      </c>
      <c r="CV300" s="17">
        <f t="shared" si="420"/>
        <v>0</v>
      </c>
      <c r="CW300" s="192">
        <f t="shared" si="421"/>
        <v>14567040</v>
      </c>
      <c r="CX300" s="17">
        <f t="shared" si="422"/>
        <v>17280000</v>
      </c>
      <c r="CY300" s="17">
        <f t="shared" si="423"/>
        <v>0</v>
      </c>
      <c r="CZ300" s="52">
        <v>2.6</v>
      </c>
      <c r="DA300" s="52">
        <f t="shared" si="424"/>
        <v>2.7496</v>
      </c>
      <c r="DB300" s="244">
        <f t="shared" si="473"/>
        <v>145.6573104</v>
      </c>
      <c r="DC300" s="17">
        <f t="shared" si="425"/>
        <v>30</v>
      </c>
      <c r="DD300" s="17">
        <f t="shared" si="489"/>
        <v>0</v>
      </c>
      <c r="DE300" s="47">
        <f t="shared" si="490"/>
        <v>122.78911266720002</v>
      </c>
      <c r="DG300" s="186">
        <v>122</v>
      </c>
      <c r="DH300" s="187">
        <v>252.9</v>
      </c>
      <c r="DI300" s="194">
        <f t="shared" si="426"/>
        <v>5944320</v>
      </c>
      <c r="DJ300" s="192">
        <f t="shared" si="427"/>
        <v>1339200</v>
      </c>
      <c r="DK300" s="195">
        <f t="shared" si="428"/>
        <v>7283520</v>
      </c>
      <c r="DL300" s="20">
        <f t="shared" si="429"/>
        <v>0</v>
      </c>
      <c r="DM300" s="20">
        <f t="shared" si="430"/>
        <v>0</v>
      </c>
      <c r="DN300" s="20">
        <f t="shared" si="431"/>
        <v>19</v>
      </c>
      <c r="DO300" s="20">
        <f t="shared" si="474"/>
        <v>1950000</v>
      </c>
      <c r="DP300" s="20">
        <f t="shared" si="475"/>
        <v>11.758266000000001</v>
      </c>
      <c r="DQ300" s="20">
        <f t="shared" si="432"/>
        <v>1950000</v>
      </c>
      <c r="DR300" s="51">
        <f t="shared" si="433"/>
        <v>1</v>
      </c>
      <c r="DS300" s="20">
        <f t="shared" si="476"/>
        <v>0</v>
      </c>
      <c r="DT300" s="20">
        <f t="shared" si="434"/>
        <v>5333520</v>
      </c>
      <c r="DU300" s="20">
        <f t="shared" si="435"/>
        <v>0</v>
      </c>
      <c r="DV300" s="194">
        <f t="shared" si="436"/>
        <v>14567040</v>
      </c>
      <c r="DW300" s="195">
        <f t="shared" si="437"/>
        <v>2678400</v>
      </c>
      <c r="DX300" s="17">
        <f t="shared" si="438"/>
        <v>16517040</v>
      </c>
      <c r="DY300" s="17">
        <f t="shared" si="439"/>
        <v>0</v>
      </c>
      <c r="DZ300" s="52">
        <v>2.6</v>
      </c>
      <c r="EA300" s="52">
        <f t="shared" si="440"/>
        <v>2.9504000000000001</v>
      </c>
      <c r="EB300" s="244">
        <f t="shared" si="477"/>
        <v>156.29448959999999</v>
      </c>
      <c r="EC300" s="17">
        <f t="shared" si="441"/>
        <v>29</v>
      </c>
      <c r="ED300" s="17">
        <f t="shared" si="491"/>
        <v>0</v>
      </c>
      <c r="EE300" s="47">
        <f t="shared" si="492"/>
        <v>131.75625473280002</v>
      </c>
      <c r="EF300" s="225"/>
      <c r="EG300" s="186">
        <v>122</v>
      </c>
      <c r="EH300" s="187">
        <v>206.4</v>
      </c>
      <c r="EI300" s="192">
        <f t="shared" si="442"/>
        <v>5944320</v>
      </c>
      <c r="EJ300" s="17">
        <f t="shared" si="443"/>
        <v>5944320</v>
      </c>
      <c r="EK300" s="17">
        <f t="shared" si="478"/>
        <v>0</v>
      </c>
      <c r="EL300" s="188">
        <f t="shared" si="444"/>
        <v>11888640</v>
      </c>
      <c r="EM300" s="17">
        <f t="shared" si="445"/>
        <v>11888640</v>
      </c>
      <c r="EN300" s="17">
        <f t="shared" si="446"/>
        <v>0</v>
      </c>
      <c r="EO300" s="52">
        <v>3.8</v>
      </c>
      <c r="EP300" s="52">
        <f t="shared" si="447"/>
        <v>3.3</v>
      </c>
      <c r="EQ300" s="244">
        <f t="shared" si="479"/>
        <v>157.33278000000001</v>
      </c>
      <c r="ER300" s="17">
        <f t="shared" si="448"/>
        <v>14</v>
      </c>
      <c r="ES300" s="47">
        <f t="shared" si="480"/>
        <v>120.27216960000001</v>
      </c>
      <c r="ET300" s="388"/>
      <c r="EU300" s="186">
        <v>122</v>
      </c>
      <c r="EV300" s="187">
        <v>208.3</v>
      </c>
      <c r="EW300" s="192">
        <f t="shared" si="449"/>
        <v>17997120</v>
      </c>
      <c r="EX300" s="10">
        <f t="shared" si="450"/>
        <v>17997120</v>
      </c>
      <c r="EY300" s="10">
        <f t="shared" si="451"/>
        <v>0</v>
      </c>
      <c r="EZ300" s="10">
        <v>4.9000000000000004</v>
      </c>
      <c r="FA300" s="244">
        <f t="shared" si="481"/>
        <v>233.61534</v>
      </c>
      <c r="FB300" s="17">
        <f t="shared" si="452"/>
        <v>14</v>
      </c>
      <c r="FC300" s="47">
        <f t="shared" si="482"/>
        <v>180.22990860000002</v>
      </c>
      <c r="FD300" s="388"/>
      <c r="FE300" s="186">
        <v>122</v>
      </c>
      <c r="FF300" s="206">
        <f t="shared" si="453"/>
        <v>235.92500000000001</v>
      </c>
      <c r="FG300" s="31">
        <f t="shared" si="454"/>
        <v>19.289505008303987</v>
      </c>
      <c r="FH300" s="31">
        <f t="shared" si="455"/>
        <v>0</v>
      </c>
      <c r="FI300" s="31">
        <f t="shared" si="456"/>
        <v>0</v>
      </c>
      <c r="FJ300" s="31">
        <f t="shared" si="457"/>
        <v>1000.3560005629441</v>
      </c>
      <c r="FK300" s="425">
        <f t="shared" si="483"/>
        <v>1222.9165714176002</v>
      </c>
      <c r="FZ300" s="229"/>
      <c r="GA300" s="229"/>
      <c r="GB300" s="229"/>
      <c r="GC300" s="229"/>
      <c r="GD300" s="229"/>
      <c r="GE300" s="229"/>
      <c r="GF300" s="229"/>
      <c r="GG300" s="229"/>
      <c r="GH300" s="229"/>
      <c r="GI300" s="229"/>
      <c r="GJ300" s="229"/>
      <c r="GK300" s="229"/>
      <c r="GL300" s="229"/>
    </row>
    <row r="301" spans="1:194" x14ac:dyDescent="0.3">
      <c r="A301" s="250"/>
      <c r="B301" s="248"/>
      <c r="C301" s="245"/>
      <c r="D301" s="245"/>
      <c r="E301" s="245"/>
      <c r="F301" s="245"/>
      <c r="G301" s="245"/>
      <c r="H301" s="245"/>
      <c r="I301" s="245"/>
      <c r="J301" s="245"/>
      <c r="K301" s="245"/>
      <c r="L301" s="245"/>
      <c r="M301" s="229"/>
      <c r="N301" s="245"/>
      <c r="P301" s="186">
        <v>121</v>
      </c>
      <c r="Q301" s="187">
        <v>278.5</v>
      </c>
      <c r="R301" s="199">
        <f t="shared" si="370"/>
        <v>4777920.0000000028</v>
      </c>
      <c r="S301" s="188">
        <f t="shared" si="371"/>
        <v>668159.99999999965</v>
      </c>
      <c r="T301" s="200">
        <f t="shared" si="372"/>
        <v>5446080.0000000028</v>
      </c>
      <c r="U301" s="17">
        <f t="shared" si="373"/>
        <v>0</v>
      </c>
      <c r="V301" s="17">
        <f t="shared" si="374"/>
        <v>0</v>
      </c>
      <c r="W301" s="17">
        <f t="shared" si="375"/>
        <v>12</v>
      </c>
      <c r="X301" s="17">
        <f t="shared" si="458"/>
        <v>391680</v>
      </c>
      <c r="Y301" s="17">
        <f t="shared" si="376"/>
        <v>3.243789103104</v>
      </c>
      <c r="Z301" s="17">
        <f t="shared" si="377"/>
        <v>391680</v>
      </c>
      <c r="AA301" s="52">
        <f t="shared" si="378"/>
        <v>0.104448</v>
      </c>
      <c r="AB301" s="17">
        <f t="shared" si="379"/>
        <v>0</v>
      </c>
      <c r="AC301" s="17">
        <f t="shared" si="380"/>
        <v>5054400.0000000028</v>
      </c>
      <c r="AD301" s="17">
        <f t="shared" si="381"/>
        <v>0</v>
      </c>
      <c r="AE301" s="194">
        <f t="shared" si="382"/>
        <v>16041600</v>
      </c>
      <c r="AF301" s="195">
        <f t="shared" si="383"/>
        <v>1336320</v>
      </c>
      <c r="AG301" s="17">
        <f t="shared" si="384"/>
        <v>19008000</v>
      </c>
      <c r="AH301" s="17">
        <f t="shared" si="459"/>
        <v>0</v>
      </c>
      <c r="AI301" s="52">
        <v>4</v>
      </c>
      <c r="AJ301" s="52">
        <f t="shared" si="460"/>
        <v>4.0522239999999998</v>
      </c>
      <c r="AK301" s="244">
        <f t="shared" si="461"/>
        <v>236.12876559360004</v>
      </c>
      <c r="AL301" s="17">
        <f t="shared" si="385"/>
        <v>22</v>
      </c>
      <c r="AM301" s="17">
        <f t="shared" si="386"/>
        <v>0</v>
      </c>
      <c r="AN301" s="47">
        <f t="shared" si="484"/>
        <v>199.27836732672</v>
      </c>
      <c r="AO301" s="244"/>
      <c r="AP301" s="186">
        <v>121</v>
      </c>
      <c r="AQ301" s="187">
        <v>255.3</v>
      </c>
      <c r="AR301" s="188">
        <f t="shared" si="387"/>
        <v>4777920.0000000028</v>
      </c>
      <c r="AS301" s="17">
        <f t="shared" si="388"/>
        <v>0</v>
      </c>
      <c r="AT301" s="17">
        <f t="shared" si="389"/>
        <v>0</v>
      </c>
      <c r="AU301" s="17">
        <f t="shared" si="390"/>
        <v>12</v>
      </c>
      <c r="AV301" s="17">
        <f t="shared" si="462"/>
        <v>0</v>
      </c>
      <c r="AW301" s="17">
        <f t="shared" si="463"/>
        <v>0</v>
      </c>
      <c r="AX301" s="17">
        <f t="shared" si="391"/>
        <v>0</v>
      </c>
      <c r="AY301" s="52">
        <f t="shared" si="392"/>
        <v>0</v>
      </c>
      <c r="AZ301" s="17">
        <f t="shared" si="464"/>
        <v>0</v>
      </c>
      <c r="BA301" s="17">
        <f t="shared" si="393"/>
        <v>4777920.0000000028</v>
      </c>
      <c r="BB301" s="17">
        <f t="shared" si="394"/>
        <v>0</v>
      </c>
      <c r="BC301" s="192">
        <f t="shared" si="395"/>
        <v>14705280</v>
      </c>
      <c r="BD301" s="17">
        <f t="shared" si="396"/>
        <v>17280000</v>
      </c>
      <c r="BE301" s="17">
        <f t="shared" si="397"/>
        <v>0</v>
      </c>
      <c r="BF301" s="52">
        <v>2.7</v>
      </c>
      <c r="BG301" s="52">
        <f t="shared" si="398"/>
        <v>2.6477760000000004</v>
      </c>
      <c r="BH301" s="244">
        <f t="shared" si="465"/>
        <v>140.26328582400004</v>
      </c>
      <c r="BI301" s="17">
        <f t="shared" si="399"/>
        <v>20</v>
      </c>
      <c r="BJ301" s="17">
        <f t="shared" si="485"/>
        <v>0</v>
      </c>
      <c r="BK301" s="47">
        <f t="shared" si="486"/>
        <v>119.36405623622403</v>
      </c>
      <c r="BL301" s="225"/>
      <c r="BM301" s="186">
        <v>121</v>
      </c>
      <c r="BN301" s="187">
        <v>255.3</v>
      </c>
      <c r="BO301" s="188">
        <f t="shared" si="400"/>
        <v>4777920.0000000028</v>
      </c>
      <c r="BP301" s="17">
        <f t="shared" si="401"/>
        <v>0</v>
      </c>
      <c r="BQ301" s="17">
        <f t="shared" si="402"/>
        <v>0</v>
      </c>
      <c r="BR301" s="17">
        <f t="shared" si="403"/>
        <v>12</v>
      </c>
      <c r="BS301" s="17">
        <f t="shared" si="466"/>
        <v>0</v>
      </c>
      <c r="BT301" s="17">
        <f t="shared" si="467"/>
        <v>0</v>
      </c>
      <c r="BU301" s="17">
        <f t="shared" si="404"/>
        <v>0</v>
      </c>
      <c r="BV301" s="52">
        <f t="shared" si="405"/>
        <v>0</v>
      </c>
      <c r="BW301" s="17">
        <f t="shared" si="468"/>
        <v>0</v>
      </c>
      <c r="BX301" s="17">
        <f t="shared" si="406"/>
        <v>4777920.0000000028</v>
      </c>
      <c r="BY301" s="17">
        <f t="shared" si="407"/>
        <v>0</v>
      </c>
      <c r="BZ301" s="192">
        <f t="shared" si="408"/>
        <v>14705280</v>
      </c>
      <c r="CA301" s="17">
        <f t="shared" si="409"/>
        <v>17280000</v>
      </c>
      <c r="CB301" s="17">
        <f t="shared" si="410"/>
        <v>0</v>
      </c>
      <c r="CC301" s="52">
        <v>2.9</v>
      </c>
      <c r="CD301" s="52">
        <f t="shared" si="411"/>
        <v>2.9</v>
      </c>
      <c r="CE301" s="244">
        <f t="shared" si="469"/>
        <v>153.62459999999999</v>
      </c>
      <c r="CF301" s="396">
        <f t="shared" si="412"/>
        <v>20</v>
      </c>
      <c r="CG301" s="17">
        <f t="shared" si="487"/>
        <v>0</v>
      </c>
      <c r="CH301" s="47">
        <f t="shared" si="488"/>
        <v>130.73453459999999</v>
      </c>
      <c r="CJ301" s="186">
        <v>121</v>
      </c>
      <c r="CK301" s="187">
        <v>255.3</v>
      </c>
      <c r="CL301" s="17">
        <f t="shared" si="413"/>
        <v>5402640.0000000009</v>
      </c>
      <c r="CM301" s="17">
        <f t="shared" si="414"/>
        <v>0</v>
      </c>
      <c r="CN301" s="17">
        <f t="shared" si="415"/>
        <v>0</v>
      </c>
      <c r="CO301" s="17">
        <f t="shared" si="416"/>
        <v>17</v>
      </c>
      <c r="CP301" s="17">
        <f t="shared" si="470"/>
        <v>624719.99999999814</v>
      </c>
      <c r="CQ301" s="17">
        <f t="shared" si="471"/>
        <v>3.4760028983294013</v>
      </c>
      <c r="CR301" s="17">
        <f t="shared" si="417"/>
        <v>624719.99999999814</v>
      </c>
      <c r="CS301" s="52">
        <f t="shared" si="418"/>
        <v>0.24498823529411692</v>
      </c>
      <c r="CT301" s="17">
        <f t="shared" si="472"/>
        <v>0</v>
      </c>
      <c r="CU301" s="17">
        <f t="shared" si="419"/>
        <v>4777920.0000000028</v>
      </c>
      <c r="CV301" s="17">
        <f t="shared" si="420"/>
        <v>0</v>
      </c>
      <c r="CW301" s="192">
        <f t="shared" si="421"/>
        <v>14705280</v>
      </c>
      <c r="CX301" s="17">
        <f t="shared" si="422"/>
        <v>17280000</v>
      </c>
      <c r="CY301" s="17">
        <f t="shared" si="423"/>
        <v>0</v>
      </c>
      <c r="CZ301" s="52">
        <v>2.6</v>
      </c>
      <c r="DA301" s="52">
        <f t="shared" si="424"/>
        <v>2.7224941176470585</v>
      </c>
      <c r="DB301" s="244">
        <f t="shared" si="473"/>
        <v>144.22140338823527</v>
      </c>
      <c r="DC301" s="17">
        <f t="shared" si="425"/>
        <v>30</v>
      </c>
      <c r="DD301" s="17">
        <f t="shared" si="489"/>
        <v>0</v>
      </c>
      <c r="DE301" s="47">
        <f t="shared" si="490"/>
        <v>122.73241428338824</v>
      </c>
      <c r="DG301" s="186">
        <v>121</v>
      </c>
      <c r="DH301" s="187">
        <v>255.3</v>
      </c>
      <c r="DI301" s="194">
        <f t="shared" si="426"/>
        <v>6010560</v>
      </c>
      <c r="DJ301" s="192">
        <f t="shared" si="427"/>
        <v>1342080.0000000007</v>
      </c>
      <c r="DK301" s="195">
        <f t="shared" si="428"/>
        <v>7352640.0000000009</v>
      </c>
      <c r="DL301" s="20">
        <f t="shared" si="429"/>
        <v>0</v>
      </c>
      <c r="DM301" s="20">
        <f t="shared" si="430"/>
        <v>0</v>
      </c>
      <c r="DN301" s="20">
        <f t="shared" si="431"/>
        <v>19</v>
      </c>
      <c r="DO301" s="20">
        <f t="shared" si="474"/>
        <v>1950000</v>
      </c>
      <c r="DP301" s="20">
        <f t="shared" si="475"/>
        <v>11.866291411764708</v>
      </c>
      <c r="DQ301" s="20">
        <f t="shared" si="432"/>
        <v>1950000</v>
      </c>
      <c r="DR301" s="51">
        <f t="shared" si="433"/>
        <v>1</v>
      </c>
      <c r="DS301" s="20">
        <f t="shared" si="476"/>
        <v>0</v>
      </c>
      <c r="DT301" s="20">
        <f t="shared" si="434"/>
        <v>5402640.0000000009</v>
      </c>
      <c r="DU301" s="20">
        <f t="shared" si="435"/>
        <v>0</v>
      </c>
      <c r="DV301" s="194">
        <f t="shared" si="436"/>
        <v>14705280</v>
      </c>
      <c r="DW301" s="195">
        <f t="shared" si="437"/>
        <v>2684160.0000000014</v>
      </c>
      <c r="DX301" s="17">
        <f t="shared" si="438"/>
        <v>16655280.000000002</v>
      </c>
      <c r="DY301" s="17">
        <f t="shared" si="439"/>
        <v>0</v>
      </c>
      <c r="DZ301" s="52">
        <v>2.6</v>
      </c>
      <c r="EA301" s="52">
        <f t="shared" si="440"/>
        <v>2.9775058823529417</v>
      </c>
      <c r="EB301" s="244">
        <f t="shared" si="477"/>
        <v>157.73039661176472</v>
      </c>
      <c r="EC301" s="17">
        <f t="shared" si="441"/>
        <v>29</v>
      </c>
      <c r="ED301" s="17">
        <f t="shared" si="491"/>
        <v>0</v>
      </c>
      <c r="EE301" s="47">
        <f t="shared" si="492"/>
        <v>134.2285675166118</v>
      </c>
      <c r="EF301" s="225"/>
      <c r="EG301" s="186">
        <v>121</v>
      </c>
      <c r="EH301" s="198">
        <v>208.7</v>
      </c>
      <c r="EI301" s="192">
        <f t="shared" si="442"/>
        <v>6010560</v>
      </c>
      <c r="EJ301" s="17">
        <f t="shared" si="443"/>
        <v>6010560</v>
      </c>
      <c r="EK301" s="17">
        <f t="shared" si="478"/>
        <v>0</v>
      </c>
      <c r="EL301" s="188">
        <f t="shared" si="444"/>
        <v>12021120</v>
      </c>
      <c r="EM301" s="17">
        <f t="shared" si="445"/>
        <v>12021120</v>
      </c>
      <c r="EN301" s="17">
        <f t="shared" si="446"/>
        <v>0</v>
      </c>
      <c r="EO301" s="52">
        <v>3.8</v>
      </c>
      <c r="EP301" s="52">
        <f t="shared" si="447"/>
        <v>3.3</v>
      </c>
      <c r="EQ301" s="244">
        <f t="shared" si="479"/>
        <v>157.33278000000001</v>
      </c>
      <c r="ER301" s="17">
        <f t="shared" si="448"/>
        <v>14</v>
      </c>
      <c r="ES301" s="47">
        <f t="shared" si="480"/>
        <v>121.6124118</v>
      </c>
      <c r="ET301" s="388"/>
      <c r="EU301" s="186">
        <v>121</v>
      </c>
      <c r="EV301" s="187">
        <v>210.6</v>
      </c>
      <c r="EW301" s="192">
        <f t="shared" si="449"/>
        <v>18195840</v>
      </c>
      <c r="EX301" s="10">
        <f t="shared" si="450"/>
        <v>18195840</v>
      </c>
      <c r="EY301" s="10">
        <f t="shared" si="451"/>
        <v>0</v>
      </c>
      <c r="EZ301" s="10">
        <v>4.9000000000000004</v>
      </c>
      <c r="FA301" s="244">
        <f t="shared" si="481"/>
        <v>233.61534</v>
      </c>
      <c r="FB301" s="17">
        <f t="shared" si="452"/>
        <v>15</v>
      </c>
      <c r="FC301" s="47">
        <f t="shared" si="482"/>
        <v>182.21996520000002</v>
      </c>
      <c r="FD301" s="388"/>
      <c r="FE301" s="186">
        <v>121</v>
      </c>
      <c r="FF301" s="206">
        <f t="shared" si="453"/>
        <v>238.27500000000001</v>
      </c>
      <c r="FG301" s="31">
        <f t="shared" si="454"/>
        <v>18.586083413198111</v>
      </c>
      <c r="FH301" s="31">
        <f t="shared" si="455"/>
        <v>0</v>
      </c>
      <c r="FI301" s="31">
        <f t="shared" si="456"/>
        <v>0</v>
      </c>
      <c r="FJ301" s="31">
        <f t="shared" si="457"/>
        <v>1010.1703169629442</v>
      </c>
      <c r="FK301" s="425">
        <f t="shared" si="483"/>
        <v>1222.9165714176002</v>
      </c>
      <c r="FZ301" s="229"/>
      <c r="GA301" s="229"/>
      <c r="GB301" s="229"/>
      <c r="GC301" s="229"/>
      <c r="GD301" s="229"/>
      <c r="GE301" s="229"/>
      <c r="GF301" s="229"/>
      <c r="GG301" s="229"/>
      <c r="GH301" s="229"/>
      <c r="GI301" s="229"/>
      <c r="GJ301" s="229"/>
      <c r="GK301" s="229"/>
      <c r="GL301" s="229"/>
    </row>
    <row r="302" spans="1:194" x14ac:dyDescent="0.3">
      <c r="A302" s="250"/>
      <c r="B302" s="248"/>
      <c r="C302" s="245"/>
      <c r="D302" s="245"/>
      <c r="E302" s="245"/>
      <c r="F302" s="245"/>
      <c r="G302" s="245"/>
      <c r="H302" s="245"/>
      <c r="I302" s="245"/>
      <c r="J302" s="245"/>
      <c r="K302" s="245"/>
      <c r="L302" s="245"/>
      <c r="M302" s="229"/>
      <c r="N302" s="245"/>
      <c r="P302" s="186">
        <v>120</v>
      </c>
      <c r="Q302" s="187">
        <v>280</v>
      </c>
      <c r="R302" s="199">
        <f t="shared" si="370"/>
        <v>4959359.9999999972</v>
      </c>
      <c r="S302" s="188">
        <f t="shared" si="371"/>
        <v>650880.0000000007</v>
      </c>
      <c r="T302" s="200">
        <f t="shared" si="372"/>
        <v>5610239.9999999981</v>
      </c>
      <c r="U302" s="17">
        <f t="shared" si="373"/>
        <v>0</v>
      </c>
      <c r="V302" s="17">
        <f t="shared" si="374"/>
        <v>0</v>
      </c>
      <c r="W302" s="17">
        <f t="shared" si="375"/>
        <v>12</v>
      </c>
      <c r="X302" s="17">
        <f t="shared" si="458"/>
        <v>426239.99999999814</v>
      </c>
      <c r="Y302" s="17">
        <f t="shared" si="376"/>
        <v>3.4469071464959851</v>
      </c>
      <c r="Z302" s="17">
        <f t="shared" si="377"/>
        <v>426239.99999999814</v>
      </c>
      <c r="AA302" s="52">
        <f t="shared" si="378"/>
        <v>0.1136639999999995</v>
      </c>
      <c r="AB302" s="17">
        <f t="shared" si="379"/>
        <v>0</v>
      </c>
      <c r="AC302" s="17">
        <f t="shared" si="380"/>
        <v>5184000</v>
      </c>
      <c r="AD302" s="17">
        <f t="shared" si="381"/>
        <v>0</v>
      </c>
      <c r="AE302" s="194">
        <f t="shared" si="382"/>
        <v>16128000</v>
      </c>
      <c r="AF302" s="195">
        <f t="shared" si="383"/>
        <v>1301760.0000000019</v>
      </c>
      <c r="AG302" s="17">
        <f t="shared" si="384"/>
        <v>19008000</v>
      </c>
      <c r="AH302" s="17">
        <f t="shared" si="459"/>
        <v>0</v>
      </c>
      <c r="AI302" s="52">
        <v>3.9</v>
      </c>
      <c r="AJ302" s="52">
        <f t="shared" si="460"/>
        <v>3.9568319999999995</v>
      </c>
      <c r="AK302" s="244">
        <f t="shared" si="461"/>
        <v>230.5701402048</v>
      </c>
      <c r="AL302" s="17">
        <f t="shared" si="385"/>
        <v>22</v>
      </c>
      <c r="AM302" s="17">
        <f t="shared" si="386"/>
        <v>0</v>
      </c>
      <c r="AN302" s="47">
        <f t="shared" si="484"/>
        <v>195.63527047679995</v>
      </c>
      <c r="AO302" s="244"/>
      <c r="AP302" s="186">
        <v>120</v>
      </c>
      <c r="AQ302" s="187">
        <v>257.39999999999998</v>
      </c>
      <c r="AR302" s="188">
        <f t="shared" si="387"/>
        <v>4959359.9999999972</v>
      </c>
      <c r="AS302" s="17">
        <f t="shared" si="388"/>
        <v>0</v>
      </c>
      <c r="AT302" s="17">
        <f t="shared" si="389"/>
        <v>0</v>
      </c>
      <c r="AU302" s="17">
        <f t="shared" si="390"/>
        <v>12</v>
      </c>
      <c r="AV302" s="17">
        <f t="shared" si="462"/>
        <v>0</v>
      </c>
      <c r="AW302" s="17">
        <f t="shared" si="463"/>
        <v>0</v>
      </c>
      <c r="AX302" s="17">
        <f t="shared" si="391"/>
        <v>0</v>
      </c>
      <c r="AY302" s="52">
        <f t="shared" si="392"/>
        <v>0</v>
      </c>
      <c r="AZ302" s="17">
        <f t="shared" si="464"/>
        <v>0</v>
      </c>
      <c r="BA302" s="17">
        <f t="shared" si="393"/>
        <v>4959359.9999999972</v>
      </c>
      <c r="BB302" s="17">
        <f t="shared" si="394"/>
        <v>0</v>
      </c>
      <c r="BC302" s="192">
        <f t="shared" si="395"/>
        <v>14826239.999999998</v>
      </c>
      <c r="BD302" s="17">
        <f t="shared" si="396"/>
        <v>17280000</v>
      </c>
      <c r="BE302" s="17">
        <f t="shared" si="397"/>
        <v>0</v>
      </c>
      <c r="BF302" s="52">
        <v>2.7</v>
      </c>
      <c r="BG302" s="52">
        <f t="shared" si="398"/>
        <v>2.6431680000000006</v>
      </c>
      <c r="BH302" s="244">
        <f t="shared" si="465"/>
        <v>140.01918163200003</v>
      </c>
      <c r="BI302" s="17">
        <f t="shared" si="399"/>
        <v>20</v>
      </c>
      <c r="BJ302" s="17">
        <f t="shared" si="485"/>
        <v>0</v>
      </c>
      <c r="BK302" s="47">
        <f t="shared" si="486"/>
        <v>120.13645784025603</v>
      </c>
      <c r="BL302" s="225"/>
      <c r="BM302" s="186">
        <v>120</v>
      </c>
      <c r="BN302" s="187">
        <v>257.39999999999998</v>
      </c>
      <c r="BO302" s="188">
        <f t="shared" si="400"/>
        <v>4959359.9999999972</v>
      </c>
      <c r="BP302" s="17">
        <f t="shared" si="401"/>
        <v>0</v>
      </c>
      <c r="BQ302" s="17">
        <f t="shared" si="402"/>
        <v>0</v>
      </c>
      <c r="BR302" s="17">
        <f t="shared" si="403"/>
        <v>12</v>
      </c>
      <c r="BS302" s="17">
        <f t="shared" si="466"/>
        <v>0</v>
      </c>
      <c r="BT302" s="17">
        <f t="shared" si="467"/>
        <v>0</v>
      </c>
      <c r="BU302" s="17">
        <f t="shared" si="404"/>
        <v>0</v>
      </c>
      <c r="BV302" s="52">
        <f t="shared" si="405"/>
        <v>0</v>
      </c>
      <c r="BW302" s="17">
        <f t="shared" si="468"/>
        <v>0</v>
      </c>
      <c r="BX302" s="17">
        <f t="shared" si="406"/>
        <v>4959359.9999999972</v>
      </c>
      <c r="BY302" s="17">
        <f t="shared" si="407"/>
        <v>0</v>
      </c>
      <c r="BZ302" s="192">
        <f t="shared" si="408"/>
        <v>14826239.999999998</v>
      </c>
      <c r="CA302" s="17">
        <f t="shared" si="409"/>
        <v>17280000</v>
      </c>
      <c r="CB302" s="17">
        <f t="shared" si="410"/>
        <v>0</v>
      </c>
      <c r="CC302" s="52">
        <v>2.9</v>
      </c>
      <c r="CD302" s="52">
        <f t="shared" si="411"/>
        <v>2.9</v>
      </c>
      <c r="CE302" s="244">
        <f t="shared" si="469"/>
        <v>153.62459999999999</v>
      </c>
      <c r="CF302" s="396">
        <f t="shared" si="412"/>
        <v>20</v>
      </c>
      <c r="CG302" s="17">
        <f t="shared" si="487"/>
        <v>0</v>
      </c>
      <c r="CH302" s="47">
        <f t="shared" si="488"/>
        <v>131.80990679999999</v>
      </c>
      <c r="CJ302" s="186">
        <v>120</v>
      </c>
      <c r="CK302" s="187">
        <v>257.39999999999998</v>
      </c>
      <c r="CL302" s="17">
        <f t="shared" si="413"/>
        <v>5463119.9999999991</v>
      </c>
      <c r="CM302" s="17">
        <f t="shared" si="414"/>
        <v>0</v>
      </c>
      <c r="CN302" s="17">
        <f t="shared" si="415"/>
        <v>0</v>
      </c>
      <c r="CO302" s="17">
        <f t="shared" si="416"/>
        <v>18</v>
      </c>
      <c r="CP302" s="17">
        <f t="shared" si="470"/>
        <v>503760.00000000186</v>
      </c>
      <c r="CQ302" s="17">
        <f t="shared" si="471"/>
        <v>2.778550953670599</v>
      </c>
      <c r="CR302" s="17">
        <f t="shared" si="417"/>
        <v>503760.00000000186</v>
      </c>
      <c r="CS302" s="52">
        <f t="shared" si="418"/>
        <v>0.19755294117647132</v>
      </c>
      <c r="CT302" s="17">
        <f t="shared" si="472"/>
        <v>0</v>
      </c>
      <c r="CU302" s="17">
        <f t="shared" si="419"/>
        <v>4959359.9999999972</v>
      </c>
      <c r="CV302" s="17">
        <f t="shared" si="420"/>
        <v>0</v>
      </c>
      <c r="CW302" s="192">
        <f t="shared" si="421"/>
        <v>14826239.999999998</v>
      </c>
      <c r="CX302" s="17">
        <f t="shared" si="422"/>
        <v>17280000</v>
      </c>
      <c r="CY302" s="17">
        <f t="shared" si="423"/>
        <v>0</v>
      </c>
      <c r="CZ302" s="52">
        <v>2.6</v>
      </c>
      <c r="DA302" s="52">
        <f t="shared" si="424"/>
        <v>2.6987764705882356</v>
      </c>
      <c r="DB302" s="244">
        <f t="shared" si="473"/>
        <v>142.96498475294118</v>
      </c>
      <c r="DC302" s="17">
        <f t="shared" si="425"/>
        <v>30</v>
      </c>
      <c r="DD302" s="17">
        <f t="shared" si="489"/>
        <v>0</v>
      </c>
      <c r="DE302" s="47">
        <f t="shared" si="490"/>
        <v>122.66395691802356</v>
      </c>
      <c r="DG302" s="186">
        <v>120</v>
      </c>
      <c r="DH302" s="187">
        <v>257.39999999999998</v>
      </c>
      <c r="DI302" s="194">
        <f t="shared" si="426"/>
        <v>6062400</v>
      </c>
      <c r="DJ302" s="192">
        <f t="shared" si="427"/>
        <v>1350719.9999999993</v>
      </c>
      <c r="DK302" s="195">
        <f t="shared" si="428"/>
        <v>7413119.9999999991</v>
      </c>
      <c r="DL302" s="20">
        <f t="shared" si="429"/>
        <v>0</v>
      </c>
      <c r="DM302" s="20">
        <f t="shared" si="430"/>
        <v>0</v>
      </c>
      <c r="DN302" s="20">
        <f t="shared" si="431"/>
        <v>19</v>
      </c>
      <c r="DO302" s="20">
        <f t="shared" si="474"/>
        <v>1950000</v>
      </c>
      <c r="DP302" s="20">
        <f t="shared" si="475"/>
        <v>11.960813647058824</v>
      </c>
      <c r="DQ302" s="20">
        <f t="shared" si="432"/>
        <v>1950000</v>
      </c>
      <c r="DR302" s="51">
        <f t="shared" si="433"/>
        <v>1</v>
      </c>
      <c r="DS302" s="20">
        <f t="shared" si="476"/>
        <v>0</v>
      </c>
      <c r="DT302" s="20">
        <f t="shared" si="434"/>
        <v>5463119.9999999991</v>
      </c>
      <c r="DU302" s="20">
        <f t="shared" si="435"/>
        <v>0</v>
      </c>
      <c r="DV302" s="194">
        <f t="shared" si="436"/>
        <v>14826239.999999998</v>
      </c>
      <c r="DW302" s="195">
        <f t="shared" si="437"/>
        <v>2701439.9999999986</v>
      </c>
      <c r="DX302" s="17">
        <f t="shared" si="438"/>
        <v>16776239.999999998</v>
      </c>
      <c r="DY302" s="17">
        <f t="shared" si="439"/>
        <v>0</v>
      </c>
      <c r="DZ302" s="52">
        <v>2.6</v>
      </c>
      <c r="EA302" s="52">
        <f t="shared" si="440"/>
        <v>3.0012235294117646</v>
      </c>
      <c r="EB302" s="244">
        <f t="shared" si="477"/>
        <v>158.98681524705881</v>
      </c>
      <c r="EC302" s="17">
        <f t="shared" si="441"/>
        <v>30</v>
      </c>
      <c r="ED302" s="17">
        <f t="shared" si="491"/>
        <v>0</v>
      </c>
      <c r="EE302" s="47">
        <f t="shared" si="492"/>
        <v>136.41068748197645</v>
      </c>
      <c r="EF302" s="225"/>
      <c r="EG302" s="186">
        <v>120</v>
      </c>
      <c r="EH302" s="187">
        <v>210.5</v>
      </c>
      <c r="EI302" s="192">
        <f t="shared" si="442"/>
        <v>6062400</v>
      </c>
      <c r="EJ302" s="17">
        <f t="shared" si="443"/>
        <v>6062400</v>
      </c>
      <c r="EK302" s="17">
        <f t="shared" si="478"/>
        <v>0</v>
      </c>
      <c r="EL302" s="188">
        <f t="shared" si="444"/>
        <v>12124800</v>
      </c>
      <c r="EM302" s="17">
        <f t="shared" si="445"/>
        <v>12124800</v>
      </c>
      <c r="EN302" s="17">
        <f t="shared" si="446"/>
        <v>0</v>
      </c>
      <c r="EO302" s="52">
        <v>3.8</v>
      </c>
      <c r="EP302" s="52">
        <f t="shared" si="447"/>
        <v>3.3</v>
      </c>
      <c r="EQ302" s="244">
        <f t="shared" si="479"/>
        <v>157.33278000000001</v>
      </c>
      <c r="ER302" s="17">
        <f t="shared" si="448"/>
        <v>15</v>
      </c>
      <c r="ES302" s="47">
        <f t="shared" si="480"/>
        <v>122.661297</v>
      </c>
      <c r="ET302" s="388"/>
      <c r="EU302" s="186">
        <v>120</v>
      </c>
      <c r="EV302" s="187">
        <v>212.3</v>
      </c>
      <c r="EW302" s="192">
        <f t="shared" si="449"/>
        <v>18342720</v>
      </c>
      <c r="EX302" s="10">
        <f t="shared" si="450"/>
        <v>18342720</v>
      </c>
      <c r="EY302" s="10">
        <f t="shared" si="451"/>
        <v>0</v>
      </c>
      <c r="EZ302" s="10">
        <v>4.9000000000000004</v>
      </c>
      <c r="FA302" s="244">
        <f t="shared" si="481"/>
        <v>233.61534</v>
      </c>
      <c r="FB302" s="17">
        <f t="shared" si="452"/>
        <v>15</v>
      </c>
      <c r="FC302" s="47">
        <f t="shared" si="482"/>
        <v>183.69087660000002</v>
      </c>
      <c r="FD302" s="388"/>
      <c r="FE302" s="186">
        <v>120</v>
      </c>
      <c r="FF302" s="206">
        <f t="shared" si="453"/>
        <v>240.05</v>
      </c>
      <c r="FG302" s="31">
        <f t="shared" si="454"/>
        <v>18.186271747225408</v>
      </c>
      <c r="FH302" s="31">
        <f t="shared" si="455"/>
        <v>0</v>
      </c>
      <c r="FI302" s="31">
        <f t="shared" si="456"/>
        <v>0</v>
      </c>
      <c r="FJ302" s="31">
        <f t="shared" si="457"/>
        <v>1013.008453117056</v>
      </c>
      <c r="FK302" s="425">
        <f t="shared" si="483"/>
        <v>1217.1138418368</v>
      </c>
      <c r="FZ302" s="229"/>
      <c r="GA302" s="229"/>
      <c r="GB302" s="229"/>
      <c r="GC302" s="229"/>
      <c r="GD302" s="229"/>
      <c r="GE302" s="229"/>
      <c r="GF302" s="229"/>
      <c r="GG302" s="229"/>
      <c r="GH302" s="229"/>
      <c r="GI302" s="229"/>
      <c r="GJ302" s="229"/>
      <c r="GK302" s="229"/>
      <c r="GL302" s="229"/>
    </row>
    <row r="303" spans="1:194" s="22" customFormat="1" x14ac:dyDescent="0.3">
      <c r="A303" s="249"/>
      <c r="B303" s="317"/>
      <c r="C303" s="297"/>
      <c r="D303" s="297"/>
      <c r="E303" s="297"/>
      <c r="F303" s="297"/>
      <c r="G303" s="297"/>
      <c r="H303" s="297"/>
      <c r="I303" s="297"/>
      <c r="J303" s="297"/>
      <c r="K303" s="297"/>
      <c r="L303" s="297"/>
      <c r="M303" s="320"/>
      <c r="N303" s="297"/>
      <c r="O303" s="320"/>
      <c r="P303" s="186">
        <v>119</v>
      </c>
      <c r="Q303" s="187">
        <v>281.8</v>
      </c>
      <c r="R303" s="358">
        <f t="shared" si="370"/>
        <v>5192640.0000000009</v>
      </c>
      <c r="S303" s="206">
        <f t="shared" si="371"/>
        <v>624959.99999999965</v>
      </c>
      <c r="T303" s="359">
        <f t="shared" si="372"/>
        <v>5817600.0000000009</v>
      </c>
      <c r="U303" s="18">
        <f t="shared" si="373"/>
        <v>0</v>
      </c>
      <c r="V303" s="18">
        <f t="shared" si="374"/>
        <v>0</v>
      </c>
      <c r="W303" s="18">
        <f t="shared" si="375"/>
        <v>13</v>
      </c>
      <c r="X303" s="18">
        <f t="shared" si="458"/>
        <v>478080.00000000186</v>
      </c>
      <c r="Y303" s="17">
        <f t="shared" si="376"/>
        <v>3.8728791325440151</v>
      </c>
      <c r="Z303" s="18">
        <f t="shared" si="377"/>
        <v>478080.00000000186</v>
      </c>
      <c r="AA303" s="81">
        <f t="shared" si="378"/>
        <v>0.12748800000000049</v>
      </c>
      <c r="AB303" s="17">
        <f t="shared" si="379"/>
        <v>0</v>
      </c>
      <c r="AC303" s="18">
        <f t="shared" si="380"/>
        <v>5339519.9999999991</v>
      </c>
      <c r="AD303" s="18">
        <f t="shared" si="381"/>
        <v>0</v>
      </c>
      <c r="AE303" s="186">
        <f t="shared" si="382"/>
        <v>16231680</v>
      </c>
      <c r="AF303" s="360">
        <f t="shared" si="383"/>
        <v>1249919.9999999981</v>
      </c>
      <c r="AG303" s="18">
        <f t="shared" si="384"/>
        <v>19008000</v>
      </c>
      <c r="AH303" s="18">
        <f t="shared" si="459"/>
        <v>0</v>
      </c>
      <c r="AI303" s="81">
        <v>3.9</v>
      </c>
      <c r="AJ303" s="81">
        <f t="shared" si="460"/>
        <v>3.9637440000000002</v>
      </c>
      <c r="AK303" s="244">
        <f t="shared" si="461"/>
        <v>230.97291212160005</v>
      </c>
      <c r="AL303" s="18">
        <f t="shared" si="385"/>
        <v>22</v>
      </c>
      <c r="AM303" s="17">
        <f t="shared" si="386"/>
        <v>0</v>
      </c>
      <c r="AN303" s="47">
        <f t="shared" si="484"/>
        <v>197.23686859353603</v>
      </c>
      <c r="AO303" s="361"/>
      <c r="AP303" s="186">
        <v>119</v>
      </c>
      <c r="AQ303" s="187">
        <v>260.10000000000002</v>
      </c>
      <c r="AR303" s="206">
        <f t="shared" si="387"/>
        <v>5192640.0000000009</v>
      </c>
      <c r="AS303" s="17">
        <f t="shared" si="388"/>
        <v>0</v>
      </c>
      <c r="AT303" s="18">
        <f t="shared" si="389"/>
        <v>0</v>
      </c>
      <c r="AU303" s="18">
        <f t="shared" si="390"/>
        <v>13</v>
      </c>
      <c r="AV303" s="18">
        <f t="shared" si="462"/>
        <v>0</v>
      </c>
      <c r="AW303" s="17">
        <f t="shared" si="463"/>
        <v>0</v>
      </c>
      <c r="AX303" s="17">
        <f t="shared" si="391"/>
        <v>0</v>
      </c>
      <c r="AY303" s="81">
        <f t="shared" si="392"/>
        <v>0</v>
      </c>
      <c r="AZ303" s="17">
        <f t="shared" si="464"/>
        <v>0</v>
      </c>
      <c r="BA303" s="18">
        <f t="shared" si="393"/>
        <v>5192640.0000000009</v>
      </c>
      <c r="BB303" s="18">
        <f t="shared" si="394"/>
        <v>0</v>
      </c>
      <c r="BC303" s="187">
        <f t="shared" si="395"/>
        <v>14981760.000000002</v>
      </c>
      <c r="BD303" s="18">
        <f t="shared" si="396"/>
        <v>17280000</v>
      </c>
      <c r="BE303" s="18">
        <f t="shared" si="397"/>
        <v>0</v>
      </c>
      <c r="BF303" s="81">
        <v>2.7</v>
      </c>
      <c r="BG303" s="81">
        <f t="shared" si="398"/>
        <v>2.6362559999999999</v>
      </c>
      <c r="BH303" s="244">
        <f t="shared" si="465"/>
        <v>139.65302534399999</v>
      </c>
      <c r="BI303" s="18">
        <f t="shared" si="399"/>
        <v>20</v>
      </c>
      <c r="BJ303" s="17">
        <f t="shared" si="485"/>
        <v>0</v>
      </c>
      <c r="BK303" s="47">
        <f t="shared" si="486"/>
        <v>121.07917297324803</v>
      </c>
      <c r="BL303" s="224"/>
      <c r="BM303" s="186">
        <v>119</v>
      </c>
      <c r="BN303" s="187">
        <v>260.10000000000002</v>
      </c>
      <c r="BO303" s="206">
        <f t="shared" si="400"/>
        <v>5192640.0000000009</v>
      </c>
      <c r="BP303" s="18">
        <f t="shared" si="401"/>
        <v>0</v>
      </c>
      <c r="BQ303" s="18">
        <f t="shared" si="402"/>
        <v>0</v>
      </c>
      <c r="BR303" s="18">
        <f t="shared" si="403"/>
        <v>13</v>
      </c>
      <c r="BS303" s="18">
        <f t="shared" si="466"/>
        <v>0</v>
      </c>
      <c r="BT303" s="17">
        <f t="shared" si="467"/>
        <v>0</v>
      </c>
      <c r="BU303" s="18">
        <f t="shared" si="404"/>
        <v>0</v>
      </c>
      <c r="BV303" s="81">
        <f t="shared" si="405"/>
        <v>0</v>
      </c>
      <c r="BW303" s="17">
        <f t="shared" si="468"/>
        <v>0</v>
      </c>
      <c r="BX303" s="18">
        <f t="shared" si="406"/>
        <v>5192640.0000000009</v>
      </c>
      <c r="BY303" s="18">
        <f t="shared" si="407"/>
        <v>0</v>
      </c>
      <c r="BZ303" s="187">
        <f t="shared" si="408"/>
        <v>14981760.000000002</v>
      </c>
      <c r="CA303" s="18">
        <f t="shared" si="409"/>
        <v>17280000</v>
      </c>
      <c r="CB303" s="18">
        <f t="shared" si="410"/>
        <v>0</v>
      </c>
      <c r="CC303" s="81">
        <v>2.9</v>
      </c>
      <c r="CD303" s="81">
        <f t="shared" si="411"/>
        <v>2.9</v>
      </c>
      <c r="CE303" s="244">
        <f t="shared" si="469"/>
        <v>153.62459999999999</v>
      </c>
      <c r="CF303" s="397">
        <f t="shared" si="412"/>
        <v>20</v>
      </c>
      <c r="CG303" s="17">
        <f t="shared" si="487"/>
        <v>0</v>
      </c>
      <c r="CH303" s="47">
        <f t="shared" si="488"/>
        <v>133.19252820000003</v>
      </c>
      <c r="CJ303" s="186">
        <v>119</v>
      </c>
      <c r="CK303" s="187">
        <v>260.10000000000002</v>
      </c>
      <c r="CL303" s="18">
        <f t="shared" si="413"/>
        <v>5540880.0000000009</v>
      </c>
      <c r="CM303" s="18">
        <f t="shared" si="414"/>
        <v>0</v>
      </c>
      <c r="CN303" s="18">
        <f t="shared" si="415"/>
        <v>0</v>
      </c>
      <c r="CO303" s="18">
        <f t="shared" si="416"/>
        <v>19</v>
      </c>
      <c r="CP303" s="18">
        <f t="shared" si="470"/>
        <v>348240</v>
      </c>
      <c r="CQ303" s="17">
        <f t="shared" si="471"/>
        <v>1.8990579089647066</v>
      </c>
      <c r="CR303" s="18">
        <f t="shared" si="417"/>
        <v>348240</v>
      </c>
      <c r="CS303" s="81">
        <f t="shared" si="418"/>
        <v>0.13656470588235295</v>
      </c>
      <c r="CT303" s="17">
        <f t="shared" si="472"/>
        <v>0</v>
      </c>
      <c r="CU303" s="18">
        <f t="shared" si="419"/>
        <v>5192640.0000000009</v>
      </c>
      <c r="CV303" s="18">
        <f t="shared" si="420"/>
        <v>0</v>
      </c>
      <c r="CW303" s="187">
        <f t="shared" si="421"/>
        <v>14981760.000000002</v>
      </c>
      <c r="CX303" s="18">
        <f t="shared" si="422"/>
        <v>17280000</v>
      </c>
      <c r="CY303" s="18">
        <f t="shared" si="423"/>
        <v>0</v>
      </c>
      <c r="CZ303" s="81">
        <v>2.6</v>
      </c>
      <c r="DA303" s="81">
        <f t="shared" si="424"/>
        <v>2.6682823529411768</v>
      </c>
      <c r="DB303" s="244">
        <f t="shared" si="473"/>
        <v>141.34958936470591</v>
      </c>
      <c r="DC303" s="18">
        <f t="shared" si="425"/>
        <v>30</v>
      </c>
      <c r="DD303" s="17">
        <f t="shared" si="489"/>
        <v>0</v>
      </c>
      <c r="DE303" s="47">
        <f t="shared" si="490"/>
        <v>122.55009397920004</v>
      </c>
      <c r="DF303" s="224"/>
      <c r="DG303" s="186">
        <v>119</v>
      </c>
      <c r="DH303" s="187">
        <v>260.10000000000002</v>
      </c>
      <c r="DI303" s="186">
        <f t="shared" si="426"/>
        <v>6108480</v>
      </c>
      <c r="DJ303" s="187">
        <f t="shared" si="427"/>
        <v>1382400.0000000009</v>
      </c>
      <c r="DK303" s="360">
        <f t="shared" si="428"/>
        <v>7490880.0000000009</v>
      </c>
      <c r="DL303" s="362">
        <f t="shared" si="429"/>
        <v>0</v>
      </c>
      <c r="DM303" s="362">
        <f t="shared" si="430"/>
        <v>0</v>
      </c>
      <c r="DN303" s="362">
        <f t="shared" si="431"/>
        <v>20</v>
      </c>
      <c r="DO303" s="362">
        <f t="shared" si="474"/>
        <v>1950000</v>
      </c>
      <c r="DP303" s="20">
        <f t="shared" si="475"/>
        <v>12.082342235294119</v>
      </c>
      <c r="DQ303" s="362">
        <f t="shared" si="432"/>
        <v>1950000</v>
      </c>
      <c r="DR303" s="160">
        <f t="shared" si="433"/>
        <v>1</v>
      </c>
      <c r="DS303" s="20">
        <f t="shared" si="476"/>
        <v>0</v>
      </c>
      <c r="DT303" s="362">
        <f t="shared" si="434"/>
        <v>5540880.0000000009</v>
      </c>
      <c r="DU303" s="362">
        <f t="shared" si="435"/>
        <v>0</v>
      </c>
      <c r="DV303" s="186">
        <f t="shared" si="436"/>
        <v>14981760.000000002</v>
      </c>
      <c r="DW303" s="360">
        <f t="shared" si="437"/>
        <v>2764800.0000000019</v>
      </c>
      <c r="DX303" s="18">
        <f t="shared" si="438"/>
        <v>16931760</v>
      </c>
      <c r="DY303" s="18">
        <f t="shared" si="439"/>
        <v>0</v>
      </c>
      <c r="DZ303" s="81">
        <v>2.6</v>
      </c>
      <c r="EA303" s="81">
        <f t="shared" si="440"/>
        <v>3.0317176470588239</v>
      </c>
      <c r="EB303" s="244">
        <f t="shared" si="477"/>
        <v>160.60221063529411</v>
      </c>
      <c r="EC303" s="18">
        <f t="shared" si="441"/>
        <v>30</v>
      </c>
      <c r="ED303" s="17">
        <f t="shared" si="491"/>
        <v>0</v>
      </c>
      <c r="EE303" s="47">
        <f t="shared" si="492"/>
        <v>139.24211662080006</v>
      </c>
      <c r="EF303" s="224"/>
      <c r="EG303" s="186">
        <v>119</v>
      </c>
      <c r="EH303" s="187">
        <v>212.1</v>
      </c>
      <c r="EI303" s="187">
        <f t="shared" si="442"/>
        <v>6108480</v>
      </c>
      <c r="EJ303" s="18">
        <f t="shared" si="443"/>
        <v>6108480</v>
      </c>
      <c r="EK303" s="18">
        <f t="shared" si="478"/>
        <v>0</v>
      </c>
      <c r="EL303" s="206">
        <f t="shared" si="444"/>
        <v>12216960</v>
      </c>
      <c r="EM303" s="18">
        <f t="shared" si="445"/>
        <v>12216960</v>
      </c>
      <c r="EN303" s="18">
        <f t="shared" si="446"/>
        <v>0</v>
      </c>
      <c r="EO303" s="81">
        <v>3.8</v>
      </c>
      <c r="EP303" s="81">
        <f t="shared" si="447"/>
        <v>3.3</v>
      </c>
      <c r="EQ303" s="244">
        <f t="shared" si="479"/>
        <v>157.33278000000001</v>
      </c>
      <c r="ER303" s="18">
        <f t="shared" si="448"/>
        <v>15</v>
      </c>
      <c r="ES303" s="47">
        <f t="shared" si="480"/>
        <v>123.5936394</v>
      </c>
      <c r="ET303" s="388"/>
      <c r="EU303" s="186">
        <v>119</v>
      </c>
      <c r="EV303" s="187">
        <v>213.9</v>
      </c>
      <c r="EW303" s="187">
        <f t="shared" si="449"/>
        <v>18480960</v>
      </c>
      <c r="EX303" s="9">
        <f t="shared" si="450"/>
        <v>18480960</v>
      </c>
      <c r="EY303" s="9">
        <f t="shared" si="451"/>
        <v>0</v>
      </c>
      <c r="EZ303" s="9">
        <v>4.9000000000000004</v>
      </c>
      <c r="FA303" s="244">
        <f t="shared" si="481"/>
        <v>233.61534</v>
      </c>
      <c r="FB303" s="18">
        <f t="shared" si="452"/>
        <v>15</v>
      </c>
      <c r="FC303" s="47">
        <f t="shared" si="482"/>
        <v>185.07526380000004</v>
      </c>
      <c r="FD303" s="388"/>
      <c r="FE303" s="186">
        <v>119</v>
      </c>
      <c r="FF303" s="206">
        <f t="shared" si="453"/>
        <v>241.97500000000002</v>
      </c>
      <c r="FG303" s="363">
        <f t="shared" si="454"/>
        <v>17.854279276802842</v>
      </c>
      <c r="FH303" s="363">
        <f t="shared" si="455"/>
        <v>0</v>
      </c>
      <c r="FI303" s="363">
        <f t="shared" si="456"/>
        <v>0</v>
      </c>
      <c r="FJ303" s="363">
        <f t="shared" si="457"/>
        <v>1021.9696835667843</v>
      </c>
      <c r="FK303" s="425">
        <f t="shared" si="483"/>
        <v>1217.1504574656001</v>
      </c>
      <c r="FL303" s="364"/>
      <c r="FM303" s="320"/>
      <c r="FN303" s="320"/>
      <c r="FO303" s="320"/>
      <c r="FP303" s="320"/>
      <c r="FQ303" s="320"/>
      <c r="FR303" s="320"/>
      <c r="FS303" s="320"/>
      <c r="FT303" s="320"/>
      <c r="FU303" s="320"/>
      <c r="FV303" s="320"/>
      <c r="FW303" s="320"/>
      <c r="FX303" s="320"/>
      <c r="FY303" s="320"/>
      <c r="FZ303" s="320"/>
      <c r="GA303" s="320"/>
      <c r="GB303" s="320"/>
      <c r="GC303" s="320"/>
      <c r="GD303" s="320"/>
      <c r="GE303" s="320"/>
      <c r="GF303" s="320"/>
      <c r="GG303" s="320"/>
      <c r="GH303" s="320"/>
      <c r="GI303" s="320"/>
      <c r="GJ303" s="320"/>
      <c r="GK303" s="320"/>
      <c r="GL303" s="320"/>
    </row>
    <row r="304" spans="1:194" x14ac:dyDescent="0.3">
      <c r="A304" s="250"/>
      <c r="B304" s="248"/>
      <c r="C304" s="245"/>
      <c r="D304" s="245"/>
      <c r="E304" s="245"/>
      <c r="F304" s="245"/>
      <c r="G304" s="245"/>
      <c r="H304" s="245"/>
      <c r="I304" s="245"/>
      <c r="J304" s="245"/>
      <c r="K304" s="245"/>
      <c r="L304" s="245"/>
      <c r="M304" s="229"/>
      <c r="N304" s="245"/>
      <c r="P304" s="186">
        <v>118</v>
      </c>
      <c r="Q304" s="187">
        <v>283.3</v>
      </c>
      <c r="R304" s="199">
        <f t="shared" si="370"/>
        <v>5365440.0000000009</v>
      </c>
      <c r="S304" s="188">
        <f t="shared" si="371"/>
        <v>610559.99999999965</v>
      </c>
      <c r="T304" s="200">
        <f t="shared" si="372"/>
        <v>5976000.0000000009</v>
      </c>
      <c r="U304" s="17">
        <f t="shared" si="373"/>
        <v>0</v>
      </c>
      <c r="V304" s="17">
        <f t="shared" si="374"/>
        <v>0</v>
      </c>
      <c r="W304" s="17">
        <f t="shared" si="375"/>
        <v>13</v>
      </c>
      <c r="X304" s="17">
        <f t="shared" si="458"/>
        <v>506880.00000000186</v>
      </c>
      <c r="Y304" s="17">
        <f t="shared" si="376"/>
        <v>4.1101630986240156</v>
      </c>
      <c r="Z304" s="17">
        <f t="shared" si="377"/>
        <v>506880.00000000186</v>
      </c>
      <c r="AA304" s="52">
        <f t="shared" si="378"/>
        <v>0.13516800000000051</v>
      </c>
      <c r="AB304" s="17">
        <f t="shared" si="379"/>
        <v>0</v>
      </c>
      <c r="AC304" s="17">
        <f t="shared" si="380"/>
        <v>5469119.9999999991</v>
      </c>
      <c r="AD304" s="17">
        <f t="shared" si="381"/>
        <v>0</v>
      </c>
      <c r="AE304" s="194">
        <f t="shared" si="382"/>
        <v>16318080</v>
      </c>
      <c r="AF304" s="195">
        <f t="shared" si="383"/>
        <v>1221119.9999999981</v>
      </c>
      <c r="AG304" s="17">
        <f t="shared" si="384"/>
        <v>19008000</v>
      </c>
      <c r="AH304" s="17">
        <f t="shared" si="459"/>
        <v>0</v>
      </c>
      <c r="AI304" s="52">
        <v>3.9</v>
      </c>
      <c r="AJ304" s="52">
        <f t="shared" si="460"/>
        <v>3.967584</v>
      </c>
      <c r="AK304" s="244">
        <f t="shared" si="461"/>
        <v>231.19667429760003</v>
      </c>
      <c r="AL304" s="17">
        <f t="shared" si="385"/>
        <v>22</v>
      </c>
      <c r="AM304" s="17">
        <f t="shared" si="386"/>
        <v>0</v>
      </c>
      <c r="AN304" s="47">
        <f t="shared" si="484"/>
        <v>198.47884190457603</v>
      </c>
      <c r="AO304" s="244"/>
      <c r="AP304" s="186">
        <v>118</v>
      </c>
      <c r="AQ304" s="187">
        <v>262.10000000000002</v>
      </c>
      <c r="AR304" s="188">
        <f t="shared" si="387"/>
        <v>5365440.0000000009</v>
      </c>
      <c r="AS304" s="17">
        <f t="shared" si="388"/>
        <v>0</v>
      </c>
      <c r="AT304" s="17">
        <f t="shared" si="389"/>
        <v>0</v>
      </c>
      <c r="AU304" s="17">
        <f t="shared" si="390"/>
        <v>13</v>
      </c>
      <c r="AV304" s="17">
        <f t="shared" si="462"/>
        <v>0</v>
      </c>
      <c r="AW304" s="17">
        <f t="shared" si="463"/>
        <v>0</v>
      </c>
      <c r="AX304" s="17">
        <f t="shared" si="391"/>
        <v>0</v>
      </c>
      <c r="AY304" s="52">
        <f t="shared" si="392"/>
        <v>0</v>
      </c>
      <c r="AZ304" s="17">
        <f t="shared" si="464"/>
        <v>0</v>
      </c>
      <c r="BA304" s="17">
        <f t="shared" si="393"/>
        <v>5365440.0000000009</v>
      </c>
      <c r="BB304" s="17">
        <f t="shared" si="394"/>
        <v>0</v>
      </c>
      <c r="BC304" s="192">
        <f t="shared" si="395"/>
        <v>15096960.000000002</v>
      </c>
      <c r="BD304" s="17">
        <f t="shared" si="396"/>
        <v>17280000</v>
      </c>
      <c r="BE304" s="17">
        <f t="shared" si="397"/>
        <v>0</v>
      </c>
      <c r="BF304" s="52">
        <v>2.7</v>
      </c>
      <c r="BG304" s="52">
        <f t="shared" si="398"/>
        <v>2.6324160000000001</v>
      </c>
      <c r="BH304" s="244">
        <f t="shared" si="465"/>
        <v>139.44960518400001</v>
      </c>
      <c r="BI304" s="17">
        <f t="shared" si="399"/>
        <v>20</v>
      </c>
      <c r="BJ304" s="17">
        <f t="shared" si="485"/>
        <v>0</v>
      </c>
      <c r="BK304" s="47">
        <f t="shared" si="486"/>
        <v>121.83247172908801</v>
      </c>
      <c r="BL304" s="225"/>
      <c r="BM304" s="186">
        <v>118</v>
      </c>
      <c r="BN304" s="187">
        <v>262.10000000000002</v>
      </c>
      <c r="BO304" s="188">
        <f t="shared" si="400"/>
        <v>5365440.0000000009</v>
      </c>
      <c r="BP304" s="17">
        <f t="shared" si="401"/>
        <v>0</v>
      </c>
      <c r="BQ304" s="17">
        <f t="shared" si="402"/>
        <v>0</v>
      </c>
      <c r="BR304" s="17">
        <f t="shared" si="403"/>
        <v>13</v>
      </c>
      <c r="BS304" s="17">
        <f t="shared" si="466"/>
        <v>0</v>
      </c>
      <c r="BT304" s="17">
        <f t="shared" si="467"/>
        <v>0</v>
      </c>
      <c r="BU304" s="17">
        <f t="shared" si="404"/>
        <v>0</v>
      </c>
      <c r="BV304" s="52">
        <f t="shared" si="405"/>
        <v>0</v>
      </c>
      <c r="BW304" s="17">
        <f t="shared" si="468"/>
        <v>0</v>
      </c>
      <c r="BX304" s="17">
        <f t="shared" si="406"/>
        <v>5365440.0000000009</v>
      </c>
      <c r="BY304" s="17">
        <f t="shared" si="407"/>
        <v>0</v>
      </c>
      <c r="BZ304" s="192">
        <f t="shared" si="408"/>
        <v>15096960.000000002</v>
      </c>
      <c r="CA304" s="17">
        <f t="shared" si="409"/>
        <v>17280000</v>
      </c>
      <c r="CB304" s="17">
        <f t="shared" si="410"/>
        <v>0</v>
      </c>
      <c r="CC304" s="52">
        <v>2.9</v>
      </c>
      <c r="CD304" s="52">
        <f t="shared" si="411"/>
        <v>2.9</v>
      </c>
      <c r="CE304" s="244">
        <f t="shared" si="469"/>
        <v>153.62459999999999</v>
      </c>
      <c r="CF304" s="396">
        <f t="shared" si="412"/>
        <v>20</v>
      </c>
      <c r="CG304" s="17">
        <f t="shared" si="487"/>
        <v>0</v>
      </c>
      <c r="CH304" s="47">
        <f t="shared" si="488"/>
        <v>134.21669219999998</v>
      </c>
      <c r="CJ304" s="186">
        <v>118</v>
      </c>
      <c r="CK304" s="187">
        <v>262.10000000000002</v>
      </c>
      <c r="CL304" s="17">
        <f t="shared" si="413"/>
        <v>5598480.0000000009</v>
      </c>
      <c r="CM304" s="17">
        <f t="shared" si="414"/>
        <v>0</v>
      </c>
      <c r="CN304" s="17">
        <f t="shared" si="415"/>
        <v>0</v>
      </c>
      <c r="CO304" s="17">
        <f t="shared" si="416"/>
        <v>19</v>
      </c>
      <c r="CP304" s="17">
        <f t="shared" si="470"/>
        <v>233040</v>
      </c>
      <c r="CQ304" s="17">
        <f t="shared" si="471"/>
        <v>1.2600792887294121</v>
      </c>
      <c r="CR304" s="17">
        <f t="shared" si="417"/>
        <v>233040</v>
      </c>
      <c r="CS304" s="52">
        <f t="shared" si="418"/>
        <v>9.1388235294117645E-2</v>
      </c>
      <c r="CT304" s="17">
        <f t="shared" si="472"/>
        <v>0</v>
      </c>
      <c r="CU304" s="17">
        <f t="shared" si="419"/>
        <v>5365440.0000000009</v>
      </c>
      <c r="CV304" s="17">
        <f t="shared" si="420"/>
        <v>0</v>
      </c>
      <c r="CW304" s="192">
        <f t="shared" si="421"/>
        <v>15096960.000000002</v>
      </c>
      <c r="CX304" s="17">
        <f t="shared" si="422"/>
        <v>17280000</v>
      </c>
      <c r="CY304" s="17">
        <f t="shared" si="423"/>
        <v>0</v>
      </c>
      <c r="CZ304" s="52">
        <v>2.6</v>
      </c>
      <c r="DA304" s="52">
        <f t="shared" si="424"/>
        <v>2.645694117647059</v>
      </c>
      <c r="DB304" s="244">
        <f t="shared" si="473"/>
        <v>140.1530001882353</v>
      </c>
      <c r="DC304" s="17">
        <f t="shared" si="425"/>
        <v>30</v>
      </c>
      <c r="DD304" s="17">
        <f t="shared" si="489"/>
        <v>0</v>
      </c>
      <c r="DE304" s="47">
        <f t="shared" si="490"/>
        <v>122.44700449778826</v>
      </c>
      <c r="DG304" s="186">
        <v>118</v>
      </c>
      <c r="DH304" s="187">
        <v>262.10000000000002</v>
      </c>
      <c r="DI304" s="194">
        <f t="shared" si="426"/>
        <v>6168960</v>
      </c>
      <c r="DJ304" s="192">
        <f t="shared" si="427"/>
        <v>1379520.0000000009</v>
      </c>
      <c r="DK304" s="195">
        <f t="shared" si="428"/>
        <v>7548480.0000000009</v>
      </c>
      <c r="DL304" s="20">
        <f t="shared" si="429"/>
        <v>0</v>
      </c>
      <c r="DM304" s="20">
        <f t="shared" si="430"/>
        <v>0</v>
      </c>
      <c r="DN304" s="20">
        <f t="shared" si="431"/>
        <v>20</v>
      </c>
      <c r="DO304" s="20">
        <f t="shared" si="474"/>
        <v>1950000</v>
      </c>
      <c r="DP304" s="20">
        <f t="shared" si="475"/>
        <v>12.172363411764705</v>
      </c>
      <c r="DQ304" s="20">
        <f t="shared" si="432"/>
        <v>1950000</v>
      </c>
      <c r="DR304" s="51">
        <f t="shared" si="433"/>
        <v>1</v>
      </c>
      <c r="DS304" s="20">
        <f t="shared" si="476"/>
        <v>0</v>
      </c>
      <c r="DT304" s="20">
        <f t="shared" si="434"/>
        <v>5598480.0000000009</v>
      </c>
      <c r="DU304" s="20">
        <f t="shared" si="435"/>
        <v>0</v>
      </c>
      <c r="DV304" s="194">
        <f t="shared" si="436"/>
        <v>15096960.000000002</v>
      </c>
      <c r="DW304" s="195">
        <f t="shared" si="437"/>
        <v>2759040.0000000019</v>
      </c>
      <c r="DX304" s="17">
        <f t="shared" si="438"/>
        <v>17046960</v>
      </c>
      <c r="DY304" s="17">
        <f t="shared" si="439"/>
        <v>0</v>
      </c>
      <c r="DZ304" s="52">
        <v>2.6</v>
      </c>
      <c r="EA304" s="52">
        <f t="shared" si="440"/>
        <v>3.0543058823529412</v>
      </c>
      <c r="EB304" s="244">
        <f t="shared" si="477"/>
        <v>161.7987998117647</v>
      </c>
      <c r="EC304" s="17">
        <f t="shared" si="441"/>
        <v>30</v>
      </c>
      <c r="ED304" s="17">
        <f t="shared" si="491"/>
        <v>0</v>
      </c>
      <c r="EE304" s="47">
        <f t="shared" si="492"/>
        <v>141.35821810221177</v>
      </c>
      <c r="EF304" s="225"/>
      <c r="EG304" s="186">
        <v>118</v>
      </c>
      <c r="EH304" s="187">
        <v>214.2</v>
      </c>
      <c r="EI304" s="192">
        <f t="shared" si="442"/>
        <v>6168960</v>
      </c>
      <c r="EJ304" s="17">
        <f t="shared" si="443"/>
        <v>6168960</v>
      </c>
      <c r="EK304" s="17">
        <f t="shared" si="478"/>
        <v>0</v>
      </c>
      <c r="EL304" s="188">
        <f t="shared" si="444"/>
        <v>12337920</v>
      </c>
      <c r="EM304" s="17">
        <f t="shared" si="445"/>
        <v>12337920</v>
      </c>
      <c r="EN304" s="17">
        <f t="shared" si="446"/>
        <v>0</v>
      </c>
      <c r="EO304" s="52">
        <v>3.8</v>
      </c>
      <c r="EP304" s="52">
        <f t="shared" si="447"/>
        <v>3.3</v>
      </c>
      <c r="EQ304" s="244">
        <f t="shared" si="479"/>
        <v>157.33278000000001</v>
      </c>
      <c r="ER304" s="17">
        <f t="shared" si="448"/>
        <v>15</v>
      </c>
      <c r="ES304" s="47">
        <f t="shared" si="480"/>
        <v>124.81733880000002</v>
      </c>
      <c r="ET304" s="388"/>
      <c r="EU304" s="186">
        <v>118</v>
      </c>
      <c r="EV304" s="187">
        <v>216</v>
      </c>
      <c r="EW304" s="192">
        <f t="shared" si="449"/>
        <v>18662400</v>
      </c>
      <c r="EX304" s="10">
        <f t="shared" si="450"/>
        <v>18662400</v>
      </c>
      <c r="EY304" s="10">
        <f t="shared" si="451"/>
        <v>0</v>
      </c>
      <c r="EZ304" s="10">
        <v>4.9000000000000004</v>
      </c>
      <c r="FA304" s="244">
        <f t="shared" si="481"/>
        <v>233.61534</v>
      </c>
      <c r="FB304" s="17">
        <f t="shared" si="452"/>
        <v>15</v>
      </c>
      <c r="FC304" s="47">
        <f t="shared" si="482"/>
        <v>186.89227200000002</v>
      </c>
      <c r="FD304" s="388"/>
      <c r="FE304" s="186">
        <v>118</v>
      </c>
      <c r="FF304" s="206">
        <f t="shared" si="453"/>
        <v>243.90000000000003</v>
      </c>
      <c r="FG304" s="31">
        <f t="shared" si="454"/>
        <v>17.542605799118132</v>
      </c>
      <c r="FH304" s="31">
        <f t="shared" si="455"/>
        <v>0</v>
      </c>
      <c r="FI304" s="31">
        <f t="shared" si="456"/>
        <v>0</v>
      </c>
      <c r="FJ304" s="31">
        <f t="shared" si="457"/>
        <v>1030.0428392336642</v>
      </c>
      <c r="FK304" s="425">
        <f t="shared" si="483"/>
        <v>1217.1707994815999</v>
      </c>
      <c r="FZ304" s="229"/>
      <c r="GA304" s="229"/>
      <c r="GB304" s="229"/>
      <c r="GC304" s="229"/>
      <c r="GD304" s="229"/>
      <c r="GE304" s="229"/>
      <c r="GF304" s="229"/>
      <c r="GG304" s="229"/>
      <c r="GH304" s="229"/>
      <c r="GI304" s="229"/>
      <c r="GJ304" s="229"/>
      <c r="GK304" s="229"/>
      <c r="GL304" s="229"/>
    </row>
    <row r="305" spans="1:194" x14ac:dyDescent="0.3">
      <c r="A305" s="250"/>
      <c r="B305" s="248"/>
      <c r="C305" s="245"/>
      <c r="D305" s="245"/>
      <c r="E305" s="245"/>
      <c r="F305" s="245"/>
      <c r="G305" s="245"/>
      <c r="H305" s="245"/>
      <c r="I305" s="245"/>
      <c r="J305" s="245"/>
      <c r="K305" s="245"/>
      <c r="L305" s="245"/>
      <c r="M305" s="229"/>
      <c r="N305" s="245"/>
      <c r="P305" s="186">
        <v>117</v>
      </c>
      <c r="Q305" s="187">
        <v>285.3</v>
      </c>
      <c r="R305" s="199">
        <f t="shared" si="370"/>
        <v>5495040.0000000009</v>
      </c>
      <c r="S305" s="188">
        <f t="shared" si="371"/>
        <v>624959.99999999965</v>
      </c>
      <c r="T305" s="200">
        <f t="shared" si="372"/>
        <v>6120000.0000000009</v>
      </c>
      <c r="U305" s="17">
        <f t="shared" si="373"/>
        <v>0</v>
      </c>
      <c r="V305" s="17">
        <f t="shared" si="374"/>
        <v>0</v>
      </c>
      <c r="W305" s="17">
        <f t="shared" si="375"/>
        <v>14</v>
      </c>
      <c r="X305" s="17">
        <f t="shared" si="458"/>
        <v>478080.00000000186</v>
      </c>
      <c r="Y305" s="17">
        <f t="shared" si="376"/>
        <v>3.8728791325440151</v>
      </c>
      <c r="Z305" s="17">
        <f t="shared" si="377"/>
        <v>478080.00000000186</v>
      </c>
      <c r="AA305" s="52">
        <f t="shared" si="378"/>
        <v>0.12748800000000049</v>
      </c>
      <c r="AB305" s="17">
        <f t="shared" si="379"/>
        <v>0</v>
      </c>
      <c r="AC305" s="17">
        <f t="shared" si="380"/>
        <v>5641919.9999999991</v>
      </c>
      <c r="AD305" s="17">
        <f t="shared" si="381"/>
        <v>0</v>
      </c>
      <c r="AE305" s="194">
        <f t="shared" si="382"/>
        <v>16433280</v>
      </c>
      <c r="AF305" s="195">
        <f t="shared" si="383"/>
        <v>1249919.9999999981</v>
      </c>
      <c r="AG305" s="17">
        <f t="shared" si="384"/>
        <v>19008000</v>
      </c>
      <c r="AH305" s="17">
        <f t="shared" si="459"/>
        <v>0</v>
      </c>
      <c r="AI305" s="52">
        <v>3.9</v>
      </c>
      <c r="AJ305" s="52">
        <f t="shared" si="460"/>
        <v>3.9637440000000002</v>
      </c>
      <c r="AK305" s="244">
        <f t="shared" si="461"/>
        <v>230.97291212160005</v>
      </c>
      <c r="AL305" s="17">
        <f t="shared" si="385"/>
        <v>22</v>
      </c>
      <c r="AM305" s="17">
        <f t="shared" si="386"/>
        <v>0</v>
      </c>
      <c r="AN305" s="47">
        <f t="shared" si="484"/>
        <v>199.68658129785604</v>
      </c>
      <c r="AO305" s="244"/>
      <c r="AP305" s="186">
        <v>117</v>
      </c>
      <c r="AQ305" s="187">
        <v>263.60000000000002</v>
      </c>
      <c r="AR305" s="188">
        <f t="shared" si="387"/>
        <v>5495040.0000000009</v>
      </c>
      <c r="AS305" s="17">
        <f t="shared" si="388"/>
        <v>0</v>
      </c>
      <c r="AT305" s="17">
        <f t="shared" si="389"/>
        <v>0</v>
      </c>
      <c r="AU305" s="17">
        <f t="shared" si="390"/>
        <v>13</v>
      </c>
      <c r="AV305" s="17">
        <f t="shared" si="462"/>
        <v>0</v>
      </c>
      <c r="AW305" s="17">
        <f t="shared" si="463"/>
        <v>0</v>
      </c>
      <c r="AX305" s="17">
        <f t="shared" si="391"/>
        <v>0</v>
      </c>
      <c r="AY305" s="52">
        <f t="shared" si="392"/>
        <v>0</v>
      </c>
      <c r="AZ305" s="17">
        <f t="shared" si="464"/>
        <v>0</v>
      </c>
      <c r="BA305" s="17">
        <f t="shared" si="393"/>
        <v>5495040.0000000009</v>
      </c>
      <c r="BB305" s="17">
        <f t="shared" si="394"/>
        <v>0</v>
      </c>
      <c r="BC305" s="192">
        <f t="shared" si="395"/>
        <v>15183360.000000002</v>
      </c>
      <c r="BD305" s="17">
        <f t="shared" si="396"/>
        <v>17280000</v>
      </c>
      <c r="BE305" s="17">
        <f t="shared" si="397"/>
        <v>0</v>
      </c>
      <c r="BF305" s="52">
        <v>2.7</v>
      </c>
      <c r="BG305" s="52">
        <f t="shared" si="398"/>
        <v>2.6362559999999999</v>
      </c>
      <c r="BH305" s="244">
        <f t="shared" si="465"/>
        <v>139.65302534399999</v>
      </c>
      <c r="BI305" s="17">
        <f t="shared" si="399"/>
        <v>20</v>
      </c>
      <c r="BJ305" s="17">
        <f t="shared" si="485"/>
        <v>0</v>
      </c>
      <c r="BK305" s="47">
        <f t="shared" si="486"/>
        <v>122.70845826892804</v>
      </c>
      <c r="BL305" s="225"/>
      <c r="BM305" s="186">
        <v>117</v>
      </c>
      <c r="BN305" s="187">
        <v>263.60000000000002</v>
      </c>
      <c r="BO305" s="188">
        <f t="shared" si="400"/>
        <v>5495040.0000000009</v>
      </c>
      <c r="BP305" s="17">
        <f t="shared" si="401"/>
        <v>0</v>
      </c>
      <c r="BQ305" s="17">
        <f t="shared" si="402"/>
        <v>0</v>
      </c>
      <c r="BR305" s="17">
        <f t="shared" si="403"/>
        <v>13</v>
      </c>
      <c r="BS305" s="17">
        <f t="shared" si="466"/>
        <v>0</v>
      </c>
      <c r="BT305" s="17">
        <f t="shared" si="467"/>
        <v>0</v>
      </c>
      <c r="BU305" s="17">
        <f t="shared" si="404"/>
        <v>0</v>
      </c>
      <c r="BV305" s="52">
        <f t="shared" si="405"/>
        <v>0</v>
      </c>
      <c r="BW305" s="17">
        <f t="shared" si="468"/>
        <v>0</v>
      </c>
      <c r="BX305" s="17">
        <f t="shared" si="406"/>
        <v>5495040.0000000009</v>
      </c>
      <c r="BY305" s="17">
        <f t="shared" si="407"/>
        <v>0</v>
      </c>
      <c r="BZ305" s="192">
        <f t="shared" si="408"/>
        <v>15183360.000000002</v>
      </c>
      <c r="CA305" s="17">
        <f t="shared" si="409"/>
        <v>17280000</v>
      </c>
      <c r="CB305" s="17">
        <f t="shared" si="410"/>
        <v>0</v>
      </c>
      <c r="CC305" s="52">
        <v>2.9</v>
      </c>
      <c r="CD305" s="52">
        <f t="shared" si="411"/>
        <v>2.9</v>
      </c>
      <c r="CE305" s="244">
        <f t="shared" si="469"/>
        <v>153.62459999999999</v>
      </c>
      <c r="CF305" s="396">
        <f t="shared" si="412"/>
        <v>20</v>
      </c>
      <c r="CG305" s="17">
        <f t="shared" si="487"/>
        <v>0</v>
      </c>
      <c r="CH305" s="47">
        <f t="shared" si="488"/>
        <v>134.98481520000004</v>
      </c>
      <c r="CJ305" s="186">
        <v>117</v>
      </c>
      <c r="CK305" s="187">
        <v>263.60000000000002</v>
      </c>
      <c r="CL305" s="17">
        <f t="shared" si="413"/>
        <v>5641680.0000000009</v>
      </c>
      <c r="CM305" s="17">
        <f t="shared" si="414"/>
        <v>0</v>
      </c>
      <c r="CN305" s="17">
        <f t="shared" si="415"/>
        <v>0</v>
      </c>
      <c r="CO305" s="17">
        <f t="shared" si="416"/>
        <v>20</v>
      </c>
      <c r="CP305" s="17">
        <f t="shared" si="470"/>
        <v>146640</v>
      </c>
      <c r="CQ305" s="17">
        <f t="shared" si="471"/>
        <v>0.78782542708235304</v>
      </c>
      <c r="CR305" s="17">
        <f t="shared" si="417"/>
        <v>146640</v>
      </c>
      <c r="CS305" s="52">
        <f t="shared" si="418"/>
        <v>5.7505882352941178E-2</v>
      </c>
      <c r="CT305" s="17">
        <f t="shared" si="472"/>
        <v>0</v>
      </c>
      <c r="CU305" s="17">
        <f t="shared" si="419"/>
        <v>5495040.0000000009</v>
      </c>
      <c r="CV305" s="17">
        <f t="shared" si="420"/>
        <v>0</v>
      </c>
      <c r="CW305" s="192">
        <f t="shared" si="421"/>
        <v>15183360.000000002</v>
      </c>
      <c r="CX305" s="17">
        <f t="shared" si="422"/>
        <v>17280000</v>
      </c>
      <c r="CY305" s="17">
        <f t="shared" si="423"/>
        <v>0</v>
      </c>
      <c r="CZ305" s="52">
        <v>2.6</v>
      </c>
      <c r="DA305" s="52">
        <f t="shared" si="424"/>
        <v>2.6287529411764705</v>
      </c>
      <c r="DB305" s="244">
        <f t="shared" si="473"/>
        <v>139.25555830588235</v>
      </c>
      <c r="DC305" s="17">
        <f t="shared" si="425"/>
        <v>30</v>
      </c>
      <c r="DD305" s="17">
        <f t="shared" si="489"/>
        <v>0</v>
      </c>
      <c r="DE305" s="47">
        <f t="shared" si="490"/>
        <v>122.35921723143532</v>
      </c>
      <c r="DG305" s="186">
        <v>117</v>
      </c>
      <c r="DH305" s="187">
        <v>263.60000000000002</v>
      </c>
      <c r="DI305" s="194">
        <f t="shared" si="426"/>
        <v>6226560</v>
      </c>
      <c r="DJ305" s="192">
        <f t="shared" si="427"/>
        <v>1365120.0000000009</v>
      </c>
      <c r="DK305" s="195">
        <f t="shared" si="428"/>
        <v>7591680.0000000009</v>
      </c>
      <c r="DL305" s="20">
        <f t="shared" si="429"/>
        <v>0</v>
      </c>
      <c r="DM305" s="20">
        <f t="shared" si="430"/>
        <v>0</v>
      </c>
      <c r="DN305" s="20">
        <f t="shared" si="431"/>
        <v>20</v>
      </c>
      <c r="DO305" s="20">
        <f t="shared" si="474"/>
        <v>1950000</v>
      </c>
      <c r="DP305" s="20">
        <f t="shared" si="475"/>
        <v>12.239879294117648</v>
      </c>
      <c r="DQ305" s="20">
        <f t="shared" si="432"/>
        <v>1950000</v>
      </c>
      <c r="DR305" s="51">
        <f t="shared" si="433"/>
        <v>1</v>
      </c>
      <c r="DS305" s="20">
        <f t="shared" si="476"/>
        <v>0</v>
      </c>
      <c r="DT305" s="20">
        <f t="shared" si="434"/>
        <v>5641680.0000000009</v>
      </c>
      <c r="DU305" s="20">
        <f t="shared" si="435"/>
        <v>0</v>
      </c>
      <c r="DV305" s="194">
        <f t="shared" si="436"/>
        <v>15183360.000000002</v>
      </c>
      <c r="DW305" s="195">
        <f t="shared" si="437"/>
        <v>2730240.0000000019</v>
      </c>
      <c r="DX305" s="17">
        <f t="shared" si="438"/>
        <v>17133360</v>
      </c>
      <c r="DY305" s="17">
        <f t="shared" si="439"/>
        <v>0</v>
      </c>
      <c r="DZ305" s="52">
        <v>2.6</v>
      </c>
      <c r="EA305" s="52">
        <f t="shared" si="440"/>
        <v>3.0712470588235297</v>
      </c>
      <c r="EB305" s="244">
        <f t="shared" si="477"/>
        <v>162.69624169411767</v>
      </c>
      <c r="EC305" s="17">
        <f t="shared" si="441"/>
        <v>30</v>
      </c>
      <c r="ED305" s="17">
        <f t="shared" si="491"/>
        <v>0</v>
      </c>
      <c r="EE305" s="47">
        <f t="shared" si="492"/>
        <v>142.95576436856476</v>
      </c>
      <c r="EF305" s="225"/>
      <c r="EG305" s="186">
        <v>117</v>
      </c>
      <c r="EH305" s="187">
        <v>216.2</v>
      </c>
      <c r="EI305" s="192">
        <f t="shared" si="442"/>
        <v>6226560</v>
      </c>
      <c r="EJ305" s="17">
        <f t="shared" si="443"/>
        <v>6226560</v>
      </c>
      <c r="EK305" s="17">
        <f t="shared" si="478"/>
        <v>0</v>
      </c>
      <c r="EL305" s="188">
        <f t="shared" si="444"/>
        <v>12453120</v>
      </c>
      <c r="EM305" s="17">
        <f t="shared" si="445"/>
        <v>12453120</v>
      </c>
      <c r="EN305" s="17">
        <f t="shared" si="446"/>
        <v>0</v>
      </c>
      <c r="EO305" s="52">
        <v>3.8</v>
      </c>
      <c r="EP305" s="52">
        <f t="shared" si="447"/>
        <v>3.3</v>
      </c>
      <c r="EQ305" s="244">
        <f t="shared" si="479"/>
        <v>157.33278000000001</v>
      </c>
      <c r="ER305" s="17">
        <f t="shared" si="448"/>
        <v>15</v>
      </c>
      <c r="ES305" s="47">
        <f t="shared" si="480"/>
        <v>125.98276680000001</v>
      </c>
      <c r="ET305" s="388"/>
      <c r="EU305" s="186">
        <v>117</v>
      </c>
      <c r="EV305" s="187">
        <v>218</v>
      </c>
      <c r="EW305" s="192">
        <f t="shared" si="449"/>
        <v>18835200</v>
      </c>
      <c r="EX305" s="10">
        <f t="shared" si="450"/>
        <v>18835200</v>
      </c>
      <c r="EY305" s="10">
        <f t="shared" si="451"/>
        <v>0</v>
      </c>
      <c r="EZ305" s="10">
        <v>4.9000000000000004</v>
      </c>
      <c r="FA305" s="244">
        <f t="shared" si="481"/>
        <v>233.61534</v>
      </c>
      <c r="FB305" s="17">
        <f t="shared" si="452"/>
        <v>15</v>
      </c>
      <c r="FC305" s="47">
        <f t="shared" si="482"/>
        <v>188.62275600000004</v>
      </c>
      <c r="FD305" s="388"/>
      <c r="FE305" s="186">
        <v>117</v>
      </c>
      <c r="FF305" s="206">
        <f t="shared" si="453"/>
        <v>245.77500000000003</v>
      </c>
      <c r="FG305" s="31">
        <f t="shared" si="454"/>
        <v>16.900583853744017</v>
      </c>
      <c r="FH305" s="31">
        <f t="shared" si="455"/>
        <v>0</v>
      </c>
      <c r="FI305" s="31">
        <f t="shared" si="456"/>
        <v>0</v>
      </c>
      <c r="FJ305" s="31">
        <f t="shared" si="457"/>
        <v>1037.3003591667841</v>
      </c>
      <c r="FK305" s="425">
        <f t="shared" si="483"/>
        <v>1217.1504574656001</v>
      </c>
      <c r="FZ305" s="229"/>
      <c r="GA305" s="229"/>
      <c r="GB305" s="229"/>
      <c r="GC305" s="229"/>
      <c r="GD305" s="229"/>
      <c r="GE305" s="229"/>
      <c r="GF305" s="229"/>
      <c r="GG305" s="229"/>
      <c r="GH305" s="229"/>
      <c r="GI305" s="229"/>
      <c r="GJ305" s="229"/>
      <c r="GK305" s="229"/>
      <c r="GL305" s="229"/>
    </row>
    <row r="306" spans="1:194" x14ac:dyDescent="0.3">
      <c r="A306" s="250"/>
      <c r="B306" s="248"/>
      <c r="C306" s="245"/>
      <c r="D306" s="245"/>
      <c r="E306" s="245"/>
      <c r="F306" s="245"/>
      <c r="G306" s="245"/>
      <c r="H306" s="245"/>
      <c r="I306" s="245"/>
      <c r="J306" s="245"/>
      <c r="K306" s="245"/>
      <c r="L306" s="245"/>
      <c r="M306" s="229"/>
      <c r="N306" s="245"/>
      <c r="P306" s="186">
        <v>116</v>
      </c>
      <c r="Q306" s="187">
        <v>287.5</v>
      </c>
      <c r="R306" s="199">
        <f t="shared" si="370"/>
        <v>5745600</v>
      </c>
      <c r="S306" s="188">
        <f t="shared" si="371"/>
        <v>604800</v>
      </c>
      <c r="T306" s="200">
        <f t="shared" si="372"/>
        <v>6350400</v>
      </c>
      <c r="U306" s="17">
        <f t="shared" si="373"/>
        <v>0</v>
      </c>
      <c r="V306" s="17">
        <f t="shared" si="374"/>
        <v>0</v>
      </c>
      <c r="W306" s="17">
        <f t="shared" si="375"/>
        <v>14</v>
      </c>
      <c r="X306" s="17">
        <f t="shared" si="458"/>
        <v>518400</v>
      </c>
      <c r="Y306" s="17">
        <f t="shared" si="376"/>
        <v>4.2052032576</v>
      </c>
      <c r="Z306" s="17">
        <f t="shared" si="377"/>
        <v>518400</v>
      </c>
      <c r="AA306" s="52">
        <f t="shared" si="378"/>
        <v>0.13824</v>
      </c>
      <c r="AB306" s="17">
        <f t="shared" si="379"/>
        <v>0</v>
      </c>
      <c r="AC306" s="17">
        <f t="shared" si="380"/>
        <v>5832000</v>
      </c>
      <c r="AD306" s="17">
        <f t="shared" si="381"/>
        <v>0</v>
      </c>
      <c r="AE306" s="194">
        <f t="shared" si="382"/>
        <v>16560000</v>
      </c>
      <c r="AF306" s="195">
        <f t="shared" si="383"/>
        <v>1209600</v>
      </c>
      <c r="AG306" s="17">
        <f t="shared" si="384"/>
        <v>19008000</v>
      </c>
      <c r="AH306" s="17">
        <f t="shared" si="459"/>
        <v>0</v>
      </c>
      <c r="AI306" s="52">
        <v>3.9</v>
      </c>
      <c r="AJ306" s="52">
        <f t="shared" si="460"/>
        <v>3.9691199999999998</v>
      </c>
      <c r="AK306" s="244">
        <f t="shared" si="461"/>
        <v>231.28617916800002</v>
      </c>
      <c r="AL306" s="17">
        <f t="shared" si="385"/>
        <v>22</v>
      </c>
      <c r="AM306" s="17">
        <f t="shared" si="386"/>
        <v>0</v>
      </c>
      <c r="AN306" s="47">
        <f t="shared" si="484"/>
        <v>201.49932275999998</v>
      </c>
      <c r="AO306" s="244"/>
      <c r="AP306" s="186">
        <v>116</v>
      </c>
      <c r="AQ306" s="187">
        <v>266.5</v>
      </c>
      <c r="AR306" s="188">
        <f t="shared" si="387"/>
        <v>5745600</v>
      </c>
      <c r="AS306" s="17">
        <f t="shared" si="388"/>
        <v>0</v>
      </c>
      <c r="AT306" s="17">
        <f t="shared" si="389"/>
        <v>0</v>
      </c>
      <c r="AU306" s="17">
        <f t="shared" si="390"/>
        <v>14</v>
      </c>
      <c r="AV306" s="17">
        <f t="shared" si="462"/>
        <v>0</v>
      </c>
      <c r="AW306" s="17">
        <f t="shared" si="463"/>
        <v>0</v>
      </c>
      <c r="AX306" s="17">
        <f t="shared" si="391"/>
        <v>0</v>
      </c>
      <c r="AY306" s="52">
        <f t="shared" si="392"/>
        <v>0</v>
      </c>
      <c r="AZ306" s="17">
        <f t="shared" si="464"/>
        <v>0</v>
      </c>
      <c r="BA306" s="17">
        <f t="shared" si="393"/>
        <v>5745600</v>
      </c>
      <c r="BB306" s="17">
        <f t="shared" si="394"/>
        <v>0</v>
      </c>
      <c r="BC306" s="192">
        <f t="shared" si="395"/>
        <v>15350400</v>
      </c>
      <c r="BD306" s="17">
        <f t="shared" si="396"/>
        <v>17280000</v>
      </c>
      <c r="BE306" s="17">
        <f t="shared" si="397"/>
        <v>0</v>
      </c>
      <c r="BF306" s="52">
        <v>2.7</v>
      </c>
      <c r="BG306" s="52">
        <f t="shared" si="398"/>
        <v>2.6308800000000003</v>
      </c>
      <c r="BH306" s="244">
        <f t="shared" si="465"/>
        <v>139.36823712</v>
      </c>
      <c r="BI306" s="17">
        <f t="shared" si="399"/>
        <v>20</v>
      </c>
      <c r="BJ306" s="17">
        <f t="shared" si="485"/>
        <v>0</v>
      </c>
      <c r="BK306" s="47">
        <f t="shared" si="486"/>
        <v>123.80545064160003</v>
      </c>
      <c r="BL306" s="225"/>
      <c r="BM306" s="186">
        <v>116</v>
      </c>
      <c r="BN306" s="187">
        <v>266.5</v>
      </c>
      <c r="BO306" s="188">
        <f t="shared" si="400"/>
        <v>5745600</v>
      </c>
      <c r="BP306" s="17">
        <f t="shared" si="401"/>
        <v>0</v>
      </c>
      <c r="BQ306" s="17">
        <f t="shared" si="402"/>
        <v>0</v>
      </c>
      <c r="BR306" s="17">
        <f t="shared" si="403"/>
        <v>14</v>
      </c>
      <c r="BS306" s="17">
        <f t="shared" si="466"/>
        <v>0</v>
      </c>
      <c r="BT306" s="17">
        <f t="shared" si="467"/>
        <v>0</v>
      </c>
      <c r="BU306" s="17">
        <f t="shared" si="404"/>
        <v>0</v>
      </c>
      <c r="BV306" s="52">
        <f t="shared" si="405"/>
        <v>0</v>
      </c>
      <c r="BW306" s="17">
        <f t="shared" si="468"/>
        <v>0</v>
      </c>
      <c r="BX306" s="17">
        <f t="shared" si="406"/>
        <v>5745600</v>
      </c>
      <c r="BY306" s="17">
        <f t="shared" si="407"/>
        <v>0</v>
      </c>
      <c r="BZ306" s="192">
        <f t="shared" si="408"/>
        <v>15350400</v>
      </c>
      <c r="CA306" s="17">
        <f t="shared" si="409"/>
        <v>17280000</v>
      </c>
      <c r="CB306" s="17">
        <f t="shared" si="410"/>
        <v>0</v>
      </c>
      <c r="CC306" s="52">
        <v>2.9</v>
      </c>
      <c r="CD306" s="52">
        <f t="shared" si="411"/>
        <v>2.9</v>
      </c>
      <c r="CE306" s="244">
        <f t="shared" si="469"/>
        <v>153.62459999999999</v>
      </c>
      <c r="CF306" s="396">
        <f t="shared" si="412"/>
        <v>20</v>
      </c>
      <c r="CG306" s="17">
        <f t="shared" si="487"/>
        <v>0</v>
      </c>
      <c r="CH306" s="47">
        <f t="shared" si="488"/>
        <v>136.469853</v>
      </c>
      <c r="CJ306" s="186">
        <v>116</v>
      </c>
      <c r="CK306" s="187">
        <v>266.5</v>
      </c>
      <c r="CL306" s="17">
        <f t="shared" si="413"/>
        <v>5745600</v>
      </c>
      <c r="CM306" s="17">
        <f t="shared" si="414"/>
        <v>0</v>
      </c>
      <c r="CN306" s="17">
        <f t="shared" si="415"/>
        <v>0</v>
      </c>
      <c r="CO306" s="17">
        <f t="shared" si="416"/>
        <v>20</v>
      </c>
      <c r="CP306" s="17">
        <f t="shared" si="470"/>
        <v>0</v>
      </c>
      <c r="CQ306" s="17">
        <f t="shared" si="471"/>
        <v>0</v>
      </c>
      <c r="CR306" s="17">
        <f t="shared" si="417"/>
        <v>0</v>
      </c>
      <c r="CS306" s="52">
        <f t="shared" si="418"/>
        <v>0</v>
      </c>
      <c r="CT306" s="17">
        <f t="shared" si="472"/>
        <v>0</v>
      </c>
      <c r="CU306" s="17">
        <f t="shared" si="419"/>
        <v>5745600</v>
      </c>
      <c r="CV306" s="17">
        <f t="shared" si="420"/>
        <v>0</v>
      </c>
      <c r="CW306" s="192">
        <f t="shared" si="421"/>
        <v>15350400</v>
      </c>
      <c r="CX306" s="17">
        <f t="shared" si="422"/>
        <v>17280000</v>
      </c>
      <c r="CY306" s="17">
        <f t="shared" si="423"/>
        <v>0</v>
      </c>
      <c r="CZ306" s="52">
        <v>2.6</v>
      </c>
      <c r="DA306" s="52">
        <f t="shared" si="424"/>
        <v>2.6</v>
      </c>
      <c r="DB306" s="244">
        <f t="shared" si="473"/>
        <v>137.73240000000001</v>
      </c>
      <c r="DC306" s="17">
        <f t="shared" si="425"/>
        <v>30</v>
      </c>
      <c r="DD306" s="17">
        <f t="shared" si="489"/>
        <v>0</v>
      </c>
      <c r="DE306" s="47">
        <f t="shared" si="490"/>
        <v>122.35228200000002</v>
      </c>
      <c r="DG306" s="186">
        <v>116</v>
      </c>
      <c r="DH306" s="187">
        <v>266.5</v>
      </c>
      <c r="DI306" s="194">
        <f t="shared" si="426"/>
        <v>6278400</v>
      </c>
      <c r="DJ306" s="192">
        <f t="shared" si="427"/>
        <v>1396800</v>
      </c>
      <c r="DK306" s="195">
        <f t="shared" si="428"/>
        <v>7675200</v>
      </c>
      <c r="DL306" s="20">
        <f t="shared" si="429"/>
        <v>0</v>
      </c>
      <c r="DM306" s="20">
        <f t="shared" si="430"/>
        <v>0</v>
      </c>
      <c r="DN306" s="20">
        <f t="shared" si="431"/>
        <v>20</v>
      </c>
      <c r="DO306" s="20">
        <f t="shared" si="474"/>
        <v>1929600</v>
      </c>
      <c r="DP306" s="20">
        <f t="shared" si="475"/>
        <v>12.204593833846154</v>
      </c>
      <c r="DQ306" s="20">
        <f t="shared" si="432"/>
        <v>1929600</v>
      </c>
      <c r="DR306" s="51">
        <f t="shared" si="433"/>
        <v>0.98953846153846159</v>
      </c>
      <c r="DS306" s="20">
        <f t="shared" si="476"/>
        <v>0</v>
      </c>
      <c r="DT306" s="20">
        <f t="shared" si="434"/>
        <v>5745600</v>
      </c>
      <c r="DU306" s="20">
        <f t="shared" si="435"/>
        <v>0</v>
      </c>
      <c r="DV306" s="194">
        <f t="shared" si="436"/>
        <v>15350400</v>
      </c>
      <c r="DW306" s="195">
        <f t="shared" si="437"/>
        <v>2793600</v>
      </c>
      <c r="DX306" s="17">
        <f t="shared" si="438"/>
        <v>17280000</v>
      </c>
      <c r="DY306" s="17">
        <f t="shared" si="439"/>
        <v>0</v>
      </c>
      <c r="DZ306" s="52">
        <v>2.6</v>
      </c>
      <c r="EA306" s="52">
        <f t="shared" si="440"/>
        <v>3.0947692307692307</v>
      </c>
      <c r="EB306" s="244">
        <f t="shared" si="477"/>
        <v>163.94230523076922</v>
      </c>
      <c r="EC306" s="17">
        <f t="shared" si="441"/>
        <v>30</v>
      </c>
      <c r="ED306" s="17">
        <f t="shared" si="491"/>
        <v>0</v>
      </c>
      <c r="EE306" s="47">
        <f t="shared" si="492"/>
        <v>145.63541448000001</v>
      </c>
      <c r="EF306" s="225"/>
      <c r="EG306" s="186">
        <v>116</v>
      </c>
      <c r="EH306" s="187">
        <v>218</v>
      </c>
      <c r="EI306" s="192">
        <f t="shared" si="442"/>
        <v>6278400</v>
      </c>
      <c r="EJ306" s="17">
        <f t="shared" si="443"/>
        <v>6278400</v>
      </c>
      <c r="EK306" s="17">
        <f t="shared" si="478"/>
        <v>0</v>
      </c>
      <c r="EL306" s="188">
        <f t="shared" si="444"/>
        <v>12556800</v>
      </c>
      <c r="EM306" s="17">
        <f t="shared" si="445"/>
        <v>12556800</v>
      </c>
      <c r="EN306" s="17">
        <f t="shared" si="446"/>
        <v>0</v>
      </c>
      <c r="EO306" s="52">
        <v>3.8</v>
      </c>
      <c r="EP306" s="52">
        <f t="shared" si="447"/>
        <v>3.3052307692307692</v>
      </c>
      <c r="EQ306" s="244">
        <f t="shared" si="479"/>
        <v>157.58216529230771</v>
      </c>
      <c r="ER306" s="17">
        <f t="shared" si="448"/>
        <v>15</v>
      </c>
      <c r="ES306" s="47">
        <f t="shared" si="480"/>
        <v>127.23300753230771</v>
      </c>
      <c r="ET306" s="388"/>
      <c r="EU306" s="186">
        <v>116</v>
      </c>
      <c r="EV306" s="187">
        <v>219.7</v>
      </c>
      <c r="EW306" s="192">
        <f t="shared" si="449"/>
        <v>18982080</v>
      </c>
      <c r="EX306" s="10">
        <f t="shared" si="450"/>
        <v>18982080</v>
      </c>
      <c r="EY306" s="10">
        <f t="shared" si="451"/>
        <v>0</v>
      </c>
      <c r="EZ306" s="10">
        <v>4.8</v>
      </c>
      <c r="FA306" s="244">
        <f t="shared" si="481"/>
        <v>228.84768</v>
      </c>
      <c r="FB306" s="17">
        <f t="shared" si="452"/>
        <v>15</v>
      </c>
      <c r="FC306" s="47">
        <f t="shared" si="482"/>
        <v>186.2142048</v>
      </c>
      <c r="FD306" s="388"/>
      <c r="FE306" s="186">
        <v>116</v>
      </c>
      <c r="FF306" s="206">
        <f t="shared" si="453"/>
        <v>247.92500000000001</v>
      </c>
      <c r="FG306" s="31">
        <f t="shared" si="454"/>
        <v>16.409797091446155</v>
      </c>
      <c r="FH306" s="31">
        <f t="shared" si="455"/>
        <v>0</v>
      </c>
      <c r="FI306" s="31">
        <f t="shared" si="456"/>
        <v>0</v>
      </c>
      <c r="FJ306" s="31">
        <f t="shared" si="457"/>
        <v>1043.2095352139079</v>
      </c>
      <c r="FK306" s="425">
        <f t="shared" si="483"/>
        <v>1212.3835668110769</v>
      </c>
      <c r="FZ306" s="229"/>
      <c r="GA306" s="229"/>
      <c r="GB306" s="229"/>
      <c r="GC306" s="229"/>
      <c r="GD306" s="229"/>
      <c r="GE306" s="229"/>
      <c r="GF306" s="229"/>
      <c r="GG306" s="229"/>
      <c r="GH306" s="229"/>
      <c r="GI306" s="229"/>
      <c r="GJ306" s="229"/>
      <c r="GK306" s="229"/>
      <c r="GL306" s="229"/>
    </row>
    <row r="307" spans="1:194" x14ac:dyDescent="0.3">
      <c r="A307" s="250"/>
      <c r="B307" s="248"/>
      <c r="C307" s="245"/>
      <c r="D307" s="245"/>
      <c r="E307" s="245"/>
      <c r="F307" s="245"/>
      <c r="G307" s="245"/>
      <c r="H307" s="245"/>
      <c r="I307" s="245"/>
      <c r="J307" s="245"/>
      <c r="K307" s="245"/>
      <c r="L307" s="245"/>
      <c r="M307" s="229"/>
      <c r="N307" s="245"/>
      <c r="P307" s="186">
        <v>115</v>
      </c>
      <c r="Q307" s="187">
        <v>289.8</v>
      </c>
      <c r="R307" s="199">
        <f t="shared" si="370"/>
        <v>5883840.0000000019</v>
      </c>
      <c r="S307" s="188">
        <f t="shared" si="371"/>
        <v>624959.99999999965</v>
      </c>
      <c r="T307" s="200">
        <f t="shared" si="372"/>
        <v>6508800.0000000019</v>
      </c>
      <c r="U307" s="17">
        <f t="shared" si="373"/>
        <v>0</v>
      </c>
      <c r="V307" s="17">
        <f t="shared" si="374"/>
        <v>0</v>
      </c>
      <c r="W307" s="17">
        <f t="shared" si="375"/>
        <v>14</v>
      </c>
      <c r="X307" s="17">
        <f t="shared" si="458"/>
        <v>478080.00000000186</v>
      </c>
      <c r="Y307" s="17">
        <f t="shared" si="376"/>
        <v>3.8728791325440151</v>
      </c>
      <c r="Z307" s="17">
        <f t="shared" si="377"/>
        <v>478080.00000000186</v>
      </c>
      <c r="AA307" s="52">
        <f t="shared" si="378"/>
        <v>0.12748800000000049</v>
      </c>
      <c r="AB307" s="17">
        <f t="shared" si="379"/>
        <v>0</v>
      </c>
      <c r="AC307" s="17">
        <f t="shared" si="380"/>
        <v>6030720</v>
      </c>
      <c r="AD307" s="17">
        <f t="shared" si="381"/>
        <v>0</v>
      </c>
      <c r="AE307" s="194">
        <f t="shared" si="382"/>
        <v>16692480</v>
      </c>
      <c r="AF307" s="195">
        <f t="shared" si="383"/>
        <v>1249919.9999999981</v>
      </c>
      <c r="AG307" s="17">
        <f t="shared" si="384"/>
        <v>19008000</v>
      </c>
      <c r="AH307" s="17">
        <f t="shared" si="459"/>
        <v>0</v>
      </c>
      <c r="AI307" s="52">
        <v>3.9</v>
      </c>
      <c r="AJ307" s="52">
        <f t="shared" si="460"/>
        <v>3.9637440000000002</v>
      </c>
      <c r="AK307" s="244">
        <f t="shared" si="461"/>
        <v>230.97291212160005</v>
      </c>
      <c r="AL307" s="17">
        <f t="shared" si="385"/>
        <v>22</v>
      </c>
      <c r="AM307" s="17">
        <f t="shared" si="386"/>
        <v>0</v>
      </c>
      <c r="AN307" s="47">
        <f t="shared" si="484"/>
        <v>202.83621191769606</v>
      </c>
      <c r="AO307" s="244"/>
      <c r="AP307" s="186">
        <v>115</v>
      </c>
      <c r="AQ307" s="187">
        <v>268.10000000000002</v>
      </c>
      <c r="AR307" s="188">
        <f t="shared" si="387"/>
        <v>5883840.0000000019</v>
      </c>
      <c r="AS307" s="17">
        <f t="shared" si="388"/>
        <v>0</v>
      </c>
      <c r="AT307" s="17">
        <f t="shared" si="389"/>
        <v>0</v>
      </c>
      <c r="AU307" s="17">
        <f t="shared" si="390"/>
        <v>14</v>
      </c>
      <c r="AV307" s="17">
        <f t="shared" si="462"/>
        <v>0</v>
      </c>
      <c r="AW307" s="17">
        <f t="shared" si="463"/>
        <v>0</v>
      </c>
      <c r="AX307" s="17">
        <f t="shared" si="391"/>
        <v>0</v>
      </c>
      <c r="AY307" s="52">
        <f t="shared" si="392"/>
        <v>0</v>
      </c>
      <c r="AZ307" s="17">
        <f t="shared" si="464"/>
        <v>0</v>
      </c>
      <c r="BA307" s="17">
        <f t="shared" si="393"/>
        <v>5883840.0000000019</v>
      </c>
      <c r="BB307" s="17">
        <f t="shared" si="394"/>
        <v>0</v>
      </c>
      <c r="BC307" s="192">
        <f t="shared" si="395"/>
        <v>15442560.000000002</v>
      </c>
      <c r="BD307" s="17">
        <f t="shared" si="396"/>
        <v>17280000</v>
      </c>
      <c r="BE307" s="17">
        <f t="shared" si="397"/>
        <v>0</v>
      </c>
      <c r="BF307" s="52">
        <v>2.7</v>
      </c>
      <c r="BG307" s="52">
        <f t="shared" si="398"/>
        <v>2.6362559999999999</v>
      </c>
      <c r="BH307" s="244">
        <f t="shared" si="465"/>
        <v>139.65302534399999</v>
      </c>
      <c r="BI307" s="17">
        <f t="shared" si="399"/>
        <v>20</v>
      </c>
      <c r="BJ307" s="17">
        <f t="shared" si="485"/>
        <v>0</v>
      </c>
      <c r="BK307" s="47">
        <f t="shared" si="486"/>
        <v>124.80325364908802</v>
      </c>
      <c r="BL307" s="225"/>
      <c r="BM307" s="186">
        <v>115</v>
      </c>
      <c r="BN307" s="187">
        <v>268.10000000000002</v>
      </c>
      <c r="BO307" s="188">
        <f t="shared" si="400"/>
        <v>5883840.0000000019</v>
      </c>
      <c r="BP307" s="17">
        <f t="shared" si="401"/>
        <v>0</v>
      </c>
      <c r="BQ307" s="17">
        <f t="shared" si="402"/>
        <v>0</v>
      </c>
      <c r="BR307" s="17">
        <f t="shared" si="403"/>
        <v>14</v>
      </c>
      <c r="BS307" s="17">
        <f t="shared" si="466"/>
        <v>0</v>
      </c>
      <c r="BT307" s="17">
        <f t="shared" si="467"/>
        <v>0</v>
      </c>
      <c r="BU307" s="17">
        <f t="shared" si="404"/>
        <v>0</v>
      </c>
      <c r="BV307" s="52">
        <f t="shared" si="405"/>
        <v>0</v>
      </c>
      <c r="BW307" s="17">
        <f t="shared" si="468"/>
        <v>0</v>
      </c>
      <c r="BX307" s="17">
        <f t="shared" si="406"/>
        <v>5883840.0000000019</v>
      </c>
      <c r="BY307" s="17">
        <f t="shared" si="407"/>
        <v>0</v>
      </c>
      <c r="BZ307" s="192">
        <f t="shared" si="408"/>
        <v>15442560.000000002</v>
      </c>
      <c r="CA307" s="17">
        <f t="shared" si="409"/>
        <v>17280000</v>
      </c>
      <c r="CB307" s="17">
        <f t="shared" si="410"/>
        <v>0</v>
      </c>
      <c r="CC307" s="52">
        <v>2.9</v>
      </c>
      <c r="CD307" s="52">
        <f t="shared" si="411"/>
        <v>2.9</v>
      </c>
      <c r="CE307" s="244">
        <f t="shared" si="469"/>
        <v>153.62459999999999</v>
      </c>
      <c r="CF307" s="396">
        <f t="shared" si="412"/>
        <v>20</v>
      </c>
      <c r="CG307" s="17">
        <f t="shared" si="487"/>
        <v>0</v>
      </c>
      <c r="CH307" s="47">
        <f t="shared" si="488"/>
        <v>137.28918420000002</v>
      </c>
      <c r="CJ307" s="186">
        <v>115</v>
      </c>
      <c r="CK307" s="187">
        <v>268.10000000000002</v>
      </c>
      <c r="CL307" s="17">
        <f t="shared" si="413"/>
        <v>5883840.0000000019</v>
      </c>
      <c r="CM307" s="17">
        <f t="shared" si="414"/>
        <v>0</v>
      </c>
      <c r="CN307" s="17">
        <f t="shared" si="415"/>
        <v>0</v>
      </c>
      <c r="CO307" s="17">
        <f t="shared" si="416"/>
        <v>21</v>
      </c>
      <c r="CP307" s="17">
        <f t="shared" si="470"/>
        <v>0</v>
      </c>
      <c r="CQ307" s="17">
        <f t="shared" si="471"/>
        <v>0</v>
      </c>
      <c r="CR307" s="17">
        <f t="shared" si="417"/>
        <v>0</v>
      </c>
      <c r="CS307" s="52">
        <f t="shared" si="418"/>
        <v>0</v>
      </c>
      <c r="CT307" s="17">
        <f t="shared" si="472"/>
        <v>0</v>
      </c>
      <c r="CU307" s="17">
        <f t="shared" si="419"/>
        <v>5883840.0000000019</v>
      </c>
      <c r="CV307" s="17">
        <f t="shared" si="420"/>
        <v>0</v>
      </c>
      <c r="CW307" s="192">
        <f t="shared" si="421"/>
        <v>15442560.000000002</v>
      </c>
      <c r="CX307" s="17">
        <f t="shared" si="422"/>
        <v>17280000</v>
      </c>
      <c r="CY307" s="17">
        <f t="shared" si="423"/>
        <v>0</v>
      </c>
      <c r="CZ307" s="52">
        <v>2.6</v>
      </c>
      <c r="DA307" s="52">
        <f t="shared" si="424"/>
        <v>2.6</v>
      </c>
      <c r="DB307" s="244">
        <f t="shared" si="473"/>
        <v>137.73240000000001</v>
      </c>
      <c r="DC307" s="17">
        <f t="shared" si="425"/>
        <v>30</v>
      </c>
      <c r="DD307" s="17">
        <f t="shared" si="489"/>
        <v>0</v>
      </c>
      <c r="DE307" s="47">
        <f t="shared" si="490"/>
        <v>123.08685480000001</v>
      </c>
      <c r="DG307" s="186">
        <v>115</v>
      </c>
      <c r="DH307" s="187">
        <v>268.10000000000002</v>
      </c>
      <c r="DI307" s="194">
        <f t="shared" si="426"/>
        <v>6350400</v>
      </c>
      <c r="DJ307" s="192">
        <f t="shared" si="427"/>
        <v>1370880.0000000007</v>
      </c>
      <c r="DK307" s="195">
        <f t="shared" si="428"/>
        <v>7721280.0000000009</v>
      </c>
      <c r="DL307" s="20">
        <f t="shared" si="429"/>
        <v>0</v>
      </c>
      <c r="DM307" s="20">
        <f t="shared" si="430"/>
        <v>0</v>
      </c>
      <c r="DN307" s="20">
        <f t="shared" si="431"/>
        <v>21</v>
      </c>
      <c r="DO307" s="20">
        <f t="shared" si="474"/>
        <v>1837439.9999999986</v>
      </c>
      <c r="DP307" s="20">
        <f t="shared" si="475"/>
        <v>11.532947988184604</v>
      </c>
      <c r="DQ307" s="20">
        <f t="shared" si="432"/>
        <v>1837439.9999999986</v>
      </c>
      <c r="DR307" s="51">
        <f t="shared" si="433"/>
        <v>0.94227692307692235</v>
      </c>
      <c r="DS307" s="20">
        <f t="shared" si="476"/>
        <v>0</v>
      </c>
      <c r="DT307" s="20">
        <f t="shared" si="434"/>
        <v>5883840.0000000019</v>
      </c>
      <c r="DU307" s="20">
        <f t="shared" si="435"/>
        <v>0</v>
      </c>
      <c r="DV307" s="194">
        <f t="shared" si="436"/>
        <v>15442560.000000002</v>
      </c>
      <c r="DW307" s="195">
        <f t="shared" si="437"/>
        <v>2741760.0000000014</v>
      </c>
      <c r="DX307" s="17">
        <f t="shared" si="438"/>
        <v>17280000</v>
      </c>
      <c r="DY307" s="17">
        <f t="shared" si="439"/>
        <v>0</v>
      </c>
      <c r="DZ307" s="52">
        <v>2.6</v>
      </c>
      <c r="EA307" s="52">
        <f t="shared" si="440"/>
        <v>3.0711384615384612</v>
      </c>
      <c r="EB307" s="244">
        <f t="shared" si="477"/>
        <v>162.69048886153843</v>
      </c>
      <c r="EC307" s="17">
        <f t="shared" si="441"/>
        <v>30</v>
      </c>
      <c r="ED307" s="17">
        <f t="shared" si="491"/>
        <v>0</v>
      </c>
      <c r="EE307" s="47">
        <f t="shared" si="492"/>
        <v>145.39106687926156</v>
      </c>
      <c r="EF307" s="225"/>
      <c r="EG307" s="186">
        <v>115</v>
      </c>
      <c r="EH307" s="187">
        <v>220.5</v>
      </c>
      <c r="EI307" s="192">
        <f t="shared" si="442"/>
        <v>6350400</v>
      </c>
      <c r="EJ307" s="17">
        <f t="shared" si="443"/>
        <v>6350400</v>
      </c>
      <c r="EK307" s="17">
        <f t="shared" si="478"/>
        <v>0</v>
      </c>
      <c r="EL307" s="188">
        <f t="shared" si="444"/>
        <v>12700800</v>
      </c>
      <c r="EM307" s="17">
        <f t="shared" si="445"/>
        <v>12700800</v>
      </c>
      <c r="EN307" s="17">
        <f t="shared" si="446"/>
        <v>0</v>
      </c>
      <c r="EO307" s="52">
        <v>3.8</v>
      </c>
      <c r="EP307" s="52">
        <f t="shared" si="447"/>
        <v>3.3288615384615388</v>
      </c>
      <c r="EQ307" s="244">
        <f t="shared" si="479"/>
        <v>158.70880002461541</v>
      </c>
      <c r="ER307" s="17">
        <f t="shared" si="448"/>
        <v>15</v>
      </c>
      <c r="ES307" s="47">
        <f t="shared" si="480"/>
        <v>129.61218668676926</v>
      </c>
      <c r="ET307" s="388"/>
      <c r="EU307" s="186">
        <v>115</v>
      </c>
      <c r="EV307" s="187">
        <v>222.2</v>
      </c>
      <c r="EW307" s="192">
        <f t="shared" si="449"/>
        <v>19198080</v>
      </c>
      <c r="EX307" s="10">
        <f t="shared" si="450"/>
        <v>19198080</v>
      </c>
      <c r="EY307" s="10">
        <f t="shared" si="451"/>
        <v>0</v>
      </c>
      <c r="EZ307" s="10">
        <v>4.8</v>
      </c>
      <c r="FA307" s="244">
        <f t="shared" si="481"/>
        <v>228.84768</v>
      </c>
      <c r="FB307" s="17">
        <f t="shared" si="452"/>
        <v>15</v>
      </c>
      <c r="FC307" s="47">
        <f t="shared" si="482"/>
        <v>188.33316480000002</v>
      </c>
      <c r="FD307" s="388"/>
      <c r="FE307" s="186">
        <v>115</v>
      </c>
      <c r="FF307" s="206">
        <f t="shared" si="453"/>
        <v>250.15000000000003</v>
      </c>
      <c r="FG307" s="31">
        <f t="shared" si="454"/>
        <v>15.40582712072862</v>
      </c>
      <c r="FH307" s="31">
        <f t="shared" si="455"/>
        <v>0</v>
      </c>
      <c r="FI307" s="31">
        <f t="shared" si="456"/>
        <v>0</v>
      </c>
      <c r="FJ307" s="31">
        <f t="shared" si="457"/>
        <v>1051.3519229328149</v>
      </c>
      <c r="FK307" s="425">
        <f t="shared" si="483"/>
        <v>1212.2299063517539</v>
      </c>
      <c r="FZ307" s="229"/>
      <c r="GA307" s="229"/>
      <c r="GB307" s="229"/>
      <c r="GC307" s="229"/>
      <c r="GD307" s="229"/>
      <c r="GE307" s="229"/>
      <c r="GF307" s="229"/>
      <c r="GG307" s="229"/>
      <c r="GH307" s="229"/>
      <c r="GI307" s="229"/>
      <c r="GJ307" s="229"/>
      <c r="GK307" s="229"/>
      <c r="GL307" s="229"/>
    </row>
    <row r="308" spans="1:194" x14ac:dyDescent="0.3">
      <c r="A308" s="250"/>
      <c r="B308" s="248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  <c r="M308" s="229"/>
      <c r="N308" s="245"/>
      <c r="P308" s="186">
        <v>114</v>
      </c>
      <c r="Q308" s="187">
        <v>292.3</v>
      </c>
      <c r="R308" s="199">
        <f t="shared" si="370"/>
        <v>6091200</v>
      </c>
      <c r="S308" s="188">
        <f t="shared" si="371"/>
        <v>627840.00000000035</v>
      </c>
      <c r="T308" s="200">
        <f t="shared" si="372"/>
        <v>6719040</v>
      </c>
      <c r="U308" s="17">
        <f t="shared" si="373"/>
        <v>0</v>
      </c>
      <c r="V308" s="17">
        <f t="shared" si="374"/>
        <v>0</v>
      </c>
      <c r="W308" s="17">
        <f t="shared" si="375"/>
        <v>15</v>
      </c>
      <c r="X308" s="17">
        <f t="shared" si="458"/>
        <v>472320</v>
      </c>
      <c r="Y308" s="17">
        <f t="shared" si="376"/>
        <v>3.8254765847040004</v>
      </c>
      <c r="Z308" s="17">
        <f t="shared" si="377"/>
        <v>472320</v>
      </c>
      <c r="AA308" s="52">
        <f t="shared" si="378"/>
        <v>0.12595200000000001</v>
      </c>
      <c r="AB308" s="17">
        <f t="shared" si="379"/>
        <v>0</v>
      </c>
      <c r="AC308" s="17">
        <f t="shared" si="380"/>
        <v>6246720</v>
      </c>
      <c r="AD308" s="17">
        <f t="shared" si="381"/>
        <v>0</v>
      </c>
      <c r="AE308" s="194">
        <f t="shared" si="382"/>
        <v>16836480</v>
      </c>
      <c r="AF308" s="195">
        <f t="shared" si="383"/>
        <v>1255680</v>
      </c>
      <c r="AG308" s="17">
        <f t="shared" si="384"/>
        <v>19008000</v>
      </c>
      <c r="AH308" s="17">
        <f t="shared" si="459"/>
        <v>0</v>
      </c>
      <c r="AI308" s="52">
        <v>3.9</v>
      </c>
      <c r="AJ308" s="52">
        <f t="shared" si="460"/>
        <v>3.9629759999999998</v>
      </c>
      <c r="AK308" s="244">
        <f t="shared" si="461"/>
        <v>230.92815968640002</v>
      </c>
      <c r="AL308" s="17">
        <f t="shared" si="385"/>
        <v>22</v>
      </c>
      <c r="AM308" s="17">
        <f t="shared" si="386"/>
        <v>0</v>
      </c>
      <c r="AN308" s="47">
        <f t="shared" si="484"/>
        <v>204.546366897984</v>
      </c>
      <c r="AO308" s="244"/>
      <c r="AP308" s="186">
        <v>114</v>
      </c>
      <c r="AQ308" s="187">
        <v>270.5</v>
      </c>
      <c r="AR308" s="188">
        <f t="shared" si="387"/>
        <v>6091200</v>
      </c>
      <c r="AS308" s="17">
        <f t="shared" si="388"/>
        <v>0</v>
      </c>
      <c r="AT308" s="17">
        <f t="shared" si="389"/>
        <v>0</v>
      </c>
      <c r="AU308" s="17">
        <f t="shared" si="390"/>
        <v>15</v>
      </c>
      <c r="AV308" s="17">
        <f t="shared" si="462"/>
        <v>0</v>
      </c>
      <c r="AW308" s="17">
        <f t="shared" si="463"/>
        <v>0</v>
      </c>
      <c r="AX308" s="17">
        <f t="shared" si="391"/>
        <v>0</v>
      </c>
      <c r="AY308" s="52">
        <f t="shared" si="392"/>
        <v>0</v>
      </c>
      <c r="AZ308" s="17">
        <f t="shared" si="464"/>
        <v>0</v>
      </c>
      <c r="BA308" s="17">
        <f t="shared" si="393"/>
        <v>6091200</v>
      </c>
      <c r="BB308" s="17">
        <f t="shared" si="394"/>
        <v>0</v>
      </c>
      <c r="BC308" s="192">
        <f t="shared" si="395"/>
        <v>15580800</v>
      </c>
      <c r="BD308" s="17">
        <f t="shared" si="396"/>
        <v>17280000</v>
      </c>
      <c r="BE308" s="17">
        <f t="shared" si="397"/>
        <v>0</v>
      </c>
      <c r="BF308" s="52">
        <v>2.7</v>
      </c>
      <c r="BG308" s="52">
        <f t="shared" si="398"/>
        <v>2.6370240000000003</v>
      </c>
      <c r="BH308" s="244">
        <f t="shared" si="465"/>
        <v>139.69370937600002</v>
      </c>
      <c r="BI308" s="17">
        <f t="shared" si="399"/>
        <v>20</v>
      </c>
      <c r="BJ308" s="17">
        <f t="shared" si="485"/>
        <v>0</v>
      </c>
      <c r="BK308" s="47">
        <f t="shared" si="486"/>
        <v>125.95716128736002</v>
      </c>
      <c r="BL308" s="225"/>
      <c r="BM308" s="186">
        <v>114</v>
      </c>
      <c r="BN308" s="187">
        <v>270.5</v>
      </c>
      <c r="BO308" s="188">
        <f t="shared" si="400"/>
        <v>6091200</v>
      </c>
      <c r="BP308" s="17">
        <f t="shared" si="401"/>
        <v>0</v>
      </c>
      <c r="BQ308" s="17">
        <f t="shared" si="402"/>
        <v>0</v>
      </c>
      <c r="BR308" s="17">
        <f t="shared" si="403"/>
        <v>15</v>
      </c>
      <c r="BS308" s="17">
        <f t="shared" si="466"/>
        <v>0</v>
      </c>
      <c r="BT308" s="17">
        <f t="shared" si="467"/>
        <v>0</v>
      </c>
      <c r="BU308" s="17">
        <f t="shared" si="404"/>
        <v>0</v>
      </c>
      <c r="BV308" s="52">
        <f t="shared" si="405"/>
        <v>0</v>
      </c>
      <c r="BW308" s="17">
        <f t="shared" si="468"/>
        <v>0</v>
      </c>
      <c r="BX308" s="17">
        <f t="shared" si="406"/>
        <v>6091200</v>
      </c>
      <c r="BY308" s="17">
        <f t="shared" si="407"/>
        <v>0</v>
      </c>
      <c r="BZ308" s="192">
        <f t="shared" si="408"/>
        <v>15580800</v>
      </c>
      <c r="CA308" s="17">
        <f t="shared" si="409"/>
        <v>17280000</v>
      </c>
      <c r="CB308" s="17">
        <f t="shared" si="410"/>
        <v>0</v>
      </c>
      <c r="CC308" s="52">
        <v>2.9</v>
      </c>
      <c r="CD308" s="52">
        <f t="shared" si="411"/>
        <v>2.9</v>
      </c>
      <c r="CE308" s="244">
        <f t="shared" si="469"/>
        <v>153.62459999999999</v>
      </c>
      <c r="CF308" s="396">
        <f t="shared" si="412"/>
        <v>20</v>
      </c>
      <c r="CG308" s="17">
        <f t="shared" si="487"/>
        <v>0</v>
      </c>
      <c r="CH308" s="47">
        <f t="shared" si="488"/>
        <v>138.518181</v>
      </c>
      <c r="CJ308" s="186">
        <v>114</v>
      </c>
      <c r="CK308" s="187">
        <v>270.5</v>
      </c>
      <c r="CL308" s="17">
        <f t="shared" si="413"/>
        <v>6091200</v>
      </c>
      <c r="CM308" s="17">
        <f t="shared" si="414"/>
        <v>0</v>
      </c>
      <c r="CN308" s="17">
        <f t="shared" si="415"/>
        <v>0</v>
      </c>
      <c r="CO308" s="17">
        <f t="shared" si="416"/>
        <v>22</v>
      </c>
      <c r="CP308" s="17">
        <f t="shared" si="470"/>
        <v>0</v>
      </c>
      <c r="CQ308" s="17">
        <f t="shared" si="471"/>
        <v>0</v>
      </c>
      <c r="CR308" s="17">
        <f t="shared" si="417"/>
        <v>0</v>
      </c>
      <c r="CS308" s="52">
        <f t="shared" si="418"/>
        <v>0</v>
      </c>
      <c r="CT308" s="17">
        <f t="shared" si="472"/>
        <v>0</v>
      </c>
      <c r="CU308" s="17">
        <f t="shared" si="419"/>
        <v>6091200</v>
      </c>
      <c r="CV308" s="17">
        <f t="shared" si="420"/>
        <v>0</v>
      </c>
      <c r="CW308" s="192">
        <f t="shared" si="421"/>
        <v>15580800</v>
      </c>
      <c r="CX308" s="17">
        <f t="shared" si="422"/>
        <v>17280000</v>
      </c>
      <c r="CY308" s="17">
        <f t="shared" si="423"/>
        <v>0</v>
      </c>
      <c r="CZ308" s="52">
        <v>2.6</v>
      </c>
      <c r="DA308" s="52">
        <f t="shared" si="424"/>
        <v>2.6</v>
      </c>
      <c r="DB308" s="244">
        <f t="shared" si="473"/>
        <v>137.73240000000001</v>
      </c>
      <c r="DC308" s="17">
        <f t="shared" si="425"/>
        <v>30</v>
      </c>
      <c r="DD308" s="17">
        <f t="shared" si="489"/>
        <v>0</v>
      </c>
      <c r="DE308" s="47">
        <f t="shared" si="490"/>
        <v>124.18871400000002</v>
      </c>
      <c r="DG308" s="186">
        <v>114</v>
      </c>
      <c r="DH308" s="187">
        <v>270.5</v>
      </c>
      <c r="DI308" s="194">
        <f t="shared" si="426"/>
        <v>6408000</v>
      </c>
      <c r="DJ308" s="192">
        <f t="shared" si="427"/>
        <v>1382400</v>
      </c>
      <c r="DK308" s="195">
        <f t="shared" si="428"/>
        <v>7790400</v>
      </c>
      <c r="DL308" s="20">
        <f t="shared" si="429"/>
        <v>0</v>
      </c>
      <c r="DM308" s="20">
        <f t="shared" si="430"/>
        <v>0</v>
      </c>
      <c r="DN308" s="20">
        <f t="shared" si="431"/>
        <v>22</v>
      </c>
      <c r="DO308" s="20">
        <f t="shared" si="474"/>
        <v>1699200</v>
      </c>
      <c r="DP308" s="20">
        <f t="shared" si="475"/>
        <v>10.542170104615387</v>
      </c>
      <c r="DQ308" s="20">
        <f t="shared" si="432"/>
        <v>1699200</v>
      </c>
      <c r="DR308" s="51">
        <f t="shared" si="433"/>
        <v>0.87138461538461542</v>
      </c>
      <c r="DS308" s="20">
        <f t="shared" si="476"/>
        <v>0</v>
      </c>
      <c r="DT308" s="20">
        <f t="shared" si="434"/>
        <v>6091200</v>
      </c>
      <c r="DU308" s="20">
        <f t="shared" si="435"/>
        <v>0</v>
      </c>
      <c r="DV308" s="194">
        <f t="shared" si="436"/>
        <v>15580800</v>
      </c>
      <c r="DW308" s="195">
        <f t="shared" si="437"/>
        <v>2764800</v>
      </c>
      <c r="DX308" s="17">
        <f t="shared" si="438"/>
        <v>17280000</v>
      </c>
      <c r="DY308" s="17">
        <f t="shared" si="439"/>
        <v>0</v>
      </c>
      <c r="DZ308" s="52">
        <v>2.6</v>
      </c>
      <c r="EA308" s="52">
        <f t="shared" si="440"/>
        <v>3.0356923076923077</v>
      </c>
      <c r="EB308" s="244">
        <f t="shared" si="477"/>
        <v>160.81276430769231</v>
      </c>
      <c r="EC308" s="17">
        <f t="shared" si="441"/>
        <v>30</v>
      </c>
      <c r="ED308" s="17">
        <f t="shared" si="491"/>
        <v>0</v>
      </c>
      <c r="EE308" s="47">
        <f t="shared" si="492"/>
        <v>144.99950915076923</v>
      </c>
      <c r="EF308" s="225"/>
      <c r="EG308" s="186">
        <v>114</v>
      </c>
      <c r="EH308" s="187">
        <v>222.5</v>
      </c>
      <c r="EI308" s="192">
        <f t="shared" si="442"/>
        <v>6408000</v>
      </c>
      <c r="EJ308" s="17">
        <f t="shared" si="443"/>
        <v>6408000</v>
      </c>
      <c r="EK308" s="17">
        <f t="shared" si="478"/>
        <v>0</v>
      </c>
      <c r="EL308" s="188">
        <f t="shared" si="444"/>
        <v>12816000</v>
      </c>
      <c r="EM308" s="17">
        <f t="shared" si="445"/>
        <v>12816000</v>
      </c>
      <c r="EN308" s="17">
        <f t="shared" si="446"/>
        <v>0</v>
      </c>
      <c r="EO308" s="52">
        <v>3.8</v>
      </c>
      <c r="EP308" s="52">
        <f t="shared" si="447"/>
        <v>3.3643076923076922</v>
      </c>
      <c r="EQ308" s="244">
        <f t="shared" si="479"/>
        <v>160.39875212307692</v>
      </c>
      <c r="ER308" s="17">
        <f t="shared" si="448"/>
        <v>15</v>
      </c>
      <c r="ES308" s="47">
        <f t="shared" si="480"/>
        <v>132.18045313846153</v>
      </c>
      <c r="ET308" s="388"/>
      <c r="EU308" s="186">
        <v>114</v>
      </c>
      <c r="EV308" s="187">
        <v>224.2</v>
      </c>
      <c r="EW308" s="192">
        <f t="shared" si="449"/>
        <v>19370880</v>
      </c>
      <c r="EX308" s="10">
        <f t="shared" si="450"/>
        <v>19370880</v>
      </c>
      <c r="EY308" s="10">
        <f t="shared" si="451"/>
        <v>0</v>
      </c>
      <c r="EZ308" s="10">
        <v>4.8</v>
      </c>
      <c r="FA308" s="244">
        <f t="shared" si="481"/>
        <v>228.84768</v>
      </c>
      <c r="FB308" s="17">
        <f t="shared" si="452"/>
        <v>15</v>
      </c>
      <c r="FC308" s="47">
        <f t="shared" si="482"/>
        <v>190.02833280000002</v>
      </c>
      <c r="FD308" s="388"/>
      <c r="FE308" s="186">
        <v>114</v>
      </c>
      <c r="FF308" s="206">
        <f t="shared" si="453"/>
        <v>252.375</v>
      </c>
      <c r="FG308" s="31">
        <f t="shared" si="454"/>
        <v>14.367646689319388</v>
      </c>
      <c r="FH308" s="31">
        <f t="shared" si="455"/>
        <v>0</v>
      </c>
      <c r="FI308" s="31">
        <f t="shared" si="456"/>
        <v>0</v>
      </c>
      <c r="FJ308" s="31">
        <f t="shared" si="457"/>
        <v>1060.4187182745748</v>
      </c>
      <c r="FK308" s="425">
        <f t="shared" si="483"/>
        <v>1212.0380654931694</v>
      </c>
      <c r="FZ308" s="229"/>
      <c r="GA308" s="229"/>
      <c r="GB308" s="229"/>
      <c r="GC308" s="229"/>
      <c r="GD308" s="229"/>
      <c r="GE308" s="229"/>
      <c r="GF308" s="229"/>
      <c r="GG308" s="229"/>
      <c r="GH308" s="229"/>
      <c r="GI308" s="229"/>
      <c r="GJ308" s="229"/>
      <c r="GK308" s="229"/>
      <c r="GL308" s="229"/>
    </row>
    <row r="309" spans="1:194" x14ac:dyDescent="0.3">
      <c r="A309" s="250"/>
      <c r="B309" s="248"/>
      <c r="C309" s="245"/>
      <c r="D309" s="245"/>
      <c r="E309" s="245"/>
      <c r="F309" s="245"/>
      <c r="G309" s="245"/>
      <c r="H309" s="245"/>
      <c r="I309" s="245"/>
      <c r="J309" s="245"/>
      <c r="K309" s="245"/>
      <c r="L309" s="245"/>
      <c r="M309" s="229"/>
      <c r="N309" s="245"/>
      <c r="P309" s="186">
        <v>113</v>
      </c>
      <c r="Q309" s="187">
        <v>295.89999999999998</v>
      </c>
      <c r="R309" s="199">
        <f t="shared" si="370"/>
        <v>6367680</v>
      </c>
      <c r="S309" s="188">
        <f t="shared" si="371"/>
        <v>639359.99999999965</v>
      </c>
      <c r="T309" s="200">
        <f t="shared" si="372"/>
        <v>7007040</v>
      </c>
      <c r="U309" s="17">
        <f t="shared" si="373"/>
        <v>0</v>
      </c>
      <c r="V309" s="17">
        <f t="shared" si="374"/>
        <v>0</v>
      </c>
      <c r="W309" s="17">
        <f t="shared" si="375"/>
        <v>16</v>
      </c>
      <c r="X309" s="17">
        <f t="shared" si="458"/>
        <v>449280</v>
      </c>
      <c r="Y309" s="17">
        <f t="shared" si="376"/>
        <v>3.6360472112640001</v>
      </c>
      <c r="Z309" s="17">
        <f t="shared" si="377"/>
        <v>449280</v>
      </c>
      <c r="AA309" s="52">
        <f t="shared" si="378"/>
        <v>0.119808</v>
      </c>
      <c r="AB309" s="17">
        <f t="shared" si="379"/>
        <v>0</v>
      </c>
      <c r="AC309" s="17">
        <f t="shared" si="380"/>
        <v>6557760</v>
      </c>
      <c r="AD309" s="17">
        <f t="shared" si="381"/>
        <v>0</v>
      </c>
      <c r="AE309" s="194">
        <f t="shared" si="382"/>
        <v>17043840</v>
      </c>
      <c r="AF309" s="195">
        <f t="shared" si="383"/>
        <v>1278720</v>
      </c>
      <c r="AG309" s="17">
        <f t="shared" si="384"/>
        <v>19008000</v>
      </c>
      <c r="AH309" s="17">
        <f t="shared" si="459"/>
        <v>0</v>
      </c>
      <c r="AI309" s="52">
        <v>3.9</v>
      </c>
      <c r="AJ309" s="52">
        <f t="shared" si="460"/>
        <v>3.9599039999999999</v>
      </c>
      <c r="AK309" s="244">
        <f t="shared" si="461"/>
        <v>230.74914994560001</v>
      </c>
      <c r="AL309" s="17">
        <f t="shared" si="385"/>
        <v>22</v>
      </c>
      <c r="AM309" s="17">
        <f t="shared" si="386"/>
        <v>0</v>
      </c>
      <c r="AN309" s="47">
        <f t="shared" si="484"/>
        <v>206.90507111788801</v>
      </c>
      <c r="AO309" s="244"/>
      <c r="AP309" s="186">
        <v>113</v>
      </c>
      <c r="AQ309" s="187">
        <v>273.7</v>
      </c>
      <c r="AR309" s="188">
        <f t="shared" si="387"/>
        <v>6367680</v>
      </c>
      <c r="AS309" s="17">
        <f t="shared" si="388"/>
        <v>0</v>
      </c>
      <c r="AT309" s="17">
        <f t="shared" si="389"/>
        <v>0</v>
      </c>
      <c r="AU309" s="17">
        <f t="shared" si="390"/>
        <v>15</v>
      </c>
      <c r="AV309" s="17">
        <f t="shared" si="462"/>
        <v>0</v>
      </c>
      <c r="AW309" s="17">
        <f t="shared" si="463"/>
        <v>0</v>
      </c>
      <c r="AX309" s="17">
        <f t="shared" si="391"/>
        <v>0</v>
      </c>
      <c r="AY309" s="52">
        <f t="shared" si="392"/>
        <v>0</v>
      </c>
      <c r="AZ309" s="17">
        <f t="shared" si="464"/>
        <v>0</v>
      </c>
      <c r="BA309" s="17">
        <f t="shared" si="393"/>
        <v>6367680</v>
      </c>
      <c r="BB309" s="17">
        <f t="shared" si="394"/>
        <v>0</v>
      </c>
      <c r="BC309" s="192">
        <f t="shared" si="395"/>
        <v>15765120</v>
      </c>
      <c r="BD309" s="17">
        <f t="shared" si="396"/>
        <v>17280000</v>
      </c>
      <c r="BE309" s="17">
        <f t="shared" si="397"/>
        <v>0</v>
      </c>
      <c r="BF309" s="52">
        <v>2.7</v>
      </c>
      <c r="BG309" s="52">
        <f t="shared" si="398"/>
        <v>2.6400960000000002</v>
      </c>
      <c r="BH309" s="244">
        <f t="shared" si="465"/>
        <v>139.85644550399999</v>
      </c>
      <c r="BI309" s="17">
        <f t="shared" si="399"/>
        <v>20</v>
      </c>
      <c r="BJ309" s="17">
        <f t="shared" si="485"/>
        <v>0</v>
      </c>
      <c r="BK309" s="47">
        <f t="shared" si="486"/>
        <v>127.59569711481599</v>
      </c>
      <c r="BL309" s="225"/>
      <c r="BM309" s="186">
        <v>113</v>
      </c>
      <c r="BN309" s="187">
        <v>273.7</v>
      </c>
      <c r="BO309" s="188">
        <f t="shared" si="400"/>
        <v>6367680</v>
      </c>
      <c r="BP309" s="17">
        <f t="shared" si="401"/>
        <v>0</v>
      </c>
      <c r="BQ309" s="17">
        <f t="shared" si="402"/>
        <v>0</v>
      </c>
      <c r="BR309" s="17">
        <f t="shared" si="403"/>
        <v>15</v>
      </c>
      <c r="BS309" s="17">
        <f t="shared" si="466"/>
        <v>0</v>
      </c>
      <c r="BT309" s="17">
        <f t="shared" si="467"/>
        <v>0</v>
      </c>
      <c r="BU309" s="17">
        <f t="shared" si="404"/>
        <v>0</v>
      </c>
      <c r="BV309" s="52">
        <f t="shared" si="405"/>
        <v>0</v>
      </c>
      <c r="BW309" s="17">
        <f t="shared" si="468"/>
        <v>0</v>
      </c>
      <c r="BX309" s="17">
        <f t="shared" si="406"/>
        <v>6367680</v>
      </c>
      <c r="BY309" s="17">
        <f t="shared" si="407"/>
        <v>0</v>
      </c>
      <c r="BZ309" s="192">
        <f t="shared" si="408"/>
        <v>15765120</v>
      </c>
      <c r="CA309" s="17">
        <f t="shared" si="409"/>
        <v>17280000</v>
      </c>
      <c r="CB309" s="17">
        <f t="shared" si="410"/>
        <v>0</v>
      </c>
      <c r="CC309" s="52">
        <v>2.9</v>
      </c>
      <c r="CD309" s="52">
        <f t="shared" si="411"/>
        <v>2.9</v>
      </c>
      <c r="CE309" s="244">
        <f t="shared" si="469"/>
        <v>153.62459999999999</v>
      </c>
      <c r="CF309" s="396">
        <f t="shared" si="412"/>
        <v>20</v>
      </c>
      <c r="CG309" s="17">
        <f t="shared" si="487"/>
        <v>0</v>
      </c>
      <c r="CH309" s="47">
        <f t="shared" si="488"/>
        <v>140.15684339999999</v>
      </c>
      <c r="CJ309" s="186">
        <v>113</v>
      </c>
      <c r="CK309" s="187">
        <v>273.7</v>
      </c>
      <c r="CL309" s="17">
        <f t="shared" si="413"/>
        <v>6367680</v>
      </c>
      <c r="CM309" s="17">
        <f t="shared" si="414"/>
        <v>0</v>
      </c>
      <c r="CN309" s="17">
        <f t="shared" si="415"/>
        <v>0</v>
      </c>
      <c r="CO309" s="17">
        <f t="shared" si="416"/>
        <v>23</v>
      </c>
      <c r="CP309" s="17">
        <f t="shared" si="470"/>
        <v>0</v>
      </c>
      <c r="CQ309" s="17">
        <f t="shared" si="471"/>
        <v>0</v>
      </c>
      <c r="CR309" s="17">
        <f t="shared" si="417"/>
        <v>0</v>
      </c>
      <c r="CS309" s="52">
        <f t="shared" si="418"/>
        <v>0</v>
      </c>
      <c r="CT309" s="17">
        <f t="shared" si="472"/>
        <v>0</v>
      </c>
      <c r="CU309" s="17">
        <f t="shared" si="419"/>
        <v>6367680</v>
      </c>
      <c r="CV309" s="17">
        <f t="shared" si="420"/>
        <v>0</v>
      </c>
      <c r="CW309" s="192">
        <f t="shared" si="421"/>
        <v>15765120</v>
      </c>
      <c r="CX309" s="17">
        <f t="shared" si="422"/>
        <v>17280000</v>
      </c>
      <c r="CY309" s="17">
        <f t="shared" si="423"/>
        <v>0</v>
      </c>
      <c r="CZ309" s="52">
        <v>2.5</v>
      </c>
      <c r="DA309" s="52">
        <f t="shared" si="424"/>
        <v>2.5</v>
      </c>
      <c r="DB309" s="244">
        <f t="shared" si="473"/>
        <v>132.435</v>
      </c>
      <c r="DC309" s="17">
        <f t="shared" si="425"/>
        <v>30</v>
      </c>
      <c r="DD309" s="17">
        <f t="shared" si="489"/>
        <v>0</v>
      </c>
      <c r="DE309" s="47">
        <f t="shared" si="490"/>
        <v>120.82486499999999</v>
      </c>
      <c r="DG309" s="186">
        <v>113</v>
      </c>
      <c r="DH309" s="187">
        <v>273.7</v>
      </c>
      <c r="DI309" s="194">
        <f t="shared" si="426"/>
        <v>6465600</v>
      </c>
      <c r="DJ309" s="192">
        <f t="shared" si="427"/>
        <v>1416959.9999999998</v>
      </c>
      <c r="DK309" s="195">
        <f t="shared" si="428"/>
        <v>7882560</v>
      </c>
      <c r="DL309" s="20">
        <f t="shared" si="429"/>
        <v>0</v>
      </c>
      <c r="DM309" s="20">
        <f t="shared" si="430"/>
        <v>0</v>
      </c>
      <c r="DN309" s="20">
        <f t="shared" si="431"/>
        <v>23</v>
      </c>
      <c r="DO309" s="20">
        <f t="shared" si="474"/>
        <v>1514880.0000000005</v>
      </c>
      <c r="DP309" s="20">
        <f t="shared" si="475"/>
        <v>8.9426856450461578</v>
      </c>
      <c r="DQ309" s="20">
        <f t="shared" si="432"/>
        <v>1514880.0000000005</v>
      </c>
      <c r="DR309" s="51">
        <f t="shared" si="433"/>
        <v>0.77686153846153871</v>
      </c>
      <c r="DS309" s="20">
        <f t="shared" si="476"/>
        <v>0</v>
      </c>
      <c r="DT309" s="20">
        <f t="shared" si="434"/>
        <v>6367680</v>
      </c>
      <c r="DU309" s="20">
        <f t="shared" si="435"/>
        <v>0</v>
      </c>
      <c r="DV309" s="194">
        <f t="shared" si="436"/>
        <v>15765120</v>
      </c>
      <c r="DW309" s="195">
        <f t="shared" si="437"/>
        <v>2833919.9999999995</v>
      </c>
      <c r="DX309" s="17">
        <f t="shared" si="438"/>
        <v>17280000</v>
      </c>
      <c r="DY309" s="17">
        <f t="shared" si="439"/>
        <v>0</v>
      </c>
      <c r="DZ309" s="52">
        <v>2.5</v>
      </c>
      <c r="EA309" s="52">
        <f t="shared" si="440"/>
        <v>2.8884307692307694</v>
      </c>
      <c r="EB309" s="244">
        <f t="shared" si="477"/>
        <v>153.01173156923079</v>
      </c>
      <c r="EC309" s="17">
        <f t="shared" si="441"/>
        <v>30</v>
      </c>
      <c r="ED309" s="17">
        <f t="shared" si="491"/>
        <v>0</v>
      </c>
      <c r="EE309" s="47">
        <f t="shared" si="492"/>
        <v>139.59770310166152</v>
      </c>
      <c r="EF309" s="225"/>
      <c r="EG309" s="186">
        <v>113</v>
      </c>
      <c r="EH309" s="187">
        <v>224.5</v>
      </c>
      <c r="EI309" s="192">
        <f t="shared" si="442"/>
        <v>6465600</v>
      </c>
      <c r="EJ309" s="17">
        <f t="shared" si="443"/>
        <v>6465600</v>
      </c>
      <c r="EK309" s="17">
        <f t="shared" si="478"/>
        <v>0</v>
      </c>
      <c r="EL309" s="188">
        <f t="shared" si="444"/>
        <v>12931200</v>
      </c>
      <c r="EM309" s="17">
        <f t="shared" si="445"/>
        <v>12931200</v>
      </c>
      <c r="EN309" s="17">
        <f t="shared" si="446"/>
        <v>0</v>
      </c>
      <c r="EO309" s="52">
        <v>3.8</v>
      </c>
      <c r="EP309" s="52">
        <f t="shared" si="447"/>
        <v>3.4115692307692305</v>
      </c>
      <c r="EQ309" s="244">
        <f t="shared" si="479"/>
        <v>162.6520215876923</v>
      </c>
      <c r="ER309" s="17">
        <f t="shared" si="448"/>
        <v>15</v>
      </c>
      <c r="ES309" s="47">
        <f t="shared" si="480"/>
        <v>135.24214387569234</v>
      </c>
      <c r="ET309" s="388"/>
      <c r="EU309" s="186">
        <v>113</v>
      </c>
      <c r="EV309" s="187">
        <v>226.2</v>
      </c>
      <c r="EW309" s="192">
        <f t="shared" si="449"/>
        <v>19543680</v>
      </c>
      <c r="EX309" s="10">
        <f t="shared" si="450"/>
        <v>19543680</v>
      </c>
      <c r="EY309" s="10">
        <f t="shared" si="451"/>
        <v>0</v>
      </c>
      <c r="EZ309" s="10">
        <v>4.8</v>
      </c>
      <c r="FA309" s="244">
        <f t="shared" si="481"/>
        <v>228.84768</v>
      </c>
      <c r="FB309" s="17">
        <f t="shared" si="452"/>
        <v>16</v>
      </c>
      <c r="FC309" s="47">
        <f t="shared" si="482"/>
        <v>191.72350080000001</v>
      </c>
      <c r="FD309" s="388"/>
      <c r="FE309" s="186">
        <v>113</v>
      </c>
      <c r="FF309" s="206">
        <f t="shared" si="453"/>
        <v>255.07499999999999</v>
      </c>
      <c r="FG309" s="31">
        <f t="shared" si="454"/>
        <v>12.578732856310157</v>
      </c>
      <c r="FH309" s="31">
        <f t="shared" si="455"/>
        <v>0</v>
      </c>
      <c r="FI309" s="31">
        <f t="shared" si="456"/>
        <v>0</v>
      </c>
      <c r="FJ309" s="31">
        <f t="shared" si="457"/>
        <v>1062.0458244100578</v>
      </c>
      <c r="FK309" s="425">
        <f t="shared" si="483"/>
        <v>1201.1766286065229</v>
      </c>
      <c r="FZ309" s="229"/>
      <c r="GA309" s="229"/>
      <c r="GB309" s="229"/>
      <c r="GC309" s="229"/>
      <c r="GD309" s="229"/>
      <c r="GE309" s="229"/>
      <c r="GF309" s="229"/>
      <c r="GG309" s="229"/>
      <c r="GH309" s="229"/>
      <c r="GI309" s="229"/>
      <c r="GJ309" s="229"/>
      <c r="GK309" s="229"/>
      <c r="GL309" s="229"/>
    </row>
    <row r="310" spans="1:194" x14ac:dyDescent="0.3">
      <c r="A310" s="250"/>
      <c r="B310" s="248"/>
      <c r="C310" s="245"/>
      <c r="D310" s="245"/>
      <c r="E310" s="245"/>
      <c r="F310" s="245"/>
      <c r="G310" s="245"/>
      <c r="H310" s="245"/>
      <c r="I310" s="245"/>
      <c r="J310" s="245"/>
      <c r="K310" s="245"/>
      <c r="L310" s="245"/>
      <c r="M310" s="229"/>
      <c r="N310" s="245"/>
      <c r="P310" s="186">
        <v>112</v>
      </c>
      <c r="Q310" s="187">
        <v>297.39999999999998</v>
      </c>
      <c r="R310" s="199">
        <f t="shared" si="370"/>
        <v>6531840.0000000009</v>
      </c>
      <c r="S310" s="188">
        <f t="shared" si="371"/>
        <v>627839.99999999872</v>
      </c>
      <c r="T310" s="200">
        <f t="shared" si="372"/>
        <v>7159680</v>
      </c>
      <c r="U310" s="17">
        <f t="shared" si="373"/>
        <v>0</v>
      </c>
      <c r="V310" s="17">
        <f t="shared" si="374"/>
        <v>0</v>
      </c>
      <c r="W310" s="17">
        <f t="shared" si="375"/>
        <v>16</v>
      </c>
      <c r="X310" s="17">
        <f t="shared" si="458"/>
        <v>472320.00000000186</v>
      </c>
      <c r="Y310" s="17">
        <f t="shared" si="376"/>
        <v>3.8254765847040155</v>
      </c>
      <c r="Z310" s="17">
        <f t="shared" si="377"/>
        <v>472320.00000000186</v>
      </c>
      <c r="AA310" s="52">
        <f t="shared" si="378"/>
        <v>0.12595200000000051</v>
      </c>
      <c r="AB310" s="17">
        <f t="shared" si="379"/>
        <v>0</v>
      </c>
      <c r="AC310" s="17">
        <f t="shared" si="380"/>
        <v>6687359.9999999981</v>
      </c>
      <c r="AD310" s="17">
        <f t="shared" si="381"/>
        <v>0</v>
      </c>
      <c r="AE310" s="194">
        <f t="shared" si="382"/>
        <v>17130240</v>
      </c>
      <c r="AF310" s="195">
        <f t="shared" si="383"/>
        <v>1255679.9999999981</v>
      </c>
      <c r="AG310" s="17">
        <f t="shared" si="384"/>
        <v>19008000</v>
      </c>
      <c r="AH310" s="17">
        <f t="shared" si="459"/>
        <v>0</v>
      </c>
      <c r="AI310" s="52">
        <v>3.9</v>
      </c>
      <c r="AJ310" s="52">
        <f t="shared" si="460"/>
        <v>3.9629760000000003</v>
      </c>
      <c r="AK310" s="244">
        <f t="shared" si="461"/>
        <v>230.92815968640005</v>
      </c>
      <c r="AL310" s="17">
        <f t="shared" si="385"/>
        <v>22</v>
      </c>
      <c r="AM310" s="17">
        <f t="shared" si="386"/>
        <v>0</v>
      </c>
      <c r="AN310" s="47">
        <f t="shared" si="484"/>
        <v>208.11525663859203</v>
      </c>
      <c r="AO310" s="244"/>
      <c r="AP310" s="186">
        <v>112</v>
      </c>
      <c r="AQ310" s="187">
        <v>275.60000000000002</v>
      </c>
      <c r="AR310" s="188">
        <f t="shared" si="387"/>
        <v>6531840.0000000009</v>
      </c>
      <c r="AS310" s="17">
        <f t="shared" si="388"/>
        <v>0</v>
      </c>
      <c r="AT310" s="17">
        <f t="shared" si="389"/>
        <v>0</v>
      </c>
      <c r="AU310" s="17">
        <f t="shared" si="390"/>
        <v>16</v>
      </c>
      <c r="AV310" s="17">
        <f t="shared" si="462"/>
        <v>0</v>
      </c>
      <c r="AW310" s="17">
        <f t="shared" si="463"/>
        <v>0</v>
      </c>
      <c r="AX310" s="17">
        <f t="shared" si="391"/>
        <v>0</v>
      </c>
      <c r="AY310" s="52">
        <f t="shared" si="392"/>
        <v>0</v>
      </c>
      <c r="AZ310" s="17">
        <f t="shared" si="464"/>
        <v>0</v>
      </c>
      <c r="BA310" s="17">
        <f t="shared" si="393"/>
        <v>6531840.0000000009</v>
      </c>
      <c r="BB310" s="17">
        <f t="shared" si="394"/>
        <v>0</v>
      </c>
      <c r="BC310" s="192">
        <f t="shared" si="395"/>
        <v>15874560.000000002</v>
      </c>
      <c r="BD310" s="17">
        <f t="shared" si="396"/>
        <v>17280000</v>
      </c>
      <c r="BE310" s="17">
        <f t="shared" si="397"/>
        <v>0</v>
      </c>
      <c r="BF310" s="52">
        <v>2.7</v>
      </c>
      <c r="BG310" s="52">
        <f t="shared" si="398"/>
        <v>2.6370239999999998</v>
      </c>
      <c r="BH310" s="244">
        <f t="shared" si="465"/>
        <v>139.69370937599999</v>
      </c>
      <c r="BI310" s="17">
        <f t="shared" si="399"/>
        <v>20</v>
      </c>
      <c r="BJ310" s="17">
        <f t="shared" si="485"/>
        <v>0</v>
      </c>
      <c r="BK310" s="47">
        <f t="shared" si="486"/>
        <v>128.33195434675201</v>
      </c>
      <c r="BL310" s="225"/>
      <c r="BM310" s="186">
        <v>112</v>
      </c>
      <c r="BN310" s="187">
        <v>275.60000000000002</v>
      </c>
      <c r="BO310" s="188">
        <f t="shared" si="400"/>
        <v>6531840.0000000009</v>
      </c>
      <c r="BP310" s="17">
        <f t="shared" si="401"/>
        <v>0</v>
      </c>
      <c r="BQ310" s="17">
        <f t="shared" si="402"/>
        <v>0</v>
      </c>
      <c r="BR310" s="17">
        <f t="shared" si="403"/>
        <v>16</v>
      </c>
      <c r="BS310" s="17">
        <f t="shared" si="466"/>
        <v>0</v>
      </c>
      <c r="BT310" s="17">
        <f t="shared" si="467"/>
        <v>0</v>
      </c>
      <c r="BU310" s="17">
        <f t="shared" si="404"/>
        <v>0</v>
      </c>
      <c r="BV310" s="52">
        <f t="shared" si="405"/>
        <v>0</v>
      </c>
      <c r="BW310" s="17">
        <f t="shared" si="468"/>
        <v>0</v>
      </c>
      <c r="BX310" s="17">
        <f t="shared" si="406"/>
        <v>6531840.0000000009</v>
      </c>
      <c r="BY310" s="17">
        <f t="shared" si="407"/>
        <v>0</v>
      </c>
      <c r="BZ310" s="192">
        <f t="shared" si="408"/>
        <v>15874560.000000002</v>
      </c>
      <c r="CA310" s="17">
        <f t="shared" si="409"/>
        <v>17280000</v>
      </c>
      <c r="CB310" s="17">
        <f t="shared" si="410"/>
        <v>0</v>
      </c>
      <c r="CC310" s="52">
        <v>2.9</v>
      </c>
      <c r="CD310" s="52">
        <f t="shared" si="411"/>
        <v>2.9</v>
      </c>
      <c r="CE310" s="244">
        <f t="shared" si="469"/>
        <v>153.62459999999999</v>
      </c>
      <c r="CF310" s="396">
        <f t="shared" si="412"/>
        <v>20</v>
      </c>
      <c r="CG310" s="17">
        <f t="shared" si="487"/>
        <v>0</v>
      </c>
      <c r="CH310" s="47">
        <f t="shared" si="488"/>
        <v>141.12979920000004</v>
      </c>
      <c r="CJ310" s="186">
        <v>112</v>
      </c>
      <c r="CK310" s="187">
        <v>275.60000000000002</v>
      </c>
      <c r="CL310" s="17">
        <f t="shared" si="413"/>
        <v>6531840.0000000009</v>
      </c>
      <c r="CM310" s="17">
        <f t="shared" si="414"/>
        <v>0</v>
      </c>
      <c r="CN310" s="17">
        <f t="shared" si="415"/>
        <v>0</v>
      </c>
      <c r="CO310" s="17">
        <f t="shared" si="416"/>
        <v>23</v>
      </c>
      <c r="CP310" s="17">
        <f t="shared" si="470"/>
        <v>0</v>
      </c>
      <c r="CQ310" s="17">
        <f t="shared" si="471"/>
        <v>0</v>
      </c>
      <c r="CR310" s="17">
        <f t="shared" si="417"/>
        <v>0</v>
      </c>
      <c r="CS310" s="52">
        <f t="shared" si="418"/>
        <v>0</v>
      </c>
      <c r="CT310" s="17">
        <f t="shared" si="472"/>
        <v>0</v>
      </c>
      <c r="CU310" s="17">
        <f t="shared" si="419"/>
        <v>6531840.0000000009</v>
      </c>
      <c r="CV310" s="17">
        <f t="shared" si="420"/>
        <v>0</v>
      </c>
      <c r="CW310" s="192">
        <f t="shared" si="421"/>
        <v>15874560.000000002</v>
      </c>
      <c r="CX310" s="17">
        <f t="shared" si="422"/>
        <v>17280000</v>
      </c>
      <c r="CY310" s="17">
        <f t="shared" si="423"/>
        <v>0</v>
      </c>
      <c r="CZ310" s="52">
        <v>2.5</v>
      </c>
      <c r="DA310" s="52">
        <f t="shared" si="424"/>
        <v>2.5</v>
      </c>
      <c r="DB310" s="244">
        <f t="shared" si="473"/>
        <v>132.435</v>
      </c>
      <c r="DC310" s="17">
        <f t="shared" si="425"/>
        <v>30</v>
      </c>
      <c r="DD310" s="17">
        <f t="shared" si="489"/>
        <v>0</v>
      </c>
      <c r="DE310" s="47">
        <f t="shared" si="490"/>
        <v>121.66362000000002</v>
      </c>
      <c r="DG310" s="186">
        <v>112</v>
      </c>
      <c r="DH310" s="187">
        <v>275.60000000000002</v>
      </c>
      <c r="DI310" s="194">
        <f t="shared" si="426"/>
        <v>6549120</v>
      </c>
      <c r="DJ310" s="192">
        <f t="shared" si="427"/>
        <v>1388160.0000000005</v>
      </c>
      <c r="DK310" s="195">
        <f t="shared" si="428"/>
        <v>7937280</v>
      </c>
      <c r="DL310" s="20">
        <f t="shared" si="429"/>
        <v>0</v>
      </c>
      <c r="DM310" s="20">
        <f t="shared" si="430"/>
        <v>0</v>
      </c>
      <c r="DN310" s="20">
        <f t="shared" si="431"/>
        <v>23</v>
      </c>
      <c r="DO310" s="20">
        <f t="shared" si="474"/>
        <v>1405439.9999999991</v>
      </c>
      <c r="DP310" s="20">
        <f t="shared" si="475"/>
        <v>8.2160330466461478</v>
      </c>
      <c r="DQ310" s="20">
        <f t="shared" si="432"/>
        <v>1405439.9999999991</v>
      </c>
      <c r="DR310" s="51">
        <f t="shared" si="433"/>
        <v>0.72073846153846111</v>
      </c>
      <c r="DS310" s="20">
        <f t="shared" si="476"/>
        <v>0</v>
      </c>
      <c r="DT310" s="20">
        <f t="shared" si="434"/>
        <v>6531840.0000000009</v>
      </c>
      <c r="DU310" s="20">
        <f t="shared" si="435"/>
        <v>0</v>
      </c>
      <c r="DV310" s="194">
        <f t="shared" si="436"/>
        <v>15874560.000000002</v>
      </c>
      <c r="DW310" s="195">
        <f t="shared" si="437"/>
        <v>2776320.0000000009</v>
      </c>
      <c r="DX310" s="17">
        <f t="shared" si="438"/>
        <v>17280000</v>
      </c>
      <c r="DY310" s="17">
        <f t="shared" si="439"/>
        <v>0</v>
      </c>
      <c r="DZ310" s="52">
        <v>2.5</v>
      </c>
      <c r="EA310" s="52">
        <f t="shared" si="440"/>
        <v>2.8603692307692308</v>
      </c>
      <c r="EB310" s="244">
        <f t="shared" si="477"/>
        <v>151.52519963076924</v>
      </c>
      <c r="EC310" s="17">
        <f t="shared" si="441"/>
        <v>30</v>
      </c>
      <c r="ED310" s="17">
        <f t="shared" si="491"/>
        <v>0</v>
      </c>
      <c r="EE310" s="47">
        <f t="shared" si="492"/>
        <v>139.20115006080002</v>
      </c>
      <c r="EF310" s="225"/>
      <c r="EG310" s="186">
        <v>112</v>
      </c>
      <c r="EH310" s="187">
        <v>227.4</v>
      </c>
      <c r="EI310" s="192">
        <f t="shared" si="442"/>
        <v>6549120</v>
      </c>
      <c r="EJ310" s="17">
        <f t="shared" si="443"/>
        <v>6549120</v>
      </c>
      <c r="EK310" s="17">
        <f t="shared" si="478"/>
        <v>0</v>
      </c>
      <c r="EL310" s="188">
        <f t="shared" si="444"/>
        <v>13098240</v>
      </c>
      <c r="EM310" s="17">
        <f t="shared" si="445"/>
        <v>13098240</v>
      </c>
      <c r="EN310" s="17">
        <f t="shared" si="446"/>
        <v>0</v>
      </c>
      <c r="EO310" s="52">
        <v>3.8</v>
      </c>
      <c r="EP310" s="52">
        <f t="shared" si="447"/>
        <v>3.439630769230769</v>
      </c>
      <c r="EQ310" s="244">
        <f t="shared" si="479"/>
        <v>163.98990033230768</v>
      </c>
      <c r="ER310" s="17">
        <f t="shared" si="448"/>
        <v>16</v>
      </c>
      <c r="ES310" s="47">
        <f t="shared" si="480"/>
        <v>138.11593827987693</v>
      </c>
      <c r="ET310" s="388"/>
      <c r="EU310" s="186">
        <v>112</v>
      </c>
      <c r="EV310" s="187">
        <v>229</v>
      </c>
      <c r="EW310" s="192">
        <f t="shared" si="449"/>
        <v>19785600</v>
      </c>
      <c r="EX310" s="10">
        <f t="shared" si="450"/>
        <v>19785600</v>
      </c>
      <c r="EY310" s="10">
        <f t="shared" si="451"/>
        <v>0</v>
      </c>
      <c r="EZ310" s="10">
        <v>4.8</v>
      </c>
      <c r="FA310" s="244">
        <f t="shared" si="481"/>
        <v>228.84768</v>
      </c>
      <c r="FB310" s="17">
        <f t="shared" si="452"/>
        <v>16</v>
      </c>
      <c r="FC310" s="47">
        <f t="shared" si="482"/>
        <v>194.09673599999996</v>
      </c>
      <c r="FD310" s="388"/>
      <c r="FE310" s="186">
        <v>112</v>
      </c>
      <c r="FF310" s="206">
        <f t="shared" si="453"/>
        <v>257.35000000000002</v>
      </c>
      <c r="FG310" s="31">
        <f t="shared" si="454"/>
        <v>12.041509631350163</v>
      </c>
      <c r="FH310" s="31">
        <f t="shared" si="455"/>
        <v>0</v>
      </c>
      <c r="FI310" s="31">
        <f t="shared" si="456"/>
        <v>0</v>
      </c>
      <c r="FJ310" s="31">
        <f t="shared" si="457"/>
        <v>1070.654454526021</v>
      </c>
      <c r="FK310" s="425">
        <f t="shared" si="483"/>
        <v>1201.044249025477</v>
      </c>
      <c r="FZ310" s="229"/>
      <c r="GA310" s="229"/>
      <c r="GB310" s="229"/>
      <c r="GC310" s="229"/>
      <c r="GD310" s="229"/>
      <c r="GE310" s="229"/>
      <c r="GF310" s="229"/>
      <c r="GG310" s="229"/>
      <c r="GH310" s="229"/>
      <c r="GI310" s="229"/>
      <c r="GJ310" s="229"/>
      <c r="GK310" s="229"/>
      <c r="GL310" s="229"/>
    </row>
    <row r="311" spans="1:194" x14ac:dyDescent="0.3">
      <c r="A311" s="250"/>
      <c r="B311" s="248"/>
      <c r="C311" s="245"/>
      <c r="D311" s="245"/>
      <c r="E311" s="245"/>
      <c r="F311" s="245"/>
      <c r="G311" s="245"/>
      <c r="H311" s="245"/>
      <c r="I311" s="245"/>
      <c r="J311" s="245"/>
      <c r="K311" s="245"/>
      <c r="L311" s="245"/>
      <c r="M311" s="229"/>
      <c r="N311" s="245"/>
      <c r="P311" s="186">
        <v>111</v>
      </c>
      <c r="Q311" s="187">
        <v>300.10000000000002</v>
      </c>
      <c r="R311" s="199">
        <f t="shared" si="370"/>
        <v>6782400</v>
      </c>
      <c r="S311" s="188">
        <f t="shared" si="371"/>
        <v>622080.0000000007</v>
      </c>
      <c r="T311" s="200">
        <f t="shared" si="372"/>
        <v>7404480.0000000009</v>
      </c>
      <c r="U311" s="17">
        <f t="shared" si="373"/>
        <v>0</v>
      </c>
      <c r="V311" s="17">
        <f t="shared" si="374"/>
        <v>0</v>
      </c>
      <c r="W311" s="17">
        <f t="shared" si="375"/>
        <v>17</v>
      </c>
      <c r="X311" s="17">
        <f t="shared" si="458"/>
        <v>483840</v>
      </c>
      <c r="Y311" s="17">
        <f t="shared" si="376"/>
        <v>3.9202997621760001</v>
      </c>
      <c r="Z311" s="17">
        <f t="shared" si="377"/>
        <v>483840</v>
      </c>
      <c r="AA311" s="52">
        <f t="shared" si="378"/>
        <v>0.129024</v>
      </c>
      <c r="AB311" s="17">
        <f t="shared" si="379"/>
        <v>0</v>
      </c>
      <c r="AC311" s="17">
        <f t="shared" si="380"/>
        <v>6920640.0000000009</v>
      </c>
      <c r="AD311" s="17">
        <f t="shared" si="381"/>
        <v>0</v>
      </c>
      <c r="AE311" s="194">
        <f t="shared" si="382"/>
        <v>17285760</v>
      </c>
      <c r="AF311" s="195">
        <f t="shared" si="383"/>
        <v>1244160</v>
      </c>
      <c r="AG311" s="17">
        <f t="shared" si="384"/>
        <v>19008000</v>
      </c>
      <c r="AH311" s="17">
        <f t="shared" si="459"/>
        <v>0</v>
      </c>
      <c r="AI311" s="52">
        <v>3.9</v>
      </c>
      <c r="AJ311" s="52">
        <f t="shared" si="460"/>
        <v>3.964512</v>
      </c>
      <c r="AK311" s="244">
        <f t="shared" si="461"/>
        <v>231.01766455680004</v>
      </c>
      <c r="AL311" s="17">
        <f t="shared" si="385"/>
        <v>22</v>
      </c>
      <c r="AM311" s="17">
        <f t="shared" si="386"/>
        <v>0</v>
      </c>
      <c r="AN311" s="47">
        <f t="shared" si="484"/>
        <v>210.08606404089605</v>
      </c>
      <c r="AO311" s="244"/>
      <c r="AP311" s="186">
        <v>111</v>
      </c>
      <c r="AQ311" s="187">
        <v>278.5</v>
      </c>
      <c r="AR311" s="188">
        <f t="shared" si="387"/>
        <v>6782400</v>
      </c>
      <c r="AS311" s="17">
        <f t="shared" si="388"/>
        <v>0</v>
      </c>
      <c r="AT311" s="17">
        <f t="shared" si="389"/>
        <v>0</v>
      </c>
      <c r="AU311" s="17">
        <f t="shared" si="390"/>
        <v>16</v>
      </c>
      <c r="AV311" s="17">
        <f t="shared" si="462"/>
        <v>0</v>
      </c>
      <c r="AW311" s="17">
        <f t="shared" si="463"/>
        <v>0</v>
      </c>
      <c r="AX311" s="17">
        <f t="shared" si="391"/>
        <v>0</v>
      </c>
      <c r="AY311" s="52">
        <f t="shared" si="392"/>
        <v>0</v>
      </c>
      <c r="AZ311" s="17">
        <f t="shared" si="464"/>
        <v>0</v>
      </c>
      <c r="BA311" s="17">
        <f t="shared" si="393"/>
        <v>6782400</v>
      </c>
      <c r="BB311" s="17">
        <f t="shared" si="394"/>
        <v>0</v>
      </c>
      <c r="BC311" s="192">
        <f t="shared" si="395"/>
        <v>16041600</v>
      </c>
      <c r="BD311" s="17">
        <f t="shared" si="396"/>
        <v>17280000</v>
      </c>
      <c r="BE311" s="17">
        <f t="shared" si="397"/>
        <v>0</v>
      </c>
      <c r="BF311" s="52">
        <v>2.7</v>
      </c>
      <c r="BG311" s="52">
        <f t="shared" si="398"/>
        <v>2.6354880000000001</v>
      </c>
      <c r="BH311" s="244">
        <f t="shared" si="465"/>
        <v>139.61234131200001</v>
      </c>
      <c r="BI311" s="17">
        <f t="shared" si="399"/>
        <v>20</v>
      </c>
      <c r="BJ311" s="17">
        <f t="shared" si="485"/>
        <v>0</v>
      </c>
      <c r="BK311" s="47">
        <f t="shared" si="486"/>
        <v>129.60679018464003</v>
      </c>
      <c r="BL311" s="225"/>
      <c r="BM311" s="186">
        <v>111</v>
      </c>
      <c r="BN311" s="187">
        <v>278.5</v>
      </c>
      <c r="BO311" s="188">
        <f t="shared" si="400"/>
        <v>6782400</v>
      </c>
      <c r="BP311" s="17">
        <f t="shared" si="401"/>
        <v>0</v>
      </c>
      <c r="BQ311" s="17">
        <f t="shared" si="402"/>
        <v>0</v>
      </c>
      <c r="BR311" s="17">
        <f t="shared" si="403"/>
        <v>16</v>
      </c>
      <c r="BS311" s="17">
        <f t="shared" si="466"/>
        <v>0</v>
      </c>
      <c r="BT311" s="17">
        <f t="shared" si="467"/>
        <v>0</v>
      </c>
      <c r="BU311" s="17">
        <f t="shared" si="404"/>
        <v>0</v>
      </c>
      <c r="BV311" s="52">
        <f t="shared" si="405"/>
        <v>0</v>
      </c>
      <c r="BW311" s="17">
        <f t="shared" si="468"/>
        <v>0</v>
      </c>
      <c r="BX311" s="17">
        <f t="shared" si="406"/>
        <v>6782400</v>
      </c>
      <c r="BY311" s="17">
        <f t="shared" si="407"/>
        <v>0</v>
      </c>
      <c r="BZ311" s="192">
        <f t="shared" si="408"/>
        <v>16041600</v>
      </c>
      <c r="CA311" s="17">
        <f t="shared" si="409"/>
        <v>17280000</v>
      </c>
      <c r="CB311" s="17">
        <f t="shared" si="410"/>
        <v>0</v>
      </c>
      <c r="CC311" s="52">
        <v>2.9</v>
      </c>
      <c r="CD311" s="52">
        <f t="shared" si="411"/>
        <v>2.9</v>
      </c>
      <c r="CE311" s="244">
        <f t="shared" si="469"/>
        <v>153.62459999999999</v>
      </c>
      <c r="CF311" s="396">
        <f t="shared" si="412"/>
        <v>20</v>
      </c>
      <c r="CG311" s="17">
        <f t="shared" si="487"/>
        <v>0</v>
      </c>
      <c r="CH311" s="47">
        <f t="shared" si="488"/>
        <v>142.61483699999999</v>
      </c>
      <c r="CJ311" s="186">
        <v>111</v>
      </c>
      <c r="CK311" s="187">
        <v>278.5</v>
      </c>
      <c r="CL311" s="17">
        <f t="shared" si="413"/>
        <v>6782400</v>
      </c>
      <c r="CM311" s="17">
        <f t="shared" si="414"/>
        <v>0</v>
      </c>
      <c r="CN311" s="17">
        <f t="shared" si="415"/>
        <v>0</v>
      </c>
      <c r="CO311" s="17">
        <f t="shared" si="416"/>
        <v>24</v>
      </c>
      <c r="CP311" s="17">
        <f t="shared" si="470"/>
        <v>0</v>
      </c>
      <c r="CQ311" s="17">
        <f t="shared" si="471"/>
        <v>0</v>
      </c>
      <c r="CR311" s="17">
        <f t="shared" si="417"/>
        <v>0</v>
      </c>
      <c r="CS311" s="52">
        <f t="shared" si="418"/>
        <v>0</v>
      </c>
      <c r="CT311" s="17">
        <f t="shared" si="472"/>
        <v>0</v>
      </c>
      <c r="CU311" s="17">
        <f t="shared" si="419"/>
        <v>6782400</v>
      </c>
      <c r="CV311" s="17">
        <f t="shared" si="420"/>
        <v>0</v>
      </c>
      <c r="CW311" s="192">
        <f t="shared" si="421"/>
        <v>16041600</v>
      </c>
      <c r="CX311" s="17">
        <f t="shared" si="422"/>
        <v>17280000</v>
      </c>
      <c r="CY311" s="17">
        <f t="shared" si="423"/>
        <v>0</v>
      </c>
      <c r="CZ311" s="52">
        <v>2.5</v>
      </c>
      <c r="DA311" s="52">
        <f t="shared" si="424"/>
        <v>2.5</v>
      </c>
      <c r="DB311" s="244">
        <f t="shared" si="473"/>
        <v>132.435</v>
      </c>
      <c r="DC311" s="17">
        <f t="shared" si="425"/>
        <v>30</v>
      </c>
      <c r="DD311" s="17">
        <f t="shared" si="489"/>
        <v>0</v>
      </c>
      <c r="DE311" s="47">
        <f t="shared" si="490"/>
        <v>122.94382500000002</v>
      </c>
      <c r="DG311" s="186">
        <v>111</v>
      </c>
      <c r="DH311" s="187">
        <v>278.5</v>
      </c>
      <c r="DI311" s="194">
        <f t="shared" si="426"/>
        <v>6595200</v>
      </c>
      <c r="DJ311" s="192">
        <f t="shared" si="427"/>
        <v>1425600</v>
      </c>
      <c r="DK311" s="195">
        <f t="shared" si="428"/>
        <v>8020800</v>
      </c>
      <c r="DL311" s="20">
        <f t="shared" si="429"/>
        <v>0</v>
      </c>
      <c r="DM311" s="20">
        <f t="shared" si="430"/>
        <v>0</v>
      </c>
      <c r="DN311" s="20">
        <f t="shared" si="431"/>
        <v>24</v>
      </c>
      <c r="DO311" s="20">
        <f t="shared" si="474"/>
        <v>1238400</v>
      </c>
      <c r="DP311" s="20">
        <f t="shared" si="475"/>
        <v>7.131133495384617</v>
      </c>
      <c r="DQ311" s="20">
        <f t="shared" si="432"/>
        <v>1238400</v>
      </c>
      <c r="DR311" s="51">
        <f t="shared" si="433"/>
        <v>0.63507692307692309</v>
      </c>
      <c r="DS311" s="20">
        <f t="shared" si="476"/>
        <v>0</v>
      </c>
      <c r="DT311" s="20">
        <f t="shared" si="434"/>
        <v>6782400</v>
      </c>
      <c r="DU311" s="20">
        <f t="shared" si="435"/>
        <v>0</v>
      </c>
      <c r="DV311" s="194">
        <f t="shared" si="436"/>
        <v>16041600</v>
      </c>
      <c r="DW311" s="195">
        <f t="shared" si="437"/>
        <v>2851200</v>
      </c>
      <c r="DX311" s="17">
        <f t="shared" si="438"/>
        <v>17280000</v>
      </c>
      <c r="DY311" s="17">
        <f t="shared" si="439"/>
        <v>0</v>
      </c>
      <c r="DZ311" s="52">
        <v>2.5</v>
      </c>
      <c r="EA311" s="52">
        <f t="shared" si="440"/>
        <v>2.8175384615384615</v>
      </c>
      <c r="EB311" s="244">
        <f t="shared" si="477"/>
        <v>149.25628246153846</v>
      </c>
      <c r="EC311" s="17">
        <f t="shared" si="441"/>
        <v>30</v>
      </c>
      <c r="ED311" s="17">
        <f t="shared" si="491"/>
        <v>0</v>
      </c>
      <c r="EE311" s="47">
        <f t="shared" si="492"/>
        <v>138.55958221846154</v>
      </c>
      <c r="EF311" s="225"/>
      <c r="EG311" s="186">
        <v>111</v>
      </c>
      <c r="EH311" s="187">
        <v>229</v>
      </c>
      <c r="EI311" s="192">
        <f t="shared" si="442"/>
        <v>6595200</v>
      </c>
      <c r="EJ311" s="17">
        <f t="shared" si="443"/>
        <v>6595200</v>
      </c>
      <c r="EK311" s="17">
        <f t="shared" si="478"/>
        <v>0</v>
      </c>
      <c r="EL311" s="188">
        <f t="shared" si="444"/>
        <v>13190400</v>
      </c>
      <c r="EM311" s="17">
        <f t="shared" si="445"/>
        <v>13190400</v>
      </c>
      <c r="EN311" s="17">
        <f t="shared" si="446"/>
        <v>0</v>
      </c>
      <c r="EO311" s="52">
        <v>3.8</v>
      </c>
      <c r="EP311" s="52">
        <f t="shared" si="447"/>
        <v>3.4824615384615383</v>
      </c>
      <c r="EQ311" s="244">
        <f t="shared" si="479"/>
        <v>166.03192578461537</v>
      </c>
      <c r="ER311" s="17">
        <f t="shared" si="448"/>
        <v>16</v>
      </c>
      <c r="ES311" s="47">
        <f t="shared" si="480"/>
        <v>140.81967038769233</v>
      </c>
      <c r="ET311" s="388"/>
      <c r="EU311" s="186">
        <v>111</v>
      </c>
      <c r="EV311" s="187">
        <v>230.6</v>
      </c>
      <c r="EW311" s="192">
        <f t="shared" si="449"/>
        <v>19923840</v>
      </c>
      <c r="EX311" s="10">
        <f t="shared" si="450"/>
        <v>19923840</v>
      </c>
      <c r="EY311" s="10">
        <f t="shared" si="451"/>
        <v>0</v>
      </c>
      <c r="EZ311" s="10">
        <v>4.8</v>
      </c>
      <c r="FA311" s="244">
        <f t="shared" si="481"/>
        <v>228.84768</v>
      </c>
      <c r="FB311" s="17">
        <f t="shared" si="452"/>
        <v>16</v>
      </c>
      <c r="FC311" s="47">
        <f t="shared" si="482"/>
        <v>195.45287040000002</v>
      </c>
      <c r="FD311" s="388"/>
      <c r="FE311" s="186">
        <v>111</v>
      </c>
      <c r="FF311" s="206">
        <f t="shared" si="453"/>
        <v>259.55</v>
      </c>
      <c r="FG311" s="31">
        <f t="shared" si="454"/>
        <v>11.051433257560618</v>
      </c>
      <c r="FH311" s="31">
        <f t="shared" si="455"/>
        <v>0</v>
      </c>
      <c r="FI311" s="31">
        <f t="shared" si="456"/>
        <v>0</v>
      </c>
      <c r="FJ311" s="31">
        <f t="shared" si="457"/>
        <v>1080.0836392316899</v>
      </c>
      <c r="FK311" s="425">
        <f t="shared" si="483"/>
        <v>1200.8254941149539</v>
      </c>
      <c r="FZ311" s="229"/>
      <c r="GA311" s="229"/>
      <c r="GB311" s="229"/>
      <c r="GC311" s="229"/>
      <c r="GD311" s="229"/>
      <c r="GE311" s="229"/>
      <c r="GF311" s="229"/>
      <c r="GG311" s="229"/>
      <c r="GH311" s="229"/>
      <c r="GI311" s="229"/>
      <c r="GJ311" s="229"/>
      <c r="GK311" s="229"/>
      <c r="GL311" s="229"/>
    </row>
    <row r="312" spans="1:194" x14ac:dyDescent="0.3">
      <c r="A312" s="250"/>
      <c r="B312" s="248"/>
      <c r="C312" s="245"/>
      <c r="D312" s="245"/>
      <c r="E312" s="245"/>
      <c r="F312" s="245"/>
      <c r="G312" s="245"/>
      <c r="H312" s="245"/>
      <c r="I312" s="245"/>
      <c r="J312" s="245"/>
      <c r="K312" s="245"/>
      <c r="L312" s="245"/>
      <c r="M312" s="229"/>
      <c r="N312" s="245"/>
      <c r="P312" s="186">
        <v>110</v>
      </c>
      <c r="Q312" s="187">
        <v>302.89999999999998</v>
      </c>
      <c r="R312" s="199">
        <f t="shared" si="370"/>
        <v>6989759.9999999991</v>
      </c>
      <c r="S312" s="188">
        <f t="shared" si="371"/>
        <v>633600</v>
      </c>
      <c r="T312" s="200">
        <f t="shared" si="372"/>
        <v>7623359.9999999991</v>
      </c>
      <c r="U312" s="17">
        <f t="shared" si="373"/>
        <v>0</v>
      </c>
      <c r="V312" s="17">
        <f t="shared" si="374"/>
        <v>0</v>
      </c>
      <c r="W312" s="17">
        <f t="shared" si="375"/>
        <v>17</v>
      </c>
      <c r="X312" s="17">
        <f t="shared" si="458"/>
        <v>460799.99999999814</v>
      </c>
      <c r="Y312" s="17">
        <f t="shared" si="376"/>
        <v>3.7307257343999845</v>
      </c>
      <c r="Z312" s="17">
        <f t="shared" si="377"/>
        <v>460799.99999999814</v>
      </c>
      <c r="AA312" s="52">
        <f t="shared" si="378"/>
        <v>0.1228799999999995</v>
      </c>
      <c r="AB312" s="17">
        <f t="shared" si="379"/>
        <v>0</v>
      </c>
      <c r="AC312" s="17">
        <f t="shared" si="380"/>
        <v>7162560.0000000009</v>
      </c>
      <c r="AD312" s="17">
        <f t="shared" si="381"/>
        <v>0</v>
      </c>
      <c r="AE312" s="194">
        <f t="shared" si="382"/>
        <v>17447040</v>
      </c>
      <c r="AF312" s="195">
        <f t="shared" si="383"/>
        <v>1267200.0000000019</v>
      </c>
      <c r="AG312" s="17">
        <f t="shared" si="384"/>
        <v>19008000</v>
      </c>
      <c r="AH312" s="17">
        <f t="shared" si="459"/>
        <v>0</v>
      </c>
      <c r="AI312" s="52">
        <v>3.9</v>
      </c>
      <c r="AJ312" s="52">
        <f t="shared" si="460"/>
        <v>3.9614399999999996</v>
      </c>
      <c r="AK312" s="244">
        <f t="shared" si="461"/>
        <v>230.83865481600003</v>
      </c>
      <c r="AL312" s="17">
        <f t="shared" si="385"/>
        <v>22</v>
      </c>
      <c r="AM312" s="17">
        <f t="shared" si="386"/>
        <v>0</v>
      </c>
      <c r="AN312" s="47">
        <f t="shared" si="484"/>
        <v>211.88190467807996</v>
      </c>
      <c r="AO312" s="244"/>
      <c r="AP312" s="186">
        <v>110</v>
      </c>
      <c r="AQ312" s="187">
        <v>280.89999999999998</v>
      </c>
      <c r="AR312" s="188">
        <f t="shared" si="387"/>
        <v>6989759.9999999991</v>
      </c>
      <c r="AS312" s="17">
        <f t="shared" si="388"/>
        <v>0</v>
      </c>
      <c r="AT312" s="17">
        <f t="shared" si="389"/>
        <v>0</v>
      </c>
      <c r="AU312" s="17">
        <f t="shared" si="390"/>
        <v>17</v>
      </c>
      <c r="AV312" s="17">
        <f t="shared" si="462"/>
        <v>0</v>
      </c>
      <c r="AW312" s="17">
        <f t="shared" si="463"/>
        <v>0</v>
      </c>
      <c r="AX312" s="17">
        <f t="shared" si="391"/>
        <v>0</v>
      </c>
      <c r="AY312" s="52">
        <f t="shared" si="392"/>
        <v>0</v>
      </c>
      <c r="AZ312" s="17">
        <f t="shared" si="464"/>
        <v>0</v>
      </c>
      <c r="BA312" s="17">
        <f t="shared" si="393"/>
        <v>6989759.9999999991</v>
      </c>
      <c r="BB312" s="17">
        <f t="shared" si="394"/>
        <v>0</v>
      </c>
      <c r="BC312" s="192">
        <f t="shared" si="395"/>
        <v>16179839.999999998</v>
      </c>
      <c r="BD312" s="17">
        <f t="shared" si="396"/>
        <v>17280000</v>
      </c>
      <c r="BE312" s="17">
        <f t="shared" si="397"/>
        <v>0</v>
      </c>
      <c r="BF312" s="52">
        <v>2.7</v>
      </c>
      <c r="BG312" s="52">
        <f t="shared" si="398"/>
        <v>2.6385600000000005</v>
      </c>
      <c r="BH312" s="244">
        <f t="shared" si="465"/>
        <v>139.77507744000002</v>
      </c>
      <c r="BI312" s="17">
        <f t="shared" si="399"/>
        <v>20</v>
      </c>
      <c r="BJ312" s="17">
        <f t="shared" si="485"/>
        <v>0</v>
      </c>
      <c r="BK312" s="47">
        <f t="shared" si="486"/>
        <v>130.87606417632003</v>
      </c>
      <c r="BL312" s="225"/>
      <c r="BM312" s="186">
        <v>110</v>
      </c>
      <c r="BN312" s="187">
        <v>280.89999999999998</v>
      </c>
      <c r="BO312" s="188">
        <f t="shared" si="400"/>
        <v>6989759.9999999991</v>
      </c>
      <c r="BP312" s="17">
        <f t="shared" si="401"/>
        <v>0</v>
      </c>
      <c r="BQ312" s="17">
        <f t="shared" si="402"/>
        <v>0</v>
      </c>
      <c r="BR312" s="17">
        <f t="shared" si="403"/>
        <v>17</v>
      </c>
      <c r="BS312" s="17">
        <f t="shared" si="466"/>
        <v>0</v>
      </c>
      <c r="BT312" s="17">
        <f t="shared" si="467"/>
        <v>0</v>
      </c>
      <c r="BU312" s="17">
        <f t="shared" si="404"/>
        <v>0</v>
      </c>
      <c r="BV312" s="52">
        <f t="shared" si="405"/>
        <v>0</v>
      </c>
      <c r="BW312" s="17">
        <f t="shared" si="468"/>
        <v>0</v>
      </c>
      <c r="BX312" s="17">
        <f t="shared" si="406"/>
        <v>6989759.9999999991</v>
      </c>
      <c r="BY312" s="17">
        <f t="shared" si="407"/>
        <v>0</v>
      </c>
      <c r="BZ312" s="192">
        <f t="shared" si="408"/>
        <v>16179839.999999998</v>
      </c>
      <c r="CA312" s="17">
        <f t="shared" si="409"/>
        <v>17280000</v>
      </c>
      <c r="CB312" s="17">
        <f t="shared" si="410"/>
        <v>0</v>
      </c>
      <c r="CC312" s="52">
        <v>2.8</v>
      </c>
      <c r="CD312" s="52">
        <f t="shared" si="411"/>
        <v>2.8</v>
      </c>
      <c r="CE312" s="244">
        <f t="shared" si="469"/>
        <v>148.32719999999998</v>
      </c>
      <c r="CF312" s="396">
        <f t="shared" si="412"/>
        <v>20</v>
      </c>
      <c r="CG312" s="17">
        <f t="shared" si="487"/>
        <v>0</v>
      </c>
      <c r="CH312" s="47">
        <f t="shared" si="488"/>
        <v>138.88370159999999</v>
      </c>
      <c r="CJ312" s="186">
        <v>110</v>
      </c>
      <c r="CK312" s="187">
        <v>280.89999999999998</v>
      </c>
      <c r="CL312" s="17">
        <f t="shared" si="413"/>
        <v>6989759.9999999991</v>
      </c>
      <c r="CM312" s="17">
        <f t="shared" si="414"/>
        <v>0</v>
      </c>
      <c r="CN312" s="17">
        <f t="shared" si="415"/>
        <v>0</v>
      </c>
      <c r="CO312" s="17">
        <f t="shared" si="416"/>
        <v>25</v>
      </c>
      <c r="CP312" s="17">
        <f t="shared" si="470"/>
        <v>0</v>
      </c>
      <c r="CQ312" s="17">
        <f t="shared" si="471"/>
        <v>0</v>
      </c>
      <c r="CR312" s="17">
        <f t="shared" si="417"/>
        <v>0</v>
      </c>
      <c r="CS312" s="52">
        <f t="shared" si="418"/>
        <v>0</v>
      </c>
      <c r="CT312" s="17">
        <f t="shared" si="472"/>
        <v>0</v>
      </c>
      <c r="CU312" s="17">
        <f t="shared" si="419"/>
        <v>6989759.9999999991</v>
      </c>
      <c r="CV312" s="17">
        <f t="shared" si="420"/>
        <v>0</v>
      </c>
      <c r="CW312" s="192">
        <f t="shared" si="421"/>
        <v>16179839.999999998</v>
      </c>
      <c r="CX312" s="17">
        <f t="shared" si="422"/>
        <v>17280000</v>
      </c>
      <c r="CY312" s="17">
        <f t="shared" si="423"/>
        <v>0</v>
      </c>
      <c r="CZ312" s="52">
        <v>2.5</v>
      </c>
      <c r="DA312" s="52">
        <f t="shared" si="424"/>
        <v>2.5</v>
      </c>
      <c r="DB312" s="244">
        <f t="shared" si="473"/>
        <v>132.435</v>
      </c>
      <c r="DC312" s="17">
        <f t="shared" si="425"/>
        <v>30</v>
      </c>
      <c r="DD312" s="17">
        <f t="shared" si="489"/>
        <v>0</v>
      </c>
      <c r="DE312" s="47">
        <f t="shared" si="490"/>
        <v>124.00330500000003</v>
      </c>
      <c r="DG312" s="186">
        <v>110</v>
      </c>
      <c r="DH312" s="187">
        <v>280.89999999999998</v>
      </c>
      <c r="DI312" s="194">
        <f t="shared" si="426"/>
        <v>6684480</v>
      </c>
      <c r="DJ312" s="192">
        <f t="shared" si="427"/>
        <v>1405439.9999999995</v>
      </c>
      <c r="DK312" s="195">
        <f t="shared" si="428"/>
        <v>8089920</v>
      </c>
      <c r="DL312" s="20">
        <f t="shared" si="429"/>
        <v>0</v>
      </c>
      <c r="DM312" s="20">
        <f t="shared" si="430"/>
        <v>0</v>
      </c>
      <c r="DN312" s="20">
        <f t="shared" si="431"/>
        <v>25</v>
      </c>
      <c r="DO312" s="20">
        <f t="shared" si="474"/>
        <v>1100160.0000000009</v>
      </c>
      <c r="DP312" s="20">
        <f t="shared" si="475"/>
        <v>6.2554010134153915</v>
      </c>
      <c r="DQ312" s="20">
        <f t="shared" si="432"/>
        <v>1100160.0000000009</v>
      </c>
      <c r="DR312" s="51">
        <f t="shared" si="433"/>
        <v>0.56418461538461584</v>
      </c>
      <c r="DS312" s="20">
        <f t="shared" si="476"/>
        <v>0</v>
      </c>
      <c r="DT312" s="20">
        <f t="shared" si="434"/>
        <v>6989759.9999999991</v>
      </c>
      <c r="DU312" s="20">
        <f t="shared" si="435"/>
        <v>0</v>
      </c>
      <c r="DV312" s="194">
        <f t="shared" si="436"/>
        <v>16179839.999999998</v>
      </c>
      <c r="DW312" s="195">
        <f t="shared" si="437"/>
        <v>2810879.9999999991</v>
      </c>
      <c r="DX312" s="17">
        <f t="shared" si="438"/>
        <v>17280000</v>
      </c>
      <c r="DY312" s="17">
        <f t="shared" si="439"/>
        <v>0</v>
      </c>
      <c r="DZ312" s="52">
        <v>2.5</v>
      </c>
      <c r="EA312" s="52">
        <f t="shared" si="440"/>
        <v>2.7820923076923081</v>
      </c>
      <c r="EB312" s="244">
        <f t="shared" si="477"/>
        <v>147.37855790769234</v>
      </c>
      <c r="EC312" s="17">
        <f t="shared" si="441"/>
        <v>30</v>
      </c>
      <c r="ED312" s="17">
        <f t="shared" si="491"/>
        <v>0</v>
      </c>
      <c r="EE312" s="47">
        <f t="shared" si="492"/>
        <v>137.99545638756928</v>
      </c>
      <c r="EF312" s="225"/>
      <c r="EG312" s="186">
        <v>110</v>
      </c>
      <c r="EH312" s="187">
        <v>232.1</v>
      </c>
      <c r="EI312" s="192">
        <f t="shared" si="442"/>
        <v>6684480</v>
      </c>
      <c r="EJ312" s="17">
        <f t="shared" si="443"/>
        <v>6684480</v>
      </c>
      <c r="EK312" s="17">
        <f t="shared" si="478"/>
        <v>0</v>
      </c>
      <c r="EL312" s="188">
        <f t="shared" si="444"/>
        <v>13368960</v>
      </c>
      <c r="EM312" s="17">
        <f t="shared" si="445"/>
        <v>13368960</v>
      </c>
      <c r="EN312" s="17">
        <f t="shared" si="446"/>
        <v>0</v>
      </c>
      <c r="EO312" s="52">
        <v>3.8</v>
      </c>
      <c r="EP312" s="52">
        <f t="shared" si="447"/>
        <v>3.5179076923076917</v>
      </c>
      <c r="EQ312" s="244">
        <f t="shared" si="479"/>
        <v>167.72187788307687</v>
      </c>
      <c r="ER312" s="17">
        <f t="shared" si="448"/>
        <v>16</v>
      </c>
      <c r="ES312" s="47">
        <f t="shared" si="480"/>
        <v>144.17869576541534</v>
      </c>
      <c r="ET312" s="388"/>
      <c r="EU312" s="186">
        <v>110</v>
      </c>
      <c r="EV312" s="187">
        <v>233.7</v>
      </c>
      <c r="EW312" s="192">
        <f t="shared" si="449"/>
        <v>20191680</v>
      </c>
      <c r="EX312" s="10">
        <f t="shared" si="450"/>
        <v>20191680</v>
      </c>
      <c r="EY312" s="10">
        <f t="shared" si="451"/>
        <v>0</v>
      </c>
      <c r="EZ312" s="10">
        <v>4.8</v>
      </c>
      <c r="FA312" s="244">
        <f t="shared" si="481"/>
        <v>228.84768</v>
      </c>
      <c r="FB312" s="17">
        <f t="shared" si="452"/>
        <v>16</v>
      </c>
      <c r="FC312" s="47">
        <f t="shared" si="482"/>
        <v>198.0803808</v>
      </c>
      <c r="FD312" s="388"/>
      <c r="FE312" s="186">
        <v>110</v>
      </c>
      <c r="FF312" s="206">
        <f t="shared" si="453"/>
        <v>262.39999999999998</v>
      </c>
      <c r="FG312" s="31">
        <f t="shared" si="454"/>
        <v>9.9861267478153763</v>
      </c>
      <c r="FH312" s="31">
        <f t="shared" si="455"/>
        <v>0</v>
      </c>
      <c r="FI312" s="31">
        <f t="shared" si="456"/>
        <v>0</v>
      </c>
      <c r="FJ312" s="31">
        <f t="shared" si="457"/>
        <v>1085.8995084073847</v>
      </c>
      <c r="FK312" s="425">
        <f t="shared" si="483"/>
        <v>1195.3240480467691</v>
      </c>
      <c r="FZ312" s="229"/>
      <c r="GA312" s="229"/>
      <c r="GB312" s="229"/>
      <c r="GC312" s="229"/>
      <c r="GD312" s="229"/>
      <c r="GE312" s="229"/>
      <c r="GF312" s="229"/>
      <c r="GG312" s="229"/>
      <c r="GH312" s="229"/>
      <c r="GI312" s="229"/>
      <c r="GJ312" s="229"/>
      <c r="GK312" s="229"/>
      <c r="GL312" s="229"/>
    </row>
    <row r="313" spans="1:194" x14ac:dyDescent="0.3">
      <c r="A313" s="250"/>
      <c r="B313" s="248"/>
      <c r="C313" s="245"/>
      <c r="D313" s="245"/>
      <c r="E313" s="245"/>
      <c r="F313" s="245"/>
      <c r="G313" s="245"/>
      <c r="H313" s="245"/>
      <c r="I313" s="245"/>
      <c r="J313" s="245"/>
      <c r="K313" s="245"/>
      <c r="L313" s="245"/>
      <c r="M313" s="229"/>
      <c r="N313" s="245"/>
      <c r="P313" s="186">
        <v>109</v>
      </c>
      <c r="Q313" s="187">
        <v>305.8</v>
      </c>
      <c r="R313" s="199">
        <f t="shared" ref="R313:R376" si="493">BA313+BB313</f>
        <v>7214400</v>
      </c>
      <c r="S313" s="188">
        <f t="shared" ref="S313:S376" si="494">(Q313-AQ313)*$FH$22</f>
        <v>642240.00000000035</v>
      </c>
      <c r="T313" s="200">
        <f t="shared" ref="T313:T376" si="495">R313+S313</f>
        <v>7856640</v>
      </c>
      <c r="U313" s="17">
        <f t="shared" ref="U313:U376" si="496">IF(AI313&lt;$R$7/2.5,0,MAX(0,AS313,MIN($AM$50,$R$23+AS313-T313, $AM$52-T313-AE313,Z313+AS313-T313)))</f>
        <v>0</v>
      </c>
      <c r="V313" s="17">
        <f t="shared" ref="V313:V376" si="497">ROUNDUP((U313)/($BO$13*$FH$22),0)</f>
        <v>0</v>
      </c>
      <c r="W313" s="17">
        <f t="shared" ref="W313:W376" si="498">ROUNDUP((AC313)/($BO$10*$FH$22),0)</f>
        <v>18</v>
      </c>
      <c r="X313" s="17">
        <f t="shared" si="458"/>
        <v>443520</v>
      </c>
      <c r="Y313" s="17">
        <f t="shared" ref="Y313:Y376" si="499">X313/86400*$FH$31*$FH$32*$R$11/100*AJ313*24/1000000</f>
        <v>3.5887350723840008</v>
      </c>
      <c r="Z313" s="17">
        <f t="shared" ref="Z313:Z376" si="500">IF(AI313&lt;$R$7/2.5,0,MIN(MIN($R$23,$AM$50+T313-AS313),MAX($AM$52-BD313-BE313-AF313,0)))</f>
        <v>443520</v>
      </c>
      <c r="AA313" s="52">
        <f t="shared" ref="AA313:AA376" si="501">Z313/($R$21*$R$19)</f>
        <v>0.118272</v>
      </c>
      <c r="AB313" s="17">
        <f t="shared" ref="AB313:AB376" si="502">($FH$32/1000)*$FH$31*(U313/3600)*AJ313/($R$14/100)/1000</f>
        <v>0</v>
      </c>
      <c r="AC313" s="17">
        <f t="shared" ref="AC313:AC376" si="503">IF(AI313&lt;$R$7/2.5,0,MIN(MAX(T313-Z313,0),$AM$51))</f>
        <v>7413120</v>
      </c>
      <c r="AD313" s="17">
        <f t="shared" ref="AD313:AD376" si="504">IF(T313&gt;$AM$51,T313-AC313,0)</f>
        <v>0</v>
      </c>
      <c r="AE313" s="194">
        <f t="shared" ref="AE313:AE376" si="505">Q313*$FH$23</f>
        <v>17614080</v>
      </c>
      <c r="AF313" s="195">
        <f t="shared" ref="AF313:AF376" si="506">AE313-BC313</f>
        <v>1284480</v>
      </c>
      <c r="AG313" s="17">
        <f t="shared" ref="AG313:AG376" si="507">IF(AI313&lt;$R$7/2.5,0,MIN(Z313+BD313+BE313+AF313,$AM$52))</f>
        <v>19008000</v>
      </c>
      <c r="AH313" s="17">
        <f t="shared" si="459"/>
        <v>0</v>
      </c>
      <c r="AI313" s="52">
        <v>3.9</v>
      </c>
      <c r="AJ313" s="52">
        <f t="shared" si="460"/>
        <v>3.959136</v>
      </c>
      <c r="AK313" s="244">
        <f t="shared" si="461"/>
        <v>230.70439751040001</v>
      </c>
      <c r="AL313" s="17">
        <f t="shared" ref="AL313:AL376" si="508">ROUNDUP((AG313)/($AR$10*$FH$23),0)</f>
        <v>22</v>
      </c>
      <c r="AM313" s="17">
        <f t="shared" ref="AM313:AM376" si="509">($FH$32/1000)*$FH$31*(U313/3600)*AJ313*0.01*$R$11/1000</f>
        <v>0</v>
      </c>
      <c r="AN313" s="47">
        <f t="shared" si="484"/>
        <v>213.78607502630402</v>
      </c>
      <c r="AO313" s="244"/>
      <c r="AP313" s="186">
        <v>109</v>
      </c>
      <c r="AQ313" s="187">
        <v>283.5</v>
      </c>
      <c r="AR313" s="188">
        <f t="shared" ref="AR313:AR376" si="510">BX313+BY313</f>
        <v>7214400</v>
      </c>
      <c r="AS313" s="17">
        <f t="shared" ref="AS313:AS376" si="511">IF(AI313&lt;$AR$7/2.5,0,MAX(0,BP313,MIN($AM$50, $BJ$50,$AR$23+BP313-AR313, $BJ$52-AR313-BC313,AX313+BP313-AR313)))</f>
        <v>0</v>
      </c>
      <c r="AT313" s="17">
        <f t="shared" ref="AT313:AT376" si="512">ROUNDUP((AS313)/($BO$13*$FH$22),0)</f>
        <v>0</v>
      </c>
      <c r="AU313" s="17">
        <f t="shared" ref="AU313:AU376" si="513">ROUNDUP((BA313)/($BO$10*$FH$22),0)</f>
        <v>17</v>
      </c>
      <c r="AV313" s="17">
        <f t="shared" si="462"/>
        <v>0</v>
      </c>
      <c r="AW313" s="17">
        <f t="shared" si="463"/>
        <v>0</v>
      </c>
      <c r="AX313" s="17">
        <f t="shared" ref="AX313:AX376" si="514">IF(BF313&lt;$AR$7/2.5,0,MIN(MIN($AR$23,$BJ$50+AR313-BP313),MAX($BJ$52-CA313-CB313,0)))</f>
        <v>0</v>
      </c>
      <c r="AY313" s="52">
        <f t="shared" ref="AY313:AY376" si="515">AX313/($AR$19*$AR$21)</f>
        <v>0</v>
      </c>
      <c r="AZ313" s="17">
        <f t="shared" si="464"/>
        <v>0</v>
      </c>
      <c r="BA313" s="17">
        <f t="shared" ref="BA313:BA376" si="516">IF(BF313&lt;$AR$7/2.75,0,MIN(MAX(AR313-AX313,0),$BJ$51))</f>
        <v>7214400</v>
      </c>
      <c r="BB313" s="17">
        <f t="shared" ref="BB313:BB376" si="517">IF(BF313&lt;$AR$7/2.75,AR313,(IF(AR313&gt;$BJ$51,AR313-BA313,0)))</f>
        <v>0</v>
      </c>
      <c r="BC313" s="192">
        <f t="shared" ref="BC313:BC376" si="518">AQ313*$FH$23</f>
        <v>16329600</v>
      </c>
      <c r="BD313" s="17">
        <f t="shared" ref="BD313:BD376" si="519">IF(BF313&lt;$AR$7/2.75,0,MIN(AX313+CA313+CB313,$BJ$52))</f>
        <v>17280000</v>
      </c>
      <c r="BE313" s="17">
        <f t="shared" ref="BE313:BE376" si="520">MAX(0,BC313+AS313-BD313,CA313-BD313)</f>
        <v>0</v>
      </c>
      <c r="BF313" s="52">
        <v>2.7</v>
      </c>
      <c r="BG313" s="52">
        <f t="shared" ref="BG313:BG376" si="521">BF313+(AY313-AA313)/2</f>
        <v>2.6408640000000001</v>
      </c>
      <c r="BH313" s="244">
        <f t="shared" si="465"/>
        <v>139.89712953600002</v>
      </c>
      <c r="BI313" s="17">
        <f t="shared" ref="BI313:BI376" si="522">ROUNDUP((BD313)/($AR$10*$FH$23),0)</f>
        <v>20</v>
      </c>
      <c r="BJ313" s="17">
        <f t="shared" si="485"/>
        <v>0</v>
      </c>
      <c r="BK313" s="47">
        <f t="shared" si="486"/>
        <v>132.20278741152003</v>
      </c>
      <c r="BL313" s="225"/>
      <c r="BM313" s="186">
        <v>109</v>
      </c>
      <c r="BN313" s="187">
        <v>283.5</v>
      </c>
      <c r="BO313" s="188">
        <f t="shared" ref="BO313:BO376" si="523">CU313+CV313</f>
        <v>7214400</v>
      </c>
      <c r="BP313" s="17">
        <f t="shared" ref="BP313:BP376" si="524">IF(BF313&lt;$AR$7/2.75,0,MAX(0,CM313,MIN($BJ$50, $CG$50,$BO$23+CM313-BO313, $CG$52-BO313-BZ313,BU313+CM313-BO313)))</f>
        <v>0</v>
      </c>
      <c r="BQ313" s="17">
        <f t="shared" ref="BQ313:BQ376" si="525">ROUNDUP((BP313)/($BO$13*$FH$22),0)</f>
        <v>0</v>
      </c>
      <c r="BR313" s="17">
        <f t="shared" ref="BR313:BR376" si="526">ROUNDUP((BX313)/($BO$10*$FH$22),0)</f>
        <v>17</v>
      </c>
      <c r="BS313" s="17">
        <f t="shared" si="466"/>
        <v>0</v>
      </c>
      <c r="BT313" s="17">
        <f t="shared" si="467"/>
        <v>0</v>
      </c>
      <c r="BU313" s="17">
        <f t="shared" ref="BU313:BU376" si="527">IF(CC313&lt;$BO$7/2.5,0,MIN(MIN($BO$23,$CG$50+BO313-CM313),MAX($CG$52-CX313-CY313,0)))</f>
        <v>0</v>
      </c>
      <c r="BV313" s="52">
        <f t="shared" ref="BV313:BV376" si="528">BU313/($BO$19*$BO$21)</f>
        <v>0</v>
      </c>
      <c r="BW313" s="17">
        <f t="shared" si="468"/>
        <v>0</v>
      </c>
      <c r="BX313" s="17">
        <f t="shared" ref="BX313:BX376" si="529">IF(CC313&lt;$BO$7/2.5,0,MIN(MAX(BO313-BU313,0),$CG$51))</f>
        <v>7214400</v>
      </c>
      <c r="BY313" s="17">
        <f t="shared" ref="BY313:BY376" si="530">IF(CA313=0,BO313,(IF(BO313&gt;$CG$51,BO313-BX313,0)))</f>
        <v>0</v>
      </c>
      <c r="BZ313" s="192">
        <f t="shared" ref="BZ313:BZ376" si="531">BN313*$FH$23</f>
        <v>16329600</v>
      </c>
      <c r="CA313" s="17">
        <f t="shared" ref="CA313:CA376" si="532">IF(CC313&lt;$BO$7/2.5,0,MIN(BU313+CX313+CY313,$CG$52))</f>
        <v>17280000</v>
      </c>
      <c r="CB313" s="17">
        <f t="shared" ref="CB313:CB376" si="533">MAX(0,BZ313+BP313-CA313,CX313-CA313)</f>
        <v>0</v>
      </c>
      <c r="CC313" s="52">
        <v>2.8</v>
      </c>
      <c r="CD313" s="52">
        <f t="shared" ref="CD313:CD376" si="534">CC313+(BV313-AY313)/2</f>
        <v>2.8</v>
      </c>
      <c r="CE313" s="244">
        <f t="shared" si="469"/>
        <v>148.32719999999998</v>
      </c>
      <c r="CF313" s="396">
        <f t="shared" ref="CF313:CF376" si="535">ROUNDUP((CA313)/($BO$10*$FH$23),0)</f>
        <v>20</v>
      </c>
      <c r="CG313" s="17">
        <f t="shared" si="487"/>
        <v>0</v>
      </c>
      <c r="CH313" s="47">
        <f t="shared" si="488"/>
        <v>140.16920400000001</v>
      </c>
      <c r="CJ313" s="186">
        <v>109</v>
      </c>
      <c r="CK313" s="187">
        <v>283.5</v>
      </c>
      <c r="CL313" s="17">
        <f t="shared" ref="CL313:CL376" si="536">DT313+DU313</f>
        <v>7214400</v>
      </c>
      <c r="CM313" s="17">
        <f t="shared" ref="CM313:CM376" si="537">IF(CC313&lt;$BO$7/2.5,0,MAX(0,DL313,MIN($CG$50,$DD$50,$CL$23+DL313-CL313,$DD$52-CL313-CW313,CR313+DL313-CL313)))</f>
        <v>0</v>
      </c>
      <c r="CN313" s="17">
        <f t="shared" ref="CN313:CN376" si="538">ROUNDUP((CM313)/($CL$13*$FH$22),0)</f>
        <v>0</v>
      </c>
      <c r="CO313" s="17">
        <f t="shared" ref="CO313:CO376" si="539">ROUNDUP((CU313)/($CL$10*$FH$22),0)</f>
        <v>26</v>
      </c>
      <c r="CP313" s="17">
        <f t="shared" si="470"/>
        <v>0</v>
      </c>
      <c r="CQ313" s="17">
        <f t="shared" si="471"/>
        <v>0</v>
      </c>
      <c r="CR313" s="17">
        <f t="shared" ref="CR313:CR376" si="540">IF(CZ313&lt;$CL$7/2.5,0,MIN(MIN($CL$23,$DD$50+CL313-DL313),MAX($DD$52-DX313-DY313,0)))</f>
        <v>0</v>
      </c>
      <c r="CS313" s="52">
        <f t="shared" ref="CS313:CS376" si="541">CR313/($CL$19*$CL$21)</f>
        <v>0</v>
      </c>
      <c r="CT313" s="17">
        <f t="shared" si="472"/>
        <v>0</v>
      </c>
      <c r="CU313" s="17">
        <f t="shared" ref="CU313:CU376" si="542">IF(CZ313&lt;$CL$7/2.5,0,MIN(MAX(CL313-CR313,0),$DD$51))</f>
        <v>7214400</v>
      </c>
      <c r="CV313" s="17">
        <f t="shared" ref="CV313:CV376" si="543">IF(CX313=0,CL313,(IF(CL313&gt;$DD$51,CL313-CU313,0)))</f>
        <v>0</v>
      </c>
      <c r="CW313" s="192">
        <f t="shared" ref="CW313:CW376" si="544">CK313*$FH$23</f>
        <v>16329600</v>
      </c>
      <c r="CX313" s="17">
        <f t="shared" ref="CX313:CX376" si="545">IF(CZ313&lt;$CL$7/2.5,0,MIN(CR313+DX313+DY313,$DD$52))</f>
        <v>17280000</v>
      </c>
      <c r="CY313" s="17">
        <f t="shared" ref="CY313:CY376" si="546">MAX(0,CW313+CM313-CX313,DX313-CX313)</f>
        <v>0</v>
      </c>
      <c r="CZ313" s="52">
        <v>2.5</v>
      </c>
      <c r="DA313" s="52">
        <f t="shared" ref="DA313:DA376" si="547">CZ313+(CS313-BV313)/2</f>
        <v>2.5</v>
      </c>
      <c r="DB313" s="244">
        <f t="shared" si="473"/>
        <v>132.435</v>
      </c>
      <c r="DC313" s="17">
        <f t="shared" ref="DC313:DC376" si="548">ROUNDUP((CX313)/($CL$10*$FH$23),0)</f>
        <v>30</v>
      </c>
      <c r="DD313" s="17">
        <f t="shared" si="489"/>
        <v>0</v>
      </c>
      <c r="DE313" s="47">
        <f t="shared" si="490"/>
        <v>125.15107500000001</v>
      </c>
      <c r="DG313" s="186">
        <v>109</v>
      </c>
      <c r="DH313" s="187">
        <v>283.5</v>
      </c>
      <c r="DI313" s="194">
        <f t="shared" ref="DI313:DI376" si="549">EH313*$FH$22</f>
        <v>6739200</v>
      </c>
      <c r="DJ313" s="192">
        <f t="shared" ref="DJ313:DJ376" si="550">(DH313-EH313)*$FH$22</f>
        <v>1425600</v>
      </c>
      <c r="DK313" s="195">
        <f t="shared" ref="DK313:DK376" si="551">DI313+DJ313</f>
        <v>8164800</v>
      </c>
      <c r="DL313" s="20">
        <f t="shared" ref="DL313:DL376" si="552">IF(CZ313&lt;$CL$7/2.5,0,MIN($DD$52,MAX(DQ313-DK313,0)))</f>
        <v>0</v>
      </c>
      <c r="DM313" s="20">
        <f t="shared" ref="DM313:DM376" si="553">ROUNDUP((DL313)/($DI$13*$FH$22),0)</f>
        <v>0</v>
      </c>
      <c r="DN313" s="20">
        <f t="shared" ref="DN313:DN376" si="554">ROUNDUP((DT313)/($DI$10*$FH$22),0)</f>
        <v>26</v>
      </c>
      <c r="DO313" s="20">
        <f t="shared" si="474"/>
        <v>950400</v>
      </c>
      <c r="DP313" s="20">
        <f t="shared" si="475"/>
        <v>5.3292930646153858</v>
      </c>
      <c r="DQ313" s="20">
        <f t="shared" ref="DQ313:DQ376" si="555">IF(DZ313&lt;$DI$7/2.5,0,MIN(MIN($DI$23,$ED$50+DK313),MAX($ED$52-EM313-EN313-DW313,0)))</f>
        <v>950400</v>
      </c>
      <c r="DR313" s="51">
        <f t="shared" ref="DR313:DR376" si="556">DQ313/($DI$19*$DI$21)</f>
        <v>0.48738461538461536</v>
      </c>
      <c r="DS313" s="20">
        <f t="shared" si="476"/>
        <v>0</v>
      </c>
      <c r="DT313" s="20">
        <f t="shared" ref="DT313:DT376" si="557">IF(DZ313&lt;$DI$7/2.5,0,MIN(MAX(DK313-DQ313,0),$ED$51))</f>
        <v>7214400</v>
      </c>
      <c r="DU313" s="20">
        <f t="shared" ref="DU313:DU376" si="558">IF(DX313=0,DK313,(IF(DK313&gt;$ED$51,DK313-DT313,0)))</f>
        <v>0</v>
      </c>
      <c r="DV313" s="194">
        <f t="shared" ref="DV313:DV376" si="559">DH313*$FH$23</f>
        <v>16329600</v>
      </c>
      <c r="DW313" s="195">
        <f t="shared" ref="DW313:DW376" si="560">(DH313-EH313)*$FH$23</f>
        <v>2851200</v>
      </c>
      <c r="DX313" s="17">
        <f t="shared" ref="DX313:DX376" si="561">IF(DZ313&lt;$DI$7/2.5,0,MIN(DQ313+EM313+EN313+DW313,$ED$52))</f>
        <v>17280000</v>
      </c>
      <c r="DY313" s="17">
        <f t="shared" ref="DY313:DY376" si="562">MAX(0,DV313+DL313-DX313,EM313-DX313)</f>
        <v>0</v>
      </c>
      <c r="DZ313" s="52">
        <v>2.5</v>
      </c>
      <c r="EA313" s="52">
        <f t="shared" ref="EA313:EA376" si="563">DZ313+(DR313-CS313)/2</f>
        <v>2.7436923076923079</v>
      </c>
      <c r="EB313" s="244">
        <f t="shared" si="477"/>
        <v>145.34435630769232</v>
      </c>
      <c r="EC313" s="17">
        <f t="shared" ref="EC313:EC376" si="564">ROUNDUP((DX313)/($DI$10*$FH$23),0)</f>
        <v>30</v>
      </c>
      <c r="ED313" s="17">
        <f t="shared" si="491"/>
        <v>0</v>
      </c>
      <c r="EE313" s="47">
        <f t="shared" si="492"/>
        <v>137.35041671076925</v>
      </c>
      <c r="EF313" s="225"/>
      <c r="EG313" s="186">
        <v>109</v>
      </c>
      <c r="EH313" s="187">
        <v>234</v>
      </c>
      <c r="EI313" s="192">
        <f t="shared" ref="EI313:EI376" si="565">EH313*$FH$22</f>
        <v>6739200</v>
      </c>
      <c r="EJ313" s="17">
        <f t="shared" ref="EJ313:EJ376" si="566">IF(OR(EH313&lt;(0.2*$EI$10),EO313&lt;$EI$7/2.5),0,MIN(EH313*$FH$22,$EH$51))</f>
        <v>6739200</v>
      </c>
      <c r="EK313" s="17">
        <f t="shared" si="478"/>
        <v>0</v>
      </c>
      <c r="EL313" s="188">
        <f t="shared" ref="EL313:EL376" si="567">EH313*$FH$23</f>
        <v>13478400</v>
      </c>
      <c r="EM313" s="17">
        <f t="shared" ref="EM313:EM376" si="568">IF(OR(EH313&lt;(0.2*$EI$10),EO313&lt;$EI$7/2.5),0,MIN(EH313*$FH$23,$EH$52))</f>
        <v>13478400</v>
      </c>
      <c r="EN313" s="17">
        <f t="shared" ref="EN313:EN376" si="569">EL313-EM313</f>
        <v>0</v>
      </c>
      <c r="EO313" s="52">
        <v>3.8</v>
      </c>
      <c r="EP313" s="52">
        <f t="shared" ref="EP313:EP376" si="570">EO313-DR313/2</f>
        <v>3.5563076923076919</v>
      </c>
      <c r="EQ313" s="244">
        <f t="shared" si="479"/>
        <v>169.55265932307691</v>
      </c>
      <c r="ER313" s="17">
        <f t="shared" ref="ER313:ER376" si="571">ROUNDUP((EJ313+EM313)/($EI$10*86400),0)</f>
        <v>16</v>
      </c>
      <c r="ES313" s="47">
        <f t="shared" si="480"/>
        <v>146.94563808000001</v>
      </c>
      <c r="ET313" s="388"/>
      <c r="EU313" s="186">
        <v>109</v>
      </c>
      <c r="EV313" s="187">
        <v>235.6</v>
      </c>
      <c r="EW313" s="192">
        <f t="shared" ref="EW313:EW376" si="572">EV313*($FH$22+$FH$23)</f>
        <v>20355840</v>
      </c>
      <c r="EX313" s="10">
        <f t="shared" ref="EX313:EX376" si="573">IF(OR(EV313&lt;($EW$10*0.2),EZ313&lt;$EW$7/2.5),0,MIN(EV313*$FH$26,$EV$52))</f>
        <v>20355840</v>
      </c>
      <c r="EY313" s="10">
        <f t="shared" ref="EY313:EY376" si="574">EW313-EX313</f>
        <v>0</v>
      </c>
      <c r="EZ313" s="10">
        <v>4.8</v>
      </c>
      <c r="FA313" s="244">
        <f t="shared" si="481"/>
        <v>228.84768</v>
      </c>
      <c r="FB313" s="17">
        <f t="shared" ref="FB313:FB376" si="575">ROUNDUP(EX313/($EW$10*86400),0)</f>
        <v>16</v>
      </c>
      <c r="FC313" s="47">
        <f t="shared" si="482"/>
        <v>199.69079040000003</v>
      </c>
      <c r="FD313" s="388"/>
      <c r="FE313" s="186">
        <v>109</v>
      </c>
      <c r="FF313" s="206">
        <f t="shared" ref="FF313:FF376" si="576">(Q313+AQ313+EH313+EV313)/4</f>
        <v>264.72499999999997</v>
      </c>
      <c r="FG313" s="31">
        <f t="shared" ref="FG313:FG376" si="577">Y313+AW313+BT313+CQ313+DP313</f>
        <v>8.9180281369993857</v>
      </c>
      <c r="FH313" s="31">
        <f t="shared" ref="FH313:FH376" si="578">AB313+AZ313+BW313+CT313+DS313</f>
        <v>0</v>
      </c>
      <c r="FI313" s="31">
        <f t="shared" ref="FI313:FI376" si="579">AM313+BJ313+CG313+DD313+ED313</f>
        <v>0</v>
      </c>
      <c r="FJ313" s="31">
        <f t="shared" ref="FJ313:FJ376" si="580">AN313+BK313+CH313+DE313+EE313+ES313+FC313</f>
        <v>1095.2959866285933</v>
      </c>
      <c r="FK313" s="425">
        <f t="shared" si="483"/>
        <v>1195.1084226771693</v>
      </c>
      <c r="FZ313" s="229"/>
      <c r="GA313" s="229"/>
      <c r="GB313" s="229"/>
      <c r="GC313" s="229"/>
      <c r="GD313" s="229"/>
      <c r="GE313" s="229"/>
      <c r="GF313" s="229"/>
      <c r="GG313" s="229"/>
      <c r="GH313" s="229"/>
      <c r="GI313" s="229"/>
      <c r="GJ313" s="229"/>
      <c r="GK313" s="229"/>
      <c r="GL313" s="229"/>
    </row>
    <row r="314" spans="1:194" x14ac:dyDescent="0.3">
      <c r="A314" s="250"/>
      <c r="B314" s="248"/>
      <c r="C314" s="245"/>
      <c r="D314" s="245"/>
      <c r="E314" s="245"/>
      <c r="F314" s="245"/>
      <c r="G314" s="245"/>
      <c r="H314" s="245"/>
      <c r="I314" s="245"/>
      <c r="J314" s="245"/>
      <c r="K314" s="245"/>
      <c r="L314" s="245"/>
      <c r="M314" s="229"/>
      <c r="N314" s="245"/>
      <c r="P314" s="186">
        <v>108</v>
      </c>
      <c r="Q314" s="187">
        <v>309.10000000000002</v>
      </c>
      <c r="R314" s="199">
        <f t="shared" si="493"/>
        <v>7361279.9999999991</v>
      </c>
      <c r="S314" s="188">
        <f t="shared" si="494"/>
        <v>688320.00000000093</v>
      </c>
      <c r="T314" s="200">
        <f t="shared" si="495"/>
        <v>8049600</v>
      </c>
      <c r="U314" s="17">
        <f t="shared" si="496"/>
        <v>0</v>
      </c>
      <c r="V314" s="17">
        <f t="shared" si="497"/>
        <v>0</v>
      </c>
      <c r="W314" s="17">
        <f t="shared" si="498"/>
        <v>18</v>
      </c>
      <c r="X314" s="17">
        <f t="shared" ref="X314:X377" si="581">Z314-U314+AS314</f>
        <v>351360</v>
      </c>
      <c r="Y314" s="17">
        <f t="shared" si="499"/>
        <v>2.8341999740160002</v>
      </c>
      <c r="Z314" s="17">
        <f t="shared" si="500"/>
        <v>351360</v>
      </c>
      <c r="AA314" s="52">
        <f t="shared" si="501"/>
        <v>9.3696000000000002E-2</v>
      </c>
      <c r="AB314" s="17">
        <f t="shared" si="502"/>
        <v>0</v>
      </c>
      <c r="AC314" s="17">
        <f t="shared" si="503"/>
        <v>7698240</v>
      </c>
      <c r="AD314" s="17">
        <f t="shared" si="504"/>
        <v>0</v>
      </c>
      <c r="AE314" s="194">
        <f t="shared" si="505"/>
        <v>17804160</v>
      </c>
      <c r="AF314" s="195">
        <f t="shared" si="506"/>
        <v>1376640</v>
      </c>
      <c r="AG314" s="17">
        <f t="shared" si="507"/>
        <v>19008000</v>
      </c>
      <c r="AH314" s="17">
        <f t="shared" ref="AH314:AH377" si="582">MAX(0,AE314+U314-AG314,BD314-AG314)</f>
        <v>0</v>
      </c>
      <c r="AI314" s="52">
        <v>3.9</v>
      </c>
      <c r="AJ314" s="52">
        <f t="shared" ref="AJ314:AJ377" si="583">AI314+AA314/2</f>
        <v>3.9468480000000001</v>
      </c>
      <c r="AK314" s="244">
        <f t="shared" ref="AK314:AK377" si="584">($R$6*$R$10*0.01*$R$11*$FH$31*$FH$32*$FH$26*AJ314)/(1000000*3600)</f>
        <v>229.98835854720005</v>
      </c>
      <c r="AL314" s="17">
        <f t="shared" si="508"/>
        <v>22</v>
      </c>
      <c r="AM314" s="17">
        <f t="shared" si="509"/>
        <v>0</v>
      </c>
      <c r="AN314" s="47">
        <f t="shared" si="484"/>
        <v>215.42242917254404</v>
      </c>
      <c r="AO314" s="244"/>
      <c r="AP314" s="186">
        <v>108</v>
      </c>
      <c r="AQ314" s="187">
        <v>285.2</v>
      </c>
      <c r="AR314" s="188">
        <f t="shared" si="510"/>
        <v>7361279.9999999991</v>
      </c>
      <c r="AS314" s="17">
        <f t="shared" si="511"/>
        <v>0</v>
      </c>
      <c r="AT314" s="17">
        <f t="shared" si="512"/>
        <v>0</v>
      </c>
      <c r="AU314" s="17">
        <f t="shared" si="513"/>
        <v>18</v>
      </c>
      <c r="AV314" s="17">
        <f t="shared" ref="AV314:AV377" si="585">MAX(0,AX314-AS314)</f>
        <v>0</v>
      </c>
      <c r="AW314" s="17">
        <f t="shared" ref="AW314:AW377" si="586">AV314/86400*$FH$31*$FH$32*$AR$11*0.01*BG314*24/1000000</f>
        <v>0</v>
      </c>
      <c r="AX314" s="17">
        <f t="shared" si="514"/>
        <v>0</v>
      </c>
      <c r="AY314" s="52">
        <f t="shared" si="515"/>
        <v>0</v>
      </c>
      <c r="AZ314" s="17">
        <f t="shared" ref="AZ314:AZ377" si="587">($FH$32/1000)*$FH$31*(AS314/3600)*BG314/($AR$14*0.01)/1000</f>
        <v>0</v>
      </c>
      <c r="BA314" s="17">
        <f t="shared" si="516"/>
        <v>7361279.9999999991</v>
      </c>
      <c r="BB314" s="17">
        <f t="shared" si="517"/>
        <v>0</v>
      </c>
      <c r="BC314" s="192">
        <f t="shared" si="518"/>
        <v>16427520</v>
      </c>
      <c r="BD314" s="17">
        <f t="shared" si="519"/>
        <v>17280000</v>
      </c>
      <c r="BE314" s="17">
        <f t="shared" si="520"/>
        <v>0</v>
      </c>
      <c r="BF314" s="52">
        <v>2.7</v>
      </c>
      <c r="BG314" s="52">
        <f t="shared" si="521"/>
        <v>2.6531520000000004</v>
      </c>
      <c r="BH314" s="244">
        <f t="shared" ref="BH314:BH377" si="588">($AR$6*$AR$10*0.01*$AR$11*$FH$31*$FH$32*$FH$26*BG314)/(1000000*3600)</f>
        <v>140.54807404800002</v>
      </c>
      <c r="BI314" s="17">
        <f t="shared" si="522"/>
        <v>20</v>
      </c>
      <c r="BJ314" s="17">
        <f t="shared" si="485"/>
        <v>0</v>
      </c>
      <c r="BK314" s="47">
        <f t="shared" si="486"/>
        <v>133.61436906163203</v>
      </c>
      <c r="BL314" s="225"/>
      <c r="BM314" s="186">
        <v>108</v>
      </c>
      <c r="BN314" s="187">
        <v>285.2</v>
      </c>
      <c r="BO314" s="188">
        <f t="shared" si="523"/>
        <v>7361279.9999999991</v>
      </c>
      <c r="BP314" s="17">
        <f t="shared" si="524"/>
        <v>0</v>
      </c>
      <c r="BQ314" s="17">
        <f t="shared" si="525"/>
        <v>0</v>
      </c>
      <c r="BR314" s="17">
        <f t="shared" si="526"/>
        <v>18</v>
      </c>
      <c r="BS314" s="17">
        <f t="shared" ref="BS314:BS377" si="589">MAX(0,BU314-BP314)</f>
        <v>0</v>
      </c>
      <c r="BT314" s="17">
        <f t="shared" ref="BT314:BT377" si="590">BS314/86400*$FH$31*$FH$32*0.01*$BO$11*CD314*24/1000000</f>
        <v>0</v>
      </c>
      <c r="BU314" s="17">
        <f t="shared" si="527"/>
        <v>0</v>
      </c>
      <c r="BV314" s="52">
        <f t="shared" si="528"/>
        <v>0</v>
      </c>
      <c r="BW314" s="17">
        <f t="shared" ref="BW314:BW377" si="591">($FH$32/1000)*$FH$31*(BP314/3600)*CD314/(0.01*$BO$14)/1000</f>
        <v>0</v>
      </c>
      <c r="BX314" s="17">
        <f t="shared" si="529"/>
        <v>7361279.9999999991</v>
      </c>
      <c r="BY314" s="17">
        <f t="shared" si="530"/>
        <v>0</v>
      </c>
      <c r="BZ314" s="192">
        <f t="shared" si="531"/>
        <v>16427520</v>
      </c>
      <c r="CA314" s="17">
        <f t="shared" si="532"/>
        <v>17280000</v>
      </c>
      <c r="CB314" s="17">
        <f t="shared" si="533"/>
        <v>0</v>
      </c>
      <c r="CC314" s="52">
        <v>2.8</v>
      </c>
      <c r="CD314" s="52">
        <f t="shared" si="534"/>
        <v>2.8</v>
      </c>
      <c r="CE314" s="244">
        <f t="shared" ref="CE314:CE377" si="592">($BO$6*$BO$10*0.01*$BO$11*$FH$31*$FH$32*$FH$26*CD314)/(1000000*3600)</f>
        <v>148.32719999999998</v>
      </c>
      <c r="CF314" s="396">
        <f t="shared" si="535"/>
        <v>20</v>
      </c>
      <c r="CG314" s="17">
        <f t="shared" si="487"/>
        <v>0</v>
      </c>
      <c r="CH314" s="47">
        <f t="shared" si="488"/>
        <v>141.00972479999999</v>
      </c>
      <c r="CJ314" s="186">
        <v>108</v>
      </c>
      <c r="CK314" s="187">
        <v>285.2</v>
      </c>
      <c r="CL314" s="17">
        <f t="shared" si="536"/>
        <v>7361279.9999999991</v>
      </c>
      <c r="CM314" s="17">
        <f t="shared" si="537"/>
        <v>0</v>
      </c>
      <c r="CN314" s="17">
        <f t="shared" si="538"/>
        <v>0</v>
      </c>
      <c r="CO314" s="17">
        <f t="shared" si="539"/>
        <v>26</v>
      </c>
      <c r="CP314" s="17">
        <f t="shared" ref="CP314:CP377" si="593">MAX(0,CR314-CM314)</f>
        <v>0</v>
      </c>
      <c r="CQ314" s="17">
        <f t="shared" ref="CQ314:CQ377" si="594">CP314/86400*$FH$31*$FH$32*0.01*$CL$11*DA314*24/1000000</f>
        <v>0</v>
      </c>
      <c r="CR314" s="17">
        <f t="shared" si="540"/>
        <v>0</v>
      </c>
      <c r="CS314" s="52">
        <f t="shared" si="541"/>
        <v>0</v>
      </c>
      <c r="CT314" s="17">
        <f t="shared" ref="CT314:CT377" si="595">($FH$32/1000)*$FH$31*(CM314/3600)*DA314/(0.01*$CL$14)/1000</f>
        <v>0</v>
      </c>
      <c r="CU314" s="17">
        <f t="shared" si="542"/>
        <v>7361279.9999999991</v>
      </c>
      <c r="CV314" s="17">
        <f t="shared" si="543"/>
        <v>0</v>
      </c>
      <c r="CW314" s="192">
        <f t="shared" si="544"/>
        <v>16427520</v>
      </c>
      <c r="CX314" s="17">
        <f t="shared" si="545"/>
        <v>17280000</v>
      </c>
      <c r="CY314" s="17">
        <f t="shared" si="546"/>
        <v>0</v>
      </c>
      <c r="CZ314" s="52">
        <v>2.5</v>
      </c>
      <c r="DA314" s="52">
        <f t="shared" si="547"/>
        <v>2.5</v>
      </c>
      <c r="DB314" s="244">
        <f t="shared" ref="DB314:DB377" si="596">($CL$6*$CL$10*0.01*$CL$11*$FH$31*$FH$32*$FH$26*DA314)/(1000000*3600)</f>
        <v>132.435</v>
      </c>
      <c r="DC314" s="17">
        <f t="shared" si="548"/>
        <v>30</v>
      </c>
      <c r="DD314" s="17">
        <f t="shared" si="489"/>
        <v>0</v>
      </c>
      <c r="DE314" s="47">
        <f t="shared" si="490"/>
        <v>125.90154000000001</v>
      </c>
      <c r="DG314" s="186">
        <v>108</v>
      </c>
      <c r="DH314" s="187">
        <v>285.2</v>
      </c>
      <c r="DI314" s="194">
        <f t="shared" si="549"/>
        <v>6822720</v>
      </c>
      <c r="DJ314" s="192">
        <f t="shared" si="550"/>
        <v>1391039.9999999995</v>
      </c>
      <c r="DK314" s="195">
        <f t="shared" si="551"/>
        <v>8213760</v>
      </c>
      <c r="DL314" s="20">
        <f t="shared" si="552"/>
        <v>0</v>
      </c>
      <c r="DM314" s="20">
        <f t="shared" si="553"/>
        <v>0</v>
      </c>
      <c r="DN314" s="20">
        <f t="shared" si="554"/>
        <v>26</v>
      </c>
      <c r="DO314" s="20">
        <f t="shared" ref="DO314:DO377" si="597">MAX(0,DQ314-DL314)</f>
        <v>852480.00000000093</v>
      </c>
      <c r="DP314" s="20">
        <f t="shared" ref="DP314:DP377" si="598">DO314/86400*$FH$31*$FH$32*0.01*$DI$11*EA314*24/1000000</f>
        <v>4.7364703576615454</v>
      </c>
      <c r="DQ314" s="20">
        <f t="shared" si="555"/>
        <v>852480.00000000093</v>
      </c>
      <c r="DR314" s="51">
        <f t="shared" si="556"/>
        <v>0.43716923076923125</v>
      </c>
      <c r="DS314" s="20">
        <f t="shared" ref="DS314:DS377" si="599">($FH$32/1000)*$FH$31*(DL314/3600)*EA314/(0.01*$DI$14)/1000</f>
        <v>0</v>
      </c>
      <c r="DT314" s="20">
        <f t="shared" si="557"/>
        <v>7361279.9999999991</v>
      </c>
      <c r="DU314" s="20">
        <f t="shared" si="558"/>
        <v>0</v>
      </c>
      <c r="DV314" s="194">
        <f t="shared" si="559"/>
        <v>16427520</v>
      </c>
      <c r="DW314" s="195">
        <f t="shared" si="560"/>
        <v>2782079.9999999991</v>
      </c>
      <c r="DX314" s="17">
        <f t="shared" si="561"/>
        <v>17280000</v>
      </c>
      <c r="DY314" s="17">
        <f t="shared" si="562"/>
        <v>0</v>
      </c>
      <c r="DZ314" s="52">
        <v>2.5</v>
      </c>
      <c r="EA314" s="52">
        <f t="shared" si="563"/>
        <v>2.7185846153846156</v>
      </c>
      <c r="EB314" s="244">
        <f t="shared" ref="EB314:EB377" si="600">($CL$6*$CL$10*0.01*$DI$11*$FH$31*$FH$32*$FH$26*EA314)/(1000000*3600)</f>
        <v>144.01430141538464</v>
      </c>
      <c r="EC314" s="17">
        <f t="shared" si="564"/>
        <v>30</v>
      </c>
      <c r="ED314" s="17">
        <f t="shared" si="491"/>
        <v>0</v>
      </c>
      <c r="EE314" s="47">
        <f t="shared" si="492"/>
        <v>136.9095958788923</v>
      </c>
      <c r="EF314" s="225"/>
      <c r="EG314" s="186">
        <v>108</v>
      </c>
      <c r="EH314" s="187">
        <v>236.9</v>
      </c>
      <c r="EI314" s="192">
        <f t="shared" si="565"/>
        <v>6822720</v>
      </c>
      <c r="EJ314" s="17">
        <f t="shared" si="566"/>
        <v>6822720</v>
      </c>
      <c r="EK314" s="17">
        <f t="shared" ref="EK314:EK377" si="601">EI314-EJ314</f>
        <v>0</v>
      </c>
      <c r="EL314" s="188">
        <f t="shared" si="567"/>
        <v>13645440</v>
      </c>
      <c r="EM314" s="17">
        <f t="shared" si="568"/>
        <v>13645440</v>
      </c>
      <c r="EN314" s="17">
        <f t="shared" si="569"/>
        <v>0</v>
      </c>
      <c r="EO314" s="52">
        <v>3.8</v>
      </c>
      <c r="EP314" s="52">
        <f t="shared" si="570"/>
        <v>3.5814153846153842</v>
      </c>
      <c r="EQ314" s="244">
        <f t="shared" ref="EQ314:EQ377" si="602">($EI$6*$EI$10*0.01*$EI$11*$FH$31*$FH$32*$FH$26*EP314)/(1000000*3600)</f>
        <v>170.74970872615384</v>
      </c>
      <c r="ER314" s="17">
        <f t="shared" si="571"/>
        <v>16</v>
      </c>
      <c r="ES314" s="47">
        <f t="shared" ref="ES314:ES377" si="603">($FH$32/1000)*$FH$31*((EJ314+EM314)/3600)*EP314*0.01*$EI$11/1000</f>
        <v>149.81705924898461</v>
      </c>
      <c r="ET314" s="388"/>
      <c r="EU314" s="186">
        <v>108</v>
      </c>
      <c r="EV314" s="187">
        <v>238.4</v>
      </c>
      <c r="EW314" s="192">
        <f t="shared" si="572"/>
        <v>20597760</v>
      </c>
      <c r="EX314" s="10">
        <f t="shared" si="573"/>
        <v>20597760</v>
      </c>
      <c r="EY314" s="10">
        <f t="shared" si="574"/>
        <v>0</v>
      </c>
      <c r="EZ314" s="10">
        <v>4.8</v>
      </c>
      <c r="FA314" s="244">
        <f t="shared" ref="FA314:FA377" si="604">($EW$6*$EW$10*0.01*$EW$11*$FH$31*$FH$32*$FH$26*EZ314)/(1000000*3600)</f>
        <v>228.84768</v>
      </c>
      <c r="FB314" s="17">
        <f t="shared" si="575"/>
        <v>16</v>
      </c>
      <c r="FC314" s="47">
        <f t="shared" ref="FC314:FC377" si="605">$FH$32/1000*$FH$31*(EX314/3600)*EZ314*0.01*$EW$11/1000</f>
        <v>202.06402560000004</v>
      </c>
      <c r="FD314" s="388"/>
      <c r="FE314" s="186">
        <v>108</v>
      </c>
      <c r="FF314" s="206">
        <f t="shared" si="576"/>
        <v>267.39999999999998</v>
      </c>
      <c r="FG314" s="31">
        <f t="shared" si="577"/>
        <v>7.5706703316775457</v>
      </c>
      <c r="FH314" s="31">
        <f t="shared" si="578"/>
        <v>0</v>
      </c>
      <c r="FI314" s="31">
        <f t="shared" si="579"/>
        <v>0</v>
      </c>
      <c r="FJ314" s="31">
        <f t="shared" si="580"/>
        <v>1104.7387437620532</v>
      </c>
      <c r="FK314" s="425">
        <f t="shared" ref="FK314:FK377" si="606">AK314+BH314+CE314+DB314+EB314+EQ314+FA314</f>
        <v>1194.9103227367384</v>
      </c>
      <c r="FZ314" s="229"/>
      <c r="GA314" s="229"/>
      <c r="GB314" s="229"/>
      <c r="GC314" s="229"/>
      <c r="GD314" s="229"/>
      <c r="GE314" s="229"/>
      <c r="GF314" s="229"/>
      <c r="GG314" s="229"/>
      <c r="GH314" s="229"/>
      <c r="GI314" s="229"/>
      <c r="GJ314" s="229"/>
      <c r="GK314" s="229"/>
      <c r="GL314" s="229"/>
    </row>
    <row r="315" spans="1:194" x14ac:dyDescent="0.3">
      <c r="A315" s="250"/>
      <c r="B315" s="248"/>
      <c r="C315" s="245"/>
      <c r="D315" s="245"/>
      <c r="E315" s="245"/>
      <c r="F315" s="245"/>
      <c r="G315" s="245"/>
      <c r="H315" s="245"/>
      <c r="I315" s="245"/>
      <c r="J315" s="245"/>
      <c r="K315" s="245"/>
      <c r="L315" s="245"/>
      <c r="M315" s="229"/>
      <c r="N315" s="245"/>
      <c r="P315" s="186">
        <v>107</v>
      </c>
      <c r="Q315" s="187">
        <v>311.39999999999998</v>
      </c>
      <c r="R315" s="199">
        <f t="shared" si="493"/>
        <v>7629120.0000000019</v>
      </c>
      <c r="S315" s="188">
        <f t="shared" si="494"/>
        <v>665279.99999999907</v>
      </c>
      <c r="T315" s="200">
        <f t="shared" si="495"/>
        <v>8294400.0000000009</v>
      </c>
      <c r="U315" s="17">
        <f t="shared" si="496"/>
        <v>0</v>
      </c>
      <c r="V315" s="17">
        <f t="shared" si="497"/>
        <v>0</v>
      </c>
      <c r="W315" s="17">
        <f t="shared" si="498"/>
        <v>19</v>
      </c>
      <c r="X315" s="17">
        <f t="shared" si="581"/>
        <v>397440</v>
      </c>
      <c r="Y315" s="17">
        <f t="shared" si="499"/>
        <v>3.2108889058560002</v>
      </c>
      <c r="Z315" s="17">
        <f t="shared" si="500"/>
        <v>397440</v>
      </c>
      <c r="AA315" s="52">
        <f t="shared" si="501"/>
        <v>0.10598399999999999</v>
      </c>
      <c r="AB315" s="17">
        <f t="shared" si="502"/>
        <v>0</v>
      </c>
      <c r="AC315" s="17">
        <f t="shared" si="503"/>
        <v>7896960.0000000009</v>
      </c>
      <c r="AD315" s="17">
        <f t="shared" si="504"/>
        <v>0</v>
      </c>
      <c r="AE315" s="194">
        <f t="shared" si="505"/>
        <v>17936640</v>
      </c>
      <c r="AF315" s="195">
        <f t="shared" si="506"/>
        <v>1330560</v>
      </c>
      <c r="AG315" s="17">
        <f t="shared" si="507"/>
        <v>19008000</v>
      </c>
      <c r="AH315" s="17">
        <f t="shared" si="582"/>
        <v>0</v>
      </c>
      <c r="AI315" s="52">
        <v>3.9</v>
      </c>
      <c r="AJ315" s="52">
        <f t="shared" si="583"/>
        <v>3.9529920000000001</v>
      </c>
      <c r="AK315" s="244">
        <f t="shared" si="584"/>
        <v>230.34637802880005</v>
      </c>
      <c r="AL315" s="17">
        <f t="shared" si="508"/>
        <v>22</v>
      </c>
      <c r="AM315" s="17">
        <f t="shared" si="509"/>
        <v>0</v>
      </c>
      <c r="AN315" s="47">
        <f t="shared" ref="AN315:AN378" si="607">IF(AI315&lt;$R$7/2.5,0,MIN(($AM$51+$AM$52)/86400*24*$FH$31*0.01*$R$11*AJ315,Q315*24*($FH$32/1000)*$FH$31*0.01*$R$11*AJ315))/1000</f>
        <v>217.36321853990401</v>
      </c>
      <c r="AO315" s="244"/>
      <c r="AP315" s="186">
        <v>107</v>
      </c>
      <c r="AQ315" s="187">
        <v>288.3</v>
      </c>
      <c r="AR315" s="188">
        <f t="shared" si="510"/>
        <v>7629120.0000000019</v>
      </c>
      <c r="AS315" s="17">
        <f t="shared" si="511"/>
        <v>0</v>
      </c>
      <c r="AT315" s="17">
        <f t="shared" si="512"/>
        <v>0</v>
      </c>
      <c r="AU315" s="17">
        <f t="shared" si="513"/>
        <v>18</v>
      </c>
      <c r="AV315" s="17">
        <f t="shared" si="585"/>
        <v>0</v>
      </c>
      <c r="AW315" s="17">
        <f t="shared" si="586"/>
        <v>0</v>
      </c>
      <c r="AX315" s="17">
        <f t="shared" si="514"/>
        <v>0</v>
      </c>
      <c r="AY315" s="52">
        <f t="shared" si="515"/>
        <v>0</v>
      </c>
      <c r="AZ315" s="17">
        <f t="shared" si="587"/>
        <v>0</v>
      </c>
      <c r="BA315" s="17">
        <f t="shared" si="516"/>
        <v>7629120.0000000019</v>
      </c>
      <c r="BB315" s="17">
        <f t="shared" si="517"/>
        <v>0</v>
      </c>
      <c r="BC315" s="192">
        <f t="shared" si="518"/>
        <v>16606080</v>
      </c>
      <c r="BD315" s="17">
        <f t="shared" si="519"/>
        <v>17280000</v>
      </c>
      <c r="BE315" s="17">
        <f t="shared" si="520"/>
        <v>0</v>
      </c>
      <c r="BF315" s="52">
        <v>2.7</v>
      </c>
      <c r="BG315" s="52">
        <f t="shared" si="521"/>
        <v>2.647008</v>
      </c>
      <c r="BH315" s="244">
        <f t="shared" si="588"/>
        <v>140.22260179200001</v>
      </c>
      <c r="BI315" s="17">
        <f t="shared" si="522"/>
        <v>20</v>
      </c>
      <c r="BJ315" s="17">
        <f t="shared" ref="BJ315:BJ378" si="608">($FH$32/1000)*$FH$31*(AS315/3600)*BG315*0.01*$AR$11/1000</f>
        <v>0</v>
      </c>
      <c r="BK315" s="47">
        <f t="shared" ref="BK315:BK378" si="609">IF(BF315&lt;$AR$7/2.75,0,MIN(($BJ$51+$BJ$52)/86400*24*$FH$31*0.01*$AR$11*BG315,AQ315*24*($FH$32/1000)*$FH$31*0.01*$AR$11*BG315))/1000</f>
        <v>134.75392032211204</v>
      </c>
      <c r="BL315" s="225"/>
      <c r="BM315" s="186">
        <v>107</v>
      </c>
      <c r="BN315" s="187">
        <v>288.3</v>
      </c>
      <c r="BO315" s="188">
        <f t="shared" si="523"/>
        <v>7629120.0000000019</v>
      </c>
      <c r="BP315" s="17">
        <f t="shared" si="524"/>
        <v>0</v>
      </c>
      <c r="BQ315" s="17">
        <f t="shared" si="525"/>
        <v>0</v>
      </c>
      <c r="BR315" s="17">
        <f t="shared" si="526"/>
        <v>18</v>
      </c>
      <c r="BS315" s="17">
        <f t="shared" si="589"/>
        <v>0</v>
      </c>
      <c r="BT315" s="17">
        <f t="shared" si="590"/>
        <v>0</v>
      </c>
      <c r="BU315" s="17">
        <f t="shared" si="527"/>
        <v>0</v>
      </c>
      <c r="BV315" s="52">
        <f t="shared" si="528"/>
        <v>0</v>
      </c>
      <c r="BW315" s="17">
        <f t="shared" si="591"/>
        <v>0</v>
      </c>
      <c r="BX315" s="17">
        <f t="shared" si="529"/>
        <v>7629120.0000000019</v>
      </c>
      <c r="BY315" s="17">
        <f t="shared" si="530"/>
        <v>0</v>
      </c>
      <c r="BZ315" s="192">
        <f t="shared" si="531"/>
        <v>16606080</v>
      </c>
      <c r="CA315" s="17">
        <f t="shared" si="532"/>
        <v>17280000</v>
      </c>
      <c r="CB315" s="17">
        <f t="shared" si="533"/>
        <v>0</v>
      </c>
      <c r="CC315" s="52">
        <v>2.8</v>
      </c>
      <c r="CD315" s="52">
        <f t="shared" si="534"/>
        <v>2.8</v>
      </c>
      <c r="CE315" s="244">
        <f t="shared" si="592"/>
        <v>148.32719999999998</v>
      </c>
      <c r="CF315" s="396">
        <f t="shared" si="535"/>
        <v>20</v>
      </c>
      <c r="CG315" s="17">
        <f t="shared" ref="CG315:CG378" si="610">($FH$32/1000)*$FH$31*(BP315/3600)*CD315*0.01*$BO$11/1000</f>
        <v>0</v>
      </c>
      <c r="CH315" s="47">
        <f t="shared" ref="CH315:CH378" si="611">IF(CC315&lt;$BO$7/2.5,0,MIN(($CG$51+$CG$52)/86400*24*$FH$31*0.01*$BO$11*CD315,BN315*24*($FH$32/1000)*$FH$31*0.01*$BO$11*CD315))/1000</f>
        <v>142.54243920000005</v>
      </c>
      <c r="CJ315" s="186">
        <v>107</v>
      </c>
      <c r="CK315" s="187">
        <v>288.3</v>
      </c>
      <c r="CL315" s="17">
        <f t="shared" si="536"/>
        <v>7629120.0000000019</v>
      </c>
      <c r="CM315" s="17">
        <f t="shared" si="537"/>
        <v>0</v>
      </c>
      <c r="CN315" s="17">
        <f t="shared" si="538"/>
        <v>0</v>
      </c>
      <c r="CO315" s="17">
        <f t="shared" si="539"/>
        <v>27</v>
      </c>
      <c r="CP315" s="17">
        <f t="shared" si="593"/>
        <v>0</v>
      </c>
      <c r="CQ315" s="17">
        <f t="shared" si="594"/>
        <v>0</v>
      </c>
      <c r="CR315" s="17">
        <f t="shared" si="540"/>
        <v>0</v>
      </c>
      <c r="CS315" s="52">
        <f t="shared" si="541"/>
        <v>0</v>
      </c>
      <c r="CT315" s="17">
        <f t="shared" si="595"/>
        <v>0</v>
      </c>
      <c r="CU315" s="17">
        <f t="shared" si="542"/>
        <v>7629120.0000000019</v>
      </c>
      <c r="CV315" s="17">
        <f t="shared" si="543"/>
        <v>0</v>
      </c>
      <c r="CW315" s="192">
        <f t="shared" si="544"/>
        <v>16606080</v>
      </c>
      <c r="CX315" s="17">
        <f t="shared" si="545"/>
        <v>17280000</v>
      </c>
      <c r="CY315" s="17">
        <f t="shared" si="546"/>
        <v>0</v>
      </c>
      <c r="CZ315" s="52">
        <v>2.5</v>
      </c>
      <c r="DA315" s="52">
        <f t="shared" si="547"/>
        <v>2.5</v>
      </c>
      <c r="DB315" s="244">
        <f t="shared" si="596"/>
        <v>132.435</v>
      </c>
      <c r="DC315" s="17">
        <f t="shared" si="548"/>
        <v>30</v>
      </c>
      <c r="DD315" s="17">
        <f t="shared" ref="DD315:DD378" si="612">($FH$32/1000)*$FH$31*(CM315/3600)*DA315*0.01*$CL$11/1000</f>
        <v>0</v>
      </c>
      <c r="DE315" s="47">
        <f t="shared" ref="DE315:DE378" si="613">IF(CZ315&lt;$CL$7/2.5,0,MIN(($DD$51+$DD$52)/86400*24*$FH$31*0.01*$CL$11*DA315,CK315*24*($FH$32/1000)*$FH$31*0.01*$CL$11*DA315))/1000</f>
        <v>127.27003500000005</v>
      </c>
      <c r="DG315" s="186">
        <v>107</v>
      </c>
      <c r="DH315" s="187">
        <v>288.3</v>
      </c>
      <c r="DI315" s="194">
        <f t="shared" si="549"/>
        <v>6903360</v>
      </c>
      <c r="DJ315" s="192">
        <f t="shared" si="550"/>
        <v>1399680.0000000007</v>
      </c>
      <c r="DK315" s="195">
        <f t="shared" si="551"/>
        <v>8303040.0000000009</v>
      </c>
      <c r="DL315" s="20">
        <f t="shared" si="552"/>
        <v>0</v>
      </c>
      <c r="DM315" s="20">
        <f t="shared" si="553"/>
        <v>0</v>
      </c>
      <c r="DN315" s="20">
        <f t="shared" si="554"/>
        <v>27</v>
      </c>
      <c r="DO315" s="20">
        <f t="shared" si="597"/>
        <v>673919.9999999986</v>
      </c>
      <c r="DP315" s="20">
        <f t="shared" si="598"/>
        <v>3.6813115871999926</v>
      </c>
      <c r="DQ315" s="20">
        <f t="shared" si="555"/>
        <v>673919.9999999986</v>
      </c>
      <c r="DR315" s="51">
        <f t="shared" si="556"/>
        <v>0.3455999999999993</v>
      </c>
      <c r="DS315" s="20">
        <f t="shared" si="599"/>
        <v>0</v>
      </c>
      <c r="DT315" s="20">
        <f t="shared" si="557"/>
        <v>7629120.0000000019</v>
      </c>
      <c r="DU315" s="20">
        <f t="shared" si="558"/>
        <v>0</v>
      </c>
      <c r="DV315" s="194">
        <f t="shared" si="559"/>
        <v>16606080</v>
      </c>
      <c r="DW315" s="195">
        <f t="shared" si="560"/>
        <v>2799360.0000000014</v>
      </c>
      <c r="DX315" s="17">
        <f t="shared" si="561"/>
        <v>17280000</v>
      </c>
      <c r="DY315" s="17">
        <f t="shared" si="562"/>
        <v>0</v>
      </c>
      <c r="DZ315" s="52">
        <v>2.5</v>
      </c>
      <c r="EA315" s="52">
        <f t="shared" si="563"/>
        <v>2.6727999999999996</v>
      </c>
      <c r="EB315" s="244">
        <f t="shared" si="600"/>
        <v>141.58890719999999</v>
      </c>
      <c r="EC315" s="17">
        <f t="shared" si="564"/>
        <v>30</v>
      </c>
      <c r="ED315" s="17">
        <f t="shared" ref="ED315:ED378" si="614">($FH$32/1000)*$FH$31*(DL315/3600)*EA315*0.01*$DI$11/1000</f>
        <v>0</v>
      </c>
      <c r="EE315" s="47">
        <f t="shared" ref="EE315:EE378" si="615">IF(DZ315&lt;$DI$7/2.5,0,MIN(($ED$51+$ED$52)/86400*24*($FH$32/1000)*$FH$31*0.01*$DI$11*EA315,DH315*24*($FH$32/1000)*$FH$31*0.01*$DI$11*EA315))/1000</f>
        <v>136.06693981920003</v>
      </c>
      <c r="EF315" s="225"/>
      <c r="EG315" s="186">
        <v>107</v>
      </c>
      <c r="EH315" s="187">
        <v>239.7</v>
      </c>
      <c r="EI315" s="192">
        <f t="shared" si="565"/>
        <v>6903360</v>
      </c>
      <c r="EJ315" s="17">
        <f t="shared" si="566"/>
        <v>6903360</v>
      </c>
      <c r="EK315" s="17">
        <f t="shared" si="601"/>
        <v>0</v>
      </c>
      <c r="EL315" s="188">
        <f t="shared" si="567"/>
        <v>13806720</v>
      </c>
      <c r="EM315" s="17">
        <f t="shared" si="568"/>
        <v>13806720</v>
      </c>
      <c r="EN315" s="17">
        <f t="shared" si="569"/>
        <v>0</v>
      </c>
      <c r="EO315" s="52">
        <v>3.8</v>
      </c>
      <c r="EP315" s="52">
        <f t="shared" si="570"/>
        <v>3.6272000000000002</v>
      </c>
      <c r="EQ315" s="244">
        <f t="shared" si="602"/>
        <v>172.93256352</v>
      </c>
      <c r="ER315" s="17">
        <f t="shared" si="571"/>
        <v>16</v>
      </c>
      <c r="ES315" s="47">
        <f t="shared" si="603"/>
        <v>153.52568694720003</v>
      </c>
      <c r="ET315" s="388"/>
      <c r="EU315" s="186">
        <v>107</v>
      </c>
      <c r="EV315" s="187">
        <v>241.2</v>
      </c>
      <c r="EW315" s="192">
        <f t="shared" si="572"/>
        <v>20839680</v>
      </c>
      <c r="EX315" s="10">
        <f t="shared" si="573"/>
        <v>20839680</v>
      </c>
      <c r="EY315" s="10">
        <f t="shared" si="574"/>
        <v>0</v>
      </c>
      <c r="EZ315" s="10">
        <v>4.7</v>
      </c>
      <c r="FA315" s="244">
        <f t="shared" si="604"/>
        <v>224.08001999999999</v>
      </c>
      <c r="FB315" s="17">
        <f t="shared" si="575"/>
        <v>17</v>
      </c>
      <c r="FC315" s="47">
        <f t="shared" si="605"/>
        <v>200.17815120000003</v>
      </c>
      <c r="FD315" s="388"/>
      <c r="FE315" s="186">
        <v>107</v>
      </c>
      <c r="FF315" s="206">
        <f t="shared" si="576"/>
        <v>270.15000000000003</v>
      </c>
      <c r="FG315" s="31">
        <f t="shared" si="577"/>
        <v>6.8922004930559932</v>
      </c>
      <c r="FH315" s="31">
        <f t="shared" si="578"/>
        <v>0</v>
      </c>
      <c r="FI315" s="31">
        <f t="shared" si="579"/>
        <v>0</v>
      </c>
      <c r="FJ315" s="31">
        <f t="shared" si="580"/>
        <v>1111.7003910284163</v>
      </c>
      <c r="FK315" s="425">
        <f t="shared" si="606"/>
        <v>1189.9326705408002</v>
      </c>
      <c r="FZ315" s="229"/>
      <c r="GA315" s="229"/>
      <c r="GB315" s="229"/>
      <c r="GC315" s="229"/>
      <c r="GD315" s="229"/>
      <c r="GE315" s="229"/>
      <c r="GF315" s="229"/>
      <c r="GG315" s="229"/>
      <c r="GH315" s="229"/>
      <c r="GI315" s="229"/>
      <c r="GJ315" s="229"/>
      <c r="GK315" s="229"/>
      <c r="GL315" s="229"/>
    </row>
    <row r="316" spans="1:194" x14ac:dyDescent="0.3">
      <c r="A316" s="250"/>
      <c r="B316" s="248"/>
      <c r="C316" s="245"/>
      <c r="D316" s="245"/>
      <c r="E316" s="245"/>
      <c r="F316" s="245"/>
      <c r="G316" s="245"/>
      <c r="H316" s="245"/>
      <c r="I316" s="245"/>
      <c r="J316" s="245"/>
      <c r="K316" s="245"/>
      <c r="L316" s="245"/>
      <c r="M316" s="229"/>
      <c r="N316" s="245"/>
      <c r="P316" s="186">
        <v>106</v>
      </c>
      <c r="Q316" s="187">
        <v>313.89999999999998</v>
      </c>
      <c r="R316" s="199">
        <f t="shared" si="493"/>
        <v>7836479.9999999981</v>
      </c>
      <c r="S316" s="188">
        <f t="shared" si="494"/>
        <v>668159.99999999965</v>
      </c>
      <c r="T316" s="200">
        <f t="shared" si="495"/>
        <v>8504639.9999999981</v>
      </c>
      <c r="U316" s="17">
        <f t="shared" si="496"/>
        <v>0</v>
      </c>
      <c r="V316" s="17">
        <f t="shared" si="497"/>
        <v>0</v>
      </c>
      <c r="W316" s="17">
        <f t="shared" si="498"/>
        <v>19</v>
      </c>
      <c r="X316" s="17">
        <f t="shared" si="581"/>
        <v>391680</v>
      </c>
      <c r="Y316" s="17">
        <f t="shared" si="499"/>
        <v>3.1637395031040003</v>
      </c>
      <c r="Z316" s="17">
        <f t="shared" si="500"/>
        <v>391680</v>
      </c>
      <c r="AA316" s="52">
        <f t="shared" si="501"/>
        <v>0.104448</v>
      </c>
      <c r="AB316" s="17">
        <f t="shared" si="502"/>
        <v>0</v>
      </c>
      <c r="AC316" s="17">
        <f t="shared" si="503"/>
        <v>8112959.9999999981</v>
      </c>
      <c r="AD316" s="17">
        <f t="shared" si="504"/>
        <v>0</v>
      </c>
      <c r="AE316" s="194">
        <f t="shared" si="505"/>
        <v>18080640</v>
      </c>
      <c r="AF316" s="195">
        <f t="shared" si="506"/>
        <v>1336320</v>
      </c>
      <c r="AG316" s="17">
        <f t="shared" si="507"/>
        <v>19008000</v>
      </c>
      <c r="AH316" s="17">
        <f t="shared" si="582"/>
        <v>0</v>
      </c>
      <c r="AI316" s="52">
        <v>3.9</v>
      </c>
      <c r="AJ316" s="52">
        <f t="shared" si="583"/>
        <v>3.9522239999999997</v>
      </c>
      <c r="AK316" s="244">
        <f t="shared" si="584"/>
        <v>230.30162559360002</v>
      </c>
      <c r="AL316" s="17">
        <f t="shared" si="508"/>
        <v>22</v>
      </c>
      <c r="AM316" s="17">
        <f t="shared" si="509"/>
        <v>0</v>
      </c>
      <c r="AN316" s="47">
        <f t="shared" si="607"/>
        <v>219.06569779948796</v>
      </c>
      <c r="AO316" s="244"/>
      <c r="AP316" s="186">
        <v>106</v>
      </c>
      <c r="AQ316" s="187">
        <v>290.7</v>
      </c>
      <c r="AR316" s="188">
        <f t="shared" si="510"/>
        <v>7836479.9999999981</v>
      </c>
      <c r="AS316" s="17">
        <f t="shared" si="511"/>
        <v>0</v>
      </c>
      <c r="AT316" s="17">
        <f t="shared" si="512"/>
        <v>0</v>
      </c>
      <c r="AU316" s="17">
        <f t="shared" si="513"/>
        <v>19</v>
      </c>
      <c r="AV316" s="17">
        <f t="shared" si="585"/>
        <v>0</v>
      </c>
      <c r="AW316" s="17">
        <f t="shared" si="586"/>
        <v>0</v>
      </c>
      <c r="AX316" s="17">
        <f t="shared" si="514"/>
        <v>0</v>
      </c>
      <c r="AY316" s="52">
        <f t="shared" si="515"/>
        <v>0</v>
      </c>
      <c r="AZ316" s="17">
        <f t="shared" si="587"/>
        <v>0</v>
      </c>
      <c r="BA316" s="17">
        <f t="shared" si="516"/>
        <v>7836479.9999999981</v>
      </c>
      <c r="BB316" s="17">
        <f t="shared" si="517"/>
        <v>0</v>
      </c>
      <c r="BC316" s="192">
        <f t="shared" si="518"/>
        <v>16744320</v>
      </c>
      <c r="BD316" s="17">
        <f t="shared" si="519"/>
        <v>17280000</v>
      </c>
      <c r="BE316" s="17">
        <f t="shared" si="520"/>
        <v>0</v>
      </c>
      <c r="BF316" s="52">
        <v>2.6</v>
      </c>
      <c r="BG316" s="52">
        <f t="shared" si="521"/>
        <v>2.5477760000000003</v>
      </c>
      <c r="BH316" s="244">
        <f t="shared" si="588"/>
        <v>134.965885824</v>
      </c>
      <c r="BI316" s="17">
        <f t="shared" si="522"/>
        <v>20</v>
      </c>
      <c r="BJ316" s="17">
        <f t="shared" si="608"/>
        <v>0</v>
      </c>
      <c r="BK316" s="47">
        <f t="shared" si="609"/>
        <v>130.78194336345601</v>
      </c>
      <c r="BL316" s="225"/>
      <c r="BM316" s="186">
        <v>106</v>
      </c>
      <c r="BN316" s="187">
        <v>290.7</v>
      </c>
      <c r="BO316" s="188">
        <f t="shared" si="523"/>
        <v>7836479.9999999981</v>
      </c>
      <c r="BP316" s="17">
        <f t="shared" si="524"/>
        <v>0</v>
      </c>
      <c r="BQ316" s="17">
        <f t="shared" si="525"/>
        <v>0</v>
      </c>
      <c r="BR316" s="17">
        <f t="shared" si="526"/>
        <v>19</v>
      </c>
      <c r="BS316" s="17">
        <f t="shared" si="589"/>
        <v>0</v>
      </c>
      <c r="BT316" s="17">
        <f t="shared" si="590"/>
        <v>0</v>
      </c>
      <c r="BU316" s="17">
        <f t="shared" si="527"/>
        <v>0</v>
      </c>
      <c r="BV316" s="52">
        <f t="shared" si="528"/>
        <v>0</v>
      </c>
      <c r="BW316" s="17">
        <f t="shared" si="591"/>
        <v>0</v>
      </c>
      <c r="BX316" s="17">
        <f t="shared" si="529"/>
        <v>7836479.9999999981</v>
      </c>
      <c r="BY316" s="17">
        <f t="shared" si="530"/>
        <v>0</v>
      </c>
      <c r="BZ316" s="192">
        <f t="shared" si="531"/>
        <v>16744320</v>
      </c>
      <c r="CA316" s="17">
        <f t="shared" si="532"/>
        <v>17280000</v>
      </c>
      <c r="CB316" s="17">
        <f t="shared" si="533"/>
        <v>0</v>
      </c>
      <c r="CC316" s="52">
        <v>2.8</v>
      </c>
      <c r="CD316" s="52">
        <f t="shared" si="534"/>
        <v>2.8</v>
      </c>
      <c r="CE316" s="244">
        <f t="shared" si="592"/>
        <v>148.32719999999998</v>
      </c>
      <c r="CF316" s="396">
        <f t="shared" si="535"/>
        <v>20</v>
      </c>
      <c r="CG316" s="17">
        <f t="shared" si="610"/>
        <v>0</v>
      </c>
      <c r="CH316" s="47">
        <f t="shared" si="611"/>
        <v>143.7290568</v>
      </c>
      <c r="CJ316" s="186">
        <v>106</v>
      </c>
      <c r="CK316" s="187">
        <v>290.7</v>
      </c>
      <c r="CL316" s="17">
        <f t="shared" si="536"/>
        <v>7836479.9999999981</v>
      </c>
      <c r="CM316" s="17">
        <f t="shared" si="537"/>
        <v>0</v>
      </c>
      <c r="CN316" s="17">
        <f t="shared" si="538"/>
        <v>0</v>
      </c>
      <c r="CO316" s="17">
        <f t="shared" si="539"/>
        <v>28</v>
      </c>
      <c r="CP316" s="17">
        <f t="shared" si="593"/>
        <v>0</v>
      </c>
      <c r="CQ316" s="17">
        <f t="shared" si="594"/>
        <v>0</v>
      </c>
      <c r="CR316" s="17">
        <f t="shared" si="540"/>
        <v>0</v>
      </c>
      <c r="CS316" s="52">
        <f t="shared" si="541"/>
        <v>0</v>
      </c>
      <c r="CT316" s="17">
        <f t="shared" si="595"/>
        <v>0</v>
      </c>
      <c r="CU316" s="17">
        <f t="shared" si="542"/>
        <v>7836479.9999999981</v>
      </c>
      <c r="CV316" s="17">
        <f t="shared" si="543"/>
        <v>0</v>
      </c>
      <c r="CW316" s="192">
        <f t="shared" si="544"/>
        <v>16744320</v>
      </c>
      <c r="CX316" s="17">
        <f t="shared" si="545"/>
        <v>17280000</v>
      </c>
      <c r="CY316" s="17">
        <f t="shared" si="546"/>
        <v>0</v>
      </c>
      <c r="CZ316" s="52">
        <v>2.5</v>
      </c>
      <c r="DA316" s="52">
        <f t="shared" si="547"/>
        <v>2.5</v>
      </c>
      <c r="DB316" s="244">
        <f t="shared" si="596"/>
        <v>132.435</v>
      </c>
      <c r="DC316" s="17">
        <f t="shared" si="548"/>
        <v>30</v>
      </c>
      <c r="DD316" s="17">
        <f t="shared" si="612"/>
        <v>0</v>
      </c>
      <c r="DE316" s="47">
        <f t="shared" si="613"/>
        <v>128.32951499999999</v>
      </c>
      <c r="DG316" s="186">
        <v>106</v>
      </c>
      <c r="DH316" s="187">
        <v>290.7</v>
      </c>
      <c r="DI316" s="194">
        <f t="shared" si="549"/>
        <v>6963840</v>
      </c>
      <c r="DJ316" s="192">
        <f t="shared" si="550"/>
        <v>1408319.9999999993</v>
      </c>
      <c r="DK316" s="195">
        <f t="shared" si="551"/>
        <v>8372159.9999999991</v>
      </c>
      <c r="DL316" s="20">
        <f t="shared" si="552"/>
        <v>0</v>
      </c>
      <c r="DM316" s="20">
        <f t="shared" si="553"/>
        <v>0</v>
      </c>
      <c r="DN316" s="20">
        <f t="shared" si="554"/>
        <v>28</v>
      </c>
      <c r="DO316" s="20">
        <f t="shared" si="597"/>
        <v>535680.0000000014</v>
      </c>
      <c r="DP316" s="20">
        <f t="shared" si="598"/>
        <v>2.8873644413538546</v>
      </c>
      <c r="DQ316" s="20">
        <f t="shared" si="555"/>
        <v>535680.0000000014</v>
      </c>
      <c r="DR316" s="51">
        <f t="shared" si="556"/>
        <v>0.27470769230769304</v>
      </c>
      <c r="DS316" s="20">
        <f t="shared" si="599"/>
        <v>0</v>
      </c>
      <c r="DT316" s="20">
        <f t="shared" si="557"/>
        <v>7836479.9999999981</v>
      </c>
      <c r="DU316" s="20">
        <f t="shared" si="558"/>
        <v>0</v>
      </c>
      <c r="DV316" s="194">
        <f t="shared" si="559"/>
        <v>16744320</v>
      </c>
      <c r="DW316" s="195">
        <f t="shared" si="560"/>
        <v>2816639.9999999986</v>
      </c>
      <c r="DX316" s="17">
        <f t="shared" si="561"/>
        <v>17280000</v>
      </c>
      <c r="DY316" s="17">
        <f t="shared" si="562"/>
        <v>0</v>
      </c>
      <c r="DZ316" s="52">
        <v>2.5</v>
      </c>
      <c r="EA316" s="52">
        <f t="shared" si="563"/>
        <v>2.6373538461538466</v>
      </c>
      <c r="EB316" s="244">
        <f t="shared" si="600"/>
        <v>139.71118264615387</v>
      </c>
      <c r="EC316" s="17">
        <f t="shared" si="564"/>
        <v>30</v>
      </c>
      <c r="ED316" s="17">
        <f t="shared" si="614"/>
        <v>0</v>
      </c>
      <c r="EE316" s="47">
        <f t="shared" si="615"/>
        <v>135.38013598412311</v>
      </c>
      <c r="EF316" s="225"/>
      <c r="EG316" s="186">
        <v>106</v>
      </c>
      <c r="EH316" s="187">
        <v>241.8</v>
      </c>
      <c r="EI316" s="192">
        <f t="shared" si="565"/>
        <v>6963840</v>
      </c>
      <c r="EJ316" s="17">
        <f t="shared" si="566"/>
        <v>6963840</v>
      </c>
      <c r="EK316" s="17">
        <f t="shared" si="601"/>
        <v>0</v>
      </c>
      <c r="EL316" s="188">
        <f t="shared" si="567"/>
        <v>13927680</v>
      </c>
      <c r="EM316" s="17">
        <f t="shared" si="568"/>
        <v>13927680</v>
      </c>
      <c r="EN316" s="17">
        <f t="shared" si="569"/>
        <v>0</v>
      </c>
      <c r="EO316" s="52">
        <v>3.7</v>
      </c>
      <c r="EP316" s="52">
        <f t="shared" si="570"/>
        <v>3.5626461538461536</v>
      </c>
      <c r="EQ316" s="244">
        <f t="shared" si="602"/>
        <v>169.85485561846153</v>
      </c>
      <c r="ER316" s="17">
        <f t="shared" si="571"/>
        <v>17</v>
      </c>
      <c r="ES316" s="47">
        <f t="shared" si="603"/>
        <v>152.1144595872</v>
      </c>
      <c r="ET316" s="388"/>
      <c r="EU316" s="186">
        <v>106</v>
      </c>
      <c r="EV316" s="187">
        <v>243.3</v>
      </c>
      <c r="EW316" s="192">
        <f t="shared" si="572"/>
        <v>21021120</v>
      </c>
      <c r="EX316" s="10">
        <f t="shared" si="573"/>
        <v>21021120</v>
      </c>
      <c r="EY316" s="10">
        <f t="shared" si="574"/>
        <v>0</v>
      </c>
      <c r="EZ316" s="10">
        <v>4.7</v>
      </c>
      <c r="FA316" s="244">
        <f t="shared" si="604"/>
        <v>224.08001999999999</v>
      </c>
      <c r="FB316" s="17">
        <f t="shared" si="575"/>
        <v>17</v>
      </c>
      <c r="FC316" s="47">
        <f t="shared" si="605"/>
        <v>201.92099580000004</v>
      </c>
      <c r="FD316" s="388"/>
      <c r="FE316" s="186">
        <v>106</v>
      </c>
      <c r="FF316" s="206">
        <f t="shared" si="576"/>
        <v>272.42499999999995</v>
      </c>
      <c r="FG316" s="31">
        <f t="shared" si="577"/>
        <v>6.0511039444578554</v>
      </c>
      <c r="FH316" s="31">
        <f t="shared" si="578"/>
        <v>0</v>
      </c>
      <c r="FI316" s="31">
        <f t="shared" si="579"/>
        <v>0</v>
      </c>
      <c r="FJ316" s="31">
        <f t="shared" si="580"/>
        <v>1111.3218043342672</v>
      </c>
      <c r="FK316" s="425">
        <f t="shared" si="606"/>
        <v>1179.6757696822156</v>
      </c>
      <c r="FZ316" s="229"/>
      <c r="GA316" s="229"/>
      <c r="GB316" s="229"/>
      <c r="GC316" s="229"/>
      <c r="GD316" s="229"/>
      <c r="GE316" s="229"/>
      <c r="GF316" s="229"/>
      <c r="GG316" s="229"/>
      <c r="GH316" s="229"/>
      <c r="GI316" s="229"/>
      <c r="GJ316" s="229"/>
      <c r="GK316" s="229"/>
      <c r="GL316" s="229"/>
    </row>
    <row r="317" spans="1:194" x14ac:dyDescent="0.3">
      <c r="A317" s="250"/>
      <c r="B317" s="248"/>
      <c r="C317" s="245"/>
      <c r="D317" s="245"/>
      <c r="E317" s="245"/>
      <c r="F317" s="245"/>
      <c r="G317" s="245"/>
      <c r="H317" s="245"/>
      <c r="I317" s="245"/>
      <c r="J317" s="245"/>
      <c r="K317" s="245"/>
      <c r="L317" s="245"/>
      <c r="M317" s="229"/>
      <c r="N317" s="245"/>
      <c r="P317" s="186">
        <v>105</v>
      </c>
      <c r="Q317" s="187">
        <v>316.7</v>
      </c>
      <c r="R317" s="199">
        <f t="shared" si="493"/>
        <v>8035200</v>
      </c>
      <c r="S317" s="188">
        <f t="shared" si="494"/>
        <v>682559.99999999965</v>
      </c>
      <c r="T317" s="200">
        <f t="shared" si="495"/>
        <v>8717760</v>
      </c>
      <c r="U317" s="17">
        <f t="shared" si="496"/>
        <v>0</v>
      </c>
      <c r="V317" s="17">
        <f t="shared" si="497"/>
        <v>0</v>
      </c>
      <c r="W317" s="17">
        <f t="shared" si="498"/>
        <v>20</v>
      </c>
      <c r="X317" s="17">
        <f t="shared" si="581"/>
        <v>362880</v>
      </c>
      <c r="Y317" s="17">
        <f t="shared" si="499"/>
        <v>2.8541001162240001</v>
      </c>
      <c r="Z317" s="17">
        <f t="shared" si="500"/>
        <v>362880</v>
      </c>
      <c r="AA317" s="52">
        <f t="shared" si="501"/>
        <v>9.6768000000000007E-2</v>
      </c>
      <c r="AB317" s="17">
        <f t="shared" si="502"/>
        <v>0</v>
      </c>
      <c r="AC317" s="17">
        <f t="shared" si="503"/>
        <v>8354880</v>
      </c>
      <c r="AD317" s="17">
        <f t="shared" si="504"/>
        <v>0</v>
      </c>
      <c r="AE317" s="194">
        <f t="shared" si="505"/>
        <v>18241920</v>
      </c>
      <c r="AF317" s="195">
        <f t="shared" si="506"/>
        <v>1365120</v>
      </c>
      <c r="AG317" s="17">
        <f t="shared" si="507"/>
        <v>19008000</v>
      </c>
      <c r="AH317" s="17">
        <f t="shared" si="582"/>
        <v>0</v>
      </c>
      <c r="AI317" s="52">
        <v>3.8</v>
      </c>
      <c r="AJ317" s="52">
        <f t="shared" si="583"/>
        <v>3.8483839999999998</v>
      </c>
      <c r="AK317" s="244">
        <f t="shared" si="584"/>
        <v>224.25072341760003</v>
      </c>
      <c r="AL317" s="17">
        <f t="shared" si="508"/>
        <v>22</v>
      </c>
      <c r="AM317" s="17">
        <f t="shared" si="509"/>
        <v>0</v>
      </c>
      <c r="AN317" s="47">
        <f t="shared" si="607"/>
        <v>215.21273971622401</v>
      </c>
      <c r="AO317" s="244"/>
      <c r="AP317" s="186">
        <v>105</v>
      </c>
      <c r="AQ317" s="187">
        <v>293</v>
      </c>
      <c r="AR317" s="188">
        <f t="shared" si="510"/>
        <v>8035200</v>
      </c>
      <c r="AS317" s="17">
        <f t="shared" si="511"/>
        <v>0</v>
      </c>
      <c r="AT317" s="17">
        <f t="shared" si="512"/>
        <v>0</v>
      </c>
      <c r="AU317" s="17">
        <f t="shared" si="513"/>
        <v>19</v>
      </c>
      <c r="AV317" s="17">
        <f t="shared" si="585"/>
        <v>0</v>
      </c>
      <c r="AW317" s="17">
        <f t="shared" si="586"/>
        <v>0</v>
      </c>
      <c r="AX317" s="17">
        <f t="shared" si="514"/>
        <v>0</v>
      </c>
      <c r="AY317" s="52">
        <f t="shared" si="515"/>
        <v>0</v>
      </c>
      <c r="AZ317" s="17">
        <f t="shared" si="587"/>
        <v>0</v>
      </c>
      <c r="BA317" s="17">
        <f t="shared" si="516"/>
        <v>8035200</v>
      </c>
      <c r="BB317" s="17">
        <f t="shared" si="517"/>
        <v>0</v>
      </c>
      <c r="BC317" s="192">
        <f t="shared" si="518"/>
        <v>16876800</v>
      </c>
      <c r="BD317" s="17">
        <f t="shared" si="519"/>
        <v>17280000</v>
      </c>
      <c r="BE317" s="17">
        <f t="shared" si="520"/>
        <v>0</v>
      </c>
      <c r="BF317" s="52">
        <v>2.6</v>
      </c>
      <c r="BG317" s="52">
        <f t="shared" si="521"/>
        <v>2.5516160000000001</v>
      </c>
      <c r="BH317" s="244">
        <f t="shared" si="588"/>
        <v>135.169305984</v>
      </c>
      <c r="BI317" s="17">
        <f t="shared" si="522"/>
        <v>20</v>
      </c>
      <c r="BJ317" s="17">
        <f t="shared" si="608"/>
        <v>0</v>
      </c>
      <c r="BK317" s="47">
        <f t="shared" si="609"/>
        <v>132.01535551104001</v>
      </c>
      <c r="BL317" s="225"/>
      <c r="BM317" s="186">
        <v>105</v>
      </c>
      <c r="BN317" s="187">
        <v>293</v>
      </c>
      <c r="BO317" s="188">
        <f t="shared" si="523"/>
        <v>8035200</v>
      </c>
      <c r="BP317" s="17">
        <f t="shared" si="524"/>
        <v>0</v>
      </c>
      <c r="BQ317" s="17">
        <f t="shared" si="525"/>
        <v>0</v>
      </c>
      <c r="BR317" s="17">
        <f t="shared" si="526"/>
        <v>19</v>
      </c>
      <c r="BS317" s="17">
        <f t="shared" si="589"/>
        <v>0</v>
      </c>
      <c r="BT317" s="17">
        <f t="shared" si="590"/>
        <v>0</v>
      </c>
      <c r="BU317" s="17">
        <f t="shared" si="527"/>
        <v>0</v>
      </c>
      <c r="BV317" s="52">
        <f t="shared" si="528"/>
        <v>0</v>
      </c>
      <c r="BW317" s="17">
        <f t="shared" si="591"/>
        <v>0</v>
      </c>
      <c r="BX317" s="17">
        <f t="shared" si="529"/>
        <v>8035200</v>
      </c>
      <c r="BY317" s="17">
        <f t="shared" si="530"/>
        <v>0</v>
      </c>
      <c r="BZ317" s="192">
        <f t="shared" si="531"/>
        <v>16876800</v>
      </c>
      <c r="CA317" s="17">
        <f t="shared" si="532"/>
        <v>17280000</v>
      </c>
      <c r="CB317" s="17">
        <f t="shared" si="533"/>
        <v>0</v>
      </c>
      <c r="CC317" s="52">
        <v>2.8</v>
      </c>
      <c r="CD317" s="52">
        <f t="shared" si="534"/>
        <v>2.8</v>
      </c>
      <c r="CE317" s="244">
        <f t="shared" si="592"/>
        <v>148.32719999999998</v>
      </c>
      <c r="CF317" s="396">
        <f t="shared" si="535"/>
        <v>20</v>
      </c>
      <c r="CG317" s="17">
        <f t="shared" si="610"/>
        <v>0</v>
      </c>
      <c r="CH317" s="47">
        <f t="shared" si="611"/>
        <v>144.866232</v>
      </c>
      <c r="CJ317" s="186">
        <v>105</v>
      </c>
      <c r="CK317" s="187">
        <v>293</v>
      </c>
      <c r="CL317" s="17">
        <f t="shared" si="536"/>
        <v>8035200</v>
      </c>
      <c r="CM317" s="17">
        <f t="shared" si="537"/>
        <v>0</v>
      </c>
      <c r="CN317" s="17">
        <f t="shared" si="538"/>
        <v>0</v>
      </c>
      <c r="CO317" s="17">
        <f t="shared" si="539"/>
        <v>28</v>
      </c>
      <c r="CP317" s="17">
        <f t="shared" si="593"/>
        <v>0</v>
      </c>
      <c r="CQ317" s="17">
        <f t="shared" si="594"/>
        <v>0</v>
      </c>
      <c r="CR317" s="17">
        <f t="shared" si="540"/>
        <v>0</v>
      </c>
      <c r="CS317" s="52">
        <f t="shared" si="541"/>
        <v>0</v>
      </c>
      <c r="CT317" s="17">
        <f t="shared" si="595"/>
        <v>0</v>
      </c>
      <c r="CU317" s="17">
        <f t="shared" si="542"/>
        <v>8035200</v>
      </c>
      <c r="CV317" s="17">
        <f t="shared" si="543"/>
        <v>0</v>
      </c>
      <c r="CW317" s="192">
        <f t="shared" si="544"/>
        <v>16876800</v>
      </c>
      <c r="CX317" s="17">
        <f t="shared" si="545"/>
        <v>17280000</v>
      </c>
      <c r="CY317" s="17">
        <f t="shared" si="546"/>
        <v>0</v>
      </c>
      <c r="CZ317" s="52">
        <v>2.5</v>
      </c>
      <c r="DA317" s="52">
        <f t="shared" si="547"/>
        <v>2.5</v>
      </c>
      <c r="DB317" s="244">
        <f t="shared" si="596"/>
        <v>132.435</v>
      </c>
      <c r="DC317" s="17">
        <f t="shared" si="548"/>
        <v>30</v>
      </c>
      <c r="DD317" s="17">
        <f t="shared" si="612"/>
        <v>0</v>
      </c>
      <c r="DE317" s="47">
        <f t="shared" si="613"/>
        <v>129.34485000000001</v>
      </c>
      <c r="DG317" s="186">
        <v>105</v>
      </c>
      <c r="DH317" s="187">
        <v>293</v>
      </c>
      <c r="DI317" s="194">
        <f t="shared" si="549"/>
        <v>7041600</v>
      </c>
      <c r="DJ317" s="192">
        <f t="shared" si="550"/>
        <v>1396800</v>
      </c>
      <c r="DK317" s="195">
        <f t="shared" si="551"/>
        <v>8438400</v>
      </c>
      <c r="DL317" s="20">
        <f t="shared" si="552"/>
        <v>0</v>
      </c>
      <c r="DM317" s="20">
        <f t="shared" si="553"/>
        <v>0</v>
      </c>
      <c r="DN317" s="20">
        <f t="shared" si="554"/>
        <v>28</v>
      </c>
      <c r="DO317" s="20">
        <f t="shared" si="597"/>
        <v>403200</v>
      </c>
      <c r="DP317" s="20">
        <f t="shared" si="598"/>
        <v>2.1452930584615388</v>
      </c>
      <c r="DQ317" s="20">
        <f t="shared" si="555"/>
        <v>403200</v>
      </c>
      <c r="DR317" s="51">
        <f t="shared" si="556"/>
        <v>0.20676923076923076</v>
      </c>
      <c r="DS317" s="20">
        <f t="shared" si="599"/>
        <v>0</v>
      </c>
      <c r="DT317" s="20">
        <f t="shared" si="557"/>
        <v>8035200</v>
      </c>
      <c r="DU317" s="20">
        <f t="shared" si="558"/>
        <v>0</v>
      </c>
      <c r="DV317" s="194">
        <f t="shared" si="559"/>
        <v>16876800</v>
      </c>
      <c r="DW317" s="195">
        <f t="shared" si="560"/>
        <v>2793600</v>
      </c>
      <c r="DX317" s="17">
        <f t="shared" si="561"/>
        <v>17280000</v>
      </c>
      <c r="DY317" s="17">
        <f t="shared" si="562"/>
        <v>0</v>
      </c>
      <c r="DZ317" s="52">
        <v>2.5</v>
      </c>
      <c r="EA317" s="52">
        <f t="shared" si="563"/>
        <v>2.6033846153846154</v>
      </c>
      <c r="EB317" s="244">
        <f t="shared" si="600"/>
        <v>137.91169661538461</v>
      </c>
      <c r="EC317" s="17">
        <f t="shared" si="564"/>
        <v>30</v>
      </c>
      <c r="ED317" s="17">
        <f t="shared" si="614"/>
        <v>0</v>
      </c>
      <c r="EE317" s="47">
        <f t="shared" si="615"/>
        <v>134.6937570276923</v>
      </c>
      <c r="EF317" s="225"/>
      <c r="EG317" s="186">
        <v>105</v>
      </c>
      <c r="EH317" s="187">
        <v>244.5</v>
      </c>
      <c r="EI317" s="192">
        <f t="shared" si="565"/>
        <v>7041600</v>
      </c>
      <c r="EJ317" s="17">
        <f t="shared" si="566"/>
        <v>7041600</v>
      </c>
      <c r="EK317" s="17">
        <f t="shared" si="601"/>
        <v>0</v>
      </c>
      <c r="EL317" s="188">
        <f t="shared" si="567"/>
        <v>14083200</v>
      </c>
      <c r="EM317" s="17">
        <f t="shared" si="568"/>
        <v>14083200</v>
      </c>
      <c r="EN317" s="17">
        <f t="shared" si="569"/>
        <v>0</v>
      </c>
      <c r="EO317" s="52">
        <v>3.7</v>
      </c>
      <c r="EP317" s="52">
        <f t="shared" si="570"/>
        <v>3.5966153846153848</v>
      </c>
      <c r="EQ317" s="244">
        <f t="shared" si="602"/>
        <v>171.47439304615386</v>
      </c>
      <c r="ER317" s="17">
        <f t="shared" si="571"/>
        <v>17</v>
      </c>
      <c r="ES317" s="47">
        <f t="shared" si="603"/>
        <v>155.27958925846156</v>
      </c>
      <c r="ET317" s="388"/>
      <c r="EU317" s="186">
        <v>105</v>
      </c>
      <c r="EV317" s="187">
        <v>245.9</v>
      </c>
      <c r="EW317" s="192">
        <f t="shared" si="572"/>
        <v>21245760</v>
      </c>
      <c r="EX317" s="10">
        <f t="shared" si="573"/>
        <v>21245760</v>
      </c>
      <c r="EY317" s="10">
        <f t="shared" si="574"/>
        <v>0</v>
      </c>
      <c r="EZ317" s="10">
        <v>4.7</v>
      </c>
      <c r="FA317" s="244">
        <f t="shared" si="604"/>
        <v>224.08001999999999</v>
      </c>
      <c r="FB317" s="17">
        <f t="shared" si="575"/>
        <v>17</v>
      </c>
      <c r="FC317" s="47">
        <f t="shared" si="605"/>
        <v>204.0788034</v>
      </c>
      <c r="FD317" s="388"/>
      <c r="FE317" s="186">
        <v>105</v>
      </c>
      <c r="FF317" s="206">
        <f t="shared" si="576"/>
        <v>275.02500000000003</v>
      </c>
      <c r="FG317" s="31">
        <f t="shared" si="577"/>
        <v>4.9993931746855385</v>
      </c>
      <c r="FH317" s="31">
        <f t="shared" si="578"/>
        <v>0</v>
      </c>
      <c r="FI317" s="31">
        <f t="shared" si="579"/>
        <v>0</v>
      </c>
      <c r="FJ317" s="31">
        <f t="shared" si="580"/>
        <v>1115.4913269134179</v>
      </c>
      <c r="FK317" s="425">
        <f t="shared" si="606"/>
        <v>1173.6483390631383</v>
      </c>
      <c r="FZ317" s="229"/>
      <c r="GA317" s="229"/>
      <c r="GB317" s="229"/>
      <c r="GC317" s="229"/>
      <c r="GD317" s="229"/>
      <c r="GE317" s="229"/>
      <c r="GF317" s="229"/>
      <c r="GG317" s="229"/>
      <c r="GH317" s="229"/>
      <c r="GI317" s="229"/>
      <c r="GJ317" s="229"/>
      <c r="GK317" s="229"/>
      <c r="GL317" s="229"/>
    </row>
    <row r="318" spans="1:194" x14ac:dyDescent="0.3">
      <c r="A318" s="250"/>
      <c r="B318" s="248"/>
      <c r="C318" s="245"/>
      <c r="D318" s="245"/>
      <c r="E318" s="245"/>
      <c r="F318" s="245"/>
      <c r="G318" s="245"/>
      <c r="H318" s="245"/>
      <c r="I318" s="245"/>
      <c r="J318" s="245"/>
      <c r="K318" s="245"/>
      <c r="L318" s="245"/>
      <c r="M318" s="229"/>
      <c r="N318" s="245"/>
      <c r="P318" s="186">
        <v>104</v>
      </c>
      <c r="Q318" s="187">
        <v>319.10000000000002</v>
      </c>
      <c r="R318" s="199">
        <f t="shared" si="493"/>
        <v>8251200</v>
      </c>
      <c r="S318" s="188">
        <f t="shared" si="494"/>
        <v>679680.0000000007</v>
      </c>
      <c r="T318" s="200">
        <f t="shared" si="495"/>
        <v>8930880</v>
      </c>
      <c r="U318" s="17">
        <f t="shared" si="496"/>
        <v>0</v>
      </c>
      <c r="V318" s="17">
        <f t="shared" si="497"/>
        <v>0</v>
      </c>
      <c r="W318" s="17">
        <f t="shared" si="498"/>
        <v>20</v>
      </c>
      <c r="X318" s="17">
        <f t="shared" si="581"/>
        <v>368640</v>
      </c>
      <c r="Y318" s="17">
        <f t="shared" si="499"/>
        <v>2.8999819100159998</v>
      </c>
      <c r="Z318" s="17">
        <f t="shared" si="500"/>
        <v>368640</v>
      </c>
      <c r="AA318" s="52">
        <f t="shared" si="501"/>
        <v>9.8304000000000002E-2</v>
      </c>
      <c r="AB318" s="17">
        <f t="shared" si="502"/>
        <v>0</v>
      </c>
      <c r="AC318" s="17">
        <f t="shared" si="503"/>
        <v>8562240</v>
      </c>
      <c r="AD318" s="17">
        <f t="shared" si="504"/>
        <v>0</v>
      </c>
      <c r="AE318" s="194">
        <f t="shared" si="505"/>
        <v>18380160</v>
      </c>
      <c r="AF318" s="195">
        <f t="shared" si="506"/>
        <v>1359360</v>
      </c>
      <c r="AG318" s="17">
        <f t="shared" si="507"/>
        <v>19008000</v>
      </c>
      <c r="AH318" s="17">
        <f t="shared" si="582"/>
        <v>0</v>
      </c>
      <c r="AI318" s="52">
        <v>3.8</v>
      </c>
      <c r="AJ318" s="52">
        <f t="shared" si="583"/>
        <v>3.8491519999999997</v>
      </c>
      <c r="AK318" s="244">
        <f t="shared" si="584"/>
        <v>224.29547585280002</v>
      </c>
      <c r="AL318" s="17">
        <f t="shared" si="508"/>
        <v>22</v>
      </c>
      <c r="AM318" s="17">
        <f t="shared" si="509"/>
        <v>0</v>
      </c>
      <c r="AN318" s="47">
        <f t="shared" si="607"/>
        <v>216.886928317056</v>
      </c>
      <c r="AO318" s="244"/>
      <c r="AP318" s="186">
        <v>104</v>
      </c>
      <c r="AQ318" s="187">
        <v>295.5</v>
      </c>
      <c r="AR318" s="188">
        <f t="shared" si="510"/>
        <v>8251200</v>
      </c>
      <c r="AS318" s="17">
        <f t="shared" si="511"/>
        <v>0</v>
      </c>
      <c r="AT318" s="17">
        <f t="shared" si="512"/>
        <v>0</v>
      </c>
      <c r="AU318" s="17">
        <f t="shared" si="513"/>
        <v>20</v>
      </c>
      <c r="AV318" s="17">
        <f t="shared" si="585"/>
        <v>0</v>
      </c>
      <c r="AW318" s="17">
        <f t="shared" si="586"/>
        <v>0</v>
      </c>
      <c r="AX318" s="17">
        <f t="shared" si="514"/>
        <v>0</v>
      </c>
      <c r="AY318" s="52">
        <f t="shared" si="515"/>
        <v>0</v>
      </c>
      <c r="AZ318" s="17">
        <f t="shared" si="587"/>
        <v>0</v>
      </c>
      <c r="BA318" s="17">
        <f t="shared" si="516"/>
        <v>8251200</v>
      </c>
      <c r="BB318" s="17">
        <f t="shared" si="517"/>
        <v>0</v>
      </c>
      <c r="BC318" s="192">
        <f t="shared" si="518"/>
        <v>17020800</v>
      </c>
      <c r="BD318" s="17">
        <f t="shared" si="519"/>
        <v>17280000</v>
      </c>
      <c r="BE318" s="17">
        <f t="shared" si="520"/>
        <v>0</v>
      </c>
      <c r="BF318" s="52">
        <v>2.6</v>
      </c>
      <c r="BG318" s="52">
        <f t="shared" si="521"/>
        <v>2.5508480000000002</v>
      </c>
      <c r="BH318" s="244">
        <f t="shared" si="588"/>
        <v>135.12862195200003</v>
      </c>
      <c r="BI318" s="17">
        <f t="shared" si="522"/>
        <v>20</v>
      </c>
      <c r="BJ318" s="17">
        <f t="shared" si="608"/>
        <v>0</v>
      </c>
      <c r="BK318" s="47">
        <f t="shared" si="609"/>
        <v>133.10169262272004</v>
      </c>
      <c r="BL318" s="225"/>
      <c r="BM318" s="186">
        <v>104</v>
      </c>
      <c r="BN318" s="187">
        <v>295.5</v>
      </c>
      <c r="BO318" s="188">
        <f t="shared" si="523"/>
        <v>8251200</v>
      </c>
      <c r="BP318" s="17">
        <f t="shared" si="524"/>
        <v>0</v>
      </c>
      <c r="BQ318" s="17">
        <f t="shared" si="525"/>
        <v>0</v>
      </c>
      <c r="BR318" s="17">
        <f t="shared" si="526"/>
        <v>20</v>
      </c>
      <c r="BS318" s="17">
        <f t="shared" si="589"/>
        <v>0</v>
      </c>
      <c r="BT318" s="17">
        <f t="shared" si="590"/>
        <v>0</v>
      </c>
      <c r="BU318" s="17">
        <f t="shared" si="527"/>
        <v>0</v>
      </c>
      <c r="BV318" s="52">
        <f t="shared" si="528"/>
        <v>0</v>
      </c>
      <c r="BW318" s="17">
        <f t="shared" si="591"/>
        <v>0</v>
      </c>
      <c r="BX318" s="17">
        <f t="shared" si="529"/>
        <v>8251200</v>
      </c>
      <c r="BY318" s="17">
        <f t="shared" si="530"/>
        <v>0</v>
      </c>
      <c r="BZ318" s="192">
        <f t="shared" si="531"/>
        <v>17020800</v>
      </c>
      <c r="CA318" s="17">
        <f t="shared" si="532"/>
        <v>17280000</v>
      </c>
      <c r="CB318" s="17">
        <f t="shared" si="533"/>
        <v>0</v>
      </c>
      <c r="CC318" s="52">
        <v>2.8</v>
      </c>
      <c r="CD318" s="52">
        <f t="shared" si="534"/>
        <v>2.8</v>
      </c>
      <c r="CE318" s="244">
        <f t="shared" si="592"/>
        <v>148.32719999999998</v>
      </c>
      <c r="CF318" s="396">
        <f t="shared" si="535"/>
        <v>20</v>
      </c>
      <c r="CG318" s="17">
        <f t="shared" si="610"/>
        <v>0</v>
      </c>
      <c r="CH318" s="47">
        <f t="shared" si="611"/>
        <v>146.10229200000001</v>
      </c>
      <c r="CJ318" s="186">
        <v>104</v>
      </c>
      <c r="CK318" s="187">
        <v>295.5</v>
      </c>
      <c r="CL318" s="17">
        <f t="shared" si="536"/>
        <v>8251200</v>
      </c>
      <c r="CM318" s="17">
        <f t="shared" si="537"/>
        <v>0</v>
      </c>
      <c r="CN318" s="17">
        <f t="shared" si="538"/>
        <v>0</v>
      </c>
      <c r="CO318" s="17">
        <f t="shared" si="539"/>
        <v>29</v>
      </c>
      <c r="CP318" s="17">
        <f t="shared" si="593"/>
        <v>0</v>
      </c>
      <c r="CQ318" s="17">
        <f t="shared" si="594"/>
        <v>0</v>
      </c>
      <c r="CR318" s="17">
        <f t="shared" si="540"/>
        <v>0</v>
      </c>
      <c r="CS318" s="52">
        <f t="shared" si="541"/>
        <v>0</v>
      </c>
      <c r="CT318" s="17">
        <f t="shared" si="595"/>
        <v>0</v>
      </c>
      <c r="CU318" s="17">
        <f t="shared" si="542"/>
        <v>8251200</v>
      </c>
      <c r="CV318" s="17">
        <f t="shared" si="543"/>
        <v>0</v>
      </c>
      <c r="CW318" s="192">
        <f t="shared" si="544"/>
        <v>17020800</v>
      </c>
      <c r="CX318" s="17">
        <f t="shared" si="545"/>
        <v>17280000</v>
      </c>
      <c r="CY318" s="17">
        <f t="shared" si="546"/>
        <v>0</v>
      </c>
      <c r="CZ318" s="52">
        <v>2.5</v>
      </c>
      <c r="DA318" s="52">
        <f t="shared" si="547"/>
        <v>2.5</v>
      </c>
      <c r="DB318" s="244">
        <f t="shared" si="596"/>
        <v>132.435</v>
      </c>
      <c r="DC318" s="17">
        <f t="shared" si="548"/>
        <v>30</v>
      </c>
      <c r="DD318" s="17">
        <f t="shared" si="612"/>
        <v>0</v>
      </c>
      <c r="DE318" s="47">
        <f t="shared" si="613"/>
        <v>130.44847500000003</v>
      </c>
      <c r="DG318" s="186">
        <v>104</v>
      </c>
      <c r="DH318" s="187">
        <v>295.5</v>
      </c>
      <c r="DI318" s="194">
        <f t="shared" si="549"/>
        <v>7099200</v>
      </c>
      <c r="DJ318" s="192">
        <f t="shared" si="550"/>
        <v>1411200</v>
      </c>
      <c r="DK318" s="195">
        <f t="shared" si="551"/>
        <v>8510400</v>
      </c>
      <c r="DL318" s="20">
        <f t="shared" si="552"/>
        <v>0</v>
      </c>
      <c r="DM318" s="20">
        <f t="shared" si="553"/>
        <v>0</v>
      </c>
      <c r="DN318" s="20">
        <f t="shared" si="554"/>
        <v>29</v>
      </c>
      <c r="DO318" s="20">
        <f t="shared" si="597"/>
        <v>259200</v>
      </c>
      <c r="DP318" s="20">
        <f t="shared" si="598"/>
        <v>1.3595573353846153</v>
      </c>
      <c r="DQ318" s="20">
        <f t="shared" si="555"/>
        <v>259200</v>
      </c>
      <c r="DR318" s="51">
        <f t="shared" si="556"/>
        <v>0.13292307692307692</v>
      </c>
      <c r="DS318" s="20">
        <f t="shared" si="599"/>
        <v>0</v>
      </c>
      <c r="DT318" s="20">
        <f t="shared" si="557"/>
        <v>8251200</v>
      </c>
      <c r="DU318" s="20">
        <f t="shared" si="558"/>
        <v>0</v>
      </c>
      <c r="DV318" s="194">
        <f t="shared" si="559"/>
        <v>17020800</v>
      </c>
      <c r="DW318" s="195">
        <f t="shared" si="560"/>
        <v>2822400</v>
      </c>
      <c r="DX318" s="17">
        <f t="shared" si="561"/>
        <v>17280000</v>
      </c>
      <c r="DY318" s="17">
        <f t="shared" si="562"/>
        <v>0</v>
      </c>
      <c r="DZ318" s="52">
        <v>2.5</v>
      </c>
      <c r="EA318" s="52">
        <f t="shared" si="563"/>
        <v>2.5664615384615383</v>
      </c>
      <c r="EB318" s="244">
        <f t="shared" si="600"/>
        <v>135.95573353846152</v>
      </c>
      <c r="EC318" s="17">
        <f t="shared" si="564"/>
        <v>30</v>
      </c>
      <c r="ED318" s="17">
        <f t="shared" si="614"/>
        <v>0</v>
      </c>
      <c r="EE318" s="47">
        <f t="shared" si="615"/>
        <v>133.91639753538465</v>
      </c>
      <c r="EF318" s="225"/>
      <c r="EG318" s="186">
        <v>104</v>
      </c>
      <c r="EH318" s="187">
        <v>246.5</v>
      </c>
      <c r="EI318" s="192">
        <f t="shared" si="565"/>
        <v>7099200</v>
      </c>
      <c r="EJ318" s="17">
        <f t="shared" si="566"/>
        <v>7099200</v>
      </c>
      <c r="EK318" s="17">
        <f t="shared" si="601"/>
        <v>0</v>
      </c>
      <c r="EL318" s="188">
        <f t="shared" si="567"/>
        <v>14198400</v>
      </c>
      <c r="EM318" s="17">
        <f t="shared" si="568"/>
        <v>14198400</v>
      </c>
      <c r="EN318" s="17">
        <f t="shared" si="569"/>
        <v>0</v>
      </c>
      <c r="EO318" s="52">
        <v>3.7</v>
      </c>
      <c r="EP318" s="52">
        <f t="shared" si="570"/>
        <v>3.6335384615384618</v>
      </c>
      <c r="EQ318" s="244">
        <f t="shared" si="602"/>
        <v>173.23475981538462</v>
      </c>
      <c r="ER318" s="17">
        <f t="shared" si="571"/>
        <v>17</v>
      </c>
      <c r="ES318" s="47">
        <f t="shared" si="603"/>
        <v>158.15691960923078</v>
      </c>
      <c r="ET318" s="388"/>
      <c r="EU318" s="186">
        <v>104</v>
      </c>
      <c r="EV318" s="187">
        <v>247.9</v>
      </c>
      <c r="EW318" s="192">
        <f t="shared" si="572"/>
        <v>21418560</v>
      </c>
      <c r="EX318" s="10">
        <f t="shared" si="573"/>
        <v>21418560</v>
      </c>
      <c r="EY318" s="10">
        <f t="shared" si="574"/>
        <v>0</v>
      </c>
      <c r="EZ318" s="10">
        <v>4.7</v>
      </c>
      <c r="FA318" s="244">
        <f t="shared" si="604"/>
        <v>224.08001999999999</v>
      </c>
      <c r="FB318" s="17">
        <f t="shared" si="575"/>
        <v>17</v>
      </c>
      <c r="FC318" s="47">
        <f t="shared" si="605"/>
        <v>205.73865540000006</v>
      </c>
      <c r="FD318" s="388"/>
      <c r="FE318" s="186">
        <v>104</v>
      </c>
      <c r="FF318" s="206">
        <f t="shared" si="576"/>
        <v>277.25</v>
      </c>
      <c r="FG318" s="31">
        <f t="shared" si="577"/>
        <v>4.2595392454006156</v>
      </c>
      <c r="FH318" s="31">
        <f t="shared" si="578"/>
        <v>0</v>
      </c>
      <c r="FI318" s="31">
        <f t="shared" si="579"/>
        <v>0</v>
      </c>
      <c r="FJ318" s="31">
        <f t="shared" si="580"/>
        <v>1124.3513604843915</v>
      </c>
      <c r="FK318" s="425">
        <f t="shared" si="606"/>
        <v>1173.4568111586464</v>
      </c>
      <c r="FZ318" s="229"/>
      <c r="GA318" s="229"/>
      <c r="GB318" s="229"/>
      <c r="GC318" s="229"/>
      <c r="GD318" s="229"/>
      <c r="GE318" s="229"/>
      <c r="GF318" s="229"/>
      <c r="GG318" s="229"/>
      <c r="GH318" s="229"/>
      <c r="GI318" s="229"/>
      <c r="GJ318" s="229"/>
      <c r="GK318" s="229"/>
      <c r="GL318" s="229"/>
    </row>
    <row r="319" spans="1:194" x14ac:dyDescent="0.3">
      <c r="A319" s="250"/>
      <c r="B319" s="248"/>
      <c r="C319" s="245"/>
      <c r="D319" s="245"/>
      <c r="E319" s="245"/>
      <c r="F319" s="245"/>
      <c r="G319" s="245"/>
      <c r="H319" s="245"/>
      <c r="I319" s="245"/>
      <c r="J319" s="245"/>
      <c r="K319" s="245"/>
      <c r="L319" s="245"/>
      <c r="M319" s="229"/>
      <c r="N319" s="245"/>
      <c r="P319" s="186">
        <v>103</v>
      </c>
      <c r="Q319" s="187">
        <v>323.39999999999998</v>
      </c>
      <c r="R319" s="199">
        <f t="shared" si="493"/>
        <v>8389440</v>
      </c>
      <c r="S319" s="188">
        <f t="shared" si="494"/>
        <v>757439.99999999872</v>
      </c>
      <c r="T319" s="200">
        <f t="shared" si="495"/>
        <v>9146879.9999999981</v>
      </c>
      <c r="U319" s="17">
        <f t="shared" si="496"/>
        <v>0</v>
      </c>
      <c r="V319" s="17">
        <f t="shared" si="497"/>
        <v>0</v>
      </c>
      <c r="W319" s="17">
        <f t="shared" si="498"/>
        <v>21</v>
      </c>
      <c r="X319" s="17">
        <f t="shared" si="581"/>
        <v>213120</v>
      </c>
      <c r="Y319" s="17">
        <f t="shared" si="499"/>
        <v>1.6675201866240004</v>
      </c>
      <c r="Z319" s="17">
        <f t="shared" si="500"/>
        <v>213120</v>
      </c>
      <c r="AA319" s="52">
        <f t="shared" si="501"/>
        <v>5.6832000000000001E-2</v>
      </c>
      <c r="AB319" s="17">
        <f t="shared" si="502"/>
        <v>0</v>
      </c>
      <c r="AC319" s="17">
        <f t="shared" si="503"/>
        <v>8933759.9999999981</v>
      </c>
      <c r="AD319" s="17">
        <f t="shared" si="504"/>
        <v>0</v>
      </c>
      <c r="AE319" s="194">
        <f t="shared" si="505"/>
        <v>18627840</v>
      </c>
      <c r="AF319" s="195">
        <f t="shared" si="506"/>
        <v>1514880</v>
      </c>
      <c r="AG319" s="17">
        <f t="shared" si="507"/>
        <v>19008000</v>
      </c>
      <c r="AH319" s="17">
        <f t="shared" si="582"/>
        <v>0</v>
      </c>
      <c r="AI319" s="52">
        <v>3.8</v>
      </c>
      <c r="AJ319" s="52">
        <f t="shared" si="583"/>
        <v>3.8284159999999998</v>
      </c>
      <c r="AK319" s="244">
        <f t="shared" si="584"/>
        <v>223.08716010240005</v>
      </c>
      <c r="AL319" s="17">
        <f t="shared" si="508"/>
        <v>22</v>
      </c>
      <c r="AM319" s="17">
        <f t="shared" si="509"/>
        <v>0</v>
      </c>
      <c r="AN319" s="47">
        <f t="shared" si="607"/>
        <v>218.62541690035198</v>
      </c>
      <c r="AO319" s="244"/>
      <c r="AP319" s="186">
        <v>103</v>
      </c>
      <c r="AQ319" s="187">
        <v>297.10000000000002</v>
      </c>
      <c r="AR319" s="188">
        <f t="shared" si="510"/>
        <v>8389440</v>
      </c>
      <c r="AS319" s="17">
        <f t="shared" si="511"/>
        <v>0</v>
      </c>
      <c r="AT319" s="17">
        <f t="shared" si="512"/>
        <v>0</v>
      </c>
      <c r="AU319" s="17">
        <f t="shared" si="513"/>
        <v>20</v>
      </c>
      <c r="AV319" s="17">
        <f t="shared" si="585"/>
        <v>0</v>
      </c>
      <c r="AW319" s="17">
        <f t="shared" si="586"/>
        <v>0</v>
      </c>
      <c r="AX319" s="17">
        <f t="shared" si="514"/>
        <v>0</v>
      </c>
      <c r="AY319" s="52">
        <f t="shared" si="515"/>
        <v>0</v>
      </c>
      <c r="AZ319" s="17">
        <f t="shared" si="587"/>
        <v>0</v>
      </c>
      <c r="BA319" s="17">
        <f t="shared" si="516"/>
        <v>8389440</v>
      </c>
      <c r="BB319" s="17">
        <f t="shared" si="517"/>
        <v>0</v>
      </c>
      <c r="BC319" s="192">
        <f t="shared" si="518"/>
        <v>17112960</v>
      </c>
      <c r="BD319" s="17">
        <f t="shared" si="519"/>
        <v>17280000</v>
      </c>
      <c r="BE319" s="17">
        <f t="shared" si="520"/>
        <v>0</v>
      </c>
      <c r="BF319" s="52">
        <v>2.6</v>
      </c>
      <c r="BG319" s="52">
        <f t="shared" si="521"/>
        <v>2.5715840000000001</v>
      </c>
      <c r="BH319" s="244">
        <f t="shared" si="588"/>
        <v>136.22709081600001</v>
      </c>
      <c r="BI319" s="17">
        <f t="shared" si="522"/>
        <v>20</v>
      </c>
      <c r="BJ319" s="17">
        <f t="shared" si="608"/>
        <v>0</v>
      </c>
      <c r="BK319" s="47">
        <f t="shared" si="609"/>
        <v>134.910228938112</v>
      </c>
      <c r="BL319" s="225"/>
      <c r="BM319" s="186">
        <v>103</v>
      </c>
      <c r="BN319" s="187">
        <v>297.10000000000002</v>
      </c>
      <c r="BO319" s="188">
        <f t="shared" si="523"/>
        <v>8389440</v>
      </c>
      <c r="BP319" s="17">
        <f t="shared" si="524"/>
        <v>0</v>
      </c>
      <c r="BQ319" s="17">
        <f t="shared" si="525"/>
        <v>0</v>
      </c>
      <c r="BR319" s="17">
        <f t="shared" si="526"/>
        <v>20</v>
      </c>
      <c r="BS319" s="17">
        <f t="shared" si="589"/>
        <v>0</v>
      </c>
      <c r="BT319" s="17">
        <f t="shared" si="590"/>
        <v>0</v>
      </c>
      <c r="BU319" s="17">
        <f t="shared" si="527"/>
        <v>0</v>
      </c>
      <c r="BV319" s="52">
        <f t="shared" si="528"/>
        <v>0</v>
      </c>
      <c r="BW319" s="17">
        <f t="shared" si="591"/>
        <v>0</v>
      </c>
      <c r="BX319" s="17">
        <f t="shared" si="529"/>
        <v>8389440</v>
      </c>
      <c r="BY319" s="17">
        <f t="shared" si="530"/>
        <v>0</v>
      </c>
      <c r="BZ319" s="192">
        <f t="shared" si="531"/>
        <v>17112960</v>
      </c>
      <c r="CA319" s="17">
        <f t="shared" si="532"/>
        <v>17280000</v>
      </c>
      <c r="CB319" s="17">
        <f t="shared" si="533"/>
        <v>0</v>
      </c>
      <c r="CC319" s="52">
        <v>2.8</v>
      </c>
      <c r="CD319" s="52">
        <f t="shared" si="534"/>
        <v>2.8</v>
      </c>
      <c r="CE319" s="244">
        <f t="shared" si="592"/>
        <v>148.32719999999998</v>
      </c>
      <c r="CF319" s="396">
        <f t="shared" si="535"/>
        <v>20</v>
      </c>
      <c r="CG319" s="17">
        <f t="shared" si="610"/>
        <v>0</v>
      </c>
      <c r="CH319" s="47">
        <f t="shared" si="611"/>
        <v>146.89337040000001</v>
      </c>
      <c r="CJ319" s="186">
        <v>103</v>
      </c>
      <c r="CK319" s="187">
        <v>297.10000000000002</v>
      </c>
      <c r="CL319" s="17">
        <f t="shared" si="536"/>
        <v>8389440</v>
      </c>
      <c r="CM319" s="17">
        <f t="shared" si="537"/>
        <v>0</v>
      </c>
      <c r="CN319" s="17">
        <f t="shared" si="538"/>
        <v>0</v>
      </c>
      <c r="CO319" s="17">
        <f t="shared" si="539"/>
        <v>30</v>
      </c>
      <c r="CP319" s="17">
        <f t="shared" si="593"/>
        <v>0</v>
      </c>
      <c r="CQ319" s="17">
        <f t="shared" si="594"/>
        <v>0</v>
      </c>
      <c r="CR319" s="17">
        <f t="shared" si="540"/>
        <v>0</v>
      </c>
      <c r="CS319" s="52">
        <f t="shared" si="541"/>
        <v>0</v>
      </c>
      <c r="CT319" s="17">
        <f t="shared" si="595"/>
        <v>0</v>
      </c>
      <c r="CU319" s="17">
        <f t="shared" si="542"/>
        <v>8389440</v>
      </c>
      <c r="CV319" s="17">
        <f t="shared" si="543"/>
        <v>0</v>
      </c>
      <c r="CW319" s="192">
        <f t="shared" si="544"/>
        <v>17112960</v>
      </c>
      <c r="CX319" s="17">
        <f t="shared" si="545"/>
        <v>17280000</v>
      </c>
      <c r="CY319" s="17">
        <f t="shared" si="546"/>
        <v>0</v>
      </c>
      <c r="CZ319" s="52">
        <v>2.5</v>
      </c>
      <c r="DA319" s="52">
        <f t="shared" si="547"/>
        <v>2.5</v>
      </c>
      <c r="DB319" s="244">
        <f t="shared" si="596"/>
        <v>132.435</v>
      </c>
      <c r="DC319" s="17">
        <f t="shared" si="548"/>
        <v>30</v>
      </c>
      <c r="DD319" s="17">
        <f t="shared" si="612"/>
        <v>0</v>
      </c>
      <c r="DE319" s="47">
        <f t="shared" si="613"/>
        <v>131.15479500000001</v>
      </c>
      <c r="DG319" s="186">
        <v>103</v>
      </c>
      <c r="DH319" s="187">
        <v>297.10000000000002</v>
      </c>
      <c r="DI319" s="194">
        <f t="shared" si="549"/>
        <v>7168320</v>
      </c>
      <c r="DJ319" s="192">
        <f t="shared" si="550"/>
        <v>1388160.0000000005</v>
      </c>
      <c r="DK319" s="195">
        <f t="shared" si="551"/>
        <v>8556480</v>
      </c>
      <c r="DL319" s="20">
        <f t="shared" si="552"/>
        <v>0</v>
      </c>
      <c r="DM319" s="20">
        <f t="shared" si="553"/>
        <v>0</v>
      </c>
      <c r="DN319" s="20">
        <f t="shared" si="554"/>
        <v>30</v>
      </c>
      <c r="DO319" s="20">
        <f t="shared" si="597"/>
        <v>167039.99999999907</v>
      </c>
      <c r="DP319" s="20">
        <f t="shared" si="598"/>
        <v>0.86809191064614877</v>
      </c>
      <c r="DQ319" s="20">
        <f t="shared" si="555"/>
        <v>167039.99999999907</v>
      </c>
      <c r="DR319" s="51">
        <f t="shared" si="556"/>
        <v>8.5661538461537984E-2</v>
      </c>
      <c r="DS319" s="20">
        <f t="shared" si="599"/>
        <v>0</v>
      </c>
      <c r="DT319" s="20">
        <f t="shared" si="557"/>
        <v>8389440</v>
      </c>
      <c r="DU319" s="20">
        <f t="shared" si="558"/>
        <v>0</v>
      </c>
      <c r="DV319" s="194">
        <f t="shared" si="559"/>
        <v>17112960</v>
      </c>
      <c r="DW319" s="195">
        <f t="shared" si="560"/>
        <v>2776320.0000000009</v>
      </c>
      <c r="DX319" s="17">
        <f t="shared" si="561"/>
        <v>17280000</v>
      </c>
      <c r="DY319" s="17">
        <f t="shared" si="562"/>
        <v>0</v>
      </c>
      <c r="DZ319" s="52">
        <v>2.5</v>
      </c>
      <c r="EA319" s="52">
        <f t="shared" si="563"/>
        <v>2.5428307692307688</v>
      </c>
      <c r="EB319" s="244">
        <f t="shared" si="600"/>
        <v>134.70391716923075</v>
      </c>
      <c r="EC319" s="17">
        <f t="shared" si="564"/>
        <v>30</v>
      </c>
      <c r="ED319" s="17">
        <f t="shared" si="614"/>
        <v>0</v>
      </c>
      <c r="EE319" s="47">
        <f t="shared" si="615"/>
        <v>133.40177930326152</v>
      </c>
      <c r="EF319" s="225"/>
      <c r="EG319" s="186">
        <v>103</v>
      </c>
      <c r="EH319" s="187">
        <v>248.9</v>
      </c>
      <c r="EI319" s="192">
        <f t="shared" si="565"/>
        <v>7168320</v>
      </c>
      <c r="EJ319" s="17">
        <f t="shared" si="566"/>
        <v>7168320</v>
      </c>
      <c r="EK319" s="17">
        <f t="shared" si="601"/>
        <v>0</v>
      </c>
      <c r="EL319" s="188">
        <f t="shared" si="567"/>
        <v>14336640</v>
      </c>
      <c r="EM319" s="17">
        <f t="shared" si="568"/>
        <v>14336640</v>
      </c>
      <c r="EN319" s="17">
        <f t="shared" si="569"/>
        <v>0</v>
      </c>
      <c r="EO319" s="52">
        <v>3.7</v>
      </c>
      <c r="EP319" s="52">
        <f t="shared" si="570"/>
        <v>3.6571692307692314</v>
      </c>
      <c r="EQ319" s="244">
        <f t="shared" si="602"/>
        <v>174.36139454769233</v>
      </c>
      <c r="ER319" s="17">
        <f t="shared" si="571"/>
        <v>17</v>
      </c>
      <c r="ES319" s="47">
        <f t="shared" si="603"/>
        <v>160.73537445526159</v>
      </c>
      <c r="ET319" s="388"/>
      <c r="EU319" s="186">
        <v>103</v>
      </c>
      <c r="EV319" s="187">
        <v>250.3</v>
      </c>
      <c r="EW319" s="192">
        <f t="shared" si="572"/>
        <v>21625920</v>
      </c>
      <c r="EX319" s="10">
        <f t="shared" si="573"/>
        <v>21625920</v>
      </c>
      <c r="EY319" s="10">
        <f t="shared" si="574"/>
        <v>0</v>
      </c>
      <c r="EZ319" s="10">
        <v>4.7</v>
      </c>
      <c r="FA319" s="244">
        <f t="shared" si="604"/>
        <v>224.08001999999999</v>
      </c>
      <c r="FB319" s="17">
        <f t="shared" si="575"/>
        <v>17</v>
      </c>
      <c r="FC319" s="47">
        <f t="shared" si="605"/>
        <v>207.73047779999999</v>
      </c>
      <c r="FD319" s="388"/>
      <c r="FE319" s="186">
        <v>103</v>
      </c>
      <c r="FF319" s="206">
        <f t="shared" si="576"/>
        <v>279.92500000000001</v>
      </c>
      <c r="FG319" s="31">
        <f t="shared" si="577"/>
        <v>2.5356120972701492</v>
      </c>
      <c r="FH319" s="31">
        <f t="shared" si="578"/>
        <v>0</v>
      </c>
      <c r="FI319" s="31">
        <f t="shared" si="579"/>
        <v>0</v>
      </c>
      <c r="FJ319" s="31">
        <f t="shared" si="580"/>
        <v>1133.4514427969871</v>
      </c>
      <c r="FK319" s="425">
        <f t="shared" si="606"/>
        <v>1173.2217826353231</v>
      </c>
      <c r="FZ319" s="229"/>
      <c r="GA319" s="229"/>
      <c r="GB319" s="229"/>
      <c r="GC319" s="229"/>
      <c r="GD319" s="229"/>
      <c r="GE319" s="229"/>
      <c r="GF319" s="229"/>
      <c r="GG319" s="229"/>
      <c r="GH319" s="229"/>
      <c r="GI319" s="229"/>
      <c r="GJ319" s="229"/>
      <c r="GK319" s="229"/>
      <c r="GL319" s="229"/>
    </row>
    <row r="320" spans="1:194" x14ac:dyDescent="0.3">
      <c r="A320" s="250"/>
      <c r="B320" s="248"/>
      <c r="C320" s="245"/>
      <c r="D320" s="245"/>
      <c r="E320" s="245"/>
      <c r="F320" s="245"/>
      <c r="G320" s="245"/>
      <c r="H320" s="245"/>
      <c r="I320" s="245"/>
      <c r="J320" s="245"/>
      <c r="K320" s="245"/>
      <c r="L320" s="245"/>
      <c r="M320" s="229"/>
      <c r="N320" s="245"/>
      <c r="P320" s="186">
        <v>102</v>
      </c>
      <c r="Q320" s="187">
        <v>325.8</v>
      </c>
      <c r="R320" s="199">
        <f t="shared" si="493"/>
        <v>8640000</v>
      </c>
      <c r="S320" s="188">
        <f t="shared" si="494"/>
        <v>743040.00000000035</v>
      </c>
      <c r="T320" s="200">
        <f t="shared" si="495"/>
        <v>9383040</v>
      </c>
      <c r="U320" s="17">
        <f t="shared" si="496"/>
        <v>0</v>
      </c>
      <c r="V320" s="17">
        <f t="shared" si="497"/>
        <v>0</v>
      </c>
      <c r="W320" s="17">
        <f t="shared" si="498"/>
        <v>22</v>
      </c>
      <c r="X320" s="17">
        <f t="shared" si="581"/>
        <v>241920</v>
      </c>
      <c r="Y320" s="17">
        <f t="shared" si="499"/>
        <v>1.8947593405439997</v>
      </c>
      <c r="Z320" s="17">
        <f t="shared" si="500"/>
        <v>241920</v>
      </c>
      <c r="AA320" s="52">
        <f t="shared" si="501"/>
        <v>6.4512E-2</v>
      </c>
      <c r="AB320" s="17">
        <f t="shared" si="502"/>
        <v>0</v>
      </c>
      <c r="AC320" s="17">
        <f t="shared" si="503"/>
        <v>9141120</v>
      </c>
      <c r="AD320" s="17">
        <f t="shared" si="504"/>
        <v>0</v>
      </c>
      <c r="AE320" s="194">
        <f t="shared" si="505"/>
        <v>18766080</v>
      </c>
      <c r="AF320" s="195">
        <f t="shared" si="506"/>
        <v>1486080</v>
      </c>
      <c r="AG320" s="17">
        <f t="shared" si="507"/>
        <v>19008000</v>
      </c>
      <c r="AH320" s="17">
        <f t="shared" si="582"/>
        <v>0</v>
      </c>
      <c r="AI320" s="52">
        <v>3.8</v>
      </c>
      <c r="AJ320" s="52">
        <f t="shared" si="583"/>
        <v>3.8322559999999997</v>
      </c>
      <c r="AK320" s="244">
        <f t="shared" si="584"/>
        <v>223.3109222784</v>
      </c>
      <c r="AL320" s="17">
        <f t="shared" si="508"/>
        <v>22</v>
      </c>
      <c r="AM320" s="17">
        <f t="shared" si="509"/>
        <v>0</v>
      </c>
      <c r="AN320" s="47">
        <f t="shared" si="607"/>
        <v>220.46878326758403</v>
      </c>
      <c r="AO320" s="244"/>
      <c r="AP320" s="186">
        <v>102</v>
      </c>
      <c r="AQ320" s="187">
        <v>300</v>
      </c>
      <c r="AR320" s="188">
        <f t="shared" si="510"/>
        <v>8640000</v>
      </c>
      <c r="AS320" s="17">
        <f t="shared" si="511"/>
        <v>0</v>
      </c>
      <c r="AT320" s="17">
        <f t="shared" si="512"/>
        <v>0</v>
      </c>
      <c r="AU320" s="17">
        <f t="shared" si="513"/>
        <v>20</v>
      </c>
      <c r="AV320" s="17">
        <f t="shared" si="585"/>
        <v>0</v>
      </c>
      <c r="AW320" s="17">
        <f t="shared" si="586"/>
        <v>0</v>
      </c>
      <c r="AX320" s="17">
        <f t="shared" si="514"/>
        <v>0</v>
      </c>
      <c r="AY320" s="52">
        <f t="shared" si="515"/>
        <v>0</v>
      </c>
      <c r="AZ320" s="17">
        <f t="shared" si="587"/>
        <v>0</v>
      </c>
      <c r="BA320" s="17">
        <f t="shared" si="516"/>
        <v>8640000</v>
      </c>
      <c r="BB320" s="17">
        <f t="shared" si="517"/>
        <v>0</v>
      </c>
      <c r="BC320" s="192">
        <f t="shared" si="518"/>
        <v>17280000</v>
      </c>
      <c r="BD320" s="17">
        <f t="shared" si="519"/>
        <v>17280000</v>
      </c>
      <c r="BE320" s="17">
        <f t="shared" si="520"/>
        <v>0</v>
      </c>
      <c r="BF320" s="52">
        <v>2.6</v>
      </c>
      <c r="BG320" s="52">
        <f t="shared" si="521"/>
        <v>2.5677440000000002</v>
      </c>
      <c r="BH320" s="244">
        <f t="shared" si="588"/>
        <v>136.02367065600001</v>
      </c>
      <c r="BI320" s="17">
        <f t="shared" si="522"/>
        <v>20</v>
      </c>
      <c r="BJ320" s="17">
        <f t="shared" si="608"/>
        <v>0</v>
      </c>
      <c r="BK320" s="47">
        <f t="shared" si="609"/>
        <v>136.02367065600004</v>
      </c>
      <c r="BL320" s="225"/>
      <c r="BM320" s="186">
        <v>102</v>
      </c>
      <c r="BN320" s="187">
        <v>300</v>
      </c>
      <c r="BO320" s="188">
        <f t="shared" si="523"/>
        <v>8640000</v>
      </c>
      <c r="BP320" s="17">
        <f t="shared" si="524"/>
        <v>0</v>
      </c>
      <c r="BQ320" s="17">
        <f t="shared" si="525"/>
        <v>0</v>
      </c>
      <c r="BR320" s="17">
        <f t="shared" si="526"/>
        <v>20</v>
      </c>
      <c r="BS320" s="17">
        <f t="shared" si="589"/>
        <v>0</v>
      </c>
      <c r="BT320" s="17">
        <f t="shared" si="590"/>
        <v>0</v>
      </c>
      <c r="BU320" s="17">
        <f t="shared" si="527"/>
        <v>0</v>
      </c>
      <c r="BV320" s="52">
        <f t="shared" si="528"/>
        <v>0</v>
      </c>
      <c r="BW320" s="17">
        <f t="shared" si="591"/>
        <v>0</v>
      </c>
      <c r="BX320" s="17">
        <f t="shared" si="529"/>
        <v>8640000</v>
      </c>
      <c r="BY320" s="17">
        <f t="shared" si="530"/>
        <v>0</v>
      </c>
      <c r="BZ320" s="192">
        <f t="shared" si="531"/>
        <v>17280000</v>
      </c>
      <c r="CA320" s="17">
        <f t="shared" si="532"/>
        <v>17280000</v>
      </c>
      <c r="CB320" s="17">
        <f t="shared" si="533"/>
        <v>0</v>
      </c>
      <c r="CC320" s="52">
        <v>2.8</v>
      </c>
      <c r="CD320" s="52">
        <f t="shared" si="534"/>
        <v>2.8</v>
      </c>
      <c r="CE320" s="244">
        <f t="shared" si="592"/>
        <v>148.32719999999998</v>
      </c>
      <c r="CF320" s="396">
        <f t="shared" si="535"/>
        <v>20</v>
      </c>
      <c r="CG320" s="17">
        <f t="shared" si="610"/>
        <v>0</v>
      </c>
      <c r="CH320" s="47">
        <f t="shared" si="611"/>
        <v>148.3272</v>
      </c>
      <c r="CJ320" s="186">
        <v>102</v>
      </c>
      <c r="CK320" s="187">
        <v>300</v>
      </c>
      <c r="CL320" s="17">
        <f t="shared" si="536"/>
        <v>8640000</v>
      </c>
      <c r="CM320" s="17">
        <f t="shared" si="537"/>
        <v>0</v>
      </c>
      <c r="CN320" s="17">
        <f t="shared" si="538"/>
        <v>0</v>
      </c>
      <c r="CO320" s="17">
        <f t="shared" si="539"/>
        <v>30</v>
      </c>
      <c r="CP320" s="17">
        <f t="shared" si="593"/>
        <v>0</v>
      </c>
      <c r="CQ320" s="17">
        <f t="shared" si="594"/>
        <v>0</v>
      </c>
      <c r="CR320" s="17">
        <f t="shared" si="540"/>
        <v>0</v>
      </c>
      <c r="CS320" s="52">
        <f t="shared" si="541"/>
        <v>0</v>
      </c>
      <c r="CT320" s="17">
        <f t="shared" si="595"/>
        <v>0</v>
      </c>
      <c r="CU320" s="17">
        <f t="shared" si="542"/>
        <v>8640000</v>
      </c>
      <c r="CV320" s="17">
        <f t="shared" si="543"/>
        <v>0</v>
      </c>
      <c r="CW320" s="192">
        <f t="shared" si="544"/>
        <v>17280000</v>
      </c>
      <c r="CX320" s="17">
        <f t="shared" si="545"/>
        <v>17280000</v>
      </c>
      <c r="CY320" s="17">
        <f t="shared" si="546"/>
        <v>0</v>
      </c>
      <c r="CZ320" s="52">
        <v>2.5</v>
      </c>
      <c r="DA320" s="52">
        <f t="shared" si="547"/>
        <v>2.5</v>
      </c>
      <c r="DB320" s="244">
        <f t="shared" si="596"/>
        <v>132.435</v>
      </c>
      <c r="DC320" s="17">
        <f t="shared" si="548"/>
        <v>30</v>
      </c>
      <c r="DD320" s="17">
        <f t="shared" si="612"/>
        <v>0</v>
      </c>
      <c r="DE320" s="47">
        <f t="shared" si="613"/>
        <v>132.43500000000003</v>
      </c>
      <c r="DG320" s="186">
        <v>102</v>
      </c>
      <c r="DH320" s="187">
        <v>300</v>
      </c>
      <c r="DI320" s="194">
        <f t="shared" si="549"/>
        <v>7225920</v>
      </c>
      <c r="DJ320" s="192">
        <f t="shared" si="550"/>
        <v>1414079.9999999998</v>
      </c>
      <c r="DK320" s="195">
        <f t="shared" si="551"/>
        <v>8640000</v>
      </c>
      <c r="DL320" s="20">
        <f t="shared" si="552"/>
        <v>0</v>
      </c>
      <c r="DM320" s="20">
        <f t="shared" si="553"/>
        <v>0</v>
      </c>
      <c r="DN320" s="20">
        <f t="shared" si="554"/>
        <v>30</v>
      </c>
      <c r="DO320" s="20">
        <f t="shared" si="597"/>
        <v>4.6566128730773926E-10</v>
      </c>
      <c r="DP320" s="20">
        <f t="shared" si="598"/>
        <v>2.3792381398379801E-15</v>
      </c>
      <c r="DQ320" s="20">
        <f t="shared" si="555"/>
        <v>4.6566128730773926E-10</v>
      </c>
      <c r="DR320" s="51">
        <f t="shared" si="556"/>
        <v>2.3880066015781501E-16</v>
      </c>
      <c r="DS320" s="20">
        <f t="shared" si="599"/>
        <v>0</v>
      </c>
      <c r="DT320" s="20">
        <f t="shared" si="557"/>
        <v>8640000</v>
      </c>
      <c r="DU320" s="20">
        <f t="shared" si="558"/>
        <v>0</v>
      </c>
      <c r="DV320" s="194">
        <f t="shared" si="559"/>
        <v>17280000</v>
      </c>
      <c r="DW320" s="195">
        <f t="shared" si="560"/>
        <v>2828159.9999999995</v>
      </c>
      <c r="DX320" s="17">
        <f t="shared" si="561"/>
        <v>17280000</v>
      </c>
      <c r="DY320" s="17">
        <f t="shared" si="562"/>
        <v>0</v>
      </c>
      <c r="DZ320" s="52">
        <v>2.5</v>
      </c>
      <c r="EA320" s="52">
        <f t="shared" si="563"/>
        <v>2.5</v>
      </c>
      <c r="EB320" s="244">
        <f t="shared" si="600"/>
        <v>132.435</v>
      </c>
      <c r="EC320" s="17">
        <f t="shared" si="564"/>
        <v>30</v>
      </c>
      <c r="ED320" s="17">
        <f t="shared" si="614"/>
        <v>0</v>
      </c>
      <c r="EE320" s="47">
        <f t="shared" si="615"/>
        <v>132.43500000000003</v>
      </c>
      <c r="EF320" s="225"/>
      <c r="EG320" s="186">
        <v>102</v>
      </c>
      <c r="EH320" s="187">
        <v>250.9</v>
      </c>
      <c r="EI320" s="192">
        <f t="shared" si="565"/>
        <v>7225920</v>
      </c>
      <c r="EJ320" s="17">
        <f t="shared" si="566"/>
        <v>7225920</v>
      </c>
      <c r="EK320" s="17">
        <f t="shared" si="601"/>
        <v>0</v>
      </c>
      <c r="EL320" s="188">
        <f t="shared" si="567"/>
        <v>14451840</v>
      </c>
      <c r="EM320" s="17">
        <f t="shared" si="568"/>
        <v>14451840</v>
      </c>
      <c r="EN320" s="17">
        <f t="shared" si="569"/>
        <v>0</v>
      </c>
      <c r="EO320" s="52">
        <v>3.7</v>
      </c>
      <c r="EP320" s="52">
        <f t="shared" si="570"/>
        <v>3.7</v>
      </c>
      <c r="EQ320" s="244">
        <f t="shared" si="602"/>
        <v>176.40342000000001</v>
      </c>
      <c r="ER320" s="17">
        <f t="shared" si="571"/>
        <v>17</v>
      </c>
      <c r="ES320" s="47">
        <f t="shared" si="603"/>
        <v>163.92451140000003</v>
      </c>
      <c r="ET320" s="388"/>
      <c r="EU320" s="186">
        <v>102</v>
      </c>
      <c r="EV320" s="187">
        <v>252.2</v>
      </c>
      <c r="EW320" s="192">
        <f t="shared" si="572"/>
        <v>21790080</v>
      </c>
      <c r="EX320" s="10">
        <f t="shared" si="573"/>
        <v>21790080</v>
      </c>
      <c r="EY320" s="10">
        <f t="shared" si="574"/>
        <v>0</v>
      </c>
      <c r="EZ320" s="10">
        <v>4.7</v>
      </c>
      <c r="FA320" s="244">
        <f t="shared" si="604"/>
        <v>224.08001999999999</v>
      </c>
      <c r="FB320" s="17">
        <f t="shared" si="575"/>
        <v>17</v>
      </c>
      <c r="FC320" s="47">
        <f t="shared" si="605"/>
        <v>209.30733720000003</v>
      </c>
      <c r="FD320" s="388"/>
      <c r="FE320" s="186">
        <v>102</v>
      </c>
      <c r="FF320" s="206">
        <f t="shared" si="576"/>
        <v>282.22499999999997</v>
      </c>
      <c r="FG320" s="31">
        <f t="shared" si="577"/>
        <v>1.8947593405440022</v>
      </c>
      <c r="FH320" s="31">
        <f t="shared" si="578"/>
        <v>0</v>
      </c>
      <c r="FI320" s="31">
        <f t="shared" si="579"/>
        <v>0</v>
      </c>
      <c r="FJ320" s="31">
        <f t="shared" si="580"/>
        <v>1142.9215025235842</v>
      </c>
      <c r="FK320" s="425">
        <f t="shared" si="606"/>
        <v>1173.0152329343998</v>
      </c>
      <c r="FZ320" s="229"/>
      <c r="GA320" s="229"/>
      <c r="GB320" s="229"/>
      <c r="GC320" s="229"/>
      <c r="GD320" s="229"/>
      <c r="GE320" s="229"/>
      <c r="GF320" s="229"/>
      <c r="GG320" s="229"/>
      <c r="GH320" s="229"/>
      <c r="GI320" s="229"/>
      <c r="GJ320" s="229"/>
      <c r="GK320" s="229"/>
      <c r="GL320" s="229"/>
    </row>
    <row r="321" spans="1:194" x14ac:dyDescent="0.3">
      <c r="A321" s="250"/>
      <c r="B321" s="248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  <c r="M321" s="229"/>
      <c r="N321" s="245"/>
      <c r="P321" s="186">
        <v>101</v>
      </c>
      <c r="Q321" s="187">
        <v>328.5</v>
      </c>
      <c r="R321" s="199">
        <f t="shared" si="493"/>
        <v>8723520</v>
      </c>
      <c r="S321" s="188">
        <f t="shared" si="494"/>
        <v>737280.0000000007</v>
      </c>
      <c r="T321" s="200">
        <f t="shared" si="495"/>
        <v>9460800</v>
      </c>
      <c r="U321" s="17">
        <f t="shared" si="496"/>
        <v>0</v>
      </c>
      <c r="V321" s="17">
        <f t="shared" si="497"/>
        <v>0</v>
      </c>
      <c r="W321" s="17">
        <f t="shared" si="498"/>
        <v>22</v>
      </c>
      <c r="X321" s="17">
        <f t="shared" si="581"/>
        <v>86400</v>
      </c>
      <c r="Y321" s="17">
        <f t="shared" si="499"/>
        <v>0.67303820160000005</v>
      </c>
      <c r="Z321" s="17">
        <f t="shared" si="500"/>
        <v>86400</v>
      </c>
      <c r="AA321" s="52">
        <f t="shared" si="501"/>
        <v>2.3040000000000001E-2</v>
      </c>
      <c r="AB321" s="17">
        <f t="shared" si="502"/>
        <v>0</v>
      </c>
      <c r="AC321" s="17">
        <f t="shared" si="503"/>
        <v>9374400</v>
      </c>
      <c r="AD321" s="17">
        <f t="shared" si="504"/>
        <v>0</v>
      </c>
      <c r="AE321" s="194">
        <f t="shared" si="505"/>
        <v>18921600</v>
      </c>
      <c r="AF321" s="195">
        <f t="shared" si="506"/>
        <v>1474560</v>
      </c>
      <c r="AG321" s="17">
        <f t="shared" si="507"/>
        <v>19008000</v>
      </c>
      <c r="AH321" s="17">
        <f t="shared" si="582"/>
        <v>0</v>
      </c>
      <c r="AI321" s="52">
        <v>3.8</v>
      </c>
      <c r="AJ321" s="52">
        <f t="shared" si="583"/>
        <v>3.8115199999999998</v>
      </c>
      <c r="AK321" s="244">
        <f t="shared" si="584"/>
        <v>222.10260652800002</v>
      </c>
      <c r="AL321" s="17">
        <f t="shared" si="508"/>
        <v>22</v>
      </c>
      <c r="AM321" s="17">
        <f t="shared" si="509"/>
        <v>0</v>
      </c>
      <c r="AN321" s="47">
        <f t="shared" si="607"/>
        <v>221.0930492256</v>
      </c>
      <c r="AO321" s="244"/>
      <c r="AP321" s="186">
        <v>101</v>
      </c>
      <c r="AQ321" s="187">
        <v>302.89999999999998</v>
      </c>
      <c r="AR321" s="188">
        <f t="shared" si="510"/>
        <v>8723520</v>
      </c>
      <c r="AS321" s="17">
        <f t="shared" si="511"/>
        <v>0</v>
      </c>
      <c r="AT321" s="17">
        <f t="shared" si="512"/>
        <v>0</v>
      </c>
      <c r="AU321" s="17">
        <f t="shared" si="513"/>
        <v>20</v>
      </c>
      <c r="AV321" s="17">
        <f t="shared" si="585"/>
        <v>0</v>
      </c>
      <c r="AW321" s="17">
        <f t="shared" si="586"/>
        <v>0</v>
      </c>
      <c r="AX321" s="17">
        <f t="shared" si="514"/>
        <v>0</v>
      </c>
      <c r="AY321" s="52">
        <f t="shared" si="515"/>
        <v>0</v>
      </c>
      <c r="AZ321" s="17">
        <f t="shared" si="587"/>
        <v>0</v>
      </c>
      <c r="BA321" s="17">
        <f t="shared" si="516"/>
        <v>8640000</v>
      </c>
      <c r="BB321" s="17">
        <f t="shared" si="517"/>
        <v>83520</v>
      </c>
      <c r="BC321" s="192">
        <f t="shared" si="518"/>
        <v>17447040</v>
      </c>
      <c r="BD321" s="17">
        <f t="shared" si="519"/>
        <v>17280000</v>
      </c>
      <c r="BE321" s="17">
        <f t="shared" si="520"/>
        <v>167040</v>
      </c>
      <c r="BF321" s="52">
        <v>2.6</v>
      </c>
      <c r="BG321" s="52">
        <f t="shared" si="521"/>
        <v>2.5884800000000001</v>
      </c>
      <c r="BH321" s="244">
        <f t="shared" si="588"/>
        <v>137.12213951999999</v>
      </c>
      <c r="BI321" s="17">
        <f t="shared" si="522"/>
        <v>20</v>
      </c>
      <c r="BJ321" s="17">
        <f t="shared" si="608"/>
        <v>0</v>
      </c>
      <c r="BK321" s="47">
        <f t="shared" si="609"/>
        <v>137.12213952000002</v>
      </c>
      <c r="BL321" s="225"/>
      <c r="BM321" s="186">
        <v>101</v>
      </c>
      <c r="BN321" s="187">
        <v>302.89999999999998</v>
      </c>
      <c r="BO321" s="188">
        <f t="shared" si="523"/>
        <v>8723520</v>
      </c>
      <c r="BP321" s="17">
        <f t="shared" si="524"/>
        <v>0</v>
      </c>
      <c r="BQ321" s="17">
        <f t="shared" si="525"/>
        <v>0</v>
      </c>
      <c r="BR321" s="17">
        <f t="shared" si="526"/>
        <v>20</v>
      </c>
      <c r="BS321" s="17">
        <f t="shared" si="589"/>
        <v>0</v>
      </c>
      <c r="BT321" s="17">
        <f t="shared" si="590"/>
        <v>0</v>
      </c>
      <c r="BU321" s="17">
        <f t="shared" si="527"/>
        <v>0</v>
      </c>
      <c r="BV321" s="52">
        <f t="shared" si="528"/>
        <v>0</v>
      </c>
      <c r="BW321" s="17">
        <f t="shared" si="591"/>
        <v>0</v>
      </c>
      <c r="BX321" s="17">
        <f t="shared" si="529"/>
        <v>8640000</v>
      </c>
      <c r="BY321" s="17">
        <f t="shared" si="530"/>
        <v>83520</v>
      </c>
      <c r="BZ321" s="192">
        <f t="shared" si="531"/>
        <v>17447040</v>
      </c>
      <c r="CA321" s="17">
        <f t="shared" si="532"/>
        <v>17280000</v>
      </c>
      <c r="CB321" s="17">
        <f t="shared" si="533"/>
        <v>167040</v>
      </c>
      <c r="CC321" s="52">
        <v>2.8</v>
      </c>
      <c r="CD321" s="52">
        <f t="shared" si="534"/>
        <v>2.8</v>
      </c>
      <c r="CE321" s="244">
        <f t="shared" si="592"/>
        <v>148.32719999999998</v>
      </c>
      <c r="CF321" s="396">
        <f t="shared" si="535"/>
        <v>20</v>
      </c>
      <c r="CG321" s="17">
        <f t="shared" si="610"/>
        <v>0</v>
      </c>
      <c r="CH321" s="47">
        <f t="shared" si="611"/>
        <v>148.3272</v>
      </c>
      <c r="CJ321" s="186">
        <v>101</v>
      </c>
      <c r="CK321" s="187">
        <v>302.89999999999998</v>
      </c>
      <c r="CL321" s="17">
        <f t="shared" si="536"/>
        <v>8723520</v>
      </c>
      <c r="CM321" s="17">
        <f t="shared" si="537"/>
        <v>0</v>
      </c>
      <c r="CN321" s="17">
        <f t="shared" si="538"/>
        <v>0</v>
      </c>
      <c r="CO321" s="17">
        <f t="shared" si="539"/>
        <v>30</v>
      </c>
      <c r="CP321" s="17">
        <f t="shared" si="593"/>
        <v>0</v>
      </c>
      <c r="CQ321" s="17">
        <f t="shared" si="594"/>
        <v>0</v>
      </c>
      <c r="CR321" s="17">
        <f t="shared" si="540"/>
        <v>0</v>
      </c>
      <c r="CS321" s="52">
        <f t="shared" si="541"/>
        <v>0</v>
      </c>
      <c r="CT321" s="17">
        <f t="shared" si="595"/>
        <v>0</v>
      </c>
      <c r="CU321" s="17">
        <f t="shared" si="542"/>
        <v>8640000</v>
      </c>
      <c r="CV321" s="17">
        <f t="shared" si="543"/>
        <v>83520</v>
      </c>
      <c r="CW321" s="192">
        <f t="shared" si="544"/>
        <v>17447040</v>
      </c>
      <c r="CX321" s="17">
        <f t="shared" si="545"/>
        <v>17280000</v>
      </c>
      <c r="CY321" s="17">
        <f t="shared" si="546"/>
        <v>167040</v>
      </c>
      <c r="CZ321" s="52">
        <v>2.5</v>
      </c>
      <c r="DA321" s="52">
        <f t="shared" si="547"/>
        <v>2.5</v>
      </c>
      <c r="DB321" s="244">
        <f t="shared" si="596"/>
        <v>132.435</v>
      </c>
      <c r="DC321" s="17">
        <f t="shared" si="548"/>
        <v>30</v>
      </c>
      <c r="DD321" s="17">
        <f t="shared" si="612"/>
        <v>0</v>
      </c>
      <c r="DE321" s="47">
        <f t="shared" si="613"/>
        <v>132.43500000000003</v>
      </c>
      <c r="DG321" s="186">
        <v>101</v>
      </c>
      <c r="DH321" s="187">
        <v>302.89999999999998</v>
      </c>
      <c r="DI321" s="194">
        <f t="shared" si="549"/>
        <v>7318080</v>
      </c>
      <c r="DJ321" s="192">
        <f t="shared" si="550"/>
        <v>1405439.9999999995</v>
      </c>
      <c r="DK321" s="195">
        <f t="shared" si="551"/>
        <v>8723520</v>
      </c>
      <c r="DL321" s="20">
        <f t="shared" si="552"/>
        <v>0</v>
      </c>
      <c r="DM321" s="20">
        <f t="shared" si="553"/>
        <v>0</v>
      </c>
      <c r="DN321" s="20">
        <f t="shared" si="554"/>
        <v>30</v>
      </c>
      <c r="DO321" s="20">
        <f t="shared" si="597"/>
        <v>0</v>
      </c>
      <c r="DP321" s="20">
        <f t="shared" si="598"/>
        <v>0</v>
      </c>
      <c r="DQ321" s="20">
        <f t="shared" si="555"/>
        <v>0</v>
      </c>
      <c r="DR321" s="51">
        <f t="shared" si="556"/>
        <v>0</v>
      </c>
      <c r="DS321" s="20">
        <f t="shared" si="599"/>
        <v>0</v>
      </c>
      <c r="DT321" s="20">
        <f t="shared" si="557"/>
        <v>8640000</v>
      </c>
      <c r="DU321" s="20">
        <f t="shared" si="558"/>
        <v>83520</v>
      </c>
      <c r="DV321" s="194">
        <f t="shared" si="559"/>
        <v>17447040</v>
      </c>
      <c r="DW321" s="195">
        <f t="shared" si="560"/>
        <v>2810879.9999999991</v>
      </c>
      <c r="DX321" s="17">
        <f t="shared" si="561"/>
        <v>17280000</v>
      </c>
      <c r="DY321" s="17">
        <f t="shared" si="562"/>
        <v>167040</v>
      </c>
      <c r="DZ321" s="52">
        <v>2.5</v>
      </c>
      <c r="EA321" s="52">
        <f t="shared" si="563"/>
        <v>2.5</v>
      </c>
      <c r="EB321" s="244">
        <f t="shared" si="600"/>
        <v>132.435</v>
      </c>
      <c r="EC321" s="17">
        <f t="shared" si="564"/>
        <v>30</v>
      </c>
      <c r="ED321" s="17">
        <f t="shared" si="614"/>
        <v>0</v>
      </c>
      <c r="EE321" s="47">
        <f t="shared" si="615"/>
        <v>132.43500000000003</v>
      </c>
      <c r="EF321" s="225"/>
      <c r="EG321" s="186">
        <v>101</v>
      </c>
      <c r="EH321" s="187">
        <v>254.1</v>
      </c>
      <c r="EI321" s="192">
        <f t="shared" si="565"/>
        <v>7318080</v>
      </c>
      <c r="EJ321" s="17">
        <f t="shared" si="566"/>
        <v>7318080</v>
      </c>
      <c r="EK321" s="17">
        <f t="shared" si="601"/>
        <v>0</v>
      </c>
      <c r="EL321" s="188">
        <f t="shared" si="567"/>
        <v>14636160</v>
      </c>
      <c r="EM321" s="17">
        <f t="shared" si="568"/>
        <v>14636160</v>
      </c>
      <c r="EN321" s="17">
        <f t="shared" si="569"/>
        <v>0</v>
      </c>
      <c r="EO321" s="52">
        <v>3.7</v>
      </c>
      <c r="EP321" s="52">
        <f t="shared" si="570"/>
        <v>3.7</v>
      </c>
      <c r="EQ321" s="244">
        <f t="shared" si="602"/>
        <v>176.40342000000001</v>
      </c>
      <c r="ER321" s="17">
        <f t="shared" si="571"/>
        <v>17</v>
      </c>
      <c r="ES321" s="47">
        <f t="shared" si="603"/>
        <v>166.0152186</v>
      </c>
      <c r="ET321" s="388"/>
      <c r="EU321" s="186">
        <v>101</v>
      </c>
      <c r="EV321" s="187">
        <v>255.4</v>
      </c>
      <c r="EW321" s="192">
        <f t="shared" si="572"/>
        <v>22066560</v>
      </c>
      <c r="EX321" s="10">
        <f t="shared" si="573"/>
        <v>22066560</v>
      </c>
      <c r="EY321" s="10">
        <f t="shared" si="574"/>
        <v>0</v>
      </c>
      <c r="EZ321" s="10">
        <v>4.7</v>
      </c>
      <c r="FA321" s="244">
        <f t="shared" si="604"/>
        <v>224.08001999999999</v>
      </c>
      <c r="FB321" s="17">
        <f t="shared" si="575"/>
        <v>18</v>
      </c>
      <c r="FC321" s="47">
        <f t="shared" si="605"/>
        <v>211.9631004</v>
      </c>
      <c r="FD321" s="388"/>
      <c r="FE321" s="186">
        <v>101</v>
      </c>
      <c r="FF321" s="206">
        <f t="shared" si="576"/>
        <v>285.22500000000002</v>
      </c>
      <c r="FG321" s="31">
        <f t="shared" si="577"/>
        <v>0.67303820160000005</v>
      </c>
      <c r="FH321" s="31">
        <f t="shared" si="578"/>
        <v>0</v>
      </c>
      <c r="FI321" s="31">
        <f t="shared" si="579"/>
        <v>0</v>
      </c>
      <c r="FJ321" s="31">
        <f t="shared" si="580"/>
        <v>1149.3907077456001</v>
      </c>
      <c r="FK321" s="425">
        <f t="shared" si="606"/>
        <v>1172.9053860479999</v>
      </c>
      <c r="FZ321" s="229"/>
      <c r="GA321" s="229"/>
      <c r="GB321" s="229"/>
      <c r="GC321" s="229"/>
      <c r="GD321" s="229"/>
      <c r="GE321" s="229"/>
      <c r="GF321" s="229"/>
      <c r="GG321" s="229"/>
      <c r="GH321" s="229"/>
      <c r="GI321" s="229"/>
      <c r="GJ321" s="229"/>
      <c r="GK321" s="229"/>
      <c r="GL321" s="229"/>
    </row>
    <row r="322" spans="1:194" x14ac:dyDescent="0.3">
      <c r="A322" s="250"/>
      <c r="B322" s="248"/>
      <c r="C322" s="245"/>
      <c r="D322" s="245"/>
      <c r="E322" s="245"/>
      <c r="F322" s="245"/>
      <c r="G322" s="245"/>
      <c r="H322" s="245"/>
      <c r="I322" s="245"/>
      <c r="J322" s="245"/>
      <c r="K322" s="245"/>
      <c r="L322" s="245"/>
      <c r="M322" s="229"/>
      <c r="N322" s="245"/>
      <c r="P322" s="186">
        <v>100</v>
      </c>
      <c r="Q322" s="187">
        <v>331.6</v>
      </c>
      <c r="R322" s="199">
        <f t="shared" si="493"/>
        <v>8809920</v>
      </c>
      <c r="S322" s="188">
        <f t="shared" si="494"/>
        <v>740160.00000000128</v>
      </c>
      <c r="T322" s="200">
        <f t="shared" si="495"/>
        <v>9550080.0000000019</v>
      </c>
      <c r="U322" s="17">
        <f t="shared" si="496"/>
        <v>0</v>
      </c>
      <c r="V322" s="17">
        <f t="shared" si="497"/>
        <v>0</v>
      </c>
      <c r="W322" s="17">
        <f t="shared" si="498"/>
        <v>22</v>
      </c>
      <c r="X322" s="17">
        <f t="shared" si="581"/>
        <v>0</v>
      </c>
      <c r="Y322" s="17">
        <f t="shared" si="499"/>
        <v>0</v>
      </c>
      <c r="Z322" s="17">
        <f t="shared" si="500"/>
        <v>0</v>
      </c>
      <c r="AA322" s="52">
        <f t="shared" si="501"/>
        <v>0</v>
      </c>
      <c r="AB322" s="17">
        <f t="shared" si="502"/>
        <v>0</v>
      </c>
      <c r="AC322" s="17">
        <f t="shared" si="503"/>
        <v>9504000</v>
      </c>
      <c r="AD322" s="17">
        <f t="shared" si="504"/>
        <v>46080.000000001863</v>
      </c>
      <c r="AE322" s="194">
        <f t="shared" si="505"/>
        <v>19100160</v>
      </c>
      <c r="AF322" s="195">
        <f t="shared" si="506"/>
        <v>1480320</v>
      </c>
      <c r="AG322" s="17">
        <f t="shared" si="507"/>
        <v>19008000</v>
      </c>
      <c r="AH322" s="17">
        <f t="shared" si="582"/>
        <v>92160</v>
      </c>
      <c r="AI322" s="52">
        <v>3.8</v>
      </c>
      <c r="AJ322" s="52">
        <f t="shared" si="583"/>
        <v>3.8</v>
      </c>
      <c r="AK322" s="244">
        <f t="shared" si="584"/>
        <v>221.43132000000003</v>
      </c>
      <c r="AL322" s="17">
        <f t="shared" si="508"/>
        <v>22</v>
      </c>
      <c r="AM322" s="17">
        <f t="shared" si="509"/>
        <v>0</v>
      </c>
      <c r="AN322" s="47">
        <f t="shared" si="607"/>
        <v>221.43132</v>
      </c>
      <c r="AO322" s="244"/>
      <c r="AP322" s="186">
        <v>100</v>
      </c>
      <c r="AQ322" s="187">
        <v>305.89999999999998</v>
      </c>
      <c r="AR322" s="188">
        <f t="shared" si="510"/>
        <v>8809920</v>
      </c>
      <c r="AS322" s="17">
        <f t="shared" si="511"/>
        <v>0</v>
      </c>
      <c r="AT322" s="17">
        <f t="shared" si="512"/>
        <v>0</v>
      </c>
      <c r="AU322" s="17">
        <f t="shared" si="513"/>
        <v>20</v>
      </c>
      <c r="AV322" s="17">
        <f t="shared" si="585"/>
        <v>0</v>
      </c>
      <c r="AW322" s="17">
        <f t="shared" si="586"/>
        <v>0</v>
      </c>
      <c r="AX322" s="17">
        <f t="shared" si="514"/>
        <v>0</v>
      </c>
      <c r="AY322" s="52">
        <f t="shared" si="515"/>
        <v>0</v>
      </c>
      <c r="AZ322" s="17">
        <f t="shared" si="587"/>
        <v>0</v>
      </c>
      <c r="BA322" s="17">
        <f t="shared" si="516"/>
        <v>8640000</v>
      </c>
      <c r="BB322" s="17">
        <f t="shared" si="517"/>
        <v>169920</v>
      </c>
      <c r="BC322" s="192">
        <f t="shared" si="518"/>
        <v>17619840</v>
      </c>
      <c r="BD322" s="17">
        <f t="shared" si="519"/>
        <v>17280000</v>
      </c>
      <c r="BE322" s="17">
        <f t="shared" si="520"/>
        <v>339840</v>
      </c>
      <c r="BF322" s="52">
        <v>2.6</v>
      </c>
      <c r="BG322" s="52">
        <f t="shared" si="521"/>
        <v>2.6</v>
      </c>
      <c r="BH322" s="244">
        <f t="shared" si="588"/>
        <v>137.73240000000001</v>
      </c>
      <c r="BI322" s="17">
        <f t="shared" si="522"/>
        <v>20</v>
      </c>
      <c r="BJ322" s="17">
        <f t="shared" si="608"/>
        <v>0</v>
      </c>
      <c r="BK322" s="47">
        <f t="shared" si="609"/>
        <v>137.73240000000001</v>
      </c>
      <c r="BL322" s="225"/>
      <c r="BM322" s="186">
        <v>100</v>
      </c>
      <c r="BN322" s="187">
        <v>305.89999999999998</v>
      </c>
      <c r="BO322" s="188">
        <f t="shared" si="523"/>
        <v>8809920</v>
      </c>
      <c r="BP322" s="17">
        <f t="shared" si="524"/>
        <v>0</v>
      </c>
      <c r="BQ322" s="17">
        <f t="shared" si="525"/>
        <v>0</v>
      </c>
      <c r="BR322" s="17">
        <f t="shared" si="526"/>
        <v>20</v>
      </c>
      <c r="BS322" s="17">
        <f t="shared" si="589"/>
        <v>0</v>
      </c>
      <c r="BT322" s="17">
        <f t="shared" si="590"/>
        <v>0</v>
      </c>
      <c r="BU322" s="17">
        <f t="shared" si="527"/>
        <v>0</v>
      </c>
      <c r="BV322" s="52">
        <f t="shared" si="528"/>
        <v>0</v>
      </c>
      <c r="BW322" s="17">
        <f t="shared" si="591"/>
        <v>0</v>
      </c>
      <c r="BX322" s="17">
        <f t="shared" si="529"/>
        <v>8640000</v>
      </c>
      <c r="BY322" s="17">
        <f t="shared" si="530"/>
        <v>169920</v>
      </c>
      <c r="BZ322" s="192">
        <f t="shared" si="531"/>
        <v>17619840</v>
      </c>
      <c r="CA322" s="17">
        <f t="shared" si="532"/>
        <v>17280000</v>
      </c>
      <c r="CB322" s="17">
        <f t="shared" si="533"/>
        <v>339840</v>
      </c>
      <c r="CC322" s="52">
        <v>2.8</v>
      </c>
      <c r="CD322" s="52">
        <f t="shared" si="534"/>
        <v>2.8</v>
      </c>
      <c r="CE322" s="244">
        <f t="shared" si="592"/>
        <v>148.32719999999998</v>
      </c>
      <c r="CF322" s="396">
        <f t="shared" si="535"/>
        <v>20</v>
      </c>
      <c r="CG322" s="17">
        <f t="shared" si="610"/>
        <v>0</v>
      </c>
      <c r="CH322" s="47">
        <f t="shared" si="611"/>
        <v>148.3272</v>
      </c>
      <c r="CJ322" s="186">
        <v>100</v>
      </c>
      <c r="CK322" s="187">
        <v>305.89999999999998</v>
      </c>
      <c r="CL322" s="17">
        <f t="shared" si="536"/>
        <v>8809920</v>
      </c>
      <c r="CM322" s="17">
        <f t="shared" si="537"/>
        <v>0</v>
      </c>
      <c r="CN322" s="17">
        <f t="shared" si="538"/>
        <v>0</v>
      </c>
      <c r="CO322" s="17">
        <f t="shared" si="539"/>
        <v>30</v>
      </c>
      <c r="CP322" s="17">
        <f t="shared" si="593"/>
        <v>0</v>
      </c>
      <c r="CQ322" s="17">
        <f t="shared" si="594"/>
        <v>0</v>
      </c>
      <c r="CR322" s="17">
        <f t="shared" si="540"/>
        <v>0</v>
      </c>
      <c r="CS322" s="52">
        <f t="shared" si="541"/>
        <v>0</v>
      </c>
      <c r="CT322" s="17">
        <f t="shared" si="595"/>
        <v>0</v>
      </c>
      <c r="CU322" s="17">
        <f t="shared" si="542"/>
        <v>8640000</v>
      </c>
      <c r="CV322" s="17">
        <f t="shared" si="543"/>
        <v>169920</v>
      </c>
      <c r="CW322" s="192">
        <f t="shared" si="544"/>
        <v>17619840</v>
      </c>
      <c r="CX322" s="17">
        <f t="shared" si="545"/>
        <v>17280000</v>
      </c>
      <c r="CY322" s="17">
        <f t="shared" si="546"/>
        <v>339840</v>
      </c>
      <c r="CZ322" s="52">
        <v>2.4</v>
      </c>
      <c r="DA322" s="52">
        <f t="shared" si="547"/>
        <v>2.4</v>
      </c>
      <c r="DB322" s="244">
        <f t="shared" si="596"/>
        <v>127.13760000000001</v>
      </c>
      <c r="DC322" s="17">
        <f t="shared" si="548"/>
        <v>30</v>
      </c>
      <c r="DD322" s="17">
        <f t="shared" si="612"/>
        <v>0</v>
      </c>
      <c r="DE322" s="47">
        <f t="shared" si="613"/>
        <v>127.13760000000001</v>
      </c>
      <c r="DG322" s="186">
        <v>100</v>
      </c>
      <c r="DH322" s="187">
        <v>305.89999999999998</v>
      </c>
      <c r="DI322" s="194">
        <f t="shared" si="549"/>
        <v>7418880.0000000009</v>
      </c>
      <c r="DJ322" s="192">
        <f t="shared" si="550"/>
        <v>1391039.9999999986</v>
      </c>
      <c r="DK322" s="195">
        <f t="shared" si="551"/>
        <v>8809920</v>
      </c>
      <c r="DL322" s="20">
        <f t="shared" si="552"/>
        <v>0</v>
      </c>
      <c r="DM322" s="20">
        <f t="shared" si="553"/>
        <v>0</v>
      </c>
      <c r="DN322" s="20">
        <f t="shared" si="554"/>
        <v>30</v>
      </c>
      <c r="DO322" s="20">
        <f t="shared" si="597"/>
        <v>0</v>
      </c>
      <c r="DP322" s="20">
        <f t="shared" si="598"/>
        <v>0</v>
      </c>
      <c r="DQ322" s="20">
        <f t="shared" si="555"/>
        <v>0</v>
      </c>
      <c r="DR322" s="51">
        <f t="shared" si="556"/>
        <v>0</v>
      </c>
      <c r="DS322" s="20">
        <f t="shared" si="599"/>
        <v>0</v>
      </c>
      <c r="DT322" s="20">
        <f t="shared" si="557"/>
        <v>8640000</v>
      </c>
      <c r="DU322" s="20">
        <f t="shared" si="558"/>
        <v>169920</v>
      </c>
      <c r="DV322" s="194">
        <f t="shared" si="559"/>
        <v>17619840</v>
      </c>
      <c r="DW322" s="195">
        <f t="shared" si="560"/>
        <v>2782079.9999999972</v>
      </c>
      <c r="DX322" s="17">
        <f t="shared" si="561"/>
        <v>17280000</v>
      </c>
      <c r="DY322" s="17">
        <f t="shared" si="562"/>
        <v>339840</v>
      </c>
      <c r="DZ322" s="52">
        <v>2.5</v>
      </c>
      <c r="EA322" s="52">
        <f t="shared" si="563"/>
        <v>2.5</v>
      </c>
      <c r="EB322" s="244">
        <f t="shared" si="600"/>
        <v>132.435</v>
      </c>
      <c r="EC322" s="17">
        <f t="shared" si="564"/>
        <v>30</v>
      </c>
      <c r="ED322" s="17">
        <f t="shared" si="614"/>
        <v>0</v>
      </c>
      <c r="EE322" s="47">
        <f t="shared" si="615"/>
        <v>132.43500000000003</v>
      </c>
      <c r="EF322" s="225"/>
      <c r="EG322" s="186">
        <v>100</v>
      </c>
      <c r="EH322" s="187">
        <v>257.60000000000002</v>
      </c>
      <c r="EI322" s="192">
        <f t="shared" si="565"/>
        <v>7418880.0000000009</v>
      </c>
      <c r="EJ322" s="17">
        <f t="shared" si="566"/>
        <v>7418880.0000000009</v>
      </c>
      <c r="EK322" s="17">
        <f t="shared" si="601"/>
        <v>0</v>
      </c>
      <c r="EL322" s="188">
        <f t="shared" si="567"/>
        <v>14837760.000000002</v>
      </c>
      <c r="EM322" s="17">
        <f t="shared" si="568"/>
        <v>14837760.000000002</v>
      </c>
      <c r="EN322" s="17">
        <f t="shared" si="569"/>
        <v>0</v>
      </c>
      <c r="EO322" s="52">
        <v>3.7</v>
      </c>
      <c r="EP322" s="52">
        <f t="shared" si="570"/>
        <v>3.7</v>
      </c>
      <c r="EQ322" s="244">
        <f t="shared" si="602"/>
        <v>176.40342000000001</v>
      </c>
      <c r="ER322" s="17">
        <f t="shared" si="571"/>
        <v>18</v>
      </c>
      <c r="ES322" s="47">
        <f t="shared" si="603"/>
        <v>168.30192960000005</v>
      </c>
      <c r="ET322" s="388"/>
      <c r="EU322" s="186">
        <v>100</v>
      </c>
      <c r="EV322" s="187">
        <v>258.89999999999998</v>
      </c>
      <c r="EW322" s="192">
        <f t="shared" si="572"/>
        <v>22368959.999999996</v>
      </c>
      <c r="EX322" s="10">
        <f t="shared" si="573"/>
        <v>22368959.999999996</v>
      </c>
      <c r="EY322" s="10">
        <f t="shared" si="574"/>
        <v>0</v>
      </c>
      <c r="EZ322" s="10">
        <v>4.7</v>
      </c>
      <c r="FA322" s="244">
        <f t="shared" si="604"/>
        <v>224.08001999999999</v>
      </c>
      <c r="FB322" s="17">
        <f t="shared" si="575"/>
        <v>18</v>
      </c>
      <c r="FC322" s="47">
        <f t="shared" si="605"/>
        <v>214.86784139999997</v>
      </c>
      <c r="FD322" s="388"/>
      <c r="FE322" s="186">
        <v>100</v>
      </c>
      <c r="FF322" s="206">
        <f t="shared" si="576"/>
        <v>288.5</v>
      </c>
      <c r="FG322" s="31">
        <f t="shared" si="577"/>
        <v>0</v>
      </c>
      <c r="FH322" s="31">
        <f t="shared" si="578"/>
        <v>0</v>
      </c>
      <c r="FI322" s="31">
        <f t="shared" si="579"/>
        <v>0</v>
      </c>
      <c r="FJ322" s="31">
        <f t="shared" si="580"/>
        <v>1150.233291</v>
      </c>
      <c r="FK322" s="425">
        <f t="shared" si="606"/>
        <v>1167.5469599999999</v>
      </c>
      <c r="FZ322" s="229"/>
      <c r="GA322" s="229"/>
      <c r="GB322" s="229"/>
      <c r="GC322" s="229"/>
      <c r="GD322" s="229"/>
      <c r="GE322" s="229"/>
      <c r="GF322" s="229"/>
      <c r="GG322" s="229"/>
      <c r="GH322" s="229"/>
      <c r="GI322" s="229"/>
      <c r="GJ322" s="229"/>
      <c r="GK322" s="229"/>
      <c r="GL322" s="229"/>
    </row>
    <row r="323" spans="1:194" x14ac:dyDescent="0.3">
      <c r="A323" s="250"/>
      <c r="B323" s="248"/>
      <c r="C323" s="245"/>
      <c r="D323" s="245"/>
      <c r="E323" s="245"/>
      <c r="F323" s="245"/>
      <c r="G323" s="245"/>
      <c r="H323" s="245"/>
      <c r="I323" s="245"/>
      <c r="J323" s="245"/>
      <c r="K323" s="245"/>
      <c r="L323" s="245"/>
      <c r="M323" s="229"/>
      <c r="N323" s="245"/>
      <c r="P323" s="186">
        <v>99</v>
      </c>
      <c r="Q323" s="187">
        <v>334.9</v>
      </c>
      <c r="R323" s="199">
        <f t="shared" si="493"/>
        <v>8904960</v>
      </c>
      <c r="S323" s="188">
        <f t="shared" si="494"/>
        <v>740159.99999999965</v>
      </c>
      <c r="T323" s="200">
        <f t="shared" si="495"/>
        <v>9645120</v>
      </c>
      <c r="U323" s="17">
        <f t="shared" si="496"/>
        <v>0</v>
      </c>
      <c r="V323" s="17">
        <f t="shared" si="497"/>
        <v>0</v>
      </c>
      <c r="W323" s="17">
        <f t="shared" si="498"/>
        <v>22</v>
      </c>
      <c r="X323" s="17">
        <f t="shared" si="581"/>
        <v>0</v>
      </c>
      <c r="Y323" s="17">
        <f t="shared" si="499"/>
        <v>0</v>
      </c>
      <c r="Z323" s="17">
        <f t="shared" si="500"/>
        <v>0</v>
      </c>
      <c r="AA323" s="52">
        <f t="shared" si="501"/>
        <v>0</v>
      </c>
      <c r="AB323" s="17">
        <f t="shared" si="502"/>
        <v>0</v>
      </c>
      <c r="AC323" s="17">
        <f t="shared" si="503"/>
        <v>9504000</v>
      </c>
      <c r="AD323" s="17">
        <f t="shared" si="504"/>
        <v>141120</v>
      </c>
      <c r="AE323" s="194">
        <f t="shared" si="505"/>
        <v>19290240</v>
      </c>
      <c r="AF323" s="195">
        <f t="shared" si="506"/>
        <v>1480320</v>
      </c>
      <c r="AG323" s="17">
        <f t="shared" si="507"/>
        <v>19008000</v>
      </c>
      <c r="AH323" s="17">
        <f t="shared" si="582"/>
        <v>282240</v>
      </c>
      <c r="AI323" s="52">
        <v>3.8</v>
      </c>
      <c r="AJ323" s="52">
        <f t="shared" si="583"/>
        <v>3.8</v>
      </c>
      <c r="AK323" s="244">
        <f t="shared" si="584"/>
        <v>221.43132000000003</v>
      </c>
      <c r="AL323" s="17">
        <f t="shared" si="508"/>
        <v>22</v>
      </c>
      <c r="AM323" s="17">
        <f t="shared" si="509"/>
        <v>0</v>
      </c>
      <c r="AN323" s="47">
        <f t="shared" si="607"/>
        <v>221.43132</v>
      </c>
      <c r="AO323" s="244"/>
      <c r="AP323" s="186">
        <v>99</v>
      </c>
      <c r="AQ323" s="187">
        <v>309.2</v>
      </c>
      <c r="AR323" s="188">
        <f t="shared" si="510"/>
        <v>8904960</v>
      </c>
      <c r="AS323" s="17">
        <f t="shared" si="511"/>
        <v>0</v>
      </c>
      <c r="AT323" s="17">
        <f t="shared" si="512"/>
        <v>0</v>
      </c>
      <c r="AU323" s="17">
        <f t="shared" si="513"/>
        <v>20</v>
      </c>
      <c r="AV323" s="17">
        <f t="shared" si="585"/>
        <v>0</v>
      </c>
      <c r="AW323" s="17">
        <f t="shared" si="586"/>
        <v>0</v>
      </c>
      <c r="AX323" s="17">
        <f t="shared" si="514"/>
        <v>0</v>
      </c>
      <c r="AY323" s="52">
        <f t="shared" si="515"/>
        <v>0</v>
      </c>
      <c r="AZ323" s="17">
        <f t="shared" si="587"/>
        <v>0</v>
      </c>
      <c r="BA323" s="17">
        <f t="shared" si="516"/>
        <v>8640000</v>
      </c>
      <c r="BB323" s="17">
        <f t="shared" si="517"/>
        <v>264960</v>
      </c>
      <c r="BC323" s="192">
        <f t="shared" si="518"/>
        <v>17809920</v>
      </c>
      <c r="BD323" s="17">
        <f t="shared" si="519"/>
        <v>17280000</v>
      </c>
      <c r="BE323" s="17">
        <f t="shared" si="520"/>
        <v>529920</v>
      </c>
      <c r="BF323" s="52">
        <v>2.6</v>
      </c>
      <c r="BG323" s="52">
        <f t="shared" si="521"/>
        <v>2.6</v>
      </c>
      <c r="BH323" s="244">
        <f t="shared" si="588"/>
        <v>137.73240000000001</v>
      </c>
      <c r="BI323" s="17">
        <f t="shared" si="522"/>
        <v>20</v>
      </c>
      <c r="BJ323" s="17">
        <f t="shared" si="608"/>
        <v>0</v>
      </c>
      <c r="BK323" s="47">
        <f t="shared" si="609"/>
        <v>137.73240000000001</v>
      </c>
      <c r="BL323" s="225"/>
      <c r="BM323" s="186">
        <v>99</v>
      </c>
      <c r="BN323" s="187">
        <v>309.2</v>
      </c>
      <c r="BO323" s="188">
        <f t="shared" si="523"/>
        <v>8904960</v>
      </c>
      <c r="BP323" s="17">
        <f t="shared" si="524"/>
        <v>0</v>
      </c>
      <c r="BQ323" s="17">
        <f t="shared" si="525"/>
        <v>0</v>
      </c>
      <c r="BR323" s="17">
        <f t="shared" si="526"/>
        <v>20</v>
      </c>
      <c r="BS323" s="17">
        <f t="shared" si="589"/>
        <v>0</v>
      </c>
      <c r="BT323" s="17">
        <f t="shared" si="590"/>
        <v>0</v>
      </c>
      <c r="BU323" s="17">
        <f t="shared" si="527"/>
        <v>0</v>
      </c>
      <c r="BV323" s="52">
        <f t="shared" si="528"/>
        <v>0</v>
      </c>
      <c r="BW323" s="17">
        <f t="shared" si="591"/>
        <v>0</v>
      </c>
      <c r="BX323" s="17">
        <f t="shared" si="529"/>
        <v>8640000</v>
      </c>
      <c r="BY323" s="17">
        <f t="shared" si="530"/>
        <v>264960</v>
      </c>
      <c r="BZ323" s="192">
        <f t="shared" si="531"/>
        <v>17809920</v>
      </c>
      <c r="CA323" s="17">
        <f t="shared" si="532"/>
        <v>17280000</v>
      </c>
      <c r="CB323" s="17">
        <f t="shared" si="533"/>
        <v>529920</v>
      </c>
      <c r="CC323" s="52">
        <v>2.8</v>
      </c>
      <c r="CD323" s="52">
        <f t="shared" si="534"/>
        <v>2.8</v>
      </c>
      <c r="CE323" s="244">
        <f t="shared" si="592"/>
        <v>148.32719999999998</v>
      </c>
      <c r="CF323" s="396">
        <f t="shared" si="535"/>
        <v>20</v>
      </c>
      <c r="CG323" s="17">
        <f t="shared" si="610"/>
        <v>0</v>
      </c>
      <c r="CH323" s="47">
        <f t="shared" si="611"/>
        <v>148.3272</v>
      </c>
      <c r="CJ323" s="186">
        <v>99</v>
      </c>
      <c r="CK323" s="187">
        <v>309.2</v>
      </c>
      <c r="CL323" s="17">
        <f t="shared" si="536"/>
        <v>8904960</v>
      </c>
      <c r="CM323" s="17">
        <f t="shared" si="537"/>
        <v>0</v>
      </c>
      <c r="CN323" s="17">
        <f t="shared" si="538"/>
        <v>0</v>
      </c>
      <c r="CO323" s="17">
        <f t="shared" si="539"/>
        <v>30</v>
      </c>
      <c r="CP323" s="17">
        <f t="shared" si="593"/>
        <v>0</v>
      </c>
      <c r="CQ323" s="17">
        <f t="shared" si="594"/>
        <v>0</v>
      </c>
      <c r="CR323" s="17">
        <f t="shared" si="540"/>
        <v>0</v>
      </c>
      <c r="CS323" s="52">
        <f t="shared" si="541"/>
        <v>0</v>
      </c>
      <c r="CT323" s="17">
        <f t="shared" si="595"/>
        <v>0</v>
      </c>
      <c r="CU323" s="17">
        <f t="shared" si="542"/>
        <v>8640000</v>
      </c>
      <c r="CV323" s="17">
        <f t="shared" si="543"/>
        <v>264960</v>
      </c>
      <c r="CW323" s="192">
        <f t="shared" si="544"/>
        <v>17809920</v>
      </c>
      <c r="CX323" s="17">
        <f t="shared" si="545"/>
        <v>17280000</v>
      </c>
      <c r="CY323" s="17">
        <f t="shared" si="546"/>
        <v>529920</v>
      </c>
      <c r="CZ323" s="52">
        <v>2.4</v>
      </c>
      <c r="DA323" s="52">
        <f t="shared" si="547"/>
        <v>2.4</v>
      </c>
      <c r="DB323" s="244">
        <f t="shared" si="596"/>
        <v>127.13760000000001</v>
      </c>
      <c r="DC323" s="17">
        <f t="shared" si="548"/>
        <v>30</v>
      </c>
      <c r="DD323" s="17">
        <f t="shared" si="612"/>
        <v>0</v>
      </c>
      <c r="DE323" s="47">
        <f t="shared" si="613"/>
        <v>127.13760000000001</v>
      </c>
      <c r="DG323" s="186">
        <v>99</v>
      </c>
      <c r="DH323" s="187">
        <v>309.2</v>
      </c>
      <c r="DI323" s="194">
        <f t="shared" si="549"/>
        <v>7505280.0000000009</v>
      </c>
      <c r="DJ323" s="192">
        <f t="shared" si="550"/>
        <v>1399679.9999999991</v>
      </c>
      <c r="DK323" s="195">
        <f t="shared" si="551"/>
        <v>8904960</v>
      </c>
      <c r="DL323" s="20">
        <f t="shared" si="552"/>
        <v>0</v>
      </c>
      <c r="DM323" s="20">
        <f t="shared" si="553"/>
        <v>0</v>
      </c>
      <c r="DN323" s="20">
        <f t="shared" si="554"/>
        <v>30</v>
      </c>
      <c r="DO323" s="20">
        <f t="shared" si="597"/>
        <v>0</v>
      </c>
      <c r="DP323" s="20">
        <f t="shared" si="598"/>
        <v>0</v>
      </c>
      <c r="DQ323" s="20">
        <f t="shared" si="555"/>
        <v>0</v>
      </c>
      <c r="DR323" s="51">
        <f t="shared" si="556"/>
        <v>0</v>
      </c>
      <c r="DS323" s="20">
        <f t="shared" si="599"/>
        <v>0</v>
      </c>
      <c r="DT323" s="20">
        <f t="shared" si="557"/>
        <v>8640000</v>
      </c>
      <c r="DU323" s="20">
        <f t="shared" si="558"/>
        <v>264960</v>
      </c>
      <c r="DV323" s="194">
        <f t="shared" si="559"/>
        <v>17809920</v>
      </c>
      <c r="DW323" s="195">
        <f t="shared" si="560"/>
        <v>2799359.9999999981</v>
      </c>
      <c r="DX323" s="17">
        <f t="shared" si="561"/>
        <v>17280000</v>
      </c>
      <c r="DY323" s="17">
        <f t="shared" si="562"/>
        <v>529920</v>
      </c>
      <c r="DZ323" s="52">
        <v>2.5</v>
      </c>
      <c r="EA323" s="52">
        <f t="shared" si="563"/>
        <v>2.5</v>
      </c>
      <c r="EB323" s="244">
        <f t="shared" si="600"/>
        <v>132.435</v>
      </c>
      <c r="EC323" s="17">
        <f t="shared" si="564"/>
        <v>30</v>
      </c>
      <c r="ED323" s="17">
        <f t="shared" si="614"/>
        <v>0</v>
      </c>
      <c r="EE323" s="47">
        <f t="shared" si="615"/>
        <v>132.43500000000003</v>
      </c>
      <c r="EF323" s="225"/>
      <c r="EG323" s="186">
        <v>99</v>
      </c>
      <c r="EH323" s="187">
        <v>260.60000000000002</v>
      </c>
      <c r="EI323" s="192">
        <f t="shared" si="565"/>
        <v>7505280.0000000009</v>
      </c>
      <c r="EJ323" s="17">
        <f t="shared" si="566"/>
        <v>7505280.0000000009</v>
      </c>
      <c r="EK323" s="17">
        <f t="shared" si="601"/>
        <v>0</v>
      </c>
      <c r="EL323" s="188">
        <f t="shared" si="567"/>
        <v>15010560.000000002</v>
      </c>
      <c r="EM323" s="17">
        <f t="shared" si="568"/>
        <v>15010560.000000002</v>
      </c>
      <c r="EN323" s="17">
        <f t="shared" si="569"/>
        <v>0</v>
      </c>
      <c r="EO323" s="52">
        <v>3.7</v>
      </c>
      <c r="EP323" s="52">
        <f t="shared" si="570"/>
        <v>3.7</v>
      </c>
      <c r="EQ323" s="244">
        <f t="shared" si="602"/>
        <v>176.40342000000001</v>
      </c>
      <c r="ER323" s="17">
        <f t="shared" si="571"/>
        <v>18</v>
      </c>
      <c r="ES323" s="47">
        <f t="shared" si="603"/>
        <v>170.26196760000005</v>
      </c>
      <c r="ET323" s="388"/>
      <c r="EU323" s="186">
        <v>99</v>
      </c>
      <c r="EV323" s="187">
        <v>261.89999999999998</v>
      </c>
      <c r="EW323" s="192">
        <f t="shared" si="572"/>
        <v>22628159.999999996</v>
      </c>
      <c r="EX323" s="10">
        <f t="shared" si="573"/>
        <v>22628159.999999996</v>
      </c>
      <c r="EY323" s="10">
        <f t="shared" si="574"/>
        <v>0</v>
      </c>
      <c r="EZ323" s="10">
        <v>4.5999999999999996</v>
      </c>
      <c r="FA323" s="244">
        <f t="shared" si="604"/>
        <v>219.31236000000001</v>
      </c>
      <c r="FB323" s="17">
        <f t="shared" si="575"/>
        <v>18</v>
      </c>
      <c r="FC323" s="47">
        <f t="shared" si="605"/>
        <v>212.73298919999996</v>
      </c>
      <c r="FD323" s="388"/>
      <c r="FE323" s="186">
        <v>99</v>
      </c>
      <c r="FF323" s="206">
        <f t="shared" si="576"/>
        <v>291.64999999999998</v>
      </c>
      <c r="FG323" s="31">
        <f t="shared" si="577"/>
        <v>0</v>
      </c>
      <c r="FH323" s="31">
        <f t="shared" si="578"/>
        <v>0</v>
      </c>
      <c r="FI323" s="31">
        <f t="shared" si="579"/>
        <v>0</v>
      </c>
      <c r="FJ323" s="31">
        <f t="shared" si="580"/>
        <v>1150.0584768000001</v>
      </c>
      <c r="FK323" s="425">
        <f t="shared" si="606"/>
        <v>1162.7792999999999</v>
      </c>
      <c r="FZ323" s="229"/>
      <c r="GA323" s="229"/>
      <c r="GB323" s="229"/>
      <c r="GC323" s="229"/>
      <c r="GD323" s="229"/>
      <c r="GE323" s="229"/>
      <c r="GF323" s="229"/>
      <c r="GG323" s="229"/>
      <c r="GH323" s="229"/>
      <c r="GI323" s="229"/>
      <c r="GJ323" s="229"/>
      <c r="GK323" s="229"/>
      <c r="GL323" s="229"/>
    </row>
    <row r="324" spans="1:194" x14ac:dyDescent="0.3">
      <c r="A324" s="250"/>
      <c r="B324" s="248"/>
      <c r="C324" s="245"/>
      <c r="D324" s="245"/>
      <c r="E324" s="245"/>
      <c r="F324" s="245"/>
      <c r="G324" s="245"/>
      <c r="H324" s="245"/>
      <c r="I324" s="245"/>
      <c r="J324" s="245"/>
      <c r="K324" s="245"/>
      <c r="L324" s="245"/>
      <c r="M324" s="229"/>
      <c r="N324" s="245"/>
      <c r="P324" s="186">
        <v>98</v>
      </c>
      <c r="Q324" s="187">
        <v>337.6</v>
      </c>
      <c r="R324" s="199">
        <f t="shared" si="493"/>
        <v>8968320</v>
      </c>
      <c r="S324" s="188">
        <f t="shared" si="494"/>
        <v>754560.00000000128</v>
      </c>
      <c r="T324" s="200">
        <f t="shared" si="495"/>
        <v>9722880.0000000019</v>
      </c>
      <c r="U324" s="17">
        <f t="shared" si="496"/>
        <v>0</v>
      </c>
      <c r="V324" s="17">
        <f t="shared" si="497"/>
        <v>0</v>
      </c>
      <c r="W324" s="17">
        <f t="shared" si="498"/>
        <v>22</v>
      </c>
      <c r="X324" s="17">
        <f t="shared" si="581"/>
        <v>0</v>
      </c>
      <c r="Y324" s="17">
        <f t="shared" si="499"/>
        <v>0</v>
      </c>
      <c r="Z324" s="17">
        <f t="shared" si="500"/>
        <v>0</v>
      </c>
      <c r="AA324" s="52">
        <f t="shared" si="501"/>
        <v>0</v>
      </c>
      <c r="AB324" s="17">
        <f t="shared" si="502"/>
        <v>0</v>
      </c>
      <c r="AC324" s="17">
        <f t="shared" si="503"/>
        <v>9504000</v>
      </c>
      <c r="AD324" s="17">
        <f t="shared" si="504"/>
        <v>218880.00000000186</v>
      </c>
      <c r="AE324" s="194">
        <f t="shared" si="505"/>
        <v>19445760</v>
      </c>
      <c r="AF324" s="195">
        <f t="shared" si="506"/>
        <v>1509120</v>
      </c>
      <c r="AG324" s="17">
        <f t="shared" si="507"/>
        <v>19008000</v>
      </c>
      <c r="AH324" s="17">
        <f t="shared" si="582"/>
        <v>437760</v>
      </c>
      <c r="AI324" s="52">
        <v>3.8</v>
      </c>
      <c r="AJ324" s="52">
        <f t="shared" si="583"/>
        <v>3.8</v>
      </c>
      <c r="AK324" s="244">
        <f t="shared" si="584"/>
        <v>221.43132000000003</v>
      </c>
      <c r="AL324" s="17">
        <f t="shared" si="508"/>
        <v>22</v>
      </c>
      <c r="AM324" s="17">
        <f t="shared" si="509"/>
        <v>0</v>
      </c>
      <c r="AN324" s="47">
        <f t="shared" si="607"/>
        <v>221.43132</v>
      </c>
      <c r="AO324" s="244"/>
      <c r="AP324" s="186">
        <v>98</v>
      </c>
      <c r="AQ324" s="187">
        <v>311.39999999999998</v>
      </c>
      <c r="AR324" s="188">
        <f t="shared" si="510"/>
        <v>8968320</v>
      </c>
      <c r="AS324" s="17">
        <f t="shared" si="511"/>
        <v>0</v>
      </c>
      <c r="AT324" s="17">
        <f t="shared" si="512"/>
        <v>0</v>
      </c>
      <c r="AU324" s="17">
        <f t="shared" si="513"/>
        <v>20</v>
      </c>
      <c r="AV324" s="17">
        <f t="shared" si="585"/>
        <v>0</v>
      </c>
      <c r="AW324" s="17">
        <f t="shared" si="586"/>
        <v>0</v>
      </c>
      <c r="AX324" s="17">
        <f t="shared" si="514"/>
        <v>0</v>
      </c>
      <c r="AY324" s="52">
        <f t="shared" si="515"/>
        <v>0</v>
      </c>
      <c r="AZ324" s="17">
        <f t="shared" si="587"/>
        <v>0</v>
      </c>
      <c r="BA324" s="17">
        <f t="shared" si="516"/>
        <v>8640000</v>
      </c>
      <c r="BB324" s="17">
        <f t="shared" si="517"/>
        <v>328320</v>
      </c>
      <c r="BC324" s="192">
        <f t="shared" si="518"/>
        <v>17936640</v>
      </c>
      <c r="BD324" s="17">
        <f t="shared" si="519"/>
        <v>17280000</v>
      </c>
      <c r="BE324" s="17">
        <f t="shared" si="520"/>
        <v>656640</v>
      </c>
      <c r="BF324" s="52">
        <v>2.6</v>
      </c>
      <c r="BG324" s="52">
        <f t="shared" si="521"/>
        <v>2.6</v>
      </c>
      <c r="BH324" s="244">
        <f t="shared" si="588"/>
        <v>137.73240000000001</v>
      </c>
      <c r="BI324" s="17">
        <f t="shared" si="522"/>
        <v>20</v>
      </c>
      <c r="BJ324" s="17">
        <f t="shared" si="608"/>
        <v>0</v>
      </c>
      <c r="BK324" s="47">
        <f t="shared" si="609"/>
        <v>137.73240000000001</v>
      </c>
      <c r="BL324" s="225"/>
      <c r="BM324" s="186">
        <v>98</v>
      </c>
      <c r="BN324" s="187">
        <v>311.39999999999998</v>
      </c>
      <c r="BO324" s="188">
        <f t="shared" si="523"/>
        <v>8968320</v>
      </c>
      <c r="BP324" s="17">
        <f t="shared" si="524"/>
        <v>0</v>
      </c>
      <c r="BQ324" s="17">
        <f t="shared" si="525"/>
        <v>0</v>
      </c>
      <c r="BR324" s="17">
        <f t="shared" si="526"/>
        <v>20</v>
      </c>
      <c r="BS324" s="17">
        <f t="shared" si="589"/>
        <v>0</v>
      </c>
      <c r="BT324" s="17">
        <f t="shared" si="590"/>
        <v>0</v>
      </c>
      <c r="BU324" s="17">
        <f t="shared" si="527"/>
        <v>0</v>
      </c>
      <c r="BV324" s="52">
        <f t="shared" si="528"/>
        <v>0</v>
      </c>
      <c r="BW324" s="17">
        <f t="shared" si="591"/>
        <v>0</v>
      </c>
      <c r="BX324" s="17">
        <f t="shared" si="529"/>
        <v>8640000</v>
      </c>
      <c r="BY324" s="17">
        <f t="shared" si="530"/>
        <v>328320</v>
      </c>
      <c r="BZ324" s="192">
        <f t="shared" si="531"/>
        <v>17936640</v>
      </c>
      <c r="CA324" s="17">
        <f t="shared" si="532"/>
        <v>17280000</v>
      </c>
      <c r="CB324" s="17">
        <f t="shared" si="533"/>
        <v>656640</v>
      </c>
      <c r="CC324" s="52">
        <v>2.8</v>
      </c>
      <c r="CD324" s="52">
        <f t="shared" si="534"/>
        <v>2.8</v>
      </c>
      <c r="CE324" s="244">
        <f t="shared" si="592"/>
        <v>148.32719999999998</v>
      </c>
      <c r="CF324" s="396">
        <f t="shared" si="535"/>
        <v>20</v>
      </c>
      <c r="CG324" s="17">
        <f t="shared" si="610"/>
        <v>0</v>
      </c>
      <c r="CH324" s="47">
        <f t="shared" si="611"/>
        <v>148.3272</v>
      </c>
      <c r="CJ324" s="186">
        <v>98</v>
      </c>
      <c r="CK324" s="187">
        <v>311.39999999999998</v>
      </c>
      <c r="CL324" s="17">
        <f t="shared" si="536"/>
        <v>8968320</v>
      </c>
      <c r="CM324" s="17">
        <f t="shared" si="537"/>
        <v>0</v>
      </c>
      <c r="CN324" s="17">
        <f t="shared" si="538"/>
        <v>0</v>
      </c>
      <c r="CO324" s="17">
        <f t="shared" si="539"/>
        <v>30</v>
      </c>
      <c r="CP324" s="17">
        <f t="shared" si="593"/>
        <v>0</v>
      </c>
      <c r="CQ324" s="17">
        <f t="shared" si="594"/>
        <v>0</v>
      </c>
      <c r="CR324" s="17">
        <f t="shared" si="540"/>
        <v>0</v>
      </c>
      <c r="CS324" s="52">
        <f t="shared" si="541"/>
        <v>0</v>
      </c>
      <c r="CT324" s="17">
        <f t="shared" si="595"/>
        <v>0</v>
      </c>
      <c r="CU324" s="17">
        <f t="shared" si="542"/>
        <v>8640000</v>
      </c>
      <c r="CV324" s="17">
        <f t="shared" si="543"/>
        <v>328320</v>
      </c>
      <c r="CW324" s="192">
        <f t="shared" si="544"/>
        <v>17936640</v>
      </c>
      <c r="CX324" s="17">
        <f t="shared" si="545"/>
        <v>17280000</v>
      </c>
      <c r="CY324" s="17">
        <f t="shared" si="546"/>
        <v>656640</v>
      </c>
      <c r="CZ324" s="52">
        <v>2.4</v>
      </c>
      <c r="DA324" s="52">
        <f t="shared" si="547"/>
        <v>2.4</v>
      </c>
      <c r="DB324" s="244">
        <f t="shared" si="596"/>
        <v>127.13760000000001</v>
      </c>
      <c r="DC324" s="17">
        <f t="shared" si="548"/>
        <v>30</v>
      </c>
      <c r="DD324" s="17">
        <f t="shared" si="612"/>
        <v>0</v>
      </c>
      <c r="DE324" s="47">
        <f t="shared" si="613"/>
        <v>127.13760000000001</v>
      </c>
      <c r="DG324" s="186">
        <v>98</v>
      </c>
      <c r="DH324" s="187">
        <v>311.39999999999998</v>
      </c>
      <c r="DI324" s="194">
        <f t="shared" si="549"/>
        <v>7606080.0000000009</v>
      </c>
      <c r="DJ324" s="192">
        <f t="shared" si="550"/>
        <v>1362239.9999999986</v>
      </c>
      <c r="DK324" s="195">
        <f t="shared" si="551"/>
        <v>8968320</v>
      </c>
      <c r="DL324" s="20">
        <f t="shared" si="552"/>
        <v>0</v>
      </c>
      <c r="DM324" s="20">
        <f t="shared" si="553"/>
        <v>0</v>
      </c>
      <c r="DN324" s="20">
        <f t="shared" si="554"/>
        <v>30</v>
      </c>
      <c r="DO324" s="20">
        <f t="shared" si="597"/>
        <v>0</v>
      </c>
      <c r="DP324" s="20">
        <f t="shared" si="598"/>
        <v>0</v>
      </c>
      <c r="DQ324" s="20">
        <f t="shared" si="555"/>
        <v>0</v>
      </c>
      <c r="DR324" s="51">
        <f t="shared" si="556"/>
        <v>0</v>
      </c>
      <c r="DS324" s="20">
        <f t="shared" si="599"/>
        <v>0</v>
      </c>
      <c r="DT324" s="20">
        <f t="shared" si="557"/>
        <v>8640000</v>
      </c>
      <c r="DU324" s="20">
        <f t="shared" si="558"/>
        <v>328320</v>
      </c>
      <c r="DV324" s="194">
        <f t="shared" si="559"/>
        <v>17936640</v>
      </c>
      <c r="DW324" s="195">
        <f t="shared" si="560"/>
        <v>2724479.9999999972</v>
      </c>
      <c r="DX324" s="17">
        <f t="shared" si="561"/>
        <v>17280000</v>
      </c>
      <c r="DY324" s="17">
        <f t="shared" si="562"/>
        <v>656640</v>
      </c>
      <c r="DZ324" s="52">
        <v>2.5</v>
      </c>
      <c r="EA324" s="52">
        <f t="shared" si="563"/>
        <v>2.5</v>
      </c>
      <c r="EB324" s="244">
        <f t="shared" si="600"/>
        <v>132.435</v>
      </c>
      <c r="EC324" s="17">
        <f t="shared" si="564"/>
        <v>30</v>
      </c>
      <c r="ED324" s="17">
        <f t="shared" si="614"/>
        <v>0</v>
      </c>
      <c r="EE324" s="47">
        <f t="shared" si="615"/>
        <v>132.43500000000003</v>
      </c>
      <c r="EF324" s="225"/>
      <c r="EG324" s="186">
        <v>98</v>
      </c>
      <c r="EH324" s="187">
        <v>264.10000000000002</v>
      </c>
      <c r="EI324" s="192">
        <f t="shared" si="565"/>
        <v>7606080.0000000009</v>
      </c>
      <c r="EJ324" s="17">
        <f t="shared" si="566"/>
        <v>7606080.0000000009</v>
      </c>
      <c r="EK324" s="17">
        <f t="shared" si="601"/>
        <v>0</v>
      </c>
      <c r="EL324" s="188">
        <f t="shared" si="567"/>
        <v>15212160.000000002</v>
      </c>
      <c r="EM324" s="17">
        <f t="shared" si="568"/>
        <v>15212160.000000002</v>
      </c>
      <c r="EN324" s="17">
        <f t="shared" si="569"/>
        <v>0</v>
      </c>
      <c r="EO324" s="52">
        <v>3.7</v>
      </c>
      <c r="EP324" s="52">
        <f t="shared" si="570"/>
        <v>3.7</v>
      </c>
      <c r="EQ324" s="244">
        <f t="shared" si="602"/>
        <v>176.40342000000001</v>
      </c>
      <c r="ER324" s="17">
        <f t="shared" si="571"/>
        <v>18</v>
      </c>
      <c r="ES324" s="47">
        <f t="shared" si="603"/>
        <v>172.54867860000004</v>
      </c>
      <c r="ET324" s="388"/>
      <c r="EU324" s="186">
        <v>98</v>
      </c>
      <c r="EV324" s="187">
        <v>265.39999999999998</v>
      </c>
      <c r="EW324" s="192">
        <f t="shared" si="572"/>
        <v>22930559.999999996</v>
      </c>
      <c r="EX324" s="10">
        <f t="shared" si="573"/>
        <v>22930559.999999996</v>
      </c>
      <c r="EY324" s="10">
        <f t="shared" si="574"/>
        <v>0</v>
      </c>
      <c r="EZ324" s="10">
        <v>4.5999999999999996</v>
      </c>
      <c r="FA324" s="244">
        <f t="shared" si="604"/>
        <v>219.31236000000001</v>
      </c>
      <c r="FB324" s="17">
        <f t="shared" si="575"/>
        <v>18</v>
      </c>
      <c r="FC324" s="47">
        <f t="shared" si="605"/>
        <v>215.57592719999994</v>
      </c>
      <c r="FD324" s="388"/>
      <c r="FE324" s="186">
        <v>98</v>
      </c>
      <c r="FF324" s="206">
        <f t="shared" si="576"/>
        <v>294.625</v>
      </c>
      <c r="FG324" s="31">
        <f t="shared" si="577"/>
        <v>0</v>
      </c>
      <c r="FH324" s="31">
        <f t="shared" si="578"/>
        <v>0</v>
      </c>
      <c r="FI324" s="31">
        <f t="shared" si="579"/>
        <v>0</v>
      </c>
      <c r="FJ324" s="31">
        <f t="shared" si="580"/>
        <v>1155.1881258000001</v>
      </c>
      <c r="FK324" s="425">
        <f t="shared" si="606"/>
        <v>1162.7792999999999</v>
      </c>
      <c r="FZ324" s="229"/>
      <c r="GA324" s="229"/>
      <c r="GB324" s="229"/>
      <c r="GC324" s="229"/>
      <c r="GD324" s="229"/>
      <c r="GE324" s="229"/>
      <c r="GF324" s="229"/>
      <c r="GG324" s="229"/>
      <c r="GH324" s="229"/>
      <c r="GI324" s="229"/>
      <c r="GJ324" s="229"/>
      <c r="GK324" s="229"/>
      <c r="GL324" s="229"/>
    </row>
    <row r="325" spans="1:194" x14ac:dyDescent="0.3">
      <c r="A325" s="250"/>
      <c r="B325" s="248"/>
      <c r="C325" s="245"/>
      <c r="D325" s="245"/>
      <c r="E325" s="245"/>
      <c r="F325" s="245"/>
      <c r="G325" s="245"/>
      <c r="H325" s="245"/>
      <c r="I325" s="245"/>
      <c r="J325" s="245"/>
      <c r="K325" s="245"/>
      <c r="L325" s="245"/>
      <c r="M325" s="229"/>
      <c r="N325" s="245"/>
      <c r="P325" s="186">
        <v>97</v>
      </c>
      <c r="Q325" s="187">
        <v>340.7</v>
      </c>
      <c r="R325" s="199">
        <f t="shared" si="493"/>
        <v>9051840</v>
      </c>
      <c r="S325" s="188">
        <f t="shared" si="494"/>
        <v>760319.9999999993</v>
      </c>
      <c r="T325" s="200">
        <f t="shared" si="495"/>
        <v>9812160</v>
      </c>
      <c r="U325" s="17">
        <f t="shared" si="496"/>
        <v>0</v>
      </c>
      <c r="V325" s="17">
        <f t="shared" si="497"/>
        <v>0</v>
      </c>
      <c r="W325" s="17">
        <f t="shared" si="498"/>
        <v>22</v>
      </c>
      <c r="X325" s="17">
        <f t="shared" si="581"/>
        <v>0</v>
      </c>
      <c r="Y325" s="17">
        <f t="shared" si="499"/>
        <v>0</v>
      </c>
      <c r="Z325" s="17">
        <f t="shared" si="500"/>
        <v>0</v>
      </c>
      <c r="AA325" s="52">
        <f t="shared" si="501"/>
        <v>0</v>
      </c>
      <c r="AB325" s="17">
        <f t="shared" si="502"/>
        <v>0</v>
      </c>
      <c r="AC325" s="17">
        <f t="shared" si="503"/>
        <v>9504000</v>
      </c>
      <c r="AD325" s="17">
        <f t="shared" si="504"/>
        <v>308160</v>
      </c>
      <c r="AE325" s="194">
        <f t="shared" si="505"/>
        <v>19624320</v>
      </c>
      <c r="AF325" s="195">
        <f t="shared" si="506"/>
        <v>1520640</v>
      </c>
      <c r="AG325" s="17">
        <f t="shared" si="507"/>
        <v>19008000</v>
      </c>
      <c r="AH325" s="17">
        <f t="shared" si="582"/>
        <v>616320</v>
      </c>
      <c r="AI325" s="52">
        <v>3.8</v>
      </c>
      <c r="AJ325" s="52">
        <f t="shared" si="583"/>
        <v>3.8</v>
      </c>
      <c r="AK325" s="244">
        <f t="shared" si="584"/>
        <v>221.43132000000003</v>
      </c>
      <c r="AL325" s="17">
        <f t="shared" si="508"/>
        <v>22</v>
      </c>
      <c r="AM325" s="17">
        <f t="shared" si="509"/>
        <v>0</v>
      </c>
      <c r="AN325" s="47">
        <f t="shared" si="607"/>
        <v>221.43132</v>
      </c>
      <c r="AO325" s="244"/>
      <c r="AP325" s="186">
        <v>97</v>
      </c>
      <c r="AQ325" s="187">
        <v>314.3</v>
      </c>
      <c r="AR325" s="188">
        <f t="shared" si="510"/>
        <v>9051840</v>
      </c>
      <c r="AS325" s="17">
        <f t="shared" si="511"/>
        <v>0</v>
      </c>
      <c r="AT325" s="17">
        <f t="shared" si="512"/>
        <v>0</v>
      </c>
      <c r="AU325" s="17">
        <f t="shared" si="513"/>
        <v>20</v>
      </c>
      <c r="AV325" s="17">
        <f t="shared" si="585"/>
        <v>0</v>
      </c>
      <c r="AW325" s="17">
        <f t="shared" si="586"/>
        <v>0</v>
      </c>
      <c r="AX325" s="17">
        <f t="shared" si="514"/>
        <v>0</v>
      </c>
      <c r="AY325" s="52">
        <f t="shared" si="515"/>
        <v>0</v>
      </c>
      <c r="AZ325" s="17">
        <f t="shared" si="587"/>
        <v>0</v>
      </c>
      <c r="BA325" s="17">
        <f t="shared" si="516"/>
        <v>8640000</v>
      </c>
      <c r="BB325" s="17">
        <f t="shared" si="517"/>
        <v>411840</v>
      </c>
      <c r="BC325" s="192">
        <f t="shared" si="518"/>
        <v>18103680</v>
      </c>
      <c r="BD325" s="17">
        <f t="shared" si="519"/>
        <v>17280000</v>
      </c>
      <c r="BE325" s="17">
        <f t="shared" si="520"/>
        <v>823680</v>
      </c>
      <c r="BF325" s="52">
        <v>2.6</v>
      </c>
      <c r="BG325" s="52">
        <f t="shared" si="521"/>
        <v>2.6</v>
      </c>
      <c r="BH325" s="244">
        <f t="shared" si="588"/>
        <v>137.73240000000001</v>
      </c>
      <c r="BI325" s="17">
        <f t="shared" si="522"/>
        <v>20</v>
      </c>
      <c r="BJ325" s="17">
        <f t="shared" si="608"/>
        <v>0</v>
      </c>
      <c r="BK325" s="47">
        <f t="shared" si="609"/>
        <v>137.73240000000001</v>
      </c>
      <c r="BL325" s="225"/>
      <c r="BM325" s="186">
        <v>97</v>
      </c>
      <c r="BN325" s="187">
        <v>314.3</v>
      </c>
      <c r="BO325" s="188">
        <f t="shared" si="523"/>
        <v>9051840</v>
      </c>
      <c r="BP325" s="17">
        <f t="shared" si="524"/>
        <v>0</v>
      </c>
      <c r="BQ325" s="17">
        <f t="shared" si="525"/>
        <v>0</v>
      </c>
      <c r="BR325" s="17">
        <f t="shared" si="526"/>
        <v>20</v>
      </c>
      <c r="BS325" s="17">
        <f t="shared" si="589"/>
        <v>0</v>
      </c>
      <c r="BT325" s="17">
        <f t="shared" si="590"/>
        <v>0</v>
      </c>
      <c r="BU325" s="17">
        <f t="shared" si="527"/>
        <v>0</v>
      </c>
      <c r="BV325" s="52">
        <f t="shared" si="528"/>
        <v>0</v>
      </c>
      <c r="BW325" s="17">
        <f t="shared" si="591"/>
        <v>0</v>
      </c>
      <c r="BX325" s="17">
        <f t="shared" si="529"/>
        <v>8640000</v>
      </c>
      <c r="BY325" s="17">
        <f t="shared" si="530"/>
        <v>411840</v>
      </c>
      <c r="BZ325" s="192">
        <f t="shared" si="531"/>
        <v>18103680</v>
      </c>
      <c r="CA325" s="17">
        <f t="shared" si="532"/>
        <v>17280000</v>
      </c>
      <c r="CB325" s="17">
        <f t="shared" si="533"/>
        <v>823680</v>
      </c>
      <c r="CC325" s="52">
        <v>2.8</v>
      </c>
      <c r="CD325" s="52">
        <f t="shared" si="534"/>
        <v>2.8</v>
      </c>
      <c r="CE325" s="244">
        <f t="shared" si="592"/>
        <v>148.32719999999998</v>
      </c>
      <c r="CF325" s="396">
        <f t="shared" si="535"/>
        <v>20</v>
      </c>
      <c r="CG325" s="17">
        <f t="shared" si="610"/>
        <v>0</v>
      </c>
      <c r="CH325" s="47">
        <f t="shared" si="611"/>
        <v>148.3272</v>
      </c>
      <c r="CJ325" s="186">
        <v>97</v>
      </c>
      <c r="CK325" s="187">
        <v>314.3</v>
      </c>
      <c r="CL325" s="17">
        <f t="shared" si="536"/>
        <v>9051840</v>
      </c>
      <c r="CM325" s="17">
        <f t="shared" si="537"/>
        <v>0</v>
      </c>
      <c r="CN325" s="17">
        <f t="shared" si="538"/>
        <v>0</v>
      </c>
      <c r="CO325" s="17">
        <f t="shared" si="539"/>
        <v>30</v>
      </c>
      <c r="CP325" s="17">
        <f t="shared" si="593"/>
        <v>0</v>
      </c>
      <c r="CQ325" s="17">
        <f t="shared" si="594"/>
        <v>0</v>
      </c>
      <c r="CR325" s="17">
        <f t="shared" si="540"/>
        <v>0</v>
      </c>
      <c r="CS325" s="52">
        <f t="shared" si="541"/>
        <v>0</v>
      </c>
      <c r="CT325" s="17">
        <f t="shared" si="595"/>
        <v>0</v>
      </c>
      <c r="CU325" s="17">
        <f t="shared" si="542"/>
        <v>8640000</v>
      </c>
      <c r="CV325" s="17">
        <f t="shared" si="543"/>
        <v>411840</v>
      </c>
      <c r="CW325" s="192">
        <f t="shared" si="544"/>
        <v>18103680</v>
      </c>
      <c r="CX325" s="17">
        <f t="shared" si="545"/>
        <v>17280000</v>
      </c>
      <c r="CY325" s="17">
        <f t="shared" si="546"/>
        <v>823680</v>
      </c>
      <c r="CZ325" s="52">
        <v>2.4</v>
      </c>
      <c r="DA325" s="52">
        <f t="shared" si="547"/>
        <v>2.4</v>
      </c>
      <c r="DB325" s="244">
        <f t="shared" si="596"/>
        <v>127.13760000000001</v>
      </c>
      <c r="DC325" s="17">
        <f t="shared" si="548"/>
        <v>30</v>
      </c>
      <c r="DD325" s="17">
        <f t="shared" si="612"/>
        <v>0</v>
      </c>
      <c r="DE325" s="47">
        <f t="shared" si="613"/>
        <v>127.13760000000001</v>
      </c>
      <c r="DG325" s="186">
        <v>97</v>
      </c>
      <c r="DH325" s="187">
        <v>314.3</v>
      </c>
      <c r="DI325" s="194">
        <f t="shared" si="549"/>
        <v>7678080.0000000009</v>
      </c>
      <c r="DJ325" s="192">
        <f t="shared" si="550"/>
        <v>1373759.9999999998</v>
      </c>
      <c r="DK325" s="195">
        <f t="shared" si="551"/>
        <v>9051840</v>
      </c>
      <c r="DL325" s="20">
        <f t="shared" si="552"/>
        <v>0</v>
      </c>
      <c r="DM325" s="20">
        <f t="shared" si="553"/>
        <v>0</v>
      </c>
      <c r="DN325" s="20">
        <f t="shared" si="554"/>
        <v>30</v>
      </c>
      <c r="DO325" s="20">
        <f t="shared" si="597"/>
        <v>0</v>
      </c>
      <c r="DP325" s="20">
        <f t="shared" si="598"/>
        <v>0</v>
      </c>
      <c r="DQ325" s="20">
        <f t="shared" si="555"/>
        <v>0</v>
      </c>
      <c r="DR325" s="51">
        <f t="shared" si="556"/>
        <v>0</v>
      </c>
      <c r="DS325" s="20">
        <f t="shared" si="599"/>
        <v>0</v>
      </c>
      <c r="DT325" s="20">
        <f t="shared" si="557"/>
        <v>8640000</v>
      </c>
      <c r="DU325" s="20">
        <f t="shared" si="558"/>
        <v>411840</v>
      </c>
      <c r="DV325" s="194">
        <f t="shared" si="559"/>
        <v>18103680</v>
      </c>
      <c r="DW325" s="195">
        <f t="shared" si="560"/>
        <v>2747519.9999999995</v>
      </c>
      <c r="DX325" s="17">
        <f t="shared" si="561"/>
        <v>17280000</v>
      </c>
      <c r="DY325" s="17">
        <f t="shared" si="562"/>
        <v>823680</v>
      </c>
      <c r="DZ325" s="52">
        <v>2.5</v>
      </c>
      <c r="EA325" s="52">
        <f t="shared" si="563"/>
        <v>2.5</v>
      </c>
      <c r="EB325" s="244">
        <f t="shared" si="600"/>
        <v>132.435</v>
      </c>
      <c r="EC325" s="17">
        <f t="shared" si="564"/>
        <v>30</v>
      </c>
      <c r="ED325" s="17">
        <f t="shared" si="614"/>
        <v>0</v>
      </c>
      <c r="EE325" s="47">
        <f t="shared" si="615"/>
        <v>132.43500000000003</v>
      </c>
      <c r="EF325" s="225"/>
      <c r="EG325" s="186">
        <v>97</v>
      </c>
      <c r="EH325" s="187">
        <v>266.60000000000002</v>
      </c>
      <c r="EI325" s="192">
        <f t="shared" si="565"/>
        <v>7678080.0000000009</v>
      </c>
      <c r="EJ325" s="17">
        <f t="shared" si="566"/>
        <v>7678080.0000000009</v>
      </c>
      <c r="EK325" s="17">
        <f t="shared" si="601"/>
        <v>0</v>
      </c>
      <c r="EL325" s="188">
        <f t="shared" si="567"/>
        <v>15356160.000000002</v>
      </c>
      <c r="EM325" s="17">
        <f t="shared" si="568"/>
        <v>15356160.000000002</v>
      </c>
      <c r="EN325" s="17">
        <f t="shared" si="569"/>
        <v>0</v>
      </c>
      <c r="EO325" s="52">
        <v>3.7</v>
      </c>
      <c r="EP325" s="52">
        <f t="shared" si="570"/>
        <v>3.7</v>
      </c>
      <c r="EQ325" s="244">
        <f t="shared" si="602"/>
        <v>176.40342000000001</v>
      </c>
      <c r="ER325" s="17">
        <f t="shared" si="571"/>
        <v>18</v>
      </c>
      <c r="ES325" s="47">
        <f t="shared" si="603"/>
        <v>174.18204360000007</v>
      </c>
      <c r="ET325" s="388"/>
      <c r="EU325" s="186">
        <v>97</v>
      </c>
      <c r="EV325" s="187">
        <v>267.8</v>
      </c>
      <c r="EW325" s="192">
        <f t="shared" si="572"/>
        <v>23137920</v>
      </c>
      <c r="EX325" s="10">
        <f t="shared" si="573"/>
        <v>23137920</v>
      </c>
      <c r="EY325" s="10">
        <f t="shared" si="574"/>
        <v>0</v>
      </c>
      <c r="EZ325" s="10">
        <v>4.5999999999999996</v>
      </c>
      <c r="FA325" s="244">
        <f t="shared" si="604"/>
        <v>219.31236000000001</v>
      </c>
      <c r="FB325" s="17">
        <f t="shared" si="575"/>
        <v>18</v>
      </c>
      <c r="FC325" s="47">
        <f t="shared" si="605"/>
        <v>217.52537039999999</v>
      </c>
      <c r="FD325" s="388"/>
      <c r="FE325" s="186">
        <v>97</v>
      </c>
      <c r="FF325" s="206">
        <f t="shared" si="576"/>
        <v>297.35000000000002</v>
      </c>
      <c r="FG325" s="31">
        <f t="shared" si="577"/>
        <v>0</v>
      </c>
      <c r="FH325" s="31">
        <f t="shared" si="578"/>
        <v>0</v>
      </c>
      <c r="FI325" s="31">
        <f t="shared" si="579"/>
        <v>0</v>
      </c>
      <c r="FJ325" s="31">
        <f t="shared" si="580"/>
        <v>1158.7709340000001</v>
      </c>
      <c r="FK325" s="425">
        <f t="shared" si="606"/>
        <v>1162.7792999999999</v>
      </c>
      <c r="FZ325" s="229"/>
      <c r="GA325" s="229"/>
      <c r="GB325" s="229"/>
      <c r="GC325" s="229"/>
      <c r="GD325" s="229"/>
      <c r="GE325" s="229"/>
      <c r="GF325" s="229"/>
      <c r="GG325" s="229"/>
      <c r="GH325" s="229"/>
      <c r="GI325" s="229"/>
      <c r="GJ325" s="229"/>
      <c r="GK325" s="229"/>
      <c r="GL325" s="229"/>
    </row>
    <row r="326" spans="1:194" x14ac:dyDescent="0.3">
      <c r="A326" s="250"/>
      <c r="B326" s="248"/>
      <c r="C326" s="245"/>
      <c r="D326" s="245"/>
      <c r="E326" s="245"/>
      <c r="F326" s="245"/>
      <c r="G326" s="245"/>
      <c r="H326" s="245"/>
      <c r="I326" s="245"/>
      <c r="J326" s="245"/>
      <c r="K326" s="245"/>
      <c r="L326" s="245"/>
      <c r="M326" s="229"/>
      <c r="N326" s="245"/>
      <c r="P326" s="186">
        <v>96</v>
      </c>
      <c r="Q326" s="187">
        <v>342.8</v>
      </c>
      <c r="R326" s="199">
        <f t="shared" si="493"/>
        <v>9126720</v>
      </c>
      <c r="S326" s="188">
        <f t="shared" si="494"/>
        <v>745920.00000000093</v>
      </c>
      <c r="T326" s="200">
        <f t="shared" si="495"/>
        <v>9872640</v>
      </c>
      <c r="U326" s="17">
        <f t="shared" si="496"/>
        <v>0</v>
      </c>
      <c r="V326" s="17">
        <f t="shared" si="497"/>
        <v>0</v>
      </c>
      <c r="W326" s="17">
        <f t="shared" si="498"/>
        <v>22</v>
      </c>
      <c r="X326" s="17">
        <f t="shared" si="581"/>
        <v>0</v>
      </c>
      <c r="Y326" s="17">
        <f t="shared" si="499"/>
        <v>0</v>
      </c>
      <c r="Z326" s="17">
        <f t="shared" si="500"/>
        <v>0</v>
      </c>
      <c r="AA326" s="52">
        <f t="shared" si="501"/>
        <v>0</v>
      </c>
      <c r="AB326" s="17">
        <f t="shared" si="502"/>
        <v>0</v>
      </c>
      <c r="AC326" s="17">
        <f t="shared" si="503"/>
        <v>9504000</v>
      </c>
      <c r="AD326" s="17">
        <f t="shared" si="504"/>
        <v>368640</v>
      </c>
      <c r="AE326" s="194">
        <f t="shared" si="505"/>
        <v>19745280</v>
      </c>
      <c r="AF326" s="195">
        <f t="shared" si="506"/>
        <v>1491840</v>
      </c>
      <c r="AG326" s="17">
        <f t="shared" si="507"/>
        <v>19008000</v>
      </c>
      <c r="AH326" s="17">
        <f t="shared" si="582"/>
        <v>737280</v>
      </c>
      <c r="AI326" s="52">
        <v>3.8</v>
      </c>
      <c r="AJ326" s="52">
        <f t="shared" si="583"/>
        <v>3.8</v>
      </c>
      <c r="AK326" s="244">
        <f t="shared" si="584"/>
        <v>221.43132000000003</v>
      </c>
      <c r="AL326" s="17">
        <f t="shared" si="508"/>
        <v>22</v>
      </c>
      <c r="AM326" s="17">
        <f t="shared" si="509"/>
        <v>0</v>
      </c>
      <c r="AN326" s="47">
        <f t="shared" si="607"/>
        <v>221.43132</v>
      </c>
      <c r="AO326" s="244"/>
      <c r="AP326" s="186">
        <v>96</v>
      </c>
      <c r="AQ326" s="187">
        <v>316.89999999999998</v>
      </c>
      <c r="AR326" s="188">
        <f t="shared" si="510"/>
        <v>9126720</v>
      </c>
      <c r="AS326" s="17">
        <f t="shared" si="511"/>
        <v>0</v>
      </c>
      <c r="AT326" s="17">
        <f t="shared" si="512"/>
        <v>0</v>
      </c>
      <c r="AU326" s="17">
        <f t="shared" si="513"/>
        <v>20</v>
      </c>
      <c r="AV326" s="17">
        <f t="shared" si="585"/>
        <v>0</v>
      </c>
      <c r="AW326" s="17">
        <f t="shared" si="586"/>
        <v>0</v>
      </c>
      <c r="AX326" s="17">
        <f t="shared" si="514"/>
        <v>0</v>
      </c>
      <c r="AY326" s="52">
        <f t="shared" si="515"/>
        <v>0</v>
      </c>
      <c r="AZ326" s="17">
        <f t="shared" si="587"/>
        <v>0</v>
      </c>
      <c r="BA326" s="17">
        <f t="shared" si="516"/>
        <v>8640000</v>
      </c>
      <c r="BB326" s="17">
        <f t="shared" si="517"/>
        <v>486720</v>
      </c>
      <c r="BC326" s="192">
        <f t="shared" si="518"/>
        <v>18253440</v>
      </c>
      <c r="BD326" s="17">
        <f t="shared" si="519"/>
        <v>17280000</v>
      </c>
      <c r="BE326" s="17">
        <f t="shared" si="520"/>
        <v>973440</v>
      </c>
      <c r="BF326" s="52">
        <v>2.6</v>
      </c>
      <c r="BG326" s="52">
        <f t="shared" si="521"/>
        <v>2.6</v>
      </c>
      <c r="BH326" s="244">
        <f t="shared" si="588"/>
        <v>137.73240000000001</v>
      </c>
      <c r="BI326" s="17">
        <f t="shared" si="522"/>
        <v>20</v>
      </c>
      <c r="BJ326" s="17">
        <f t="shared" si="608"/>
        <v>0</v>
      </c>
      <c r="BK326" s="47">
        <f t="shared" si="609"/>
        <v>137.73240000000001</v>
      </c>
      <c r="BL326" s="225"/>
      <c r="BM326" s="186">
        <v>96</v>
      </c>
      <c r="BN326" s="187">
        <v>316.89999999999998</v>
      </c>
      <c r="BO326" s="188">
        <f t="shared" si="523"/>
        <v>9126720</v>
      </c>
      <c r="BP326" s="17">
        <f t="shared" si="524"/>
        <v>0</v>
      </c>
      <c r="BQ326" s="17">
        <f t="shared" si="525"/>
        <v>0</v>
      </c>
      <c r="BR326" s="17">
        <f t="shared" si="526"/>
        <v>20</v>
      </c>
      <c r="BS326" s="17">
        <f t="shared" si="589"/>
        <v>0</v>
      </c>
      <c r="BT326" s="17">
        <f t="shared" si="590"/>
        <v>0</v>
      </c>
      <c r="BU326" s="17">
        <f t="shared" si="527"/>
        <v>0</v>
      </c>
      <c r="BV326" s="52">
        <f t="shared" si="528"/>
        <v>0</v>
      </c>
      <c r="BW326" s="17">
        <f t="shared" si="591"/>
        <v>0</v>
      </c>
      <c r="BX326" s="17">
        <f t="shared" si="529"/>
        <v>8640000</v>
      </c>
      <c r="BY326" s="17">
        <f t="shared" si="530"/>
        <v>486720</v>
      </c>
      <c r="BZ326" s="192">
        <f t="shared" si="531"/>
        <v>18253440</v>
      </c>
      <c r="CA326" s="17">
        <f t="shared" si="532"/>
        <v>17280000</v>
      </c>
      <c r="CB326" s="17">
        <f t="shared" si="533"/>
        <v>973440</v>
      </c>
      <c r="CC326" s="52">
        <v>2.8</v>
      </c>
      <c r="CD326" s="52">
        <f t="shared" si="534"/>
        <v>2.8</v>
      </c>
      <c r="CE326" s="244">
        <f t="shared" si="592"/>
        <v>148.32719999999998</v>
      </c>
      <c r="CF326" s="396">
        <f t="shared" si="535"/>
        <v>20</v>
      </c>
      <c r="CG326" s="17">
        <f t="shared" si="610"/>
        <v>0</v>
      </c>
      <c r="CH326" s="47">
        <f t="shared" si="611"/>
        <v>148.3272</v>
      </c>
      <c r="CJ326" s="186">
        <v>96</v>
      </c>
      <c r="CK326" s="187">
        <v>316.89999999999998</v>
      </c>
      <c r="CL326" s="17">
        <f t="shared" si="536"/>
        <v>9126720</v>
      </c>
      <c r="CM326" s="17">
        <f t="shared" si="537"/>
        <v>0</v>
      </c>
      <c r="CN326" s="17">
        <f t="shared" si="538"/>
        <v>0</v>
      </c>
      <c r="CO326" s="17">
        <f t="shared" si="539"/>
        <v>30</v>
      </c>
      <c r="CP326" s="17">
        <f t="shared" si="593"/>
        <v>0</v>
      </c>
      <c r="CQ326" s="17">
        <f t="shared" si="594"/>
        <v>0</v>
      </c>
      <c r="CR326" s="17">
        <f t="shared" si="540"/>
        <v>0</v>
      </c>
      <c r="CS326" s="52">
        <f t="shared" si="541"/>
        <v>0</v>
      </c>
      <c r="CT326" s="17">
        <f t="shared" si="595"/>
        <v>0</v>
      </c>
      <c r="CU326" s="17">
        <f t="shared" si="542"/>
        <v>8640000</v>
      </c>
      <c r="CV326" s="17">
        <f t="shared" si="543"/>
        <v>486720</v>
      </c>
      <c r="CW326" s="192">
        <f t="shared" si="544"/>
        <v>18253440</v>
      </c>
      <c r="CX326" s="17">
        <f t="shared" si="545"/>
        <v>17280000</v>
      </c>
      <c r="CY326" s="17">
        <f t="shared" si="546"/>
        <v>973440</v>
      </c>
      <c r="CZ326" s="52">
        <v>2.4</v>
      </c>
      <c r="DA326" s="52">
        <f t="shared" si="547"/>
        <v>2.4</v>
      </c>
      <c r="DB326" s="244">
        <f t="shared" si="596"/>
        <v>127.13760000000001</v>
      </c>
      <c r="DC326" s="17">
        <f t="shared" si="548"/>
        <v>30</v>
      </c>
      <c r="DD326" s="17">
        <f t="shared" si="612"/>
        <v>0</v>
      </c>
      <c r="DE326" s="47">
        <f t="shared" si="613"/>
        <v>127.13760000000001</v>
      </c>
      <c r="DG326" s="186">
        <v>96</v>
      </c>
      <c r="DH326" s="187">
        <v>316.89999999999998</v>
      </c>
      <c r="DI326" s="194">
        <f t="shared" si="549"/>
        <v>7773119.9999999991</v>
      </c>
      <c r="DJ326" s="192">
        <f t="shared" si="550"/>
        <v>1353600</v>
      </c>
      <c r="DK326" s="195">
        <f t="shared" si="551"/>
        <v>9126720</v>
      </c>
      <c r="DL326" s="20">
        <f t="shared" si="552"/>
        <v>0</v>
      </c>
      <c r="DM326" s="20">
        <f t="shared" si="553"/>
        <v>0</v>
      </c>
      <c r="DN326" s="20">
        <f t="shared" si="554"/>
        <v>30</v>
      </c>
      <c r="DO326" s="20">
        <f t="shared" si="597"/>
        <v>0</v>
      </c>
      <c r="DP326" s="20">
        <f t="shared" si="598"/>
        <v>0</v>
      </c>
      <c r="DQ326" s="20">
        <f t="shared" si="555"/>
        <v>0</v>
      </c>
      <c r="DR326" s="51">
        <f t="shared" si="556"/>
        <v>0</v>
      </c>
      <c r="DS326" s="20">
        <f t="shared" si="599"/>
        <v>0</v>
      </c>
      <c r="DT326" s="20">
        <f t="shared" si="557"/>
        <v>8640000</v>
      </c>
      <c r="DU326" s="20">
        <f t="shared" si="558"/>
        <v>486720</v>
      </c>
      <c r="DV326" s="194">
        <f t="shared" si="559"/>
        <v>18253440</v>
      </c>
      <c r="DW326" s="195">
        <f t="shared" si="560"/>
        <v>2707200</v>
      </c>
      <c r="DX326" s="17">
        <f t="shared" si="561"/>
        <v>17280000</v>
      </c>
      <c r="DY326" s="17">
        <f t="shared" si="562"/>
        <v>973440</v>
      </c>
      <c r="DZ326" s="52">
        <v>2.5</v>
      </c>
      <c r="EA326" s="52">
        <f t="shared" si="563"/>
        <v>2.5</v>
      </c>
      <c r="EB326" s="244">
        <f t="shared" si="600"/>
        <v>132.435</v>
      </c>
      <c r="EC326" s="17">
        <f t="shared" si="564"/>
        <v>30</v>
      </c>
      <c r="ED326" s="17">
        <f t="shared" si="614"/>
        <v>0</v>
      </c>
      <c r="EE326" s="47">
        <f t="shared" si="615"/>
        <v>132.43500000000003</v>
      </c>
      <c r="EF326" s="225"/>
      <c r="EG326" s="186">
        <v>96</v>
      </c>
      <c r="EH326" s="187">
        <v>269.89999999999998</v>
      </c>
      <c r="EI326" s="192">
        <f t="shared" si="565"/>
        <v>7773119.9999999991</v>
      </c>
      <c r="EJ326" s="17">
        <f t="shared" si="566"/>
        <v>7773119.9999999991</v>
      </c>
      <c r="EK326" s="17">
        <f t="shared" si="601"/>
        <v>0</v>
      </c>
      <c r="EL326" s="188">
        <f t="shared" si="567"/>
        <v>15546239.999999998</v>
      </c>
      <c r="EM326" s="17">
        <f t="shared" si="568"/>
        <v>15546239.999999998</v>
      </c>
      <c r="EN326" s="17">
        <f t="shared" si="569"/>
        <v>0</v>
      </c>
      <c r="EO326" s="52">
        <v>3.7</v>
      </c>
      <c r="EP326" s="52">
        <f t="shared" si="570"/>
        <v>3.7</v>
      </c>
      <c r="EQ326" s="244">
        <f t="shared" si="602"/>
        <v>176.40342000000001</v>
      </c>
      <c r="ER326" s="17">
        <f t="shared" si="571"/>
        <v>18</v>
      </c>
      <c r="ES326" s="47">
        <f t="shared" si="603"/>
        <v>176.33808539999998</v>
      </c>
      <c r="ET326" s="388"/>
      <c r="EU326" s="186">
        <v>96</v>
      </c>
      <c r="EV326" s="187">
        <v>271.10000000000002</v>
      </c>
      <c r="EW326" s="192">
        <f t="shared" si="572"/>
        <v>23423040.000000004</v>
      </c>
      <c r="EX326" s="10">
        <f t="shared" si="573"/>
        <v>23328000</v>
      </c>
      <c r="EY326" s="10">
        <f t="shared" si="574"/>
        <v>95040.000000003725</v>
      </c>
      <c r="EZ326" s="10">
        <v>4.5999999999999996</v>
      </c>
      <c r="FA326" s="244">
        <f t="shared" si="604"/>
        <v>219.31236000000001</v>
      </c>
      <c r="FB326" s="17">
        <f t="shared" si="575"/>
        <v>18</v>
      </c>
      <c r="FC326" s="47">
        <f t="shared" si="605"/>
        <v>219.31236000000001</v>
      </c>
      <c r="FD326" s="388"/>
      <c r="FE326" s="186">
        <v>96</v>
      </c>
      <c r="FF326" s="206">
        <f t="shared" si="576"/>
        <v>300.17500000000001</v>
      </c>
      <c r="FG326" s="31">
        <f t="shared" si="577"/>
        <v>0</v>
      </c>
      <c r="FH326" s="31">
        <f t="shared" si="578"/>
        <v>0</v>
      </c>
      <c r="FI326" s="31">
        <f t="shared" si="579"/>
        <v>0</v>
      </c>
      <c r="FJ326" s="31">
        <f t="shared" si="580"/>
        <v>1162.7139654</v>
      </c>
      <c r="FK326" s="425">
        <f t="shared" si="606"/>
        <v>1162.7792999999999</v>
      </c>
      <c r="FZ326" s="229"/>
      <c r="GA326" s="229"/>
      <c r="GB326" s="229"/>
      <c r="GC326" s="229"/>
      <c r="GD326" s="229"/>
      <c r="GE326" s="229"/>
      <c r="GF326" s="229"/>
      <c r="GG326" s="229"/>
      <c r="GH326" s="229"/>
      <c r="GI326" s="229"/>
      <c r="GJ326" s="229"/>
      <c r="GK326" s="229"/>
      <c r="GL326" s="229"/>
    </row>
    <row r="327" spans="1:194" x14ac:dyDescent="0.3">
      <c r="A327" s="250"/>
      <c r="B327" s="248"/>
      <c r="C327" s="245"/>
      <c r="D327" s="245"/>
      <c r="E327" s="245"/>
      <c r="F327" s="245"/>
      <c r="G327" s="245"/>
      <c r="H327" s="245"/>
      <c r="I327" s="245"/>
      <c r="J327" s="245"/>
      <c r="K327" s="245"/>
      <c r="L327" s="245"/>
      <c r="M327" s="229"/>
      <c r="N327" s="245"/>
      <c r="P327" s="186">
        <v>95</v>
      </c>
      <c r="Q327" s="187">
        <v>347</v>
      </c>
      <c r="R327" s="199">
        <f t="shared" si="493"/>
        <v>9198720</v>
      </c>
      <c r="S327" s="188">
        <f t="shared" si="494"/>
        <v>794880.0000000007</v>
      </c>
      <c r="T327" s="200">
        <f t="shared" si="495"/>
        <v>9993600</v>
      </c>
      <c r="U327" s="17">
        <f t="shared" si="496"/>
        <v>0</v>
      </c>
      <c r="V327" s="17">
        <f t="shared" si="497"/>
        <v>0</v>
      </c>
      <c r="W327" s="17">
        <f t="shared" si="498"/>
        <v>22</v>
      </c>
      <c r="X327" s="17">
        <f t="shared" si="581"/>
        <v>0</v>
      </c>
      <c r="Y327" s="17">
        <f t="shared" si="499"/>
        <v>0</v>
      </c>
      <c r="Z327" s="17">
        <f t="shared" si="500"/>
        <v>0</v>
      </c>
      <c r="AA327" s="52">
        <f t="shared" si="501"/>
        <v>0</v>
      </c>
      <c r="AB327" s="17">
        <f t="shared" si="502"/>
        <v>0</v>
      </c>
      <c r="AC327" s="17">
        <f t="shared" si="503"/>
        <v>9504000</v>
      </c>
      <c r="AD327" s="17">
        <f t="shared" si="504"/>
        <v>489600</v>
      </c>
      <c r="AE327" s="194">
        <f t="shared" si="505"/>
        <v>19987200</v>
      </c>
      <c r="AF327" s="195">
        <f t="shared" si="506"/>
        <v>1589760</v>
      </c>
      <c r="AG327" s="17">
        <f t="shared" si="507"/>
        <v>19008000</v>
      </c>
      <c r="AH327" s="17">
        <f t="shared" si="582"/>
        <v>979200</v>
      </c>
      <c r="AI327" s="52">
        <v>3.8</v>
      </c>
      <c r="AJ327" s="52">
        <f t="shared" si="583"/>
        <v>3.8</v>
      </c>
      <c r="AK327" s="244">
        <f t="shared" si="584"/>
        <v>221.43132000000003</v>
      </c>
      <c r="AL327" s="17">
        <f t="shared" si="508"/>
        <v>22</v>
      </c>
      <c r="AM327" s="17">
        <f t="shared" si="509"/>
        <v>0</v>
      </c>
      <c r="AN327" s="47">
        <f t="shared" si="607"/>
        <v>221.43132</v>
      </c>
      <c r="AO327" s="244"/>
      <c r="AP327" s="186">
        <v>95</v>
      </c>
      <c r="AQ327" s="187">
        <v>319.39999999999998</v>
      </c>
      <c r="AR327" s="188">
        <f t="shared" si="510"/>
        <v>9198720</v>
      </c>
      <c r="AS327" s="17">
        <f t="shared" si="511"/>
        <v>0</v>
      </c>
      <c r="AT327" s="17">
        <f t="shared" si="512"/>
        <v>0</v>
      </c>
      <c r="AU327" s="17">
        <f t="shared" si="513"/>
        <v>20</v>
      </c>
      <c r="AV327" s="17">
        <f t="shared" si="585"/>
        <v>0</v>
      </c>
      <c r="AW327" s="17">
        <f t="shared" si="586"/>
        <v>0</v>
      </c>
      <c r="AX327" s="17">
        <f t="shared" si="514"/>
        <v>0</v>
      </c>
      <c r="AY327" s="52">
        <f t="shared" si="515"/>
        <v>0</v>
      </c>
      <c r="AZ327" s="17">
        <f t="shared" si="587"/>
        <v>0</v>
      </c>
      <c r="BA327" s="17">
        <f t="shared" si="516"/>
        <v>8640000</v>
      </c>
      <c r="BB327" s="17">
        <f t="shared" si="517"/>
        <v>558720</v>
      </c>
      <c r="BC327" s="192">
        <f t="shared" si="518"/>
        <v>18397440</v>
      </c>
      <c r="BD327" s="17">
        <f t="shared" si="519"/>
        <v>17280000</v>
      </c>
      <c r="BE327" s="17">
        <f t="shared" si="520"/>
        <v>1117440</v>
      </c>
      <c r="BF327" s="52">
        <v>2.6</v>
      </c>
      <c r="BG327" s="52">
        <f t="shared" si="521"/>
        <v>2.6</v>
      </c>
      <c r="BH327" s="244">
        <f t="shared" si="588"/>
        <v>137.73240000000001</v>
      </c>
      <c r="BI327" s="17">
        <f t="shared" si="522"/>
        <v>20</v>
      </c>
      <c r="BJ327" s="17">
        <f t="shared" si="608"/>
        <v>0</v>
      </c>
      <c r="BK327" s="47">
        <f t="shared" si="609"/>
        <v>137.73240000000001</v>
      </c>
      <c r="BL327" s="225"/>
      <c r="BM327" s="186">
        <v>95</v>
      </c>
      <c r="BN327" s="187">
        <v>319.39999999999998</v>
      </c>
      <c r="BO327" s="188">
        <f t="shared" si="523"/>
        <v>9198720</v>
      </c>
      <c r="BP327" s="17">
        <f t="shared" si="524"/>
        <v>0</v>
      </c>
      <c r="BQ327" s="17">
        <f t="shared" si="525"/>
        <v>0</v>
      </c>
      <c r="BR327" s="17">
        <f t="shared" si="526"/>
        <v>20</v>
      </c>
      <c r="BS327" s="17">
        <f t="shared" si="589"/>
        <v>0</v>
      </c>
      <c r="BT327" s="17">
        <f t="shared" si="590"/>
        <v>0</v>
      </c>
      <c r="BU327" s="17">
        <f t="shared" si="527"/>
        <v>0</v>
      </c>
      <c r="BV327" s="52">
        <f t="shared" si="528"/>
        <v>0</v>
      </c>
      <c r="BW327" s="17">
        <f t="shared" si="591"/>
        <v>0</v>
      </c>
      <c r="BX327" s="17">
        <f t="shared" si="529"/>
        <v>8640000</v>
      </c>
      <c r="BY327" s="17">
        <f t="shared" si="530"/>
        <v>558720</v>
      </c>
      <c r="BZ327" s="192">
        <f t="shared" si="531"/>
        <v>18397440</v>
      </c>
      <c r="CA327" s="17">
        <f t="shared" si="532"/>
        <v>17280000</v>
      </c>
      <c r="CB327" s="17">
        <f t="shared" si="533"/>
        <v>1117440</v>
      </c>
      <c r="CC327" s="52">
        <v>2.8</v>
      </c>
      <c r="CD327" s="52">
        <f t="shared" si="534"/>
        <v>2.8</v>
      </c>
      <c r="CE327" s="244">
        <f t="shared" si="592"/>
        <v>148.32719999999998</v>
      </c>
      <c r="CF327" s="396">
        <f t="shared" si="535"/>
        <v>20</v>
      </c>
      <c r="CG327" s="17">
        <f t="shared" si="610"/>
        <v>0</v>
      </c>
      <c r="CH327" s="47">
        <f t="shared" si="611"/>
        <v>148.3272</v>
      </c>
      <c r="CJ327" s="186">
        <v>95</v>
      </c>
      <c r="CK327" s="187">
        <v>319.39999999999998</v>
      </c>
      <c r="CL327" s="17">
        <f t="shared" si="536"/>
        <v>9198720</v>
      </c>
      <c r="CM327" s="17">
        <f t="shared" si="537"/>
        <v>0</v>
      </c>
      <c r="CN327" s="17">
        <f t="shared" si="538"/>
        <v>0</v>
      </c>
      <c r="CO327" s="17">
        <f t="shared" si="539"/>
        <v>30</v>
      </c>
      <c r="CP327" s="17">
        <f t="shared" si="593"/>
        <v>0</v>
      </c>
      <c r="CQ327" s="17">
        <f t="shared" si="594"/>
        <v>0</v>
      </c>
      <c r="CR327" s="17">
        <f t="shared" si="540"/>
        <v>0</v>
      </c>
      <c r="CS327" s="52">
        <f t="shared" si="541"/>
        <v>0</v>
      </c>
      <c r="CT327" s="17">
        <f t="shared" si="595"/>
        <v>0</v>
      </c>
      <c r="CU327" s="17">
        <f t="shared" si="542"/>
        <v>8640000</v>
      </c>
      <c r="CV327" s="17">
        <f t="shared" si="543"/>
        <v>558720</v>
      </c>
      <c r="CW327" s="192">
        <f t="shared" si="544"/>
        <v>18397440</v>
      </c>
      <c r="CX327" s="17">
        <f t="shared" si="545"/>
        <v>17280000</v>
      </c>
      <c r="CY327" s="17">
        <f t="shared" si="546"/>
        <v>1117440</v>
      </c>
      <c r="CZ327" s="52">
        <v>2.4</v>
      </c>
      <c r="DA327" s="52">
        <f t="shared" si="547"/>
        <v>2.4</v>
      </c>
      <c r="DB327" s="244">
        <f t="shared" si="596"/>
        <v>127.13760000000001</v>
      </c>
      <c r="DC327" s="17">
        <f t="shared" si="548"/>
        <v>30</v>
      </c>
      <c r="DD327" s="17">
        <f t="shared" si="612"/>
        <v>0</v>
      </c>
      <c r="DE327" s="47">
        <f t="shared" si="613"/>
        <v>127.13760000000001</v>
      </c>
      <c r="DG327" s="186">
        <v>95</v>
      </c>
      <c r="DH327" s="187">
        <v>319.39999999999998</v>
      </c>
      <c r="DI327" s="194">
        <f t="shared" si="549"/>
        <v>7848000</v>
      </c>
      <c r="DJ327" s="192">
        <f t="shared" si="550"/>
        <v>1350719.9999999993</v>
      </c>
      <c r="DK327" s="195">
        <f t="shared" si="551"/>
        <v>9198720</v>
      </c>
      <c r="DL327" s="20">
        <f t="shared" si="552"/>
        <v>0</v>
      </c>
      <c r="DM327" s="20">
        <f t="shared" si="553"/>
        <v>0</v>
      </c>
      <c r="DN327" s="20">
        <f t="shared" si="554"/>
        <v>30</v>
      </c>
      <c r="DO327" s="20">
        <f t="shared" si="597"/>
        <v>0</v>
      </c>
      <c r="DP327" s="20">
        <f t="shared" si="598"/>
        <v>0</v>
      </c>
      <c r="DQ327" s="20">
        <f t="shared" si="555"/>
        <v>0</v>
      </c>
      <c r="DR327" s="51">
        <f t="shared" si="556"/>
        <v>0</v>
      </c>
      <c r="DS327" s="20">
        <f t="shared" si="599"/>
        <v>0</v>
      </c>
      <c r="DT327" s="20">
        <f t="shared" si="557"/>
        <v>8640000</v>
      </c>
      <c r="DU327" s="20">
        <f t="shared" si="558"/>
        <v>558720</v>
      </c>
      <c r="DV327" s="194">
        <f t="shared" si="559"/>
        <v>18397440</v>
      </c>
      <c r="DW327" s="195">
        <f t="shared" si="560"/>
        <v>2701439.9999999986</v>
      </c>
      <c r="DX327" s="17">
        <f t="shared" si="561"/>
        <v>17280000</v>
      </c>
      <c r="DY327" s="17">
        <f t="shared" si="562"/>
        <v>1117440</v>
      </c>
      <c r="DZ327" s="52">
        <v>2.5</v>
      </c>
      <c r="EA327" s="52">
        <f t="shared" si="563"/>
        <v>2.5</v>
      </c>
      <c r="EB327" s="244">
        <f t="shared" si="600"/>
        <v>132.435</v>
      </c>
      <c r="EC327" s="17">
        <f t="shared" si="564"/>
        <v>30</v>
      </c>
      <c r="ED327" s="17">
        <f t="shared" si="614"/>
        <v>0</v>
      </c>
      <c r="EE327" s="47">
        <f t="shared" si="615"/>
        <v>132.43500000000003</v>
      </c>
      <c r="EF327" s="225"/>
      <c r="EG327" s="186">
        <v>95</v>
      </c>
      <c r="EH327" s="187">
        <v>272.5</v>
      </c>
      <c r="EI327" s="192">
        <f t="shared" si="565"/>
        <v>7848000</v>
      </c>
      <c r="EJ327" s="17">
        <f t="shared" si="566"/>
        <v>7776000</v>
      </c>
      <c r="EK327" s="17">
        <f t="shared" si="601"/>
        <v>72000</v>
      </c>
      <c r="EL327" s="188">
        <f t="shared" si="567"/>
        <v>15696000</v>
      </c>
      <c r="EM327" s="17">
        <f t="shared" si="568"/>
        <v>15552000</v>
      </c>
      <c r="EN327" s="17">
        <f t="shared" si="569"/>
        <v>144000</v>
      </c>
      <c r="EO327" s="52">
        <v>3.7</v>
      </c>
      <c r="EP327" s="52">
        <f t="shared" si="570"/>
        <v>3.7</v>
      </c>
      <c r="EQ327" s="244">
        <f t="shared" si="602"/>
        <v>176.40342000000001</v>
      </c>
      <c r="ER327" s="17">
        <f t="shared" si="571"/>
        <v>18</v>
      </c>
      <c r="ES327" s="47">
        <f t="shared" si="603"/>
        <v>176.40342000000004</v>
      </c>
      <c r="ET327" s="388"/>
      <c r="EU327" s="186">
        <v>95</v>
      </c>
      <c r="EV327" s="187">
        <v>273.7</v>
      </c>
      <c r="EW327" s="192">
        <f t="shared" si="572"/>
        <v>23647680</v>
      </c>
      <c r="EX327" s="10">
        <f t="shared" si="573"/>
        <v>23328000</v>
      </c>
      <c r="EY327" s="10">
        <f t="shared" si="574"/>
        <v>319680</v>
      </c>
      <c r="EZ327" s="10">
        <v>4.5999999999999996</v>
      </c>
      <c r="FA327" s="244">
        <f t="shared" si="604"/>
        <v>219.31236000000001</v>
      </c>
      <c r="FB327" s="17">
        <f t="shared" si="575"/>
        <v>18</v>
      </c>
      <c r="FC327" s="47">
        <f t="shared" si="605"/>
        <v>219.31236000000001</v>
      </c>
      <c r="FD327" s="388"/>
      <c r="FE327" s="186">
        <v>95</v>
      </c>
      <c r="FF327" s="206">
        <f t="shared" si="576"/>
        <v>303.14999999999998</v>
      </c>
      <c r="FG327" s="31">
        <f t="shared" si="577"/>
        <v>0</v>
      </c>
      <c r="FH327" s="31">
        <f t="shared" si="578"/>
        <v>0</v>
      </c>
      <c r="FI327" s="31">
        <f t="shared" si="579"/>
        <v>0</v>
      </c>
      <c r="FJ327" s="31">
        <f t="shared" si="580"/>
        <v>1162.7793000000001</v>
      </c>
      <c r="FK327" s="425">
        <f t="shared" si="606"/>
        <v>1162.7792999999999</v>
      </c>
      <c r="FZ327" s="229"/>
      <c r="GA327" s="229"/>
      <c r="GB327" s="229"/>
      <c r="GC327" s="229"/>
      <c r="GD327" s="229"/>
      <c r="GE327" s="229"/>
      <c r="GF327" s="229"/>
      <c r="GG327" s="229"/>
      <c r="GH327" s="229"/>
      <c r="GI327" s="229"/>
      <c r="GJ327" s="229"/>
      <c r="GK327" s="229"/>
      <c r="GL327" s="229"/>
    </row>
    <row r="328" spans="1:194" x14ac:dyDescent="0.3">
      <c r="A328" s="250"/>
      <c r="B328" s="248"/>
      <c r="C328" s="245"/>
      <c r="D328" s="245"/>
      <c r="E328" s="245"/>
      <c r="F328" s="245"/>
      <c r="G328" s="245"/>
      <c r="H328" s="245"/>
      <c r="I328" s="245"/>
      <c r="J328" s="245"/>
      <c r="K328" s="245"/>
      <c r="L328" s="245"/>
      <c r="M328" s="229"/>
      <c r="N328" s="245"/>
      <c r="P328" s="186">
        <v>94</v>
      </c>
      <c r="Q328" s="187">
        <v>349.5</v>
      </c>
      <c r="R328" s="199">
        <f t="shared" si="493"/>
        <v>9285120</v>
      </c>
      <c r="S328" s="188">
        <f t="shared" si="494"/>
        <v>780480.0000000007</v>
      </c>
      <c r="T328" s="200">
        <f t="shared" si="495"/>
        <v>10065600</v>
      </c>
      <c r="U328" s="17">
        <f t="shared" si="496"/>
        <v>0</v>
      </c>
      <c r="V328" s="17">
        <f t="shared" si="497"/>
        <v>0</v>
      </c>
      <c r="W328" s="17">
        <f t="shared" si="498"/>
        <v>22</v>
      </c>
      <c r="X328" s="17">
        <f t="shared" si="581"/>
        <v>0</v>
      </c>
      <c r="Y328" s="17">
        <f t="shared" si="499"/>
        <v>0</v>
      </c>
      <c r="Z328" s="17">
        <f t="shared" si="500"/>
        <v>0</v>
      </c>
      <c r="AA328" s="52">
        <f t="shared" si="501"/>
        <v>0</v>
      </c>
      <c r="AB328" s="17">
        <f t="shared" si="502"/>
        <v>0</v>
      </c>
      <c r="AC328" s="17">
        <f t="shared" si="503"/>
        <v>9504000</v>
      </c>
      <c r="AD328" s="17">
        <f t="shared" si="504"/>
        <v>561600</v>
      </c>
      <c r="AE328" s="194">
        <f t="shared" si="505"/>
        <v>20131200</v>
      </c>
      <c r="AF328" s="195">
        <f t="shared" si="506"/>
        <v>1560960</v>
      </c>
      <c r="AG328" s="17">
        <f t="shared" si="507"/>
        <v>19008000</v>
      </c>
      <c r="AH328" s="17">
        <f t="shared" si="582"/>
        <v>1123200</v>
      </c>
      <c r="AI328" s="52">
        <v>3.8</v>
      </c>
      <c r="AJ328" s="52">
        <f t="shared" si="583"/>
        <v>3.8</v>
      </c>
      <c r="AK328" s="244">
        <f t="shared" si="584"/>
        <v>221.43132000000003</v>
      </c>
      <c r="AL328" s="17">
        <f t="shared" si="508"/>
        <v>22</v>
      </c>
      <c r="AM328" s="17">
        <f t="shared" si="509"/>
        <v>0</v>
      </c>
      <c r="AN328" s="47">
        <f t="shared" si="607"/>
        <v>221.43132</v>
      </c>
      <c r="AO328" s="244"/>
      <c r="AP328" s="186">
        <v>94</v>
      </c>
      <c r="AQ328" s="187">
        <v>322.39999999999998</v>
      </c>
      <c r="AR328" s="188">
        <f t="shared" si="510"/>
        <v>9285120</v>
      </c>
      <c r="AS328" s="17">
        <f t="shared" si="511"/>
        <v>0</v>
      </c>
      <c r="AT328" s="17">
        <f t="shared" si="512"/>
        <v>0</v>
      </c>
      <c r="AU328" s="17">
        <f t="shared" si="513"/>
        <v>20</v>
      </c>
      <c r="AV328" s="17">
        <f t="shared" si="585"/>
        <v>0</v>
      </c>
      <c r="AW328" s="17">
        <f t="shared" si="586"/>
        <v>0</v>
      </c>
      <c r="AX328" s="17">
        <f t="shared" si="514"/>
        <v>0</v>
      </c>
      <c r="AY328" s="52">
        <f t="shared" si="515"/>
        <v>0</v>
      </c>
      <c r="AZ328" s="17">
        <f t="shared" si="587"/>
        <v>0</v>
      </c>
      <c r="BA328" s="17">
        <f t="shared" si="516"/>
        <v>8640000</v>
      </c>
      <c r="BB328" s="17">
        <f t="shared" si="517"/>
        <v>645120</v>
      </c>
      <c r="BC328" s="192">
        <f t="shared" si="518"/>
        <v>18570240</v>
      </c>
      <c r="BD328" s="17">
        <f t="shared" si="519"/>
        <v>17280000</v>
      </c>
      <c r="BE328" s="17">
        <f t="shared" si="520"/>
        <v>1290240</v>
      </c>
      <c r="BF328" s="52">
        <v>2.6</v>
      </c>
      <c r="BG328" s="52">
        <f t="shared" si="521"/>
        <v>2.6</v>
      </c>
      <c r="BH328" s="244">
        <f t="shared" si="588"/>
        <v>137.73240000000001</v>
      </c>
      <c r="BI328" s="17">
        <f t="shared" si="522"/>
        <v>20</v>
      </c>
      <c r="BJ328" s="17">
        <f t="shared" si="608"/>
        <v>0</v>
      </c>
      <c r="BK328" s="47">
        <f t="shared" si="609"/>
        <v>137.73240000000001</v>
      </c>
      <c r="BL328" s="225"/>
      <c r="BM328" s="186">
        <v>94</v>
      </c>
      <c r="BN328" s="187">
        <v>322.39999999999998</v>
      </c>
      <c r="BO328" s="188">
        <f t="shared" si="523"/>
        <v>9285120</v>
      </c>
      <c r="BP328" s="17">
        <f t="shared" si="524"/>
        <v>0</v>
      </c>
      <c r="BQ328" s="17">
        <f t="shared" si="525"/>
        <v>0</v>
      </c>
      <c r="BR328" s="17">
        <f t="shared" si="526"/>
        <v>20</v>
      </c>
      <c r="BS328" s="17">
        <f t="shared" si="589"/>
        <v>0</v>
      </c>
      <c r="BT328" s="17">
        <f t="shared" si="590"/>
        <v>0</v>
      </c>
      <c r="BU328" s="17">
        <f t="shared" si="527"/>
        <v>0</v>
      </c>
      <c r="BV328" s="52">
        <f t="shared" si="528"/>
        <v>0</v>
      </c>
      <c r="BW328" s="17">
        <f t="shared" si="591"/>
        <v>0</v>
      </c>
      <c r="BX328" s="17">
        <f t="shared" si="529"/>
        <v>8640000</v>
      </c>
      <c r="BY328" s="17">
        <f t="shared" si="530"/>
        <v>645120</v>
      </c>
      <c r="BZ328" s="192">
        <f t="shared" si="531"/>
        <v>18570240</v>
      </c>
      <c r="CA328" s="17">
        <f t="shared" si="532"/>
        <v>17280000</v>
      </c>
      <c r="CB328" s="17">
        <f t="shared" si="533"/>
        <v>1290240</v>
      </c>
      <c r="CC328" s="52">
        <v>2.8</v>
      </c>
      <c r="CD328" s="52">
        <f t="shared" si="534"/>
        <v>2.8</v>
      </c>
      <c r="CE328" s="244">
        <f t="shared" si="592"/>
        <v>148.32719999999998</v>
      </c>
      <c r="CF328" s="396">
        <f t="shared" si="535"/>
        <v>20</v>
      </c>
      <c r="CG328" s="17">
        <f t="shared" si="610"/>
        <v>0</v>
      </c>
      <c r="CH328" s="47">
        <f t="shared" si="611"/>
        <v>148.3272</v>
      </c>
      <c r="CJ328" s="186">
        <v>94</v>
      </c>
      <c r="CK328" s="187">
        <v>322.39999999999998</v>
      </c>
      <c r="CL328" s="17">
        <f t="shared" si="536"/>
        <v>9285120</v>
      </c>
      <c r="CM328" s="17">
        <f t="shared" si="537"/>
        <v>0</v>
      </c>
      <c r="CN328" s="17">
        <f t="shared" si="538"/>
        <v>0</v>
      </c>
      <c r="CO328" s="17">
        <f t="shared" si="539"/>
        <v>30</v>
      </c>
      <c r="CP328" s="17">
        <f t="shared" si="593"/>
        <v>0</v>
      </c>
      <c r="CQ328" s="17">
        <f t="shared" si="594"/>
        <v>0</v>
      </c>
      <c r="CR328" s="17">
        <f t="shared" si="540"/>
        <v>0</v>
      </c>
      <c r="CS328" s="52">
        <f t="shared" si="541"/>
        <v>0</v>
      </c>
      <c r="CT328" s="17">
        <f t="shared" si="595"/>
        <v>0</v>
      </c>
      <c r="CU328" s="17">
        <f t="shared" si="542"/>
        <v>8640000</v>
      </c>
      <c r="CV328" s="17">
        <f t="shared" si="543"/>
        <v>645120</v>
      </c>
      <c r="CW328" s="192">
        <f t="shared" si="544"/>
        <v>18570240</v>
      </c>
      <c r="CX328" s="17">
        <f t="shared" si="545"/>
        <v>17280000</v>
      </c>
      <c r="CY328" s="17">
        <f t="shared" si="546"/>
        <v>1290240</v>
      </c>
      <c r="CZ328" s="52">
        <v>2.4</v>
      </c>
      <c r="DA328" s="52">
        <f t="shared" si="547"/>
        <v>2.4</v>
      </c>
      <c r="DB328" s="244">
        <f t="shared" si="596"/>
        <v>127.13760000000001</v>
      </c>
      <c r="DC328" s="17">
        <f t="shared" si="548"/>
        <v>30</v>
      </c>
      <c r="DD328" s="17">
        <f t="shared" si="612"/>
        <v>0</v>
      </c>
      <c r="DE328" s="47">
        <f t="shared" si="613"/>
        <v>127.13760000000001</v>
      </c>
      <c r="DG328" s="186">
        <v>94</v>
      </c>
      <c r="DH328" s="187">
        <v>322.39999999999998</v>
      </c>
      <c r="DI328" s="194">
        <f t="shared" si="549"/>
        <v>7951680.0000000009</v>
      </c>
      <c r="DJ328" s="192">
        <f t="shared" si="550"/>
        <v>1333439.9999999986</v>
      </c>
      <c r="DK328" s="195">
        <f t="shared" si="551"/>
        <v>9285120</v>
      </c>
      <c r="DL328" s="20">
        <f t="shared" si="552"/>
        <v>0</v>
      </c>
      <c r="DM328" s="20">
        <f t="shared" si="553"/>
        <v>0</v>
      </c>
      <c r="DN328" s="20">
        <f t="shared" si="554"/>
        <v>30</v>
      </c>
      <c r="DO328" s="20">
        <f t="shared" si="597"/>
        <v>0</v>
      </c>
      <c r="DP328" s="20">
        <f t="shared" si="598"/>
        <v>0</v>
      </c>
      <c r="DQ328" s="20">
        <f t="shared" si="555"/>
        <v>0</v>
      </c>
      <c r="DR328" s="51">
        <f t="shared" si="556"/>
        <v>0</v>
      </c>
      <c r="DS328" s="20">
        <f t="shared" si="599"/>
        <v>0</v>
      </c>
      <c r="DT328" s="20">
        <f t="shared" si="557"/>
        <v>8640000</v>
      </c>
      <c r="DU328" s="20">
        <f t="shared" si="558"/>
        <v>645120</v>
      </c>
      <c r="DV328" s="194">
        <f t="shared" si="559"/>
        <v>18570240</v>
      </c>
      <c r="DW328" s="195">
        <f t="shared" si="560"/>
        <v>2666879.9999999972</v>
      </c>
      <c r="DX328" s="17">
        <f t="shared" si="561"/>
        <v>17280000</v>
      </c>
      <c r="DY328" s="17">
        <f t="shared" si="562"/>
        <v>1290240</v>
      </c>
      <c r="DZ328" s="52">
        <v>2.5</v>
      </c>
      <c r="EA328" s="52">
        <f t="shared" si="563"/>
        <v>2.5</v>
      </c>
      <c r="EB328" s="244">
        <f t="shared" si="600"/>
        <v>132.435</v>
      </c>
      <c r="EC328" s="17">
        <f t="shared" si="564"/>
        <v>30</v>
      </c>
      <c r="ED328" s="17">
        <f t="shared" si="614"/>
        <v>0</v>
      </c>
      <c r="EE328" s="47">
        <f t="shared" si="615"/>
        <v>132.43500000000003</v>
      </c>
      <c r="EF328" s="225"/>
      <c r="EG328" s="186">
        <v>94</v>
      </c>
      <c r="EH328" s="187">
        <v>276.10000000000002</v>
      </c>
      <c r="EI328" s="192">
        <f t="shared" si="565"/>
        <v>7951680.0000000009</v>
      </c>
      <c r="EJ328" s="17">
        <f t="shared" si="566"/>
        <v>7776000</v>
      </c>
      <c r="EK328" s="17">
        <f t="shared" si="601"/>
        <v>175680.00000000093</v>
      </c>
      <c r="EL328" s="188">
        <f t="shared" si="567"/>
        <v>15903360.000000002</v>
      </c>
      <c r="EM328" s="17">
        <f t="shared" si="568"/>
        <v>15552000</v>
      </c>
      <c r="EN328" s="17">
        <f t="shared" si="569"/>
        <v>351360.00000000186</v>
      </c>
      <c r="EO328" s="52">
        <v>3.7</v>
      </c>
      <c r="EP328" s="52">
        <f t="shared" si="570"/>
        <v>3.7</v>
      </c>
      <c r="EQ328" s="244">
        <f t="shared" si="602"/>
        <v>176.40342000000001</v>
      </c>
      <c r="ER328" s="17">
        <f t="shared" si="571"/>
        <v>18</v>
      </c>
      <c r="ES328" s="47">
        <f t="shared" si="603"/>
        <v>176.40342000000004</v>
      </c>
      <c r="ET328" s="388"/>
      <c r="EU328" s="186">
        <v>94</v>
      </c>
      <c r="EV328" s="187">
        <v>277.3</v>
      </c>
      <c r="EW328" s="192">
        <f t="shared" si="572"/>
        <v>23958720</v>
      </c>
      <c r="EX328" s="10">
        <f t="shared" si="573"/>
        <v>23328000</v>
      </c>
      <c r="EY328" s="10">
        <f t="shared" si="574"/>
        <v>630720</v>
      </c>
      <c r="EZ328" s="10">
        <v>4.5999999999999996</v>
      </c>
      <c r="FA328" s="244">
        <f t="shared" si="604"/>
        <v>219.31236000000001</v>
      </c>
      <c r="FB328" s="17">
        <f t="shared" si="575"/>
        <v>18</v>
      </c>
      <c r="FC328" s="47">
        <f t="shared" si="605"/>
        <v>219.31236000000001</v>
      </c>
      <c r="FD328" s="388"/>
      <c r="FE328" s="186">
        <v>94</v>
      </c>
      <c r="FF328" s="206">
        <f t="shared" si="576"/>
        <v>306.32499999999999</v>
      </c>
      <c r="FG328" s="31">
        <f t="shared" si="577"/>
        <v>0</v>
      </c>
      <c r="FH328" s="31">
        <f t="shared" si="578"/>
        <v>0</v>
      </c>
      <c r="FI328" s="31">
        <f t="shared" si="579"/>
        <v>0</v>
      </c>
      <c r="FJ328" s="31">
        <f t="shared" si="580"/>
        <v>1162.7793000000001</v>
      </c>
      <c r="FK328" s="425">
        <f t="shared" si="606"/>
        <v>1162.7792999999999</v>
      </c>
      <c r="FZ328" s="229"/>
      <c r="GA328" s="229"/>
      <c r="GB328" s="229"/>
      <c r="GC328" s="229"/>
      <c r="GD328" s="229"/>
      <c r="GE328" s="229"/>
      <c r="GF328" s="229"/>
      <c r="GG328" s="229"/>
      <c r="GH328" s="229"/>
      <c r="GI328" s="229"/>
      <c r="GJ328" s="229"/>
      <c r="GK328" s="229"/>
      <c r="GL328" s="229"/>
    </row>
    <row r="329" spans="1:194" x14ac:dyDescent="0.3">
      <c r="A329" s="250"/>
      <c r="B329" s="248"/>
      <c r="C329" s="245"/>
      <c r="D329" s="245"/>
      <c r="E329" s="245"/>
      <c r="F329" s="245"/>
      <c r="G329" s="245"/>
      <c r="H329" s="245"/>
      <c r="I329" s="245"/>
      <c r="J329" s="245"/>
      <c r="K329" s="245"/>
      <c r="L329" s="245"/>
      <c r="M329" s="229"/>
      <c r="N329" s="245"/>
      <c r="P329" s="186">
        <v>93</v>
      </c>
      <c r="Q329" s="187">
        <v>353.4</v>
      </c>
      <c r="R329" s="199">
        <f t="shared" si="493"/>
        <v>9385920</v>
      </c>
      <c r="S329" s="188">
        <f t="shared" si="494"/>
        <v>792000</v>
      </c>
      <c r="T329" s="200">
        <f t="shared" si="495"/>
        <v>10177920</v>
      </c>
      <c r="U329" s="17">
        <f t="shared" si="496"/>
        <v>0</v>
      </c>
      <c r="V329" s="17">
        <f t="shared" si="497"/>
        <v>0</v>
      </c>
      <c r="W329" s="17">
        <f t="shared" si="498"/>
        <v>22</v>
      </c>
      <c r="X329" s="17">
        <f t="shared" si="581"/>
        <v>0</v>
      </c>
      <c r="Y329" s="17">
        <f t="shared" si="499"/>
        <v>0</v>
      </c>
      <c r="Z329" s="17">
        <f t="shared" si="500"/>
        <v>0</v>
      </c>
      <c r="AA329" s="52">
        <f t="shared" si="501"/>
        <v>0</v>
      </c>
      <c r="AB329" s="17">
        <f t="shared" si="502"/>
        <v>0</v>
      </c>
      <c r="AC329" s="17">
        <f t="shared" si="503"/>
        <v>9504000</v>
      </c>
      <c r="AD329" s="17">
        <f t="shared" si="504"/>
        <v>673920</v>
      </c>
      <c r="AE329" s="194">
        <f t="shared" si="505"/>
        <v>20355840</v>
      </c>
      <c r="AF329" s="195">
        <f t="shared" si="506"/>
        <v>1584000</v>
      </c>
      <c r="AG329" s="17">
        <f t="shared" si="507"/>
        <v>19008000</v>
      </c>
      <c r="AH329" s="17">
        <f t="shared" si="582"/>
        <v>1347840</v>
      </c>
      <c r="AI329" s="52">
        <v>3.8</v>
      </c>
      <c r="AJ329" s="52">
        <f t="shared" si="583"/>
        <v>3.8</v>
      </c>
      <c r="AK329" s="244">
        <f t="shared" si="584"/>
        <v>221.43132000000003</v>
      </c>
      <c r="AL329" s="17">
        <f t="shared" si="508"/>
        <v>22</v>
      </c>
      <c r="AM329" s="17">
        <f t="shared" si="509"/>
        <v>0</v>
      </c>
      <c r="AN329" s="47">
        <f t="shared" si="607"/>
        <v>221.43132</v>
      </c>
      <c r="AO329" s="244"/>
      <c r="AP329" s="186">
        <v>93</v>
      </c>
      <c r="AQ329" s="187">
        <v>325.89999999999998</v>
      </c>
      <c r="AR329" s="188">
        <f t="shared" si="510"/>
        <v>9385920</v>
      </c>
      <c r="AS329" s="17">
        <f t="shared" si="511"/>
        <v>0</v>
      </c>
      <c r="AT329" s="17">
        <f t="shared" si="512"/>
        <v>0</v>
      </c>
      <c r="AU329" s="17">
        <f t="shared" si="513"/>
        <v>20</v>
      </c>
      <c r="AV329" s="17">
        <f t="shared" si="585"/>
        <v>0</v>
      </c>
      <c r="AW329" s="17">
        <f t="shared" si="586"/>
        <v>0</v>
      </c>
      <c r="AX329" s="17">
        <f t="shared" si="514"/>
        <v>0</v>
      </c>
      <c r="AY329" s="52">
        <f t="shared" si="515"/>
        <v>0</v>
      </c>
      <c r="AZ329" s="17">
        <f t="shared" si="587"/>
        <v>0</v>
      </c>
      <c r="BA329" s="17">
        <f t="shared" si="516"/>
        <v>8640000</v>
      </c>
      <c r="BB329" s="17">
        <f t="shared" si="517"/>
        <v>745920</v>
      </c>
      <c r="BC329" s="192">
        <f t="shared" si="518"/>
        <v>18771840</v>
      </c>
      <c r="BD329" s="17">
        <f t="shared" si="519"/>
        <v>17280000</v>
      </c>
      <c r="BE329" s="17">
        <f t="shared" si="520"/>
        <v>1491840</v>
      </c>
      <c r="BF329" s="52">
        <v>2.6</v>
      </c>
      <c r="BG329" s="52">
        <f t="shared" si="521"/>
        <v>2.6</v>
      </c>
      <c r="BH329" s="244">
        <f t="shared" si="588"/>
        <v>137.73240000000001</v>
      </c>
      <c r="BI329" s="17">
        <f t="shared" si="522"/>
        <v>20</v>
      </c>
      <c r="BJ329" s="17">
        <f t="shared" si="608"/>
        <v>0</v>
      </c>
      <c r="BK329" s="47">
        <f t="shared" si="609"/>
        <v>137.73240000000001</v>
      </c>
      <c r="BL329" s="225"/>
      <c r="BM329" s="186">
        <v>93</v>
      </c>
      <c r="BN329" s="187">
        <v>325.89999999999998</v>
      </c>
      <c r="BO329" s="188">
        <f t="shared" si="523"/>
        <v>9385920</v>
      </c>
      <c r="BP329" s="17">
        <f t="shared" si="524"/>
        <v>0</v>
      </c>
      <c r="BQ329" s="17">
        <f t="shared" si="525"/>
        <v>0</v>
      </c>
      <c r="BR329" s="17">
        <f t="shared" si="526"/>
        <v>20</v>
      </c>
      <c r="BS329" s="17">
        <f t="shared" si="589"/>
        <v>0</v>
      </c>
      <c r="BT329" s="17">
        <f t="shared" si="590"/>
        <v>0</v>
      </c>
      <c r="BU329" s="17">
        <f t="shared" si="527"/>
        <v>0</v>
      </c>
      <c r="BV329" s="52">
        <f t="shared" si="528"/>
        <v>0</v>
      </c>
      <c r="BW329" s="17">
        <f t="shared" si="591"/>
        <v>0</v>
      </c>
      <c r="BX329" s="17">
        <f t="shared" si="529"/>
        <v>8640000</v>
      </c>
      <c r="BY329" s="17">
        <f t="shared" si="530"/>
        <v>745920</v>
      </c>
      <c r="BZ329" s="192">
        <f t="shared" si="531"/>
        <v>18771840</v>
      </c>
      <c r="CA329" s="17">
        <f t="shared" si="532"/>
        <v>17280000</v>
      </c>
      <c r="CB329" s="17">
        <f t="shared" si="533"/>
        <v>1491840</v>
      </c>
      <c r="CC329" s="52">
        <v>2.8</v>
      </c>
      <c r="CD329" s="52">
        <f t="shared" si="534"/>
        <v>2.8</v>
      </c>
      <c r="CE329" s="244">
        <f t="shared" si="592"/>
        <v>148.32719999999998</v>
      </c>
      <c r="CF329" s="396">
        <f t="shared" si="535"/>
        <v>20</v>
      </c>
      <c r="CG329" s="17">
        <f t="shared" si="610"/>
        <v>0</v>
      </c>
      <c r="CH329" s="47">
        <f t="shared" si="611"/>
        <v>148.3272</v>
      </c>
      <c r="CJ329" s="186">
        <v>93</v>
      </c>
      <c r="CK329" s="187">
        <v>325.89999999999998</v>
      </c>
      <c r="CL329" s="17">
        <f t="shared" si="536"/>
        <v>9385920</v>
      </c>
      <c r="CM329" s="17">
        <f t="shared" si="537"/>
        <v>0</v>
      </c>
      <c r="CN329" s="17">
        <f t="shared" si="538"/>
        <v>0</v>
      </c>
      <c r="CO329" s="17">
        <f t="shared" si="539"/>
        <v>30</v>
      </c>
      <c r="CP329" s="17">
        <f t="shared" si="593"/>
        <v>0</v>
      </c>
      <c r="CQ329" s="17">
        <f t="shared" si="594"/>
        <v>0</v>
      </c>
      <c r="CR329" s="17">
        <f t="shared" si="540"/>
        <v>0</v>
      </c>
      <c r="CS329" s="52">
        <f t="shared" si="541"/>
        <v>0</v>
      </c>
      <c r="CT329" s="17">
        <f t="shared" si="595"/>
        <v>0</v>
      </c>
      <c r="CU329" s="17">
        <f t="shared" si="542"/>
        <v>8640000</v>
      </c>
      <c r="CV329" s="17">
        <f t="shared" si="543"/>
        <v>745920</v>
      </c>
      <c r="CW329" s="192">
        <f t="shared" si="544"/>
        <v>18771840</v>
      </c>
      <c r="CX329" s="17">
        <f t="shared" si="545"/>
        <v>17280000</v>
      </c>
      <c r="CY329" s="17">
        <f t="shared" si="546"/>
        <v>1491840</v>
      </c>
      <c r="CZ329" s="52">
        <v>2.4</v>
      </c>
      <c r="DA329" s="52">
        <f t="shared" si="547"/>
        <v>2.4</v>
      </c>
      <c r="DB329" s="244">
        <f t="shared" si="596"/>
        <v>127.13760000000001</v>
      </c>
      <c r="DC329" s="17">
        <f t="shared" si="548"/>
        <v>30</v>
      </c>
      <c r="DD329" s="17">
        <f t="shared" si="612"/>
        <v>0</v>
      </c>
      <c r="DE329" s="47">
        <f t="shared" si="613"/>
        <v>127.13760000000001</v>
      </c>
      <c r="DG329" s="186">
        <v>93</v>
      </c>
      <c r="DH329" s="187">
        <v>325.89999999999998</v>
      </c>
      <c r="DI329" s="194">
        <f t="shared" si="549"/>
        <v>8035200</v>
      </c>
      <c r="DJ329" s="192">
        <f t="shared" si="550"/>
        <v>1350719.9999999993</v>
      </c>
      <c r="DK329" s="195">
        <f t="shared" si="551"/>
        <v>9385920</v>
      </c>
      <c r="DL329" s="20">
        <f t="shared" si="552"/>
        <v>0</v>
      </c>
      <c r="DM329" s="20">
        <f t="shared" si="553"/>
        <v>0</v>
      </c>
      <c r="DN329" s="20">
        <f t="shared" si="554"/>
        <v>30</v>
      </c>
      <c r="DO329" s="20">
        <f t="shared" si="597"/>
        <v>0</v>
      </c>
      <c r="DP329" s="20">
        <f t="shared" si="598"/>
        <v>0</v>
      </c>
      <c r="DQ329" s="20">
        <f t="shared" si="555"/>
        <v>0</v>
      </c>
      <c r="DR329" s="51">
        <f t="shared" si="556"/>
        <v>0</v>
      </c>
      <c r="DS329" s="20">
        <f t="shared" si="599"/>
        <v>0</v>
      </c>
      <c r="DT329" s="20">
        <f t="shared" si="557"/>
        <v>8640000</v>
      </c>
      <c r="DU329" s="20">
        <f t="shared" si="558"/>
        <v>745920</v>
      </c>
      <c r="DV329" s="194">
        <f t="shared" si="559"/>
        <v>18771840</v>
      </c>
      <c r="DW329" s="195">
        <f t="shared" si="560"/>
        <v>2701439.9999999986</v>
      </c>
      <c r="DX329" s="17">
        <f t="shared" si="561"/>
        <v>17280000</v>
      </c>
      <c r="DY329" s="17">
        <f t="shared" si="562"/>
        <v>1491840</v>
      </c>
      <c r="DZ329" s="52">
        <v>2.5</v>
      </c>
      <c r="EA329" s="52">
        <f t="shared" si="563"/>
        <v>2.5</v>
      </c>
      <c r="EB329" s="244">
        <f t="shared" si="600"/>
        <v>132.435</v>
      </c>
      <c r="EC329" s="17">
        <f t="shared" si="564"/>
        <v>30</v>
      </c>
      <c r="ED329" s="17">
        <f t="shared" si="614"/>
        <v>0</v>
      </c>
      <c r="EE329" s="47">
        <f t="shared" si="615"/>
        <v>132.43500000000003</v>
      </c>
      <c r="EF329" s="225"/>
      <c r="EG329" s="186">
        <v>93</v>
      </c>
      <c r="EH329" s="187">
        <v>279</v>
      </c>
      <c r="EI329" s="192">
        <f t="shared" si="565"/>
        <v>8035200</v>
      </c>
      <c r="EJ329" s="17">
        <f t="shared" si="566"/>
        <v>7776000</v>
      </c>
      <c r="EK329" s="17">
        <f t="shared" si="601"/>
        <v>259200</v>
      </c>
      <c r="EL329" s="188">
        <f t="shared" si="567"/>
        <v>16070400</v>
      </c>
      <c r="EM329" s="17">
        <f t="shared" si="568"/>
        <v>15552000</v>
      </c>
      <c r="EN329" s="17">
        <f t="shared" si="569"/>
        <v>518400</v>
      </c>
      <c r="EO329" s="52">
        <v>3.7</v>
      </c>
      <c r="EP329" s="52">
        <f t="shared" si="570"/>
        <v>3.7</v>
      </c>
      <c r="EQ329" s="244">
        <f t="shared" si="602"/>
        <v>176.40342000000001</v>
      </c>
      <c r="ER329" s="17">
        <f t="shared" si="571"/>
        <v>18</v>
      </c>
      <c r="ES329" s="47">
        <f t="shared" si="603"/>
        <v>176.40342000000004</v>
      </c>
      <c r="ET329" s="388"/>
      <c r="EU329" s="186">
        <v>93</v>
      </c>
      <c r="EV329" s="187">
        <v>280.10000000000002</v>
      </c>
      <c r="EW329" s="192">
        <f t="shared" si="572"/>
        <v>24200640.000000004</v>
      </c>
      <c r="EX329" s="10">
        <f t="shared" si="573"/>
        <v>23328000</v>
      </c>
      <c r="EY329" s="10">
        <f t="shared" si="574"/>
        <v>872640.00000000373</v>
      </c>
      <c r="EZ329" s="10">
        <v>4.5999999999999996</v>
      </c>
      <c r="FA329" s="244">
        <f t="shared" si="604"/>
        <v>219.31236000000001</v>
      </c>
      <c r="FB329" s="17">
        <f t="shared" si="575"/>
        <v>18</v>
      </c>
      <c r="FC329" s="47">
        <f t="shared" si="605"/>
        <v>219.31236000000001</v>
      </c>
      <c r="FD329" s="388"/>
      <c r="FE329" s="186">
        <v>93</v>
      </c>
      <c r="FF329" s="206">
        <f t="shared" si="576"/>
        <v>309.60000000000002</v>
      </c>
      <c r="FG329" s="31">
        <f t="shared" si="577"/>
        <v>0</v>
      </c>
      <c r="FH329" s="31">
        <f t="shared" si="578"/>
        <v>0</v>
      </c>
      <c r="FI329" s="31">
        <f t="shared" si="579"/>
        <v>0</v>
      </c>
      <c r="FJ329" s="31">
        <f t="shared" si="580"/>
        <v>1162.7793000000001</v>
      </c>
      <c r="FK329" s="425">
        <f t="shared" si="606"/>
        <v>1162.7792999999999</v>
      </c>
      <c r="FZ329" s="229"/>
      <c r="GA329" s="229"/>
      <c r="GB329" s="229"/>
      <c r="GC329" s="229"/>
      <c r="GD329" s="229"/>
      <c r="GE329" s="229"/>
      <c r="GF329" s="229"/>
      <c r="GG329" s="229"/>
      <c r="GH329" s="229"/>
      <c r="GI329" s="229"/>
      <c r="GJ329" s="229"/>
      <c r="GK329" s="229"/>
      <c r="GL329" s="229"/>
    </row>
    <row r="330" spans="1:194" x14ac:dyDescent="0.3">
      <c r="A330" s="250"/>
      <c r="B330" s="248"/>
      <c r="C330" s="245"/>
      <c r="D330" s="245"/>
      <c r="E330" s="245"/>
      <c r="F330" s="245"/>
      <c r="G330" s="245"/>
      <c r="H330" s="245"/>
      <c r="I330" s="245"/>
      <c r="J330" s="245"/>
      <c r="K330" s="245"/>
      <c r="L330" s="245"/>
      <c r="M330" s="229"/>
      <c r="N330" s="245"/>
      <c r="P330" s="186">
        <v>92</v>
      </c>
      <c r="Q330" s="187">
        <v>356.8</v>
      </c>
      <c r="R330" s="199">
        <f t="shared" si="493"/>
        <v>9501120</v>
      </c>
      <c r="S330" s="188">
        <f t="shared" si="494"/>
        <v>774720.00000000093</v>
      </c>
      <c r="T330" s="200">
        <f t="shared" si="495"/>
        <v>10275840</v>
      </c>
      <c r="U330" s="17">
        <f t="shared" si="496"/>
        <v>0</v>
      </c>
      <c r="V330" s="17">
        <f t="shared" si="497"/>
        <v>0</v>
      </c>
      <c r="W330" s="17">
        <f t="shared" si="498"/>
        <v>22</v>
      </c>
      <c r="X330" s="17">
        <f t="shared" si="581"/>
        <v>0</v>
      </c>
      <c r="Y330" s="17">
        <f t="shared" si="499"/>
        <v>0</v>
      </c>
      <c r="Z330" s="17">
        <f t="shared" si="500"/>
        <v>0</v>
      </c>
      <c r="AA330" s="52">
        <f t="shared" si="501"/>
        <v>0</v>
      </c>
      <c r="AB330" s="17">
        <f t="shared" si="502"/>
        <v>0</v>
      </c>
      <c r="AC330" s="17">
        <f t="shared" si="503"/>
        <v>9504000</v>
      </c>
      <c r="AD330" s="17">
        <f t="shared" si="504"/>
        <v>771840</v>
      </c>
      <c r="AE330" s="194">
        <f t="shared" si="505"/>
        <v>20551680</v>
      </c>
      <c r="AF330" s="195">
        <f t="shared" si="506"/>
        <v>1549440</v>
      </c>
      <c r="AG330" s="17">
        <f t="shared" si="507"/>
        <v>19008000</v>
      </c>
      <c r="AH330" s="17">
        <f t="shared" si="582"/>
        <v>1543680</v>
      </c>
      <c r="AI330" s="52">
        <v>3.7</v>
      </c>
      <c r="AJ330" s="52">
        <f t="shared" si="583"/>
        <v>3.7</v>
      </c>
      <c r="AK330" s="244">
        <f t="shared" si="584"/>
        <v>215.60418000000004</v>
      </c>
      <c r="AL330" s="17">
        <f t="shared" si="508"/>
        <v>22</v>
      </c>
      <c r="AM330" s="17">
        <f t="shared" si="509"/>
        <v>0</v>
      </c>
      <c r="AN330" s="47">
        <f t="shared" si="607"/>
        <v>215.60418000000001</v>
      </c>
      <c r="AO330" s="244"/>
      <c r="AP330" s="186">
        <v>92</v>
      </c>
      <c r="AQ330" s="187">
        <v>329.9</v>
      </c>
      <c r="AR330" s="188">
        <f t="shared" si="510"/>
        <v>9501120</v>
      </c>
      <c r="AS330" s="17">
        <f t="shared" si="511"/>
        <v>0</v>
      </c>
      <c r="AT330" s="17">
        <f t="shared" si="512"/>
        <v>0</v>
      </c>
      <c r="AU330" s="17">
        <f t="shared" si="513"/>
        <v>20</v>
      </c>
      <c r="AV330" s="17">
        <f t="shared" si="585"/>
        <v>0</v>
      </c>
      <c r="AW330" s="17">
        <f t="shared" si="586"/>
        <v>0</v>
      </c>
      <c r="AX330" s="17">
        <f t="shared" si="514"/>
        <v>0</v>
      </c>
      <c r="AY330" s="52">
        <f t="shared" si="515"/>
        <v>0</v>
      </c>
      <c r="AZ330" s="17">
        <f t="shared" si="587"/>
        <v>0</v>
      </c>
      <c r="BA330" s="17">
        <f t="shared" si="516"/>
        <v>8640000</v>
      </c>
      <c r="BB330" s="17">
        <f t="shared" si="517"/>
        <v>861120</v>
      </c>
      <c r="BC330" s="192">
        <f t="shared" si="518"/>
        <v>19002240</v>
      </c>
      <c r="BD330" s="17">
        <f t="shared" si="519"/>
        <v>17280000</v>
      </c>
      <c r="BE330" s="17">
        <f t="shared" si="520"/>
        <v>1722240</v>
      </c>
      <c r="BF330" s="52">
        <v>2.6</v>
      </c>
      <c r="BG330" s="52">
        <f t="shared" si="521"/>
        <v>2.6</v>
      </c>
      <c r="BH330" s="244">
        <f t="shared" si="588"/>
        <v>137.73240000000001</v>
      </c>
      <c r="BI330" s="17">
        <f t="shared" si="522"/>
        <v>20</v>
      </c>
      <c r="BJ330" s="17">
        <f t="shared" si="608"/>
        <v>0</v>
      </c>
      <c r="BK330" s="47">
        <f t="shared" si="609"/>
        <v>137.73240000000001</v>
      </c>
      <c r="BL330" s="225"/>
      <c r="BM330" s="186">
        <v>92</v>
      </c>
      <c r="BN330" s="187">
        <v>329.9</v>
      </c>
      <c r="BO330" s="188">
        <f t="shared" si="523"/>
        <v>9501120</v>
      </c>
      <c r="BP330" s="17">
        <f t="shared" si="524"/>
        <v>0</v>
      </c>
      <c r="BQ330" s="17">
        <f t="shared" si="525"/>
        <v>0</v>
      </c>
      <c r="BR330" s="17">
        <f t="shared" si="526"/>
        <v>20</v>
      </c>
      <c r="BS330" s="17">
        <f t="shared" si="589"/>
        <v>0</v>
      </c>
      <c r="BT330" s="17">
        <f t="shared" si="590"/>
        <v>0</v>
      </c>
      <c r="BU330" s="17">
        <f t="shared" si="527"/>
        <v>0</v>
      </c>
      <c r="BV330" s="52">
        <f t="shared" si="528"/>
        <v>0</v>
      </c>
      <c r="BW330" s="17">
        <f t="shared" si="591"/>
        <v>0</v>
      </c>
      <c r="BX330" s="17">
        <f t="shared" si="529"/>
        <v>8640000</v>
      </c>
      <c r="BY330" s="17">
        <f t="shared" si="530"/>
        <v>861120</v>
      </c>
      <c r="BZ330" s="192">
        <f t="shared" si="531"/>
        <v>19002240</v>
      </c>
      <c r="CA330" s="17">
        <f t="shared" si="532"/>
        <v>17280000</v>
      </c>
      <c r="CB330" s="17">
        <f t="shared" si="533"/>
        <v>1722240</v>
      </c>
      <c r="CC330" s="52">
        <v>2.8</v>
      </c>
      <c r="CD330" s="52">
        <f t="shared" si="534"/>
        <v>2.8</v>
      </c>
      <c r="CE330" s="244">
        <f t="shared" si="592"/>
        <v>148.32719999999998</v>
      </c>
      <c r="CF330" s="396">
        <f t="shared" si="535"/>
        <v>20</v>
      </c>
      <c r="CG330" s="17">
        <f t="shared" si="610"/>
        <v>0</v>
      </c>
      <c r="CH330" s="47">
        <f t="shared" si="611"/>
        <v>148.3272</v>
      </c>
      <c r="CJ330" s="186">
        <v>92</v>
      </c>
      <c r="CK330" s="187">
        <v>329.9</v>
      </c>
      <c r="CL330" s="17">
        <f t="shared" si="536"/>
        <v>9501120</v>
      </c>
      <c r="CM330" s="17">
        <f t="shared" si="537"/>
        <v>0</v>
      </c>
      <c r="CN330" s="17">
        <f t="shared" si="538"/>
        <v>0</v>
      </c>
      <c r="CO330" s="17">
        <f t="shared" si="539"/>
        <v>30</v>
      </c>
      <c r="CP330" s="17">
        <f t="shared" si="593"/>
        <v>0</v>
      </c>
      <c r="CQ330" s="17">
        <f t="shared" si="594"/>
        <v>0</v>
      </c>
      <c r="CR330" s="17">
        <f t="shared" si="540"/>
        <v>0</v>
      </c>
      <c r="CS330" s="52">
        <f t="shared" si="541"/>
        <v>0</v>
      </c>
      <c r="CT330" s="17">
        <f t="shared" si="595"/>
        <v>0</v>
      </c>
      <c r="CU330" s="17">
        <f t="shared" si="542"/>
        <v>8640000</v>
      </c>
      <c r="CV330" s="17">
        <f t="shared" si="543"/>
        <v>861120</v>
      </c>
      <c r="CW330" s="192">
        <f t="shared" si="544"/>
        <v>19002240</v>
      </c>
      <c r="CX330" s="17">
        <f t="shared" si="545"/>
        <v>17280000</v>
      </c>
      <c r="CY330" s="17">
        <f t="shared" si="546"/>
        <v>1722240</v>
      </c>
      <c r="CZ330" s="52">
        <v>2.4</v>
      </c>
      <c r="DA330" s="52">
        <f t="shared" si="547"/>
        <v>2.4</v>
      </c>
      <c r="DB330" s="244">
        <f t="shared" si="596"/>
        <v>127.13760000000001</v>
      </c>
      <c r="DC330" s="17">
        <f t="shared" si="548"/>
        <v>30</v>
      </c>
      <c r="DD330" s="17">
        <f t="shared" si="612"/>
        <v>0</v>
      </c>
      <c r="DE330" s="47">
        <f t="shared" si="613"/>
        <v>127.13760000000001</v>
      </c>
      <c r="DG330" s="186">
        <v>92</v>
      </c>
      <c r="DH330" s="187">
        <v>329.9</v>
      </c>
      <c r="DI330" s="194">
        <f t="shared" si="549"/>
        <v>8127360</v>
      </c>
      <c r="DJ330" s="192">
        <f t="shared" si="550"/>
        <v>1373759.9999999998</v>
      </c>
      <c r="DK330" s="195">
        <f t="shared" si="551"/>
        <v>9501120</v>
      </c>
      <c r="DL330" s="20">
        <f t="shared" si="552"/>
        <v>0</v>
      </c>
      <c r="DM330" s="20">
        <f t="shared" si="553"/>
        <v>0</v>
      </c>
      <c r="DN330" s="20">
        <f t="shared" si="554"/>
        <v>30</v>
      </c>
      <c r="DO330" s="20">
        <f t="shared" si="597"/>
        <v>0</v>
      </c>
      <c r="DP330" s="20">
        <f t="shared" si="598"/>
        <v>0</v>
      </c>
      <c r="DQ330" s="20">
        <f t="shared" si="555"/>
        <v>0</v>
      </c>
      <c r="DR330" s="51">
        <f t="shared" si="556"/>
        <v>0</v>
      </c>
      <c r="DS330" s="20">
        <f t="shared" si="599"/>
        <v>0</v>
      </c>
      <c r="DT330" s="20">
        <f t="shared" si="557"/>
        <v>8640000</v>
      </c>
      <c r="DU330" s="20">
        <f t="shared" si="558"/>
        <v>861120</v>
      </c>
      <c r="DV330" s="194">
        <f t="shared" si="559"/>
        <v>19002240</v>
      </c>
      <c r="DW330" s="195">
        <f t="shared" si="560"/>
        <v>2747519.9999999995</v>
      </c>
      <c r="DX330" s="17">
        <f t="shared" si="561"/>
        <v>17280000</v>
      </c>
      <c r="DY330" s="17">
        <f t="shared" si="562"/>
        <v>1722240</v>
      </c>
      <c r="DZ330" s="52">
        <v>2.5</v>
      </c>
      <c r="EA330" s="52">
        <f t="shared" si="563"/>
        <v>2.5</v>
      </c>
      <c r="EB330" s="244">
        <f t="shared" si="600"/>
        <v>132.435</v>
      </c>
      <c r="EC330" s="17">
        <f t="shared" si="564"/>
        <v>30</v>
      </c>
      <c r="ED330" s="17">
        <f t="shared" si="614"/>
        <v>0</v>
      </c>
      <c r="EE330" s="47">
        <f t="shared" si="615"/>
        <v>132.43500000000003</v>
      </c>
      <c r="EF330" s="225"/>
      <c r="EG330" s="186">
        <v>92</v>
      </c>
      <c r="EH330" s="187">
        <v>282.2</v>
      </c>
      <c r="EI330" s="192">
        <f t="shared" si="565"/>
        <v>8127360</v>
      </c>
      <c r="EJ330" s="17">
        <f t="shared" si="566"/>
        <v>7776000</v>
      </c>
      <c r="EK330" s="17">
        <f t="shared" si="601"/>
        <v>351360</v>
      </c>
      <c r="EL330" s="188">
        <f t="shared" si="567"/>
        <v>16254720</v>
      </c>
      <c r="EM330" s="17">
        <f t="shared" si="568"/>
        <v>15552000</v>
      </c>
      <c r="EN330" s="17">
        <f t="shared" si="569"/>
        <v>702720</v>
      </c>
      <c r="EO330" s="52">
        <v>3.7</v>
      </c>
      <c r="EP330" s="52">
        <f t="shared" si="570"/>
        <v>3.7</v>
      </c>
      <c r="EQ330" s="244">
        <f t="shared" si="602"/>
        <v>176.40342000000001</v>
      </c>
      <c r="ER330" s="17">
        <f t="shared" si="571"/>
        <v>18</v>
      </c>
      <c r="ES330" s="47">
        <f t="shared" si="603"/>
        <v>176.40342000000004</v>
      </c>
      <c r="ET330" s="388"/>
      <c r="EU330" s="186">
        <v>92</v>
      </c>
      <c r="EV330" s="187">
        <v>283.3</v>
      </c>
      <c r="EW330" s="192">
        <f t="shared" si="572"/>
        <v>24477120</v>
      </c>
      <c r="EX330" s="10">
        <f t="shared" si="573"/>
        <v>23328000</v>
      </c>
      <c r="EY330" s="10">
        <f t="shared" si="574"/>
        <v>1149120</v>
      </c>
      <c r="EZ330" s="10">
        <v>4.5999999999999996</v>
      </c>
      <c r="FA330" s="244">
        <f t="shared" si="604"/>
        <v>219.31236000000001</v>
      </c>
      <c r="FB330" s="17">
        <f t="shared" si="575"/>
        <v>18</v>
      </c>
      <c r="FC330" s="47">
        <f t="shared" si="605"/>
        <v>219.31236000000001</v>
      </c>
      <c r="FD330" s="388"/>
      <c r="FE330" s="186">
        <v>92</v>
      </c>
      <c r="FF330" s="206">
        <f t="shared" si="576"/>
        <v>313.05</v>
      </c>
      <c r="FG330" s="31">
        <f t="shared" si="577"/>
        <v>0</v>
      </c>
      <c r="FH330" s="31">
        <f t="shared" si="578"/>
        <v>0</v>
      </c>
      <c r="FI330" s="31">
        <f t="shared" si="579"/>
        <v>0</v>
      </c>
      <c r="FJ330" s="31">
        <f t="shared" si="580"/>
        <v>1156.9521600000003</v>
      </c>
      <c r="FK330" s="425">
        <f t="shared" si="606"/>
        <v>1156.95216</v>
      </c>
      <c r="FZ330" s="229"/>
      <c r="GA330" s="229"/>
      <c r="GB330" s="229"/>
      <c r="GC330" s="229"/>
      <c r="GD330" s="229"/>
      <c r="GE330" s="229"/>
      <c r="GF330" s="229"/>
      <c r="GG330" s="229"/>
      <c r="GH330" s="229"/>
      <c r="GI330" s="229"/>
      <c r="GJ330" s="229"/>
      <c r="GK330" s="229"/>
      <c r="GL330" s="229"/>
    </row>
    <row r="331" spans="1:194" x14ac:dyDescent="0.3">
      <c r="A331" s="250"/>
      <c r="B331" s="248"/>
      <c r="C331" s="245"/>
      <c r="D331" s="245"/>
      <c r="E331" s="245"/>
      <c r="F331" s="245"/>
      <c r="G331" s="245"/>
      <c r="H331" s="245"/>
      <c r="I331" s="245"/>
      <c r="J331" s="245"/>
      <c r="K331" s="245"/>
      <c r="L331" s="245"/>
      <c r="M331" s="229"/>
      <c r="N331" s="245"/>
      <c r="P331" s="186">
        <v>91</v>
      </c>
      <c r="Q331" s="187">
        <v>360</v>
      </c>
      <c r="R331" s="199">
        <f t="shared" si="493"/>
        <v>9604800</v>
      </c>
      <c r="S331" s="188">
        <f t="shared" si="494"/>
        <v>763200</v>
      </c>
      <c r="T331" s="200">
        <f t="shared" si="495"/>
        <v>10368000</v>
      </c>
      <c r="U331" s="17">
        <f t="shared" si="496"/>
        <v>0</v>
      </c>
      <c r="V331" s="17">
        <f t="shared" si="497"/>
        <v>0</v>
      </c>
      <c r="W331" s="17">
        <f t="shared" si="498"/>
        <v>22</v>
      </c>
      <c r="X331" s="17">
        <f t="shared" si="581"/>
        <v>0</v>
      </c>
      <c r="Y331" s="17">
        <f t="shared" si="499"/>
        <v>0</v>
      </c>
      <c r="Z331" s="17">
        <f t="shared" si="500"/>
        <v>0</v>
      </c>
      <c r="AA331" s="52">
        <f t="shared" si="501"/>
        <v>0</v>
      </c>
      <c r="AB331" s="17">
        <f t="shared" si="502"/>
        <v>0</v>
      </c>
      <c r="AC331" s="17">
        <f t="shared" si="503"/>
        <v>9504000</v>
      </c>
      <c r="AD331" s="17">
        <f t="shared" si="504"/>
        <v>864000</v>
      </c>
      <c r="AE331" s="194">
        <f t="shared" si="505"/>
        <v>20736000</v>
      </c>
      <c r="AF331" s="195">
        <f t="shared" si="506"/>
        <v>1526400</v>
      </c>
      <c r="AG331" s="17">
        <f t="shared" si="507"/>
        <v>19008000</v>
      </c>
      <c r="AH331" s="17">
        <f t="shared" si="582"/>
        <v>1728000</v>
      </c>
      <c r="AI331" s="52">
        <v>3.7</v>
      </c>
      <c r="AJ331" s="52">
        <f t="shared" si="583"/>
        <v>3.7</v>
      </c>
      <c r="AK331" s="244">
        <f t="shared" si="584"/>
        <v>215.60418000000004</v>
      </c>
      <c r="AL331" s="17">
        <f t="shared" si="508"/>
        <v>22</v>
      </c>
      <c r="AM331" s="17">
        <f t="shared" si="509"/>
        <v>0</v>
      </c>
      <c r="AN331" s="47">
        <f t="shared" si="607"/>
        <v>215.60418000000001</v>
      </c>
      <c r="AO331" s="244"/>
      <c r="AP331" s="186">
        <v>91</v>
      </c>
      <c r="AQ331" s="187">
        <v>333.5</v>
      </c>
      <c r="AR331" s="188">
        <f t="shared" si="510"/>
        <v>9604800</v>
      </c>
      <c r="AS331" s="17">
        <f t="shared" si="511"/>
        <v>0</v>
      </c>
      <c r="AT331" s="17">
        <f t="shared" si="512"/>
        <v>0</v>
      </c>
      <c r="AU331" s="17">
        <f t="shared" si="513"/>
        <v>20</v>
      </c>
      <c r="AV331" s="17">
        <f t="shared" si="585"/>
        <v>0</v>
      </c>
      <c r="AW331" s="17">
        <f t="shared" si="586"/>
        <v>0</v>
      </c>
      <c r="AX331" s="17">
        <f t="shared" si="514"/>
        <v>0</v>
      </c>
      <c r="AY331" s="52">
        <f t="shared" si="515"/>
        <v>0</v>
      </c>
      <c r="AZ331" s="17">
        <f t="shared" si="587"/>
        <v>0</v>
      </c>
      <c r="BA331" s="17">
        <f t="shared" si="516"/>
        <v>8640000</v>
      </c>
      <c r="BB331" s="17">
        <f t="shared" si="517"/>
        <v>964800</v>
      </c>
      <c r="BC331" s="192">
        <f t="shared" si="518"/>
        <v>19209600</v>
      </c>
      <c r="BD331" s="17">
        <f t="shared" si="519"/>
        <v>17280000</v>
      </c>
      <c r="BE331" s="17">
        <f t="shared" si="520"/>
        <v>1929600</v>
      </c>
      <c r="BF331" s="52">
        <v>2.6</v>
      </c>
      <c r="BG331" s="52">
        <f t="shared" si="521"/>
        <v>2.6</v>
      </c>
      <c r="BH331" s="244">
        <f t="shared" si="588"/>
        <v>137.73240000000001</v>
      </c>
      <c r="BI331" s="17">
        <f t="shared" si="522"/>
        <v>20</v>
      </c>
      <c r="BJ331" s="17">
        <f t="shared" si="608"/>
        <v>0</v>
      </c>
      <c r="BK331" s="47">
        <f t="shared" si="609"/>
        <v>137.73240000000001</v>
      </c>
      <c r="BL331" s="225"/>
      <c r="BM331" s="186">
        <v>91</v>
      </c>
      <c r="BN331" s="187">
        <v>333.5</v>
      </c>
      <c r="BO331" s="188">
        <f t="shared" si="523"/>
        <v>9604800</v>
      </c>
      <c r="BP331" s="17">
        <f t="shared" si="524"/>
        <v>0</v>
      </c>
      <c r="BQ331" s="17">
        <f t="shared" si="525"/>
        <v>0</v>
      </c>
      <c r="BR331" s="17">
        <f t="shared" si="526"/>
        <v>20</v>
      </c>
      <c r="BS331" s="17">
        <f t="shared" si="589"/>
        <v>0</v>
      </c>
      <c r="BT331" s="17">
        <f t="shared" si="590"/>
        <v>0</v>
      </c>
      <c r="BU331" s="17">
        <f t="shared" si="527"/>
        <v>0</v>
      </c>
      <c r="BV331" s="52">
        <f t="shared" si="528"/>
        <v>0</v>
      </c>
      <c r="BW331" s="17">
        <f t="shared" si="591"/>
        <v>0</v>
      </c>
      <c r="BX331" s="17">
        <f t="shared" si="529"/>
        <v>8640000</v>
      </c>
      <c r="BY331" s="17">
        <f t="shared" si="530"/>
        <v>964800</v>
      </c>
      <c r="BZ331" s="192">
        <f t="shared" si="531"/>
        <v>19209600</v>
      </c>
      <c r="CA331" s="17">
        <f t="shared" si="532"/>
        <v>17280000</v>
      </c>
      <c r="CB331" s="17">
        <f t="shared" si="533"/>
        <v>1929600</v>
      </c>
      <c r="CC331" s="52">
        <v>2.8</v>
      </c>
      <c r="CD331" s="52">
        <f t="shared" si="534"/>
        <v>2.8</v>
      </c>
      <c r="CE331" s="244">
        <f t="shared" si="592"/>
        <v>148.32719999999998</v>
      </c>
      <c r="CF331" s="396">
        <f t="shared" si="535"/>
        <v>20</v>
      </c>
      <c r="CG331" s="17">
        <f t="shared" si="610"/>
        <v>0</v>
      </c>
      <c r="CH331" s="47">
        <f t="shared" si="611"/>
        <v>148.3272</v>
      </c>
      <c r="CJ331" s="186">
        <v>91</v>
      </c>
      <c r="CK331" s="187">
        <v>333.5</v>
      </c>
      <c r="CL331" s="17">
        <f t="shared" si="536"/>
        <v>9604800</v>
      </c>
      <c r="CM331" s="17">
        <f t="shared" si="537"/>
        <v>0</v>
      </c>
      <c r="CN331" s="17">
        <f t="shared" si="538"/>
        <v>0</v>
      </c>
      <c r="CO331" s="17">
        <f t="shared" si="539"/>
        <v>30</v>
      </c>
      <c r="CP331" s="17">
        <f t="shared" si="593"/>
        <v>0</v>
      </c>
      <c r="CQ331" s="17">
        <f t="shared" si="594"/>
        <v>0</v>
      </c>
      <c r="CR331" s="17">
        <f t="shared" si="540"/>
        <v>0</v>
      </c>
      <c r="CS331" s="52">
        <f t="shared" si="541"/>
        <v>0</v>
      </c>
      <c r="CT331" s="17">
        <f t="shared" si="595"/>
        <v>0</v>
      </c>
      <c r="CU331" s="17">
        <f t="shared" si="542"/>
        <v>8640000</v>
      </c>
      <c r="CV331" s="17">
        <f t="shared" si="543"/>
        <v>964800</v>
      </c>
      <c r="CW331" s="192">
        <f t="shared" si="544"/>
        <v>19209600</v>
      </c>
      <c r="CX331" s="17">
        <f t="shared" si="545"/>
        <v>17280000</v>
      </c>
      <c r="CY331" s="17">
        <f t="shared" si="546"/>
        <v>1929600</v>
      </c>
      <c r="CZ331" s="52">
        <v>2.4</v>
      </c>
      <c r="DA331" s="52">
        <f t="shared" si="547"/>
        <v>2.4</v>
      </c>
      <c r="DB331" s="244">
        <f t="shared" si="596"/>
        <v>127.13760000000001</v>
      </c>
      <c r="DC331" s="17">
        <f t="shared" si="548"/>
        <v>30</v>
      </c>
      <c r="DD331" s="17">
        <f t="shared" si="612"/>
        <v>0</v>
      </c>
      <c r="DE331" s="47">
        <f t="shared" si="613"/>
        <v>127.13760000000001</v>
      </c>
      <c r="DG331" s="186">
        <v>91</v>
      </c>
      <c r="DH331" s="187">
        <v>333.5</v>
      </c>
      <c r="DI331" s="194">
        <f t="shared" si="549"/>
        <v>8187840</v>
      </c>
      <c r="DJ331" s="192">
        <f t="shared" si="550"/>
        <v>1416959.9999999998</v>
      </c>
      <c r="DK331" s="195">
        <f t="shared" si="551"/>
        <v>9604800</v>
      </c>
      <c r="DL331" s="20">
        <f t="shared" si="552"/>
        <v>0</v>
      </c>
      <c r="DM331" s="20">
        <f t="shared" si="553"/>
        <v>0</v>
      </c>
      <c r="DN331" s="20">
        <f t="shared" si="554"/>
        <v>30</v>
      </c>
      <c r="DO331" s="20">
        <f t="shared" si="597"/>
        <v>0</v>
      </c>
      <c r="DP331" s="20">
        <f t="shared" si="598"/>
        <v>0</v>
      </c>
      <c r="DQ331" s="20">
        <f t="shared" si="555"/>
        <v>0</v>
      </c>
      <c r="DR331" s="51">
        <f t="shared" si="556"/>
        <v>0</v>
      </c>
      <c r="DS331" s="20">
        <f t="shared" si="599"/>
        <v>0</v>
      </c>
      <c r="DT331" s="20">
        <f t="shared" si="557"/>
        <v>8640000</v>
      </c>
      <c r="DU331" s="20">
        <f t="shared" si="558"/>
        <v>964800</v>
      </c>
      <c r="DV331" s="194">
        <f t="shared" si="559"/>
        <v>19209600</v>
      </c>
      <c r="DW331" s="195">
        <f t="shared" si="560"/>
        <v>2833919.9999999995</v>
      </c>
      <c r="DX331" s="17">
        <f t="shared" si="561"/>
        <v>17280000</v>
      </c>
      <c r="DY331" s="17">
        <f t="shared" si="562"/>
        <v>1929600</v>
      </c>
      <c r="DZ331" s="52">
        <v>2.5</v>
      </c>
      <c r="EA331" s="52">
        <f t="shared" si="563"/>
        <v>2.5</v>
      </c>
      <c r="EB331" s="244">
        <f t="shared" si="600"/>
        <v>132.435</v>
      </c>
      <c r="EC331" s="17">
        <f t="shared" si="564"/>
        <v>30</v>
      </c>
      <c r="ED331" s="17">
        <f t="shared" si="614"/>
        <v>0</v>
      </c>
      <c r="EE331" s="47">
        <f t="shared" si="615"/>
        <v>132.43500000000003</v>
      </c>
      <c r="EF331" s="225"/>
      <c r="EG331" s="186">
        <v>91</v>
      </c>
      <c r="EH331" s="187">
        <v>284.3</v>
      </c>
      <c r="EI331" s="192">
        <f t="shared" si="565"/>
        <v>8187840</v>
      </c>
      <c r="EJ331" s="17">
        <f t="shared" si="566"/>
        <v>7776000</v>
      </c>
      <c r="EK331" s="17">
        <f t="shared" si="601"/>
        <v>411840</v>
      </c>
      <c r="EL331" s="188">
        <f t="shared" si="567"/>
        <v>16375680</v>
      </c>
      <c r="EM331" s="17">
        <f t="shared" si="568"/>
        <v>15552000</v>
      </c>
      <c r="EN331" s="17">
        <f t="shared" si="569"/>
        <v>823680</v>
      </c>
      <c r="EO331" s="52">
        <v>3.7</v>
      </c>
      <c r="EP331" s="52">
        <f t="shared" si="570"/>
        <v>3.7</v>
      </c>
      <c r="EQ331" s="244">
        <f t="shared" si="602"/>
        <v>176.40342000000001</v>
      </c>
      <c r="ER331" s="17">
        <f t="shared" si="571"/>
        <v>18</v>
      </c>
      <c r="ES331" s="47">
        <f t="shared" si="603"/>
        <v>176.40342000000004</v>
      </c>
      <c r="ET331" s="388"/>
      <c r="EU331" s="186">
        <v>91</v>
      </c>
      <c r="EV331" s="187">
        <v>285.39999999999998</v>
      </c>
      <c r="EW331" s="192">
        <f t="shared" si="572"/>
        <v>24658559.999999996</v>
      </c>
      <c r="EX331" s="10">
        <f t="shared" si="573"/>
        <v>23328000</v>
      </c>
      <c r="EY331" s="10">
        <f t="shared" si="574"/>
        <v>1330559.9999999963</v>
      </c>
      <c r="EZ331" s="10">
        <v>4.5</v>
      </c>
      <c r="FA331" s="244">
        <f t="shared" si="604"/>
        <v>214.54470000000001</v>
      </c>
      <c r="FB331" s="17">
        <f t="shared" si="575"/>
        <v>18</v>
      </c>
      <c r="FC331" s="47">
        <f t="shared" si="605"/>
        <v>214.54470000000003</v>
      </c>
      <c r="FD331" s="388"/>
      <c r="FE331" s="186">
        <v>91</v>
      </c>
      <c r="FF331" s="206">
        <f t="shared" si="576"/>
        <v>315.79999999999995</v>
      </c>
      <c r="FG331" s="31">
        <f t="shared" si="577"/>
        <v>0</v>
      </c>
      <c r="FH331" s="31">
        <f t="shared" si="578"/>
        <v>0</v>
      </c>
      <c r="FI331" s="31">
        <f t="shared" si="579"/>
        <v>0</v>
      </c>
      <c r="FJ331" s="31">
        <f t="shared" si="580"/>
        <v>1152.1845000000003</v>
      </c>
      <c r="FK331" s="425">
        <f t="shared" si="606"/>
        <v>1152.1845000000001</v>
      </c>
      <c r="FZ331" s="229"/>
      <c r="GA331" s="229"/>
      <c r="GB331" s="229"/>
      <c r="GC331" s="229"/>
      <c r="GD331" s="229"/>
      <c r="GE331" s="229"/>
      <c r="GF331" s="229"/>
      <c r="GG331" s="229"/>
      <c r="GH331" s="229"/>
      <c r="GI331" s="229"/>
      <c r="GJ331" s="229"/>
      <c r="GK331" s="229"/>
      <c r="GL331" s="229"/>
    </row>
    <row r="332" spans="1:194" s="365" customFormat="1" x14ac:dyDescent="0.3">
      <c r="A332" s="250"/>
      <c r="B332" s="381"/>
      <c r="C332" s="382"/>
      <c r="D332" s="382"/>
      <c r="E332" s="382"/>
      <c r="F332" s="382"/>
      <c r="G332" s="382"/>
      <c r="H332" s="382"/>
      <c r="I332" s="382"/>
      <c r="J332" s="382"/>
      <c r="K332" s="382"/>
      <c r="L332" s="382"/>
      <c r="M332" s="366"/>
      <c r="N332" s="382"/>
      <c r="O332" s="366"/>
      <c r="P332" s="194">
        <v>90</v>
      </c>
      <c r="Q332" s="192">
        <v>364.8</v>
      </c>
      <c r="R332" s="199">
        <f t="shared" si="493"/>
        <v>9653760</v>
      </c>
      <c r="S332" s="188">
        <f t="shared" si="494"/>
        <v>852480.0000000007</v>
      </c>
      <c r="T332" s="200">
        <f t="shared" si="495"/>
        <v>10506240</v>
      </c>
      <c r="U332" s="17">
        <f t="shared" si="496"/>
        <v>0</v>
      </c>
      <c r="V332" s="17">
        <f t="shared" si="497"/>
        <v>0</v>
      </c>
      <c r="W332" s="17">
        <f t="shared" si="498"/>
        <v>22</v>
      </c>
      <c r="X332" s="17">
        <f t="shared" si="581"/>
        <v>0</v>
      </c>
      <c r="Y332" s="17">
        <f t="shared" si="499"/>
        <v>0</v>
      </c>
      <c r="Z332" s="17">
        <f t="shared" si="500"/>
        <v>0</v>
      </c>
      <c r="AA332" s="52">
        <f t="shared" si="501"/>
        <v>0</v>
      </c>
      <c r="AB332" s="17">
        <f t="shared" si="502"/>
        <v>0</v>
      </c>
      <c r="AC332" s="17">
        <f t="shared" si="503"/>
        <v>9504000</v>
      </c>
      <c r="AD332" s="17">
        <f t="shared" si="504"/>
        <v>1002240</v>
      </c>
      <c r="AE332" s="194">
        <f t="shared" si="505"/>
        <v>21012480</v>
      </c>
      <c r="AF332" s="195">
        <f t="shared" si="506"/>
        <v>1704960</v>
      </c>
      <c r="AG332" s="17">
        <f t="shared" si="507"/>
        <v>19008000</v>
      </c>
      <c r="AH332" s="17">
        <f t="shared" si="582"/>
        <v>2004480</v>
      </c>
      <c r="AI332" s="52">
        <v>3.7</v>
      </c>
      <c r="AJ332" s="52">
        <f t="shared" si="583"/>
        <v>3.7</v>
      </c>
      <c r="AK332" s="244">
        <f t="shared" si="584"/>
        <v>215.60418000000004</v>
      </c>
      <c r="AL332" s="17">
        <f t="shared" si="508"/>
        <v>22</v>
      </c>
      <c r="AM332" s="17">
        <f t="shared" si="509"/>
        <v>0</v>
      </c>
      <c r="AN332" s="47">
        <f t="shared" si="607"/>
        <v>215.60418000000001</v>
      </c>
      <c r="AO332" s="244"/>
      <c r="AP332" s="194">
        <v>90</v>
      </c>
      <c r="AQ332" s="192">
        <v>335.2</v>
      </c>
      <c r="AR332" s="188">
        <f t="shared" si="510"/>
        <v>9653760</v>
      </c>
      <c r="AS332" s="17">
        <f t="shared" si="511"/>
        <v>0</v>
      </c>
      <c r="AT332" s="17">
        <f t="shared" si="512"/>
        <v>0</v>
      </c>
      <c r="AU332" s="17">
        <f t="shared" si="513"/>
        <v>20</v>
      </c>
      <c r="AV332" s="17">
        <f t="shared" si="585"/>
        <v>0</v>
      </c>
      <c r="AW332" s="17">
        <f t="shared" si="586"/>
        <v>0</v>
      </c>
      <c r="AX332" s="17">
        <f t="shared" si="514"/>
        <v>0</v>
      </c>
      <c r="AY332" s="52">
        <f t="shared" si="515"/>
        <v>0</v>
      </c>
      <c r="AZ332" s="17">
        <f t="shared" si="587"/>
        <v>0</v>
      </c>
      <c r="BA332" s="17">
        <f t="shared" si="516"/>
        <v>8640000</v>
      </c>
      <c r="BB332" s="17">
        <f t="shared" si="517"/>
        <v>1013760</v>
      </c>
      <c r="BC332" s="192">
        <f t="shared" si="518"/>
        <v>19307520</v>
      </c>
      <c r="BD332" s="17">
        <f t="shared" si="519"/>
        <v>17280000</v>
      </c>
      <c r="BE332" s="17">
        <f t="shared" si="520"/>
        <v>2027520</v>
      </c>
      <c r="BF332" s="52">
        <v>2.6</v>
      </c>
      <c r="BG332" s="52">
        <f t="shared" si="521"/>
        <v>2.6</v>
      </c>
      <c r="BH332" s="244">
        <f t="shared" si="588"/>
        <v>137.73240000000001</v>
      </c>
      <c r="BI332" s="17">
        <f t="shared" si="522"/>
        <v>20</v>
      </c>
      <c r="BJ332" s="17">
        <f t="shared" si="608"/>
        <v>0</v>
      </c>
      <c r="BK332" s="47">
        <f t="shared" si="609"/>
        <v>137.73240000000001</v>
      </c>
      <c r="BL332" s="225"/>
      <c r="BM332" s="194">
        <v>90</v>
      </c>
      <c r="BN332" s="192">
        <v>335.2</v>
      </c>
      <c r="BO332" s="188">
        <f t="shared" si="523"/>
        <v>9653760</v>
      </c>
      <c r="BP332" s="17">
        <f t="shared" si="524"/>
        <v>0</v>
      </c>
      <c r="BQ332" s="17">
        <f t="shared" si="525"/>
        <v>0</v>
      </c>
      <c r="BR332" s="17">
        <f t="shared" si="526"/>
        <v>20</v>
      </c>
      <c r="BS332" s="17">
        <f t="shared" si="589"/>
        <v>0</v>
      </c>
      <c r="BT332" s="17">
        <f t="shared" si="590"/>
        <v>0</v>
      </c>
      <c r="BU332" s="17">
        <f t="shared" si="527"/>
        <v>0</v>
      </c>
      <c r="BV332" s="52">
        <f t="shared" si="528"/>
        <v>0</v>
      </c>
      <c r="BW332" s="17">
        <f t="shared" si="591"/>
        <v>0</v>
      </c>
      <c r="BX332" s="17">
        <f t="shared" si="529"/>
        <v>8640000</v>
      </c>
      <c r="BY332" s="17">
        <f t="shared" si="530"/>
        <v>1013760</v>
      </c>
      <c r="BZ332" s="192">
        <f t="shared" si="531"/>
        <v>19307520</v>
      </c>
      <c r="CA332" s="17">
        <f t="shared" si="532"/>
        <v>17280000</v>
      </c>
      <c r="CB332" s="17">
        <f t="shared" si="533"/>
        <v>2027520</v>
      </c>
      <c r="CC332" s="52">
        <v>2.7</v>
      </c>
      <c r="CD332" s="52">
        <f t="shared" si="534"/>
        <v>2.7</v>
      </c>
      <c r="CE332" s="244">
        <f t="shared" si="592"/>
        <v>143.02980000000002</v>
      </c>
      <c r="CF332" s="396">
        <f t="shared" si="535"/>
        <v>20</v>
      </c>
      <c r="CG332" s="17">
        <f t="shared" si="610"/>
        <v>0</v>
      </c>
      <c r="CH332" s="47">
        <f t="shared" si="611"/>
        <v>143.02980000000002</v>
      </c>
      <c r="CJ332" s="194">
        <v>90</v>
      </c>
      <c r="CK332" s="192">
        <v>335.2</v>
      </c>
      <c r="CL332" s="17">
        <f t="shared" si="536"/>
        <v>9653760</v>
      </c>
      <c r="CM332" s="17">
        <f t="shared" si="537"/>
        <v>0</v>
      </c>
      <c r="CN332" s="17">
        <f t="shared" si="538"/>
        <v>0</v>
      </c>
      <c r="CO332" s="17">
        <f t="shared" si="539"/>
        <v>30</v>
      </c>
      <c r="CP332" s="17">
        <f t="shared" si="593"/>
        <v>0</v>
      </c>
      <c r="CQ332" s="17">
        <f t="shared" si="594"/>
        <v>0</v>
      </c>
      <c r="CR332" s="17">
        <f t="shared" si="540"/>
        <v>0</v>
      </c>
      <c r="CS332" s="52">
        <f t="shared" si="541"/>
        <v>0</v>
      </c>
      <c r="CT332" s="17">
        <f t="shared" si="595"/>
        <v>0</v>
      </c>
      <c r="CU332" s="17">
        <f t="shared" si="542"/>
        <v>8640000</v>
      </c>
      <c r="CV332" s="17">
        <f t="shared" si="543"/>
        <v>1013760</v>
      </c>
      <c r="CW332" s="192">
        <f t="shared" si="544"/>
        <v>19307520</v>
      </c>
      <c r="CX332" s="17">
        <f t="shared" si="545"/>
        <v>17280000</v>
      </c>
      <c r="CY332" s="17">
        <f t="shared" si="546"/>
        <v>2027520</v>
      </c>
      <c r="CZ332" s="52">
        <v>2.2999999999999998</v>
      </c>
      <c r="DA332" s="52">
        <f t="shared" si="547"/>
        <v>2.2999999999999998</v>
      </c>
      <c r="DB332" s="244">
        <f t="shared" si="596"/>
        <v>121.84019999999998</v>
      </c>
      <c r="DC332" s="17">
        <f t="shared" si="548"/>
        <v>30</v>
      </c>
      <c r="DD332" s="17">
        <f t="shared" si="612"/>
        <v>0</v>
      </c>
      <c r="DE332" s="47">
        <f t="shared" si="613"/>
        <v>121.84020000000001</v>
      </c>
      <c r="DF332" s="225"/>
      <c r="DG332" s="194">
        <v>90</v>
      </c>
      <c r="DH332" s="192">
        <v>335.2</v>
      </c>
      <c r="DI332" s="194">
        <f t="shared" si="549"/>
        <v>8291519.9999999991</v>
      </c>
      <c r="DJ332" s="192">
        <f t="shared" si="550"/>
        <v>1362240.0000000002</v>
      </c>
      <c r="DK332" s="195">
        <f t="shared" si="551"/>
        <v>9653760</v>
      </c>
      <c r="DL332" s="20">
        <f t="shared" si="552"/>
        <v>0</v>
      </c>
      <c r="DM332" s="20">
        <f t="shared" si="553"/>
        <v>0</v>
      </c>
      <c r="DN332" s="20">
        <f t="shared" si="554"/>
        <v>30</v>
      </c>
      <c r="DO332" s="20">
        <f t="shared" si="597"/>
        <v>0</v>
      </c>
      <c r="DP332" s="20">
        <f t="shared" si="598"/>
        <v>0</v>
      </c>
      <c r="DQ332" s="20">
        <f t="shared" si="555"/>
        <v>0</v>
      </c>
      <c r="DR332" s="51">
        <f t="shared" si="556"/>
        <v>0</v>
      </c>
      <c r="DS332" s="20">
        <f t="shared" si="599"/>
        <v>0</v>
      </c>
      <c r="DT332" s="20">
        <f t="shared" si="557"/>
        <v>8640000</v>
      </c>
      <c r="DU332" s="20">
        <f t="shared" si="558"/>
        <v>1013760</v>
      </c>
      <c r="DV332" s="194">
        <f t="shared" si="559"/>
        <v>19307520</v>
      </c>
      <c r="DW332" s="195">
        <f t="shared" si="560"/>
        <v>2724480.0000000005</v>
      </c>
      <c r="DX332" s="17">
        <f t="shared" si="561"/>
        <v>17280000</v>
      </c>
      <c r="DY332" s="17">
        <f t="shared" si="562"/>
        <v>2027520</v>
      </c>
      <c r="DZ332" s="52">
        <v>2.5</v>
      </c>
      <c r="EA332" s="52">
        <f t="shared" si="563"/>
        <v>2.5</v>
      </c>
      <c r="EB332" s="244">
        <f t="shared" si="600"/>
        <v>132.435</v>
      </c>
      <c r="EC332" s="17">
        <f t="shared" si="564"/>
        <v>30</v>
      </c>
      <c r="ED332" s="17">
        <f t="shared" si="614"/>
        <v>0</v>
      </c>
      <c r="EE332" s="47">
        <f t="shared" si="615"/>
        <v>132.43500000000003</v>
      </c>
      <c r="EF332" s="225"/>
      <c r="EG332" s="194">
        <v>90</v>
      </c>
      <c r="EH332" s="192">
        <v>287.89999999999998</v>
      </c>
      <c r="EI332" s="192">
        <f t="shared" si="565"/>
        <v>8291519.9999999991</v>
      </c>
      <c r="EJ332" s="17">
        <f t="shared" si="566"/>
        <v>7776000</v>
      </c>
      <c r="EK332" s="17">
        <f t="shared" si="601"/>
        <v>515519.99999999907</v>
      </c>
      <c r="EL332" s="188">
        <f t="shared" si="567"/>
        <v>16583039.999999998</v>
      </c>
      <c r="EM332" s="17">
        <f t="shared" si="568"/>
        <v>15552000</v>
      </c>
      <c r="EN332" s="17">
        <f t="shared" si="569"/>
        <v>1031039.9999999981</v>
      </c>
      <c r="EO332" s="52">
        <v>3.7</v>
      </c>
      <c r="EP332" s="52">
        <f t="shared" si="570"/>
        <v>3.7</v>
      </c>
      <c r="EQ332" s="244">
        <f t="shared" si="602"/>
        <v>176.40342000000001</v>
      </c>
      <c r="ER332" s="17">
        <f t="shared" si="571"/>
        <v>18</v>
      </c>
      <c r="ES332" s="47">
        <f t="shared" si="603"/>
        <v>176.40342000000004</v>
      </c>
      <c r="ET332" s="388"/>
      <c r="EU332" s="194">
        <v>90</v>
      </c>
      <c r="EV332" s="192">
        <v>288.89999999999998</v>
      </c>
      <c r="EW332" s="192">
        <f t="shared" si="572"/>
        <v>24960959.999999996</v>
      </c>
      <c r="EX332" s="10">
        <f t="shared" si="573"/>
        <v>23328000</v>
      </c>
      <c r="EY332" s="10">
        <f t="shared" si="574"/>
        <v>1632959.9999999963</v>
      </c>
      <c r="EZ332" s="10">
        <v>4.5</v>
      </c>
      <c r="FA332" s="244">
        <f t="shared" si="604"/>
        <v>214.54470000000001</v>
      </c>
      <c r="FB332" s="17">
        <f t="shared" si="575"/>
        <v>18</v>
      </c>
      <c r="FC332" s="47">
        <f t="shared" si="605"/>
        <v>214.54470000000003</v>
      </c>
      <c r="FD332" s="388"/>
      <c r="FE332" s="194">
        <v>90</v>
      </c>
      <c r="FF332" s="188">
        <f t="shared" si="576"/>
        <v>319.2</v>
      </c>
      <c r="FG332" s="31">
        <f t="shared" si="577"/>
        <v>0</v>
      </c>
      <c r="FH332" s="31">
        <f t="shared" si="578"/>
        <v>0</v>
      </c>
      <c r="FI332" s="31">
        <f t="shared" si="579"/>
        <v>0</v>
      </c>
      <c r="FJ332" s="31">
        <f t="shared" si="580"/>
        <v>1141.5897</v>
      </c>
      <c r="FK332" s="425">
        <f t="shared" si="606"/>
        <v>1141.5897</v>
      </c>
      <c r="FL332" s="230"/>
      <c r="FM332" s="366"/>
      <c r="FN332" s="366"/>
      <c r="FO332" s="366"/>
      <c r="FP332" s="366"/>
      <c r="FQ332" s="366"/>
      <c r="FR332" s="366"/>
      <c r="FS332" s="366"/>
      <c r="FT332" s="366"/>
      <c r="FU332" s="366"/>
      <c r="FV332" s="366"/>
      <c r="FW332" s="366"/>
      <c r="FX332" s="366"/>
      <c r="FY332" s="366"/>
      <c r="FZ332" s="366"/>
      <c r="GA332" s="366"/>
      <c r="GB332" s="366"/>
      <c r="GC332" s="366"/>
      <c r="GD332" s="366"/>
      <c r="GE332" s="366"/>
      <c r="GF332" s="366"/>
      <c r="GG332" s="366"/>
      <c r="GH332" s="366"/>
      <c r="GI332" s="366"/>
      <c r="GJ332" s="366"/>
      <c r="GK332" s="366"/>
      <c r="GL332" s="366"/>
    </row>
    <row r="333" spans="1:194" x14ac:dyDescent="0.3">
      <c r="A333" s="250"/>
      <c r="B333" s="248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  <c r="M333" s="229"/>
      <c r="N333" s="245"/>
      <c r="P333" s="186">
        <v>89</v>
      </c>
      <c r="Q333" s="187">
        <v>367.3</v>
      </c>
      <c r="R333" s="199">
        <f t="shared" si="493"/>
        <v>9768960</v>
      </c>
      <c r="S333" s="188">
        <f t="shared" si="494"/>
        <v>809280.0000000007</v>
      </c>
      <c r="T333" s="200">
        <f t="shared" si="495"/>
        <v>10578240</v>
      </c>
      <c r="U333" s="17">
        <f t="shared" si="496"/>
        <v>0</v>
      </c>
      <c r="V333" s="17">
        <f t="shared" si="497"/>
        <v>0</v>
      </c>
      <c r="W333" s="17">
        <f t="shared" si="498"/>
        <v>22</v>
      </c>
      <c r="X333" s="17">
        <f t="shared" si="581"/>
        <v>0</v>
      </c>
      <c r="Y333" s="17">
        <f t="shared" si="499"/>
        <v>0</v>
      </c>
      <c r="Z333" s="17">
        <f t="shared" si="500"/>
        <v>0</v>
      </c>
      <c r="AA333" s="52">
        <f t="shared" si="501"/>
        <v>0</v>
      </c>
      <c r="AB333" s="17">
        <f t="shared" si="502"/>
        <v>0</v>
      </c>
      <c r="AC333" s="17">
        <f t="shared" si="503"/>
        <v>9504000</v>
      </c>
      <c r="AD333" s="17">
        <f t="shared" si="504"/>
        <v>1074240</v>
      </c>
      <c r="AE333" s="194">
        <f t="shared" si="505"/>
        <v>21156480</v>
      </c>
      <c r="AF333" s="195">
        <f t="shared" si="506"/>
        <v>1618560</v>
      </c>
      <c r="AG333" s="17">
        <f t="shared" si="507"/>
        <v>19008000</v>
      </c>
      <c r="AH333" s="17">
        <f t="shared" si="582"/>
        <v>2148480</v>
      </c>
      <c r="AI333" s="52">
        <v>3.7</v>
      </c>
      <c r="AJ333" s="52">
        <f t="shared" si="583"/>
        <v>3.7</v>
      </c>
      <c r="AK333" s="244">
        <f t="shared" si="584"/>
        <v>215.60418000000004</v>
      </c>
      <c r="AL333" s="17">
        <f t="shared" si="508"/>
        <v>22</v>
      </c>
      <c r="AM333" s="17">
        <f t="shared" si="509"/>
        <v>0</v>
      </c>
      <c r="AN333" s="47">
        <f t="shared" si="607"/>
        <v>215.60418000000001</v>
      </c>
      <c r="AO333" s="244"/>
      <c r="AP333" s="186">
        <v>89</v>
      </c>
      <c r="AQ333" s="187">
        <v>339.2</v>
      </c>
      <c r="AR333" s="188">
        <f t="shared" si="510"/>
        <v>9768960</v>
      </c>
      <c r="AS333" s="17">
        <f t="shared" si="511"/>
        <v>0</v>
      </c>
      <c r="AT333" s="17">
        <f t="shared" si="512"/>
        <v>0</v>
      </c>
      <c r="AU333" s="17">
        <f t="shared" si="513"/>
        <v>20</v>
      </c>
      <c r="AV333" s="17">
        <f t="shared" si="585"/>
        <v>0</v>
      </c>
      <c r="AW333" s="17">
        <f t="shared" si="586"/>
        <v>0</v>
      </c>
      <c r="AX333" s="17">
        <f t="shared" si="514"/>
        <v>0</v>
      </c>
      <c r="AY333" s="52">
        <f t="shared" si="515"/>
        <v>0</v>
      </c>
      <c r="AZ333" s="17">
        <f t="shared" si="587"/>
        <v>0</v>
      </c>
      <c r="BA333" s="17">
        <f t="shared" si="516"/>
        <v>8640000</v>
      </c>
      <c r="BB333" s="17">
        <f t="shared" si="517"/>
        <v>1128960</v>
      </c>
      <c r="BC333" s="192">
        <f t="shared" si="518"/>
        <v>19537920</v>
      </c>
      <c r="BD333" s="17">
        <f t="shared" si="519"/>
        <v>17280000</v>
      </c>
      <c r="BE333" s="17">
        <f t="shared" si="520"/>
        <v>2257920</v>
      </c>
      <c r="BF333" s="52">
        <v>2.6</v>
      </c>
      <c r="BG333" s="52">
        <f t="shared" si="521"/>
        <v>2.6</v>
      </c>
      <c r="BH333" s="244">
        <f t="shared" si="588"/>
        <v>137.73240000000001</v>
      </c>
      <c r="BI333" s="17">
        <f t="shared" si="522"/>
        <v>20</v>
      </c>
      <c r="BJ333" s="17">
        <f t="shared" si="608"/>
        <v>0</v>
      </c>
      <c r="BK333" s="47">
        <f t="shared" si="609"/>
        <v>137.73240000000001</v>
      </c>
      <c r="BL333" s="225"/>
      <c r="BM333" s="186">
        <v>89</v>
      </c>
      <c r="BN333" s="187">
        <v>339.2</v>
      </c>
      <c r="BO333" s="188">
        <f t="shared" si="523"/>
        <v>9768960</v>
      </c>
      <c r="BP333" s="17">
        <f t="shared" si="524"/>
        <v>0</v>
      </c>
      <c r="BQ333" s="17">
        <f t="shared" si="525"/>
        <v>0</v>
      </c>
      <c r="BR333" s="17">
        <f t="shared" si="526"/>
        <v>20</v>
      </c>
      <c r="BS333" s="17">
        <f t="shared" si="589"/>
        <v>0</v>
      </c>
      <c r="BT333" s="17">
        <f t="shared" si="590"/>
        <v>0</v>
      </c>
      <c r="BU333" s="17">
        <f t="shared" si="527"/>
        <v>0</v>
      </c>
      <c r="BV333" s="52">
        <f t="shared" si="528"/>
        <v>0</v>
      </c>
      <c r="BW333" s="17">
        <f t="shared" si="591"/>
        <v>0</v>
      </c>
      <c r="BX333" s="17">
        <f t="shared" si="529"/>
        <v>8640000</v>
      </c>
      <c r="BY333" s="17">
        <f t="shared" si="530"/>
        <v>1128960</v>
      </c>
      <c r="BZ333" s="192">
        <f t="shared" si="531"/>
        <v>19537920</v>
      </c>
      <c r="CA333" s="17">
        <f t="shared" si="532"/>
        <v>17280000</v>
      </c>
      <c r="CB333" s="17">
        <f t="shared" si="533"/>
        <v>2257920</v>
      </c>
      <c r="CC333" s="52">
        <v>2.7</v>
      </c>
      <c r="CD333" s="52">
        <f t="shared" si="534"/>
        <v>2.7</v>
      </c>
      <c r="CE333" s="244">
        <f t="shared" si="592"/>
        <v>143.02980000000002</v>
      </c>
      <c r="CF333" s="396">
        <f t="shared" si="535"/>
        <v>20</v>
      </c>
      <c r="CG333" s="17">
        <f t="shared" si="610"/>
        <v>0</v>
      </c>
      <c r="CH333" s="47">
        <f t="shared" si="611"/>
        <v>143.02980000000002</v>
      </c>
      <c r="CJ333" s="186">
        <v>89</v>
      </c>
      <c r="CK333" s="187">
        <v>339.2</v>
      </c>
      <c r="CL333" s="17">
        <f t="shared" si="536"/>
        <v>9768960</v>
      </c>
      <c r="CM333" s="17">
        <f t="shared" si="537"/>
        <v>0</v>
      </c>
      <c r="CN333" s="17">
        <f t="shared" si="538"/>
        <v>0</v>
      </c>
      <c r="CO333" s="17">
        <f t="shared" si="539"/>
        <v>30</v>
      </c>
      <c r="CP333" s="17">
        <f t="shared" si="593"/>
        <v>0</v>
      </c>
      <c r="CQ333" s="17">
        <f t="shared" si="594"/>
        <v>0</v>
      </c>
      <c r="CR333" s="17">
        <f t="shared" si="540"/>
        <v>0</v>
      </c>
      <c r="CS333" s="52">
        <f t="shared" si="541"/>
        <v>0</v>
      </c>
      <c r="CT333" s="17">
        <f t="shared" si="595"/>
        <v>0</v>
      </c>
      <c r="CU333" s="17">
        <f t="shared" si="542"/>
        <v>8640000</v>
      </c>
      <c r="CV333" s="17">
        <f t="shared" si="543"/>
        <v>1128960</v>
      </c>
      <c r="CW333" s="192">
        <f t="shared" si="544"/>
        <v>19537920</v>
      </c>
      <c r="CX333" s="17">
        <f t="shared" si="545"/>
        <v>17280000</v>
      </c>
      <c r="CY333" s="17">
        <f t="shared" si="546"/>
        <v>2257920</v>
      </c>
      <c r="CZ333" s="52">
        <v>2.2999999999999998</v>
      </c>
      <c r="DA333" s="52">
        <f t="shared" si="547"/>
        <v>2.2999999999999998</v>
      </c>
      <c r="DB333" s="244">
        <f t="shared" si="596"/>
        <v>121.84019999999998</v>
      </c>
      <c r="DC333" s="17">
        <f t="shared" si="548"/>
        <v>30</v>
      </c>
      <c r="DD333" s="17">
        <f t="shared" si="612"/>
        <v>0</v>
      </c>
      <c r="DE333" s="47">
        <f t="shared" si="613"/>
        <v>121.84020000000001</v>
      </c>
      <c r="DG333" s="186">
        <v>89</v>
      </c>
      <c r="DH333" s="187">
        <v>339.2</v>
      </c>
      <c r="DI333" s="194">
        <f t="shared" si="549"/>
        <v>8369280.0000000009</v>
      </c>
      <c r="DJ333" s="192">
        <f t="shared" si="550"/>
        <v>1399679.9999999991</v>
      </c>
      <c r="DK333" s="195">
        <f t="shared" si="551"/>
        <v>9768960</v>
      </c>
      <c r="DL333" s="20">
        <f t="shared" si="552"/>
        <v>0</v>
      </c>
      <c r="DM333" s="20">
        <f t="shared" si="553"/>
        <v>0</v>
      </c>
      <c r="DN333" s="20">
        <f t="shared" si="554"/>
        <v>30</v>
      </c>
      <c r="DO333" s="20">
        <f t="shared" si="597"/>
        <v>0</v>
      </c>
      <c r="DP333" s="20">
        <f t="shared" si="598"/>
        <v>0</v>
      </c>
      <c r="DQ333" s="20">
        <f t="shared" si="555"/>
        <v>0</v>
      </c>
      <c r="DR333" s="51">
        <f t="shared" si="556"/>
        <v>0</v>
      </c>
      <c r="DS333" s="20">
        <f t="shared" si="599"/>
        <v>0</v>
      </c>
      <c r="DT333" s="20">
        <f t="shared" si="557"/>
        <v>8640000</v>
      </c>
      <c r="DU333" s="20">
        <f t="shared" si="558"/>
        <v>1128960</v>
      </c>
      <c r="DV333" s="194">
        <f t="shared" si="559"/>
        <v>19537920</v>
      </c>
      <c r="DW333" s="195">
        <f t="shared" si="560"/>
        <v>2799359.9999999981</v>
      </c>
      <c r="DX333" s="17">
        <f t="shared" si="561"/>
        <v>17280000</v>
      </c>
      <c r="DY333" s="17">
        <f t="shared" si="562"/>
        <v>2257920</v>
      </c>
      <c r="DZ333" s="52">
        <v>2.5</v>
      </c>
      <c r="EA333" s="52">
        <f t="shared" si="563"/>
        <v>2.5</v>
      </c>
      <c r="EB333" s="244">
        <f t="shared" si="600"/>
        <v>132.435</v>
      </c>
      <c r="EC333" s="17">
        <f t="shared" si="564"/>
        <v>30</v>
      </c>
      <c r="ED333" s="17">
        <f t="shared" si="614"/>
        <v>0</v>
      </c>
      <c r="EE333" s="47">
        <f t="shared" si="615"/>
        <v>132.43500000000003</v>
      </c>
      <c r="EF333" s="225"/>
      <c r="EG333" s="186">
        <v>89</v>
      </c>
      <c r="EH333" s="187">
        <v>290.60000000000002</v>
      </c>
      <c r="EI333" s="192">
        <f t="shared" si="565"/>
        <v>8369280.0000000009</v>
      </c>
      <c r="EJ333" s="17">
        <f t="shared" si="566"/>
        <v>7776000</v>
      </c>
      <c r="EK333" s="17">
        <f t="shared" si="601"/>
        <v>593280.00000000093</v>
      </c>
      <c r="EL333" s="188">
        <f t="shared" si="567"/>
        <v>16738560.000000002</v>
      </c>
      <c r="EM333" s="17">
        <f t="shared" si="568"/>
        <v>15552000</v>
      </c>
      <c r="EN333" s="17">
        <f t="shared" si="569"/>
        <v>1186560.0000000019</v>
      </c>
      <c r="EO333" s="52">
        <v>3.7</v>
      </c>
      <c r="EP333" s="52">
        <f t="shared" si="570"/>
        <v>3.7</v>
      </c>
      <c r="EQ333" s="244">
        <f t="shared" si="602"/>
        <v>176.40342000000001</v>
      </c>
      <c r="ER333" s="17">
        <f t="shared" si="571"/>
        <v>18</v>
      </c>
      <c r="ES333" s="47">
        <f t="shared" si="603"/>
        <v>176.40342000000004</v>
      </c>
      <c r="ET333" s="388"/>
      <c r="EU333" s="186">
        <v>89</v>
      </c>
      <c r="EV333" s="187">
        <v>291.60000000000002</v>
      </c>
      <c r="EW333" s="192">
        <f t="shared" si="572"/>
        <v>25194240.000000004</v>
      </c>
      <c r="EX333" s="10">
        <f t="shared" si="573"/>
        <v>23328000</v>
      </c>
      <c r="EY333" s="10">
        <f t="shared" si="574"/>
        <v>1866240.0000000037</v>
      </c>
      <c r="EZ333" s="10">
        <v>4.5</v>
      </c>
      <c r="FA333" s="244">
        <f t="shared" si="604"/>
        <v>214.54470000000001</v>
      </c>
      <c r="FB333" s="17">
        <f t="shared" si="575"/>
        <v>18</v>
      </c>
      <c r="FC333" s="47">
        <f t="shared" si="605"/>
        <v>214.54470000000003</v>
      </c>
      <c r="FD333" s="388"/>
      <c r="FE333" s="186">
        <v>89</v>
      </c>
      <c r="FF333" s="206">
        <f t="shared" si="576"/>
        <v>322.17500000000001</v>
      </c>
      <c r="FG333" s="31">
        <f t="shared" si="577"/>
        <v>0</v>
      </c>
      <c r="FH333" s="31">
        <f t="shared" si="578"/>
        <v>0</v>
      </c>
      <c r="FI333" s="31">
        <f t="shared" si="579"/>
        <v>0</v>
      </c>
      <c r="FJ333" s="31">
        <f t="shared" si="580"/>
        <v>1141.5897</v>
      </c>
      <c r="FK333" s="425">
        <f t="shared" si="606"/>
        <v>1141.5897</v>
      </c>
      <c r="FZ333" s="229"/>
      <c r="GA333" s="229"/>
      <c r="GB333" s="229"/>
      <c r="GC333" s="229"/>
      <c r="GD333" s="229"/>
      <c r="GE333" s="229"/>
      <c r="GF333" s="229"/>
      <c r="GG333" s="229"/>
      <c r="GH333" s="229"/>
      <c r="GI333" s="229"/>
      <c r="GJ333" s="229"/>
      <c r="GK333" s="229"/>
      <c r="GL333" s="229"/>
    </row>
    <row r="334" spans="1:194" x14ac:dyDescent="0.3">
      <c r="A334" s="250"/>
      <c r="B334" s="248"/>
      <c r="C334" s="245"/>
      <c r="D334" s="245"/>
      <c r="E334" s="245"/>
      <c r="F334" s="245"/>
      <c r="G334" s="245"/>
      <c r="H334" s="245"/>
      <c r="I334" s="245"/>
      <c r="J334" s="245"/>
      <c r="K334" s="245"/>
      <c r="L334" s="245"/>
      <c r="M334" s="229"/>
      <c r="N334" s="245"/>
      <c r="P334" s="186">
        <v>88</v>
      </c>
      <c r="Q334" s="187">
        <v>371</v>
      </c>
      <c r="R334" s="199">
        <f t="shared" si="493"/>
        <v>9852480</v>
      </c>
      <c r="S334" s="188">
        <f t="shared" si="494"/>
        <v>832319.9999999993</v>
      </c>
      <c r="T334" s="200">
        <f t="shared" si="495"/>
        <v>10684800</v>
      </c>
      <c r="U334" s="17">
        <f t="shared" si="496"/>
        <v>0</v>
      </c>
      <c r="V334" s="17">
        <f t="shared" si="497"/>
        <v>0</v>
      </c>
      <c r="W334" s="17">
        <f t="shared" si="498"/>
        <v>22</v>
      </c>
      <c r="X334" s="17">
        <f t="shared" si="581"/>
        <v>0</v>
      </c>
      <c r="Y334" s="17">
        <f t="shared" si="499"/>
        <v>0</v>
      </c>
      <c r="Z334" s="17">
        <f t="shared" si="500"/>
        <v>0</v>
      </c>
      <c r="AA334" s="52">
        <f t="shared" si="501"/>
        <v>0</v>
      </c>
      <c r="AB334" s="17">
        <f t="shared" si="502"/>
        <v>0</v>
      </c>
      <c r="AC334" s="17">
        <f t="shared" si="503"/>
        <v>9504000</v>
      </c>
      <c r="AD334" s="17">
        <f t="shared" si="504"/>
        <v>1180800</v>
      </c>
      <c r="AE334" s="194">
        <f t="shared" si="505"/>
        <v>21369600</v>
      </c>
      <c r="AF334" s="195">
        <f t="shared" si="506"/>
        <v>1664640</v>
      </c>
      <c r="AG334" s="17">
        <f t="shared" si="507"/>
        <v>19008000</v>
      </c>
      <c r="AH334" s="17">
        <f t="shared" si="582"/>
        <v>2361600</v>
      </c>
      <c r="AI334" s="52">
        <v>3.7</v>
      </c>
      <c r="AJ334" s="52">
        <f t="shared" si="583"/>
        <v>3.7</v>
      </c>
      <c r="AK334" s="244">
        <f t="shared" si="584"/>
        <v>215.60418000000004</v>
      </c>
      <c r="AL334" s="17">
        <f t="shared" si="508"/>
        <v>22</v>
      </c>
      <c r="AM334" s="17">
        <f t="shared" si="509"/>
        <v>0</v>
      </c>
      <c r="AN334" s="47">
        <f t="shared" si="607"/>
        <v>215.60418000000001</v>
      </c>
      <c r="AO334" s="244"/>
      <c r="AP334" s="186">
        <v>88</v>
      </c>
      <c r="AQ334" s="187">
        <v>342.1</v>
      </c>
      <c r="AR334" s="188">
        <f t="shared" si="510"/>
        <v>9852480</v>
      </c>
      <c r="AS334" s="17">
        <f t="shared" si="511"/>
        <v>0</v>
      </c>
      <c r="AT334" s="17">
        <f t="shared" si="512"/>
        <v>0</v>
      </c>
      <c r="AU334" s="17">
        <f t="shared" si="513"/>
        <v>20</v>
      </c>
      <c r="AV334" s="17">
        <f t="shared" si="585"/>
        <v>0</v>
      </c>
      <c r="AW334" s="17">
        <f t="shared" si="586"/>
        <v>0</v>
      </c>
      <c r="AX334" s="17">
        <f t="shared" si="514"/>
        <v>0</v>
      </c>
      <c r="AY334" s="52">
        <f t="shared" si="515"/>
        <v>0</v>
      </c>
      <c r="AZ334" s="17">
        <f t="shared" si="587"/>
        <v>0</v>
      </c>
      <c r="BA334" s="17">
        <f t="shared" si="516"/>
        <v>8640000</v>
      </c>
      <c r="BB334" s="17">
        <f t="shared" si="517"/>
        <v>1212480</v>
      </c>
      <c r="BC334" s="192">
        <f t="shared" si="518"/>
        <v>19704960</v>
      </c>
      <c r="BD334" s="17">
        <f t="shared" si="519"/>
        <v>17280000</v>
      </c>
      <c r="BE334" s="17">
        <f t="shared" si="520"/>
        <v>2424960</v>
      </c>
      <c r="BF334" s="52">
        <v>2.6</v>
      </c>
      <c r="BG334" s="52">
        <f t="shared" si="521"/>
        <v>2.6</v>
      </c>
      <c r="BH334" s="244">
        <f t="shared" si="588"/>
        <v>137.73240000000001</v>
      </c>
      <c r="BI334" s="17">
        <f t="shared" si="522"/>
        <v>20</v>
      </c>
      <c r="BJ334" s="17">
        <f t="shared" si="608"/>
        <v>0</v>
      </c>
      <c r="BK334" s="47">
        <f t="shared" si="609"/>
        <v>137.73240000000001</v>
      </c>
      <c r="BL334" s="225"/>
      <c r="BM334" s="186">
        <v>88</v>
      </c>
      <c r="BN334" s="187">
        <v>342.1</v>
      </c>
      <c r="BO334" s="188">
        <f t="shared" si="523"/>
        <v>9852480</v>
      </c>
      <c r="BP334" s="17">
        <f t="shared" si="524"/>
        <v>0</v>
      </c>
      <c r="BQ334" s="17">
        <f t="shared" si="525"/>
        <v>0</v>
      </c>
      <c r="BR334" s="17">
        <f t="shared" si="526"/>
        <v>20</v>
      </c>
      <c r="BS334" s="17">
        <f t="shared" si="589"/>
        <v>0</v>
      </c>
      <c r="BT334" s="17">
        <f t="shared" si="590"/>
        <v>0</v>
      </c>
      <c r="BU334" s="17">
        <f t="shared" si="527"/>
        <v>0</v>
      </c>
      <c r="BV334" s="52">
        <f t="shared" si="528"/>
        <v>0</v>
      </c>
      <c r="BW334" s="17">
        <f t="shared" si="591"/>
        <v>0</v>
      </c>
      <c r="BX334" s="17">
        <f t="shared" si="529"/>
        <v>8640000</v>
      </c>
      <c r="BY334" s="17">
        <f t="shared" si="530"/>
        <v>1212480</v>
      </c>
      <c r="BZ334" s="192">
        <f t="shared" si="531"/>
        <v>19704960</v>
      </c>
      <c r="CA334" s="17">
        <f t="shared" si="532"/>
        <v>17280000</v>
      </c>
      <c r="CB334" s="17">
        <f t="shared" si="533"/>
        <v>2424960</v>
      </c>
      <c r="CC334" s="52">
        <v>2.7</v>
      </c>
      <c r="CD334" s="52">
        <f t="shared" si="534"/>
        <v>2.7</v>
      </c>
      <c r="CE334" s="244">
        <f t="shared" si="592"/>
        <v>143.02980000000002</v>
      </c>
      <c r="CF334" s="396">
        <f t="shared" si="535"/>
        <v>20</v>
      </c>
      <c r="CG334" s="17">
        <f t="shared" si="610"/>
        <v>0</v>
      </c>
      <c r="CH334" s="47">
        <f t="shared" si="611"/>
        <v>143.02980000000002</v>
      </c>
      <c r="CJ334" s="186">
        <v>88</v>
      </c>
      <c r="CK334" s="187">
        <v>342.1</v>
      </c>
      <c r="CL334" s="17">
        <f t="shared" si="536"/>
        <v>9852480</v>
      </c>
      <c r="CM334" s="17">
        <f t="shared" si="537"/>
        <v>0</v>
      </c>
      <c r="CN334" s="17">
        <f t="shared" si="538"/>
        <v>0</v>
      </c>
      <c r="CO334" s="17">
        <f t="shared" si="539"/>
        <v>30</v>
      </c>
      <c r="CP334" s="17">
        <f t="shared" si="593"/>
        <v>0</v>
      </c>
      <c r="CQ334" s="17">
        <f t="shared" si="594"/>
        <v>0</v>
      </c>
      <c r="CR334" s="17">
        <f t="shared" si="540"/>
        <v>0</v>
      </c>
      <c r="CS334" s="52">
        <f t="shared" si="541"/>
        <v>0</v>
      </c>
      <c r="CT334" s="17">
        <f t="shared" si="595"/>
        <v>0</v>
      </c>
      <c r="CU334" s="17">
        <f t="shared" si="542"/>
        <v>8640000</v>
      </c>
      <c r="CV334" s="17">
        <f t="shared" si="543"/>
        <v>1212480</v>
      </c>
      <c r="CW334" s="192">
        <f t="shared" si="544"/>
        <v>19704960</v>
      </c>
      <c r="CX334" s="17">
        <f t="shared" si="545"/>
        <v>17280000</v>
      </c>
      <c r="CY334" s="17">
        <f t="shared" si="546"/>
        <v>2424960</v>
      </c>
      <c r="CZ334" s="52">
        <v>2.2999999999999998</v>
      </c>
      <c r="DA334" s="52">
        <f t="shared" si="547"/>
        <v>2.2999999999999998</v>
      </c>
      <c r="DB334" s="244">
        <f t="shared" si="596"/>
        <v>121.84019999999998</v>
      </c>
      <c r="DC334" s="17">
        <f t="shared" si="548"/>
        <v>30</v>
      </c>
      <c r="DD334" s="17">
        <f t="shared" si="612"/>
        <v>0</v>
      </c>
      <c r="DE334" s="47">
        <f t="shared" si="613"/>
        <v>121.84020000000001</v>
      </c>
      <c r="DG334" s="186">
        <v>88</v>
      </c>
      <c r="DH334" s="187">
        <v>342.1</v>
      </c>
      <c r="DI334" s="194">
        <f t="shared" si="549"/>
        <v>8418240</v>
      </c>
      <c r="DJ334" s="192">
        <f t="shared" si="550"/>
        <v>1434240.0000000002</v>
      </c>
      <c r="DK334" s="195">
        <f t="shared" si="551"/>
        <v>9852480</v>
      </c>
      <c r="DL334" s="20">
        <f t="shared" si="552"/>
        <v>0</v>
      </c>
      <c r="DM334" s="20">
        <f t="shared" si="553"/>
        <v>0</v>
      </c>
      <c r="DN334" s="20">
        <f t="shared" si="554"/>
        <v>30</v>
      </c>
      <c r="DO334" s="20">
        <f t="shared" si="597"/>
        <v>0</v>
      </c>
      <c r="DP334" s="20">
        <f t="shared" si="598"/>
        <v>0</v>
      </c>
      <c r="DQ334" s="20">
        <f t="shared" si="555"/>
        <v>0</v>
      </c>
      <c r="DR334" s="51">
        <f t="shared" si="556"/>
        <v>0</v>
      </c>
      <c r="DS334" s="20">
        <f t="shared" si="599"/>
        <v>0</v>
      </c>
      <c r="DT334" s="20">
        <f t="shared" si="557"/>
        <v>8640000</v>
      </c>
      <c r="DU334" s="20">
        <f t="shared" si="558"/>
        <v>1212480</v>
      </c>
      <c r="DV334" s="194">
        <f t="shared" si="559"/>
        <v>19704960</v>
      </c>
      <c r="DW334" s="195">
        <f t="shared" si="560"/>
        <v>2868480.0000000005</v>
      </c>
      <c r="DX334" s="17">
        <f t="shared" si="561"/>
        <v>17280000</v>
      </c>
      <c r="DY334" s="17">
        <f t="shared" si="562"/>
        <v>2424960</v>
      </c>
      <c r="DZ334" s="52">
        <v>2.5</v>
      </c>
      <c r="EA334" s="52">
        <f t="shared" si="563"/>
        <v>2.5</v>
      </c>
      <c r="EB334" s="244">
        <f t="shared" si="600"/>
        <v>132.435</v>
      </c>
      <c r="EC334" s="17">
        <f t="shared" si="564"/>
        <v>30</v>
      </c>
      <c r="ED334" s="17">
        <f t="shared" si="614"/>
        <v>0</v>
      </c>
      <c r="EE334" s="47">
        <f t="shared" si="615"/>
        <v>132.43500000000003</v>
      </c>
      <c r="EF334" s="225"/>
      <c r="EG334" s="186">
        <v>88</v>
      </c>
      <c r="EH334" s="187">
        <v>292.3</v>
      </c>
      <c r="EI334" s="192">
        <f t="shared" si="565"/>
        <v>8418240</v>
      </c>
      <c r="EJ334" s="17">
        <f t="shared" si="566"/>
        <v>7776000</v>
      </c>
      <c r="EK334" s="17">
        <f t="shared" si="601"/>
        <v>642240</v>
      </c>
      <c r="EL334" s="188">
        <f t="shared" si="567"/>
        <v>16836480</v>
      </c>
      <c r="EM334" s="17">
        <f t="shared" si="568"/>
        <v>15552000</v>
      </c>
      <c r="EN334" s="17">
        <f t="shared" si="569"/>
        <v>1284480</v>
      </c>
      <c r="EO334" s="52">
        <v>3.7</v>
      </c>
      <c r="EP334" s="52">
        <f t="shared" si="570"/>
        <v>3.7</v>
      </c>
      <c r="EQ334" s="244">
        <f t="shared" si="602"/>
        <v>176.40342000000001</v>
      </c>
      <c r="ER334" s="17">
        <f t="shared" si="571"/>
        <v>18</v>
      </c>
      <c r="ES334" s="47">
        <f t="shared" si="603"/>
        <v>176.40342000000004</v>
      </c>
      <c r="ET334" s="388"/>
      <c r="EU334" s="186">
        <v>88</v>
      </c>
      <c r="EV334" s="187">
        <v>293.3</v>
      </c>
      <c r="EW334" s="192">
        <f t="shared" si="572"/>
        <v>25341120</v>
      </c>
      <c r="EX334" s="10">
        <f t="shared" si="573"/>
        <v>23328000</v>
      </c>
      <c r="EY334" s="10">
        <f t="shared" si="574"/>
        <v>2013120</v>
      </c>
      <c r="EZ334" s="10">
        <v>4.5</v>
      </c>
      <c r="FA334" s="244">
        <f t="shared" si="604"/>
        <v>214.54470000000001</v>
      </c>
      <c r="FB334" s="17">
        <f t="shared" si="575"/>
        <v>18</v>
      </c>
      <c r="FC334" s="47">
        <f t="shared" si="605"/>
        <v>214.54470000000003</v>
      </c>
      <c r="FD334" s="388"/>
      <c r="FE334" s="186">
        <v>88</v>
      </c>
      <c r="FF334" s="206">
        <f t="shared" si="576"/>
        <v>324.67500000000001</v>
      </c>
      <c r="FG334" s="31">
        <f t="shared" si="577"/>
        <v>0</v>
      </c>
      <c r="FH334" s="31">
        <f t="shared" si="578"/>
        <v>0</v>
      </c>
      <c r="FI334" s="31">
        <f t="shared" si="579"/>
        <v>0</v>
      </c>
      <c r="FJ334" s="31">
        <f t="shared" si="580"/>
        <v>1141.5897</v>
      </c>
      <c r="FK334" s="425">
        <f t="shared" si="606"/>
        <v>1141.5897</v>
      </c>
      <c r="FZ334" s="229"/>
      <c r="GA334" s="229"/>
      <c r="GB334" s="229"/>
      <c r="GC334" s="229"/>
      <c r="GD334" s="229"/>
      <c r="GE334" s="229"/>
      <c r="GF334" s="229"/>
      <c r="GG334" s="229"/>
      <c r="GH334" s="229"/>
      <c r="GI334" s="229"/>
      <c r="GJ334" s="229"/>
      <c r="GK334" s="229"/>
      <c r="GL334" s="229"/>
    </row>
    <row r="335" spans="1:194" x14ac:dyDescent="0.3">
      <c r="A335" s="250"/>
      <c r="B335" s="248"/>
      <c r="C335" s="245"/>
      <c r="D335" s="245"/>
      <c r="E335" s="245"/>
      <c r="F335" s="245"/>
      <c r="G335" s="245"/>
      <c r="H335" s="245"/>
      <c r="I335" s="245"/>
      <c r="J335" s="245"/>
      <c r="K335" s="245"/>
      <c r="L335" s="245"/>
      <c r="M335" s="229"/>
      <c r="N335" s="245"/>
      <c r="P335" s="186">
        <v>87</v>
      </c>
      <c r="Q335" s="187">
        <v>374.8</v>
      </c>
      <c r="R335" s="199">
        <f t="shared" si="493"/>
        <v>9927360</v>
      </c>
      <c r="S335" s="188">
        <f t="shared" si="494"/>
        <v>866880.0000000007</v>
      </c>
      <c r="T335" s="200">
        <f t="shared" si="495"/>
        <v>10794240</v>
      </c>
      <c r="U335" s="17">
        <f t="shared" si="496"/>
        <v>0</v>
      </c>
      <c r="V335" s="17">
        <f t="shared" si="497"/>
        <v>0</v>
      </c>
      <c r="W335" s="17">
        <f t="shared" si="498"/>
        <v>22</v>
      </c>
      <c r="X335" s="17">
        <f t="shared" si="581"/>
        <v>0</v>
      </c>
      <c r="Y335" s="17">
        <f t="shared" si="499"/>
        <v>0</v>
      </c>
      <c r="Z335" s="17">
        <f t="shared" si="500"/>
        <v>0</v>
      </c>
      <c r="AA335" s="52">
        <f t="shared" si="501"/>
        <v>0</v>
      </c>
      <c r="AB335" s="17">
        <f t="shared" si="502"/>
        <v>0</v>
      </c>
      <c r="AC335" s="17">
        <f t="shared" si="503"/>
        <v>9504000</v>
      </c>
      <c r="AD335" s="17">
        <f t="shared" si="504"/>
        <v>1290240</v>
      </c>
      <c r="AE335" s="194">
        <f t="shared" si="505"/>
        <v>21588480</v>
      </c>
      <c r="AF335" s="195">
        <f t="shared" si="506"/>
        <v>1733760</v>
      </c>
      <c r="AG335" s="17">
        <f t="shared" si="507"/>
        <v>19008000</v>
      </c>
      <c r="AH335" s="17">
        <f t="shared" si="582"/>
        <v>2580480</v>
      </c>
      <c r="AI335" s="52">
        <v>3.7</v>
      </c>
      <c r="AJ335" s="52">
        <f t="shared" si="583"/>
        <v>3.7</v>
      </c>
      <c r="AK335" s="244">
        <f t="shared" si="584"/>
        <v>215.60418000000004</v>
      </c>
      <c r="AL335" s="17">
        <f t="shared" si="508"/>
        <v>22</v>
      </c>
      <c r="AM335" s="17">
        <f t="shared" si="509"/>
        <v>0</v>
      </c>
      <c r="AN335" s="47">
        <f t="shared" si="607"/>
        <v>215.60418000000001</v>
      </c>
      <c r="AO335" s="244"/>
      <c r="AP335" s="186">
        <v>87</v>
      </c>
      <c r="AQ335" s="187">
        <v>344.7</v>
      </c>
      <c r="AR335" s="188">
        <f t="shared" si="510"/>
        <v>9927360</v>
      </c>
      <c r="AS335" s="17">
        <f t="shared" si="511"/>
        <v>0</v>
      </c>
      <c r="AT335" s="17">
        <f t="shared" si="512"/>
        <v>0</v>
      </c>
      <c r="AU335" s="17">
        <f t="shared" si="513"/>
        <v>20</v>
      </c>
      <c r="AV335" s="17">
        <f t="shared" si="585"/>
        <v>0</v>
      </c>
      <c r="AW335" s="17">
        <f t="shared" si="586"/>
        <v>0</v>
      </c>
      <c r="AX335" s="17">
        <f t="shared" si="514"/>
        <v>0</v>
      </c>
      <c r="AY335" s="52">
        <f t="shared" si="515"/>
        <v>0</v>
      </c>
      <c r="AZ335" s="17">
        <f t="shared" si="587"/>
        <v>0</v>
      </c>
      <c r="BA335" s="17">
        <f t="shared" si="516"/>
        <v>8640000</v>
      </c>
      <c r="BB335" s="17">
        <f t="shared" si="517"/>
        <v>1287360</v>
      </c>
      <c r="BC335" s="192">
        <f t="shared" si="518"/>
        <v>19854720</v>
      </c>
      <c r="BD335" s="17">
        <f t="shared" si="519"/>
        <v>17280000</v>
      </c>
      <c r="BE335" s="17">
        <f t="shared" si="520"/>
        <v>2574720</v>
      </c>
      <c r="BF335" s="52">
        <v>2.6</v>
      </c>
      <c r="BG335" s="52">
        <f t="shared" si="521"/>
        <v>2.6</v>
      </c>
      <c r="BH335" s="244">
        <f t="shared" si="588"/>
        <v>137.73240000000001</v>
      </c>
      <c r="BI335" s="17">
        <f t="shared" si="522"/>
        <v>20</v>
      </c>
      <c r="BJ335" s="17">
        <f t="shared" si="608"/>
        <v>0</v>
      </c>
      <c r="BK335" s="47">
        <f t="shared" si="609"/>
        <v>137.73240000000001</v>
      </c>
      <c r="BL335" s="225"/>
      <c r="BM335" s="186">
        <v>87</v>
      </c>
      <c r="BN335" s="187">
        <v>344.7</v>
      </c>
      <c r="BO335" s="188">
        <f t="shared" si="523"/>
        <v>9927360</v>
      </c>
      <c r="BP335" s="17">
        <f t="shared" si="524"/>
        <v>0</v>
      </c>
      <c r="BQ335" s="17">
        <f t="shared" si="525"/>
        <v>0</v>
      </c>
      <c r="BR335" s="17">
        <f t="shared" si="526"/>
        <v>20</v>
      </c>
      <c r="BS335" s="17">
        <f t="shared" si="589"/>
        <v>0</v>
      </c>
      <c r="BT335" s="17">
        <f t="shared" si="590"/>
        <v>0</v>
      </c>
      <c r="BU335" s="17">
        <f t="shared" si="527"/>
        <v>0</v>
      </c>
      <c r="BV335" s="52">
        <f t="shared" si="528"/>
        <v>0</v>
      </c>
      <c r="BW335" s="17">
        <f t="shared" si="591"/>
        <v>0</v>
      </c>
      <c r="BX335" s="17">
        <f t="shared" si="529"/>
        <v>8640000</v>
      </c>
      <c r="BY335" s="17">
        <f t="shared" si="530"/>
        <v>1287360</v>
      </c>
      <c r="BZ335" s="192">
        <f t="shared" si="531"/>
        <v>19854720</v>
      </c>
      <c r="CA335" s="17">
        <f t="shared" si="532"/>
        <v>17280000</v>
      </c>
      <c r="CB335" s="17">
        <f t="shared" si="533"/>
        <v>2574720</v>
      </c>
      <c r="CC335" s="52">
        <v>2.7</v>
      </c>
      <c r="CD335" s="52">
        <f t="shared" si="534"/>
        <v>2.7</v>
      </c>
      <c r="CE335" s="244">
        <f t="shared" si="592"/>
        <v>143.02980000000002</v>
      </c>
      <c r="CF335" s="396">
        <f t="shared" si="535"/>
        <v>20</v>
      </c>
      <c r="CG335" s="17">
        <f t="shared" si="610"/>
        <v>0</v>
      </c>
      <c r="CH335" s="47">
        <f t="shared" si="611"/>
        <v>143.02980000000002</v>
      </c>
      <c r="CJ335" s="186">
        <v>87</v>
      </c>
      <c r="CK335" s="187">
        <v>344.7</v>
      </c>
      <c r="CL335" s="17">
        <f t="shared" si="536"/>
        <v>9927360</v>
      </c>
      <c r="CM335" s="17">
        <f t="shared" si="537"/>
        <v>0</v>
      </c>
      <c r="CN335" s="17">
        <f t="shared" si="538"/>
        <v>0</v>
      </c>
      <c r="CO335" s="17">
        <f t="shared" si="539"/>
        <v>30</v>
      </c>
      <c r="CP335" s="17">
        <f t="shared" si="593"/>
        <v>0</v>
      </c>
      <c r="CQ335" s="17">
        <f t="shared" si="594"/>
        <v>0</v>
      </c>
      <c r="CR335" s="17">
        <f t="shared" si="540"/>
        <v>0</v>
      </c>
      <c r="CS335" s="52">
        <f t="shared" si="541"/>
        <v>0</v>
      </c>
      <c r="CT335" s="17">
        <f t="shared" si="595"/>
        <v>0</v>
      </c>
      <c r="CU335" s="17">
        <f t="shared" si="542"/>
        <v>8640000</v>
      </c>
      <c r="CV335" s="17">
        <f t="shared" si="543"/>
        <v>1287360</v>
      </c>
      <c r="CW335" s="192">
        <f t="shared" si="544"/>
        <v>19854720</v>
      </c>
      <c r="CX335" s="17">
        <f t="shared" si="545"/>
        <v>17280000</v>
      </c>
      <c r="CY335" s="17">
        <f t="shared" si="546"/>
        <v>2574720</v>
      </c>
      <c r="CZ335" s="52">
        <v>2.2999999999999998</v>
      </c>
      <c r="DA335" s="52">
        <f t="shared" si="547"/>
        <v>2.2999999999999998</v>
      </c>
      <c r="DB335" s="244">
        <f t="shared" si="596"/>
        <v>121.84019999999998</v>
      </c>
      <c r="DC335" s="17">
        <f t="shared" si="548"/>
        <v>30</v>
      </c>
      <c r="DD335" s="17">
        <f t="shared" si="612"/>
        <v>0</v>
      </c>
      <c r="DE335" s="47">
        <f t="shared" si="613"/>
        <v>121.84020000000001</v>
      </c>
      <c r="DG335" s="186">
        <v>87</v>
      </c>
      <c r="DH335" s="187">
        <v>344.7</v>
      </c>
      <c r="DI335" s="194">
        <f t="shared" si="549"/>
        <v>8536320</v>
      </c>
      <c r="DJ335" s="192">
        <f t="shared" si="550"/>
        <v>1391040.0000000002</v>
      </c>
      <c r="DK335" s="195">
        <f t="shared" si="551"/>
        <v>9927360</v>
      </c>
      <c r="DL335" s="20">
        <f t="shared" si="552"/>
        <v>0</v>
      </c>
      <c r="DM335" s="20">
        <f t="shared" si="553"/>
        <v>0</v>
      </c>
      <c r="DN335" s="20">
        <f t="shared" si="554"/>
        <v>30</v>
      </c>
      <c r="DO335" s="20">
        <f t="shared" si="597"/>
        <v>0</v>
      </c>
      <c r="DP335" s="20">
        <f t="shared" si="598"/>
        <v>0</v>
      </c>
      <c r="DQ335" s="20">
        <f t="shared" si="555"/>
        <v>0</v>
      </c>
      <c r="DR335" s="51">
        <f t="shared" si="556"/>
        <v>0</v>
      </c>
      <c r="DS335" s="20">
        <f t="shared" si="599"/>
        <v>0</v>
      </c>
      <c r="DT335" s="20">
        <f t="shared" si="557"/>
        <v>8640000</v>
      </c>
      <c r="DU335" s="20">
        <f t="shared" si="558"/>
        <v>1287360</v>
      </c>
      <c r="DV335" s="194">
        <f t="shared" si="559"/>
        <v>19854720</v>
      </c>
      <c r="DW335" s="195">
        <f t="shared" si="560"/>
        <v>2782080.0000000005</v>
      </c>
      <c r="DX335" s="17">
        <f t="shared" si="561"/>
        <v>17280000</v>
      </c>
      <c r="DY335" s="17">
        <f t="shared" si="562"/>
        <v>2574720</v>
      </c>
      <c r="DZ335" s="52">
        <v>2.5</v>
      </c>
      <c r="EA335" s="52">
        <f t="shared" si="563"/>
        <v>2.5</v>
      </c>
      <c r="EB335" s="244">
        <f t="shared" si="600"/>
        <v>132.435</v>
      </c>
      <c r="EC335" s="17">
        <f t="shared" si="564"/>
        <v>30</v>
      </c>
      <c r="ED335" s="17">
        <f t="shared" si="614"/>
        <v>0</v>
      </c>
      <c r="EE335" s="47">
        <f t="shared" si="615"/>
        <v>132.43500000000003</v>
      </c>
      <c r="EF335" s="225"/>
      <c r="EG335" s="186">
        <v>87</v>
      </c>
      <c r="EH335" s="187">
        <v>296.39999999999998</v>
      </c>
      <c r="EI335" s="192">
        <f t="shared" si="565"/>
        <v>8536320</v>
      </c>
      <c r="EJ335" s="17">
        <f t="shared" si="566"/>
        <v>7776000</v>
      </c>
      <c r="EK335" s="17">
        <f t="shared" si="601"/>
        <v>760320</v>
      </c>
      <c r="EL335" s="188">
        <f t="shared" si="567"/>
        <v>17072640</v>
      </c>
      <c r="EM335" s="17">
        <f t="shared" si="568"/>
        <v>15552000</v>
      </c>
      <c r="EN335" s="17">
        <f t="shared" si="569"/>
        <v>1520640</v>
      </c>
      <c r="EO335" s="52">
        <v>3.7</v>
      </c>
      <c r="EP335" s="52">
        <f t="shared" si="570"/>
        <v>3.7</v>
      </c>
      <c r="EQ335" s="244">
        <f t="shared" si="602"/>
        <v>176.40342000000001</v>
      </c>
      <c r="ER335" s="17">
        <f t="shared" si="571"/>
        <v>18</v>
      </c>
      <c r="ES335" s="47">
        <f t="shared" si="603"/>
        <v>176.40342000000004</v>
      </c>
      <c r="ET335" s="388"/>
      <c r="EU335" s="186">
        <v>87</v>
      </c>
      <c r="EV335" s="187">
        <v>297.39999999999998</v>
      </c>
      <c r="EW335" s="192">
        <f t="shared" si="572"/>
        <v>25695359.999999996</v>
      </c>
      <c r="EX335" s="10">
        <f t="shared" si="573"/>
        <v>23328000</v>
      </c>
      <c r="EY335" s="10">
        <f t="shared" si="574"/>
        <v>2367359.9999999963</v>
      </c>
      <c r="EZ335" s="10">
        <v>4.5</v>
      </c>
      <c r="FA335" s="244">
        <f t="shared" si="604"/>
        <v>214.54470000000001</v>
      </c>
      <c r="FB335" s="17">
        <f t="shared" si="575"/>
        <v>18</v>
      </c>
      <c r="FC335" s="47">
        <f t="shared" si="605"/>
        <v>214.54470000000003</v>
      </c>
      <c r="FD335" s="388"/>
      <c r="FE335" s="186">
        <v>87</v>
      </c>
      <c r="FF335" s="206">
        <f t="shared" si="576"/>
        <v>328.32499999999999</v>
      </c>
      <c r="FG335" s="31">
        <f t="shared" si="577"/>
        <v>0</v>
      </c>
      <c r="FH335" s="31">
        <f t="shared" si="578"/>
        <v>0</v>
      </c>
      <c r="FI335" s="31">
        <f t="shared" si="579"/>
        <v>0</v>
      </c>
      <c r="FJ335" s="31">
        <f t="shared" si="580"/>
        <v>1141.5897</v>
      </c>
      <c r="FK335" s="425">
        <f t="shared" si="606"/>
        <v>1141.5897</v>
      </c>
      <c r="FZ335" s="229"/>
      <c r="GA335" s="229"/>
      <c r="GB335" s="229"/>
      <c r="GC335" s="229"/>
      <c r="GD335" s="229"/>
      <c r="GE335" s="229"/>
      <c r="GF335" s="229"/>
      <c r="GG335" s="229"/>
      <c r="GH335" s="229"/>
      <c r="GI335" s="229"/>
      <c r="GJ335" s="229"/>
      <c r="GK335" s="229"/>
      <c r="GL335" s="229"/>
    </row>
    <row r="336" spans="1:194" x14ac:dyDescent="0.3">
      <c r="A336" s="250"/>
      <c r="B336" s="248"/>
      <c r="C336" s="245"/>
      <c r="D336" s="245"/>
      <c r="E336" s="245"/>
      <c r="F336" s="245"/>
      <c r="G336" s="245"/>
      <c r="H336" s="245"/>
      <c r="I336" s="245"/>
      <c r="J336" s="245"/>
      <c r="K336" s="245"/>
      <c r="L336" s="245"/>
      <c r="M336" s="229"/>
      <c r="N336" s="245"/>
      <c r="P336" s="186">
        <v>86</v>
      </c>
      <c r="Q336" s="187">
        <v>378.7</v>
      </c>
      <c r="R336" s="199">
        <f t="shared" si="493"/>
        <v>10025280</v>
      </c>
      <c r="S336" s="188">
        <f t="shared" si="494"/>
        <v>881279.99999999907</v>
      </c>
      <c r="T336" s="200">
        <f t="shared" si="495"/>
        <v>10906560</v>
      </c>
      <c r="U336" s="17">
        <f t="shared" si="496"/>
        <v>0</v>
      </c>
      <c r="V336" s="17">
        <f t="shared" si="497"/>
        <v>0</v>
      </c>
      <c r="W336" s="17">
        <f t="shared" si="498"/>
        <v>22</v>
      </c>
      <c r="X336" s="17">
        <f t="shared" si="581"/>
        <v>0</v>
      </c>
      <c r="Y336" s="17">
        <f t="shared" si="499"/>
        <v>0</v>
      </c>
      <c r="Z336" s="17">
        <f t="shared" si="500"/>
        <v>0</v>
      </c>
      <c r="AA336" s="52">
        <f t="shared" si="501"/>
        <v>0</v>
      </c>
      <c r="AB336" s="17">
        <f t="shared" si="502"/>
        <v>0</v>
      </c>
      <c r="AC336" s="17">
        <f t="shared" si="503"/>
        <v>9504000</v>
      </c>
      <c r="AD336" s="17">
        <f t="shared" si="504"/>
        <v>1402560</v>
      </c>
      <c r="AE336" s="194">
        <f t="shared" si="505"/>
        <v>21813120</v>
      </c>
      <c r="AF336" s="195">
        <f t="shared" si="506"/>
        <v>1762560</v>
      </c>
      <c r="AG336" s="17">
        <f t="shared" si="507"/>
        <v>19008000</v>
      </c>
      <c r="AH336" s="17">
        <f t="shared" si="582"/>
        <v>2805120</v>
      </c>
      <c r="AI336" s="52">
        <v>3.7</v>
      </c>
      <c r="AJ336" s="52">
        <f t="shared" si="583"/>
        <v>3.7</v>
      </c>
      <c r="AK336" s="244">
        <f t="shared" si="584"/>
        <v>215.60418000000004</v>
      </c>
      <c r="AL336" s="17">
        <f t="shared" si="508"/>
        <v>22</v>
      </c>
      <c r="AM336" s="17">
        <f t="shared" si="509"/>
        <v>0</v>
      </c>
      <c r="AN336" s="47">
        <f t="shared" si="607"/>
        <v>215.60418000000001</v>
      </c>
      <c r="AO336" s="244"/>
      <c r="AP336" s="186">
        <v>86</v>
      </c>
      <c r="AQ336" s="187">
        <v>348.1</v>
      </c>
      <c r="AR336" s="188">
        <f t="shared" si="510"/>
        <v>10025280</v>
      </c>
      <c r="AS336" s="17">
        <f t="shared" si="511"/>
        <v>0</v>
      </c>
      <c r="AT336" s="17">
        <f t="shared" si="512"/>
        <v>0</v>
      </c>
      <c r="AU336" s="17">
        <f t="shared" si="513"/>
        <v>20</v>
      </c>
      <c r="AV336" s="17">
        <f t="shared" si="585"/>
        <v>0</v>
      </c>
      <c r="AW336" s="17">
        <f t="shared" si="586"/>
        <v>0</v>
      </c>
      <c r="AX336" s="17">
        <f t="shared" si="514"/>
        <v>0</v>
      </c>
      <c r="AY336" s="52">
        <f t="shared" si="515"/>
        <v>0</v>
      </c>
      <c r="AZ336" s="17">
        <f t="shared" si="587"/>
        <v>0</v>
      </c>
      <c r="BA336" s="17">
        <f t="shared" si="516"/>
        <v>8640000</v>
      </c>
      <c r="BB336" s="17">
        <f t="shared" si="517"/>
        <v>1385280</v>
      </c>
      <c r="BC336" s="192">
        <f t="shared" si="518"/>
        <v>20050560</v>
      </c>
      <c r="BD336" s="17">
        <f t="shared" si="519"/>
        <v>17280000</v>
      </c>
      <c r="BE336" s="17">
        <f t="shared" si="520"/>
        <v>2770560</v>
      </c>
      <c r="BF336" s="52">
        <v>2.6</v>
      </c>
      <c r="BG336" s="52">
        <f t="shared" si="521"/>
        <v>2.6</v>
      </c>
      <c r="BH336" s="244">
        <f t="shared" si="588"/>
        <v>137.73240000000001</v>
      </c>
      <c r="BI336" s="17">
        <f t="shared" si="522"/>
        <v>20</v>
      </c>
      <c r="BJ336" s="17">
        <f t="shared" si="608"/>
        <v>0</v>
      </c>
      <c r="BK336" s="47">
        <f t="shared" si="609"/>
        <v>137.73240000000001</v>
      </c>
      <c r="BL336" s="225"/>
      <c r="BM336" s="186">
        <v>86</v>
      </c>
      <c r="BN336" s="187">
        <v>348.1</v>
      </c>
      <c r="BO336" s="188">
        <f t="shared" si="523"/>
        <v>10025280</v>
      </c>
      <c r="BP336" s="17">
        <f t="shared" si="524"/>
        <v>0</v>
      </c>
      <c r="BQ336" s="17">
        <f t="shared" si="525"/>
        <v>0</v>
      </c>
      <c r="BR336" s="17">
        <f t="shared" si="526"/>
        <v>20</v>
      </c>
      <c r="BS336" s="17">
        <f t="shared" si="589"/>
        <v>0</v>
      </c>
      <c r="BT336" s="17">
        <f t="shared" si="590"/>
        <v>0</v>
      </c>
      <c r="BU336" s="17">
        <f t="shared" si="527"/>
        <v>0</v>
      </c>
      <c r="BV336" s="52">
        <f t="shared" si="528"/>
        <v>0</v>
      </c>
      <c r="BW336" s="17">
        <f t="shared" si="591"/>
        <v>0</v>
      </c>
      <c r="BX336" s="17">
        <f t="shared" si="529"/>
        <v>8640000</v>
      </c>
      <c r="BY336" s="17">
        <f t="shared" si="530"/>
        <v>1385280</v>
      </c>
      <c r="BZ336" s="192">
        <f t="shared" si="531"/>
        <v>20050560</v>
      </c>
      <c r="CA336" s="17">
        <f t="shared" si="532"/>
        <v>17280000</v>
      </c>
      <c r="CB336" s="17">
        <f t="shared" si="533"/>
        <v>2770560</v>
      </c>
      <c r="CC336" s="52">
        <v>2.7</v>
      </c>
      <c r="CD336" s="52">
        <f t="shared" si="534"/>
        <v>2.7</v>
      </c>
      <c r="CE336" s="244">
        <f t="shared" si="592"/>
        <v>143.02980000000002</v>
      </c>
      <c r="CF336" s="396">
        <f t="shared" si="535"/>
        <v>20</v>
      </c>
      <c r="CG336" s="17">
        <f t="shared" si="610"/>
        <v>0</v>
      </c>
      <c r="CH336" s="47">
        <f t="shared" si="611"/>
        <v>143.02980000000002</v>
      </c>
      <c r="CJ336" s="186">
        <v>86</v>
      </c>
      <c r="CK336" s="187">
        <v>348.1</v>
      </c>
      <c r="CL336" s="17">
        <f t="shared" si="536"/>
        <v>10025280</v>
      </c>
      <c r="CM336" s="17">
        <f t="shared" si="537"/>
        <v>0</v>
      </c>
      <c r="CN336" s="17">
        <f t="shared" si="538"/>
        <v>0</v>
      </c>
      <c r="CO336" s="17">
        <f t="shared" si="539"/>
        <v>30</v>
      </c>
      <c r="CP336" s="17">
        <f t="shared" si="593"/>
        <v>0</v>
      </c>
      <c r="CQ336" s="17">
        <f t="shared" si="594"/>
        <v>0</v>
      </c>
      <c r="CR336" s="17">
        <f t="shared" si="540"/>
        <v>0</v>
      </c>
      <c r="CS336" s="52">
        <f t="shared" si="541"/>
        <v>0</v>
      </c>
      <c r="CT336" s="17">
        <f t="shared" si="595"/>
        <v>0</v>
      </c>
      <c r="CU336" s="17">
        <f t="shared" si="542"/>
        <v>8640000</v>
      </c>
      <c r="CV336" s="17">
        <f t="shared" si="543"/>
        <v>1385280</v>
      </c>
      <c r="CW336" s="192">
        <f t="shared" si="544"/>
        <v>20050560</v>
      </c>
      <c r="CX336" s="17">
        <f t="shared" si="545"/>
        <v>17280000</v>
      </c>
      <c r="CY336" s="17">
        <f t="shared" si="546"/>
        <v>2770560</v>
      </c>
      <c r="CZ336" s="52">
        <v>2.2999999999999998</v>
      </c>
      <c r="DA336" s="52">
        <f t="shared" si="547"/>
        <v>2.2999999999999998</v>
      </c>
      <c r="DB336" s="244">
        <f t="shared" si="596"/>
        <v>121.84019999999998</v>
      </c>
      <c r="DC336" s="17">
        <f t="shared" si="548"/>
        <v>30</v>
      </c>
      <c r="DD336" s="17">
        <f t="shared" si="612"/>
        <v>0</v>
      </c>
      <c r="DE336" s="47">
        <f t="shared" si="613"/>
        <v>121.84020000000001</v>
      </c>
      <c r="DG336" s="186">
        <v>86</v>
      </c>
      <c r="DH336" s="187">
        <v>348.1</v>
      </c>
      <c r="DI336" s="194">
        <f t="shared" si="549"/>
        <v>8648640</v>
      </c>
      <c r="DJ336" s="192">
        <f t="shared" si="550"/>
        <v>1376640.0000000002</v>
      </c>
      <c r="DK336" s="195">
        <f t="shared" si="551"/>
        <v>10025280</v>
      </c>
      <c r="DL336" s="20">
        <f t="shared" si="552"/>
        <v>0</v>
      </c>
      <c r="DM336" s="20">
        <f t="shared" si="553"/>
        <v>0</v>
      </c>
      <c r="DN336" s="20">
        <f t="shared" si="554"/>
        <v>30</v>
      </c>
      <c r="DO336" s="20">
        <f t="shared" si="597"/>
        <v>0</v>
      </c>
      <c r="DP336" s="20">
        <f t="shared" si="598"/>
        <v>0</v>
      </c>
      <c r="DQ336" s="20">
        <f t="shared" si="555"/>
        <v>0</v>
      </c>
      <c r="DR336" s="51">
        <f t="shared" si="556"/>
        <v>0</v>
      </c>
      <c r="DS336" s="20">
        <f t="shared" si="599"/>
        <v>0</v>
      </c>
      <c r="DT336" s="20">
        <f t="shared" si="557"/>
        <v>8640000</v>
      </c>
      <c r="DU336" s="20">
        <f t="shared" si="558"/>
        <v>1385280</v>
      </c>
      <c r="DV336" s="194">
        <f t="shared" si="559"/>
        <v>20050560</v>
      </c>
      <c r="DW336" s="195">
        <f t="shared" si="560"/>
        <v>2753280.0000000005</v>
      </c>
      <c r="DX336" s="17">
        <f t="shared" si="561"/>
        <v>17280000</v>
      </c>
      <c r="DY336" s="17">
        <f t="shared" si="562"/>
        <v>2770560</v>
      </c>
      <c r="DZ336" s="52">
        <v>2.5</v>
      </c>
      <c r="EA336" s="52">
        <f t="shared" si="563"/>
        <v>2.5</v>
      </c>
      <c r="EB336" s="244">
        <f t="shared" si="600"/>
        <v>132.435</v>
      </c>
      <c r="EC336" s="17">
        <f t="shared" si="564"/>
        <v>30</v>
      </c>
      <c r="ED336" s="17">
        <f t="shared" si="614"/>
        <v>0</v>
      </c>
      <c r="EE336" s="47">
        <f t="shared" si="615"/>
        <v>132.43500000000003</v>
      </c>
      <c r="EF336" s="225"/>
      <c r="EG336" s="186">
        <v>86</v>
      </c>
      <c r="EH336" s="187">
        <v>300.3</v>
      </c>
      <c r="EI336" s="192">
        <f t="shared" si="565"/>
        <v>8648640</v>
      </c>
      <c r="EJ336" s="17">
        <f t="shared" si="566"/>
        <v>7776000</v>
      </c>
      <c r="EK336" s="17">
        <f t="shared" si="601"/>
        <v>872640</v>
      </c>
      <c r="EL336" s="188">
        <f t="shared" si="567"/>
        <v>17297280</v>
      </c>
      <c r="EM336" s="17">
        <f t="shared" si="568"/>
        <v>15552000</v>
      </c>
      <c r="EN336" s="17">
        <f t="shared" si="569"/>
        <v>1745280</v>
      </c>
      <c r="EO336" s="52">
        <v>3.7</v>
      </c>
      <c r="EP336" s="52">
        <f t="shared" si="570"/>
        <v>3.7</v>
      </c>
      <c r="EQ336" s="244">
        <f t="shared" si="602"/>
        <v>176.40342000000001</v>
      </c>
      <c r="ER336" s="17">
        <f t="shared" si="571"/>
        <v>18</v>
      </c>
      <c r="ES336" s="47">
        <f t="shared" si="603"/>
        <v>176.40342000000004</v>
      </c>
      <c r="ET336" s="388"/>
      <c r="EU336" s="186">
        <v>86</v>
      </c>
      <c r="EV336" s="187">
        <v>301.2</v>
      </c>
      <c r="EW336" s="192">
        <f t="shared" si="572"/>
        <v>26023680</v>
      </c>
      <c r="EX336" s="10">
        <f t="shared" si="573"/>
        <v>23328000</v>
      </c>
      <c r="EY336" s="10">
        <f t="shared" si="574"/>
        <v>2695680</v>
      </c>
      <c r="EZ336" s="10">
        <v>4.5</v>
      </c>
      <c r="FA336" s="244">
        <f t="shared" si="604"/>
        <v>214.54470000000001</v>
      </c>
      <c r="FB336" s="17">
        <f t="shared" si="575"/>
        <v>18</v>
      </c>
      <c r="FC336" s="47">
        <f t="shared" si="605"/>
        <v>214.54470000000003</v>
      </c>
      <c r="FD336" s="388"/>
      <c r="FE336" s="186">
        <v>86</v>
      </c>
      <c r="FF336" s="206">
        <f t="shared" si="576"/>
        <v>332.07499999999999</v>
      </c>
      <c r="FG336" s="31">
        <f t="shared" si="577"/>
        <v>0</v>
      </c>
      <c r="FH336" s="31">
        <f t="shared" si="578"/>
        <v>0</v>
      </c>
      <c r="FI336" s="31">
        <f t="shared" si="579"/>
        <v>0</v>
      </c>
      <c r="FJ336" s="31">
        <f t="shared" si="580"/>
        <v>1141.5897</v>
      </c>
      <c r="FK336" s="425">
        <f t="shared" si="606"/>
        <v>1141.5897</v>
      </c>
      <c r="FZ336" s="229"/>
      <c r="GA336" s="229"/>
      <c r="GB336" s="229"/>
      <c r="GC336" s="229"/>
      <c r="GD336" s="229"/>
      <c r="GE336" s="229"/>
      <c r="GF336" s="229"/>
      <c r="GG336" s="229"/>
      <c r="GH336" s="229"/>
      <c r="GI336" s="229"/>
      <c r="GJ336" s="229"/>
      <c r="GK336" s="229"/>
      <c r="GL336" s="229"/>
    </row>
    <row r="337" spans="1:194" x14ac:dyDescent="0.3">
      <c r="A337" s="250"/>
      <c r="B337" s="248"/>
      <c r="C337" s="245"/>
      <c r="D337" s="245"/>
      <c r="E337" s="245"/>
      <c r="F337" s="245"/>
      <c r="G337" s="245"/>
      <c r="H337" s="245"/>
      <c r="I337" s="245"/>
      <c r="J337" s="245"/>
      <c r="K337" s="245"/>
      <c r="L337" s="245"/>
      <c r="M337" s="229"/>
      <c r="N337" s="245"/>
      <c r="P337" s="186">
        <v>85</v>
      </c>
      <c r="Q337" s="187">
        <v>381.8</v>
      </c>
      <c r="R337" s="199">
        <f t="shared" si="493"/>
        <v>10126080.000000002</v>
      </c>
      <c r="S337" s="188">
        <f t="shared" si="494"/>
        <v>869759.99999999965</v>
      </c>
      <c r="T337" s="200">
        <f t="shared" si="495"/>
        <v>10995840.000000002</v>
      </c>
      <c r="U337" s="17">
        <f t="shared" si="496"/>
        <v>0</v>
      </c>
      <c r="V337" s="17">
        <f t="shared" si="497"/>
        <v>0</v>
      </c>
      <c r="W337" s="17">
        <f t="shared" si="498"/>
        <v>22</v>
      </c>
      <c r="X337" s="17">
        <f t="shared" si="581"/>
        <v>0</v>
      </c>
      <c r="Y337" s="17">
        <f t="shared" si="499"/>
        <v>0</v>
      </c>
      <c r="Z337" s="17">
        <f t="shared" si="500"/>
        <v>0</v>
      </c>
      <c r="AA337" s="52">
        <f t="shared" si="501"/>
        <v>0</v>
      </c>
      <c r="AB337" s="17">
        <f t="shared" si="502"/>
        <v>0</v>
      </c>
      <c r="AC337" s="17">
        <f t="shared" si="503"/>
        <v>9504000</v>
      </c>
      <c r="AD337" s="17">
        <f t="shared" si="504"/>
        <v>1491840.0000000019</v>
      </c>
      <c r="AE337" s="194">
        <f t="shared" si="505"/>
        <v>21991680</v>
      </c>
      <c r="AF337" s="195">
        <f t="shared" si="506"/>
        <v>1739520</v>
      </c>
      <c r="AG337" s="17">
        <f t="shared" si="507"/>
        <v>19008000</v>
      </c>
      <c r="AH337" s="17">
        <f t="shared" si="582"/>
        <v>2983680</v>
      </c>
      <c r="AI337" s="52">
        <v>3.7</v>
      </c>
      <c r="AJ337" s="52">
        <f t="shared" si="583"/>
        <v>3.7</v>
      </c>
      <c r="AK337" s="244">
        <f t="shared" si="584"/>
        <v>215.60418000000004</v>
      </c>
      <c r="AL337" s="17">
        <f t="shared" si="508"/>
        <v>22</v>
      </c>
      <c r="AM337" s="17">
        <f t="shared" si="509"/>
        <v>0</v>
      </c>
      <c r="AN337" s="47">
        <f t="shared" si="607"/>
        <v>215.60418000000001</v>
      </c>
      <c r="AO337" s="244"/>
      <c r="AP337" s="186">
        <v>85</v>
      </c>
      <c r="AQ337" s="187">
        <v>351.6</v>
      </c>
      <c r="AR337" s="188">
        <f t="shared" si="510"/>
        <v>10126080.000000002</v>
      </c>
      <c r="AS337" s="17">
        <f t="shared" si="511"/>
        <v>0</v>
      </c>
      <c r="AT337" s="17">
        <f t="shared" si="512"/>
        <v>0</v>
      </c>
      <c r="AU337" s="17">
        <f t="shared" si="513"/>
        <v>20</v>
      </c>
      <c r="AV337" s="17">
        <f t="shared" si="585"/>
        <v>0</v>
      </c>
      <c r="AW337" s="17">
        <f t="shared" si="586"/>
        <v>0</v>
      </c>
      <c r="AX337" s="17">
        <f t="shared" si="514"/>
        <v>0</v>
      </c>
      <c r="AY337" s="52">
        <f t="shared" si="515"/>
        <v>0</v>
      </c>
      <c r="AZ337" s="17">
        <f t="shared" si="587"/>
        <v>0</v>
      </c>
      <c r="BA337" s="17">
        <f t="shared" si="516"/>
        <v>8640000</v>
      </c>
      <c r="BB337" s="17">
        <f t="shared" si="517"/>
        <v>1486080.0000000019</v>
      </c>
      <c r="BC337" s="192">
        <f t="shared" si="518"/>
        <v>20252160</v>
      </c>
      <c r="BD337" s="17">
        <f t="shared" si="519"/>
        <v>17280000</v>
      </c>
      <c r="BE337" s="17">
        <f t="shared" si="520"/>
        <v>2972160</v>
      </c>
      <c r="BF337" s="52">
        <v>2.6</v>
      </c>
      <c r="BG337" s="52">
        <f t="shared" si="521"/>
        <v>2.6</v>
      </c>
      <c r="BH337" s="244">
        <f t="shared" si="588"/>
        <v>137.73240000000001</v>
      </c>
      <c r="BI337" s="17">
        <f t="shared" si="522"/>
        <v>20</v>
      </c>
      <c r="BJ337" s="17">
        <f t="shared" si="608"/>
        <v>0</v>
      </c>
      <c r="BK337" s="47">
        <f t="shared" si="609"/>
        <v>137.73240000000001</v>
      </c>
      <c r="BL337" s="225"/>
      <c r="BM337" s="186">
        <v>85</v>
      </c>
      <c r="BN337" s="187">
        <v>351.6</v>
      </c>
      <c r="BO337" s="188">
        <f t="shared" si="523"/>
        <v>10126080.000000002</v>
      </c>
      <c r="BP337" s="17">
        <f t="shared" si="524"/>
        <v>0</v>
      </c>
      <c r="BQ337" s="17">
        <f t="shared" si="525"/>
        <v>0</v>
      </c>
      <c r="BR337" s="17">
        <f t="shared" si="526"/>
        <v>20</v>
      </c>
      <c r="BS337" s="17">
        <f t="shared" si="589"/>
        <v>0</v>
      </c>
      <c r="BT337" s="17">
        <f t="shared" si="590"/>
        <v>0</v>
      </c>
      <c r="BU337" s="17">
        <f t="shared" si="527"/>
        <v>0</v>
      </c>
      <c r="BV337" s="52">
        <f t="shared" si="528"/>
        <v>0</v>
      </c>
      <c r="BW337" s="17">
        <f t="shared" si="591"/>
        <v>0</v>
      </c>
      <c r="BX337" s="17">
        <f t="shared" si="529"/>
        <v>8640000</v>
      </c>
      <c r="BY337" s="17">
        <f t="shared" si="530"/>
        <v>1486080.0000000019</v>
      </c>
      <c r="BZ337" s="192">
        <f t="shared" si="531"/>
        <v>20252160</v>
      </c>
      <c r="CA337" s="17">
        <f t="shared" si="532"/>
        <v>17280000</v>
      </c>
      <c r="CB337" s="17">
        <f t="shared" si="533"/>
        <v>2972160</v>
      </c>
      <c r="CC337" s="52">
        <v>2.7</v>
      </c>
      <c r="CD337" s="52">
        <f t="shared" si="534"/>
        <v>2.7</v>
      </c>
      <c r="CE337" s="244">
        <f t="shared" si="592"/>
        <v>143.02980000000002</v>
      </c>
      <c r="CF337" s="396">
        <f t="shared" si="535"/>
        <v>20</v>
      </c>
      <c r="CG337" s="17">
        <f t="shared" si="610"/>
        <v>0</v>
      </c>
      <c r="CH337" s="47">
        <f t="shared" si="611"/>
        <v>143.02980000000002</v>
      </c>
      <c r="CJ337" s="186">
        <v>85</v>
      </c>
      <c r="CK337" s="187">
        <v>351.6</v>
      </c>
      <c r="CL337" s="17">
        <f t="shared" si="536"/>
        <v>10126080.000000002</v>
      </c>
      <c r="CM337" s="17">
        <f t="shared" si="537"/>
        <v>0</v>
      </c>
      <c r="CN337" s="17">
        <f t="shared" si="538"/>
        <v>0</v>
      </c>
      <c r="CO337" s="17">
        <f t="shared" si="539"/>
        <v>30</v>
      </c>
      <c r="CP337" s="17">
        <f t="shared" si="593"/>
        <v>0</v>
      </c>
      <c r="CQ337" s="17">
        <f t="shared" si="594"/>
        <v>0</v>
      </c>
      <c r="CR337" s="17">
        <f t="shared" si="540"/>
        <v>0</v>
      </c>
      <c r="CS337" s="52">
        <f t="shared" si="541"/>
        <v>0</v>
      </c>
      <c r="CT337" s="17">
        <f t="shared" si="595"/>
        <v>0</v>
      </c>
      <c r="CU337" s="17">
        <f t="shared" si="542"/>
        <v>8640000</v>
      </c>
      <c r="CV337" s="17">
        <f t="shared" si="543"/>
        <v>1486080.0000000019</v>
      </c>
      <c r="CW337" s="192">
        <f t="shared" si="544"/>
        <v>20252160</v>
      </c>
      <c r="CX337" s="17">
        <f t="shared" si="545"/>
        <v>17280000</v>
      </c>
      <c r="CY337" s="17">
        <f t="shared" si="546"/>
        <v>2972160</v>
      </c>
      <c r="CZ337" s="52">
        <v>2.2999999999999998</v>
      </c>
      <c r="DA337" s="52">
        <f t="shared" si="547"/>
        <v>2.2999999999999998</v>
      </c>
      <c r="DB337" s="244">
        <f t="shared" si="596"/>
        <v>121.84019999999998</v>
      </c>
      <c r="DC337" s="17">
        <f t="shared" si="548"/>
        <v>30</v>
      </c>
      <c r="DD337" s="17">
        <f t="shared" si="612"/>
        <v>0</v>
      </c>
      <c r="DE337" s="47">
        <f t="shared" si="613"/>
        <v>121.84020000000001</v>
      </c>
      <c r="DG337" s="186">
        <v>85</v>
      </c>
      <c r="DH337" s="187">
        <v>351.6</v>
      </c>
      <c r="DI337" s="194">
        <f t="shared" si="549"/>
        <v>8723520</v>
      </c>
      <c r="DJ337" s="192">
        <f t="shared" si="550"/>
        <v>1402560.0000000014</v>
      </c>
      <c r="DK337" s="195">
        <f t="shared" si="551"/>
        <v>10126080.000000002</v>
      </c>
      <c r="DL337" s="20">
        <f t="shared" si="552"/>
        <v>0</v>
      </c>
      <c r="DM337" s="20">
        <f t="shared" si="553"/>
        <v>0</v>
      </c>
      <c r="DN337" s="20">
        <f t="shared" si="554"/>
        <v>30</v>
      </c>
      <c r="DO337" s="20">
        <f t="shared" si="597"/>
        <v>0</v>
      </c>
      <c r="DP337" s="20">
        <f t="shared" si="598"/>
        <v>0</v>
      </c>
      <c r="DQ337" s="20">
        <f t="shared" si="555"/>
        <v>0</v>
      </c>
      <c r="DR337" s="51">
        <f t="shared" si="556"/>
        <v>0</v>
      </c>
      <c r="DS337" s="20">
        <f t="shared" si="599"/>
        <v>0</v>
      </c>
      <c r="DT337" s="20">
        <f t="shared" si="557"/>
        <v>8640000</v>
      </c>
      <c r="DU337" s="20">
        <f t="shared" si="558"/>
        <v>1486080.0000000019</v>
      </c>
      <c r="DV337" s="194">
        <f t="shared" si="559"/>
        <v>20252160</v>
      </c>
      <c r="DW337" s="195">
        <f t="shared" si="560"/>
        <v>2805120.0000000028</v>
      </c>
      <c r="DX337" s="17">
        <f t="shared" si="561"/>
        <v>17280000</v>
      </c>
      <c r="DY337" s="17">
        <f t="shared" si="562"/>
        <v>2972160</v>
      </c>
      <c r="DZ337" s="52">
        <v>2.5</v>
      </c>
      <c r="EA337" s="52">
        <f t="shared" si="563"/>
        <v>2.5</v>
      </c>
      <c r="EB337" s="244">
        <f t="shared" si="600"/>
        <v>132.435</v>
      </c>
      <c r="EC337" s="17">
        <f t="shared" si="564"/>
        <v>30</v>
      </c>
      <c r="ED337" s="17">
        <f t="shared" si="614"/>
        <v>0</v>
      </c>
      <c r="EE337" s="47">
        <f t="shared" si="615"/>
        <v>132.43500000000003</v>
      </c>
      <c r="EF337" s="225"/>
      <c r="EG337" s="186">
        <v>85</v>
      </c>
      <c r="EH337" s="187">
        <v>302.89999999999998</v>
      </c>
      <c r="EI337" s="192">
        <f t="shared" si="565"/>
        <v>8723520</v>
      </c>
      <c r="EJ337" s="17">
        <f t="shared" si="566"/>
        <v>7776000</v>
      </c>
      <c r="EK337" s="17">
        <f t="shared" si="601"/>
        <v>947520</v>
      </c>
      <c r="EL337" s="188">
        <f t="shared" si="567"/>
        <v>17447040</v>
      </c>
      <c r="EM337" s="17">
        <f t="shared" si="568"/>
        <v>15552000</v>
      </c>
      <c r="EN337" s="17">
        <f t="shared" si="569"/>
        <v>1895040</v>
      </c>
      <c r="EO337" s="52">
        <v>3.7</v>
      </c>
      <c r="EP337" s="52">
        <f t="shared" si="570"/>
        <v>3.7</v>
      </c>
      <c r="EQ337" s="244">
        <f t="shared" si="602"/>
        <v>176.40342000000001</v>
      </c>
      <c r="ER337" s="17">
        <f t="shared" si="571"/>
        <v>18</v>
      </c>
      <c r="ES337" s="47">
        <f t="shared" si="603"/>
        <v>176.40342000000004</v>
      </c>
      <c r="ET337" s="388"/>
      <c r="EU337" s="186">
        <v>85</v>
      </c>
      <c r="EV337" s="187">
        <v>303.8</v>
      </c>
      <c r="EW337" s="192">
        <f t="shared" si="572"/>
        <v>26248320</v>
      </c>
      <c r="EX337" s="10">
        <f t="shared" si="573"/>
        <v>23328000</v>
      </c>
      <c r="EY337" s="10">
        <f t="shared" si="574"/>
        <v>2920320</v>
      </c>
      <c r="EZ337" s="10">
        <v>4.5</v>
      </c>
      <c r="FA337" s="244">
        <f t="shared" si="604"/>
        <v>214.54470000000001</v>
      </c>
      <c r="FB337" s="17">
        <f t="shared" si="575"/>
        <v>18</v>
      </c>
      <c r="FC337" s="47">
        <f t="shared" si="605"/>
        <v>214.54470000000003</v>
      </c>
      <c r="FD337" s="388"/>
      <c r="FE337" s="186">
        <v>85</v>
      </c>
      <c r="FF337" s="206">
        <f t="shared" si="576"/>
        <v>335.02500000000003</v>
      </c>
      <c r="FG337" s="31">
        <f t="shared" si="577"/>
        <v>0</v>
      </c>
      <c r="FH337" s="31">
        <f t="shared" si="578"/>
        <v>0</v>
      </c>
      <c r="FI337" s="31">
        <f t="shared" si="579"/>
        <v>0</v>
      </c>
      <c r="FJ337" s="31">
        <f t="shared" si="580"/>
        <v>1141.5897</v>
      </c>
      <c r="FK337" s="425">
        <f t="shared" si="606"/>
        <v>1141.5897</v>
      </c>
      <c r="FZ337" s="229"/>
      <c r="GA337" s="229"/>
      <c r="GB337" s="229"/>
      <c r="GC337" s="229"/>
      <c r="GD337" s="229"/>
      <c r="GE337" s="229"/>
      <c r="GF337" s="229"/>
      <c r="GG337" s="229"/>
      <c r="GH337" s="229"/>
      <c r="GI337" s="229"/>
      <c r="GJ337" s="229"/>
      <c r="GK337" s="229"/>
      <c r="GL337" s="229"/>
    </row>
    <row r="338" spans="1:194" x14ac:dyDescent="0.3">
      <c r="A338" s="250"/>
      <c r="B338" s="248"/>
      <c r="C338" s="245"/>
      <c r="D338" s="245"/>
      <c r="E338" s="245"/>
      <c r="F338" s="245"/>
      <c r="G338" s="245"/>
      <c r="H338" s="245"/>
      <c r="I338" s="245"/>
      <c r="J338" s="245"/>
      <c r="K338" s="245"/>
      <c r="L338" s="245"/>
      <c r="M338" s="229"/>
      <c r="N338" s="245"/>
      <c r="P338" s="186">
        <v>84</v>
      </c>
      <c r="Q338" s="187">
        <v>385.2</v>
      </c>
      <c r="R338" s="199">
        <f t="shared" si="493"/>
        <v>10247040</v>
      </c>
      <c r="S338" s="188">
        <f t="shared" si="494"/>
        <v>846719.9999999993</v>
      </c>
      <c r="T338" s="200">
        <f t="shared" si="495"/>
        <v>11093760</v>
      </c>
      <c r="U338" s="17">
        <f t="shared" si="496"/>
        <v>0</v>
      </c>
      <c r="V338" s="17">
        <f t="shared" si="497"/>
        <v>0</v>
      </c>
      <c r="W338" s="17">
        <f t="shared" si="498"/>
        <v>22</v>
      </c>
      <c r="X338" s="17">
        <f t="shared" si="581"/>
        <v>0</v>
      </c>
      <c r="Y338" s="17">
        <f t="shared" si="499"/>
        <v>0</v>
      </c>
      <c r="Z338" s="17">
        <f t="shared" si="500"/>
        <v>0</v>
      </c>
      <c r="AA338" s="52">
        <f t="shared" si="501"/>
        <v>0</v>
      </c>
      <c r="AB338" s="17">
        <f t="shared" si="502"/>
        <v>0</v>
      </c>
      <c r="AC338" s="17">
        <f t="shared" si="503"/>
        <v>9504000</v>
      </c>
      <c r="AD338" s="17">
        <f t="shared" si="504"/>
        <v>1589760</v>
      </c>
      <c r="AE338" s="194">
        <f t="shared" si="505"/>
        <v>22187520</v>
      </c>
      <c r="AF338" s="195">
        <f t="shared" si="506"/>
        <v>1693440</v>
      </c>
      <c r="AG338" s="17">
        <f t="shared" si="507"/>
        <v>19008000</v>
      </c>
      <c r="AH338" s="17">
        <f t="shared" si="582"/>
        <v>3179520</v>
      </c>
      <c r="AI338" s="52">
        <v>3.7</v>
      </c>
      <c r="AJ338" s="52">
        <f t="shared" si="583"/>
        <v>3.7</v>
      </c>
      <c r="AK338" s="244">
        <f t="shared" si="584"/>
        <v>215.60418000000004</v>
      </c>
      <c r="AL338" s="17">
        <f t="shared" si="508"/>
        <v>22</v>
      </c>
      <c r="AM338" s="17">
        <f t="shared" si="509"/>
        <v>0</v>
      </c>
      <c r="AN338" s="47">
        <f t="shared" si="607"/>
        <v>215.60418000000001</v>
      </c>
      <c r="AO338" s="244"/>
      <c r="AP338" s="186">
        <v>84</v>
      </c>
      <c r="AQ338" s="187">
        <v>355.8</v>
      </c>
      <c r="AR338" s="188">
        <f t="shared" si="510"/>
        <v>10247040</v>
      </c>
      <c r="AS338" s="17">
        <f t="shared" si="511"/>
        <v>0</v>
      </c>
      <c r="AT338" s="17">
        <f t="shared" si="512"/>
        <v>0</v>
      </c>
      <c r="AU338" s="17">
        <f t="shared" si="513"/>
        <v>20</v>
      </c>
      <c r="AV338" s="17">
        <f t="shared" si="585"/>
        <v>0</v>
      </c>
      <c r="AW338" s="17">
        <f t="shared" si="586"/>
        <v>0</v>
      </c>
      <c r="AX338" s="17">
        <f t="shared" si="514"/>
        <v>0</v>
      </c>
      <c r="AY338" s="52">
        <f t="shared" si="515"/>
        <v>0</v>
      </c>
      <c r="AZ338" s="17">
        <f t="shared" si="587"/>
        <v>0</v>
      </c>
      <c r="BA338" s="17">
        <f t="shared" si="516"/>
        <v>8640000</v>
      </c>
      <c r="BB338" s="17">
        <f t="shared" si="517"/>
        <v>1607040</v>
      </c>
      <c r="BC338" s="192">
        <f t="shared" si="518"/>
        <v>20494080</v>
      </c>
      <c r="BD338" s="17">
        <f t="shared" si="519"/>
        <v>17280000</v>
      </c>
      <c r="BE338" s="17">
        <f t="shared" si="520"/>
        <v>3214080</v>
      </c>
      <c r="BF338" s="52">
        <v>2.6</v>
      </c>
      <c r="BG338" s="52">
        <f t="shared" si="521"/>
        <v>2.6</v>
      </c>
      <c r="BH338" s="244">
        <f t="shared" si="588"/>
        <v>137.73240000000001</v>
      </c>
      <c r="BI338" s="17">
        <f t="shared" si="522"/>
        <v>20</v>
      </c>
      <c r="BJ338" s="17">
        <f t="shared" si="608"/>
        <v>0</v>
      </c>
      <c r="BK338" s="47">
        <f t="shared" si="609"/>
        <v>137.73240000000001</v>
      </c>
      <c r="BL338" s="225"/>
      <c r="BM338" s="186">
        <v>84</v>
      </c>
      <c r="BN338" s="187">
        <v>355.8</v>
      </c>
      <c r="BO338" s="188">
        <f t="shared" si="523"/>
        <v>10247040</v>
      </c>
      <c r="BP338" s="17">
        <f t="shared" si="524"/>
        <v>0</v>
      </c>
      <c r="BQ338" s="17">
        <f t="shared" si="525"/>
        <v>0</v>
      </c>
      <c r="BR338" s="17">
        <f t="shared" si="526"/>
        <v>20</v>
      </c>
      <c r="BS338" s="17">
        <f t="shared" si="589"/>
        <v>0</v>
      </c>
      <c r="BT338" s="17">
        <f t="shared" si="590"/>
        <v>0</v>
      </c>
      <c r="BU338" s="17">
        <f t="shared" si="527"/>
        <v>0</v>
      </c>
      <c r="BV338" s="52">
        <f t="shared" si="528"/>
        <v>0</v>
      </c>
      <c r="BW338" s="17">
        <f t="shared" si="591"/>
        <v>0</v>
      </c>
      <c r="BX338" s="17">
        <f t="shared" si="529"/>
        <v>8640000</v>
      </c>
      <c r="BY338" s="17">
        <f t="shared" si="530"/>
        <v>1607040</v>
      </c>
      <c r="BZ338" s="192">
        <f t="shared" si="531"/>
        <v>20494080</v>
      </c>
      <c r="CA338" s="17">
        <f t="shared" si="532"/>
        <v>17280000</v>
      </c>
      <c r="CB338" s="17">
        <f t="shared" si="533"/>
        <v>3214080</v>
      </c>
      <c r="CC338" s="52">
        <v>2.7</v>
      </c>
      <c r="CD338" s="52">
        <f t="shared" si="534"/>
        <v>2.7</v>
      </c>
      <c r="CE338" s="244">
        <f t="shared" si="592"/>
        <v>143.02980000000002</v>
      </c>
      <c r="CF338" s="396">
        <f t="shared" si="535"/>
        <v>20</v>
      </c>
      <c r="CG338" s="17">
        <f t="shared" si="610"/>
        <v>0</v>
      </c>
      <c r="CH338" s="47">
        <f t="shared" si="611"/>
        <v>143.02980000000002</v>
      </c>
      <c r="CJ338" s="186">
        <v>84</v>
      </c>
      <c r="CK338" s="187">
        <v>355.8</v>
      </c>
      <c r="CL338" s="17">
        <f t="shared" si="536"/>
        <v>10247040</v>
      </c>
      <c r="CM338" s="17">
        <f t="shared" si="537"/>
        <v>0</v>
      </c>
      <c r="CN338" s="17">
        <f t="shared" si="538"/>
        <v>0</v>
      </c>
      <c r="CO338" s="17">
        <f t="shared" si="539"/>
        <v>30</v>
      </c>
      <c r="CP338" s="17">
        <f t="shared" si="593"/>
        <v>0</v>
      </c>
      <c r="CQ338" s="17">
        <f t="shared" si="594"/>
        <v>0</v>
      </c>
      <c r="CR338" s="17">
        <f t="shared" si="540"/>
        <v>0</v>
      </c>
      <c r="CS338" s="52">
        <f t="shared" si="541"/>
        <v>0</v>
      </c>
      <c r="CT338" s="17">
        <f t="shared" si="595"/>
        <v>0</v>
      </c>
      <c r="CU338" s="17">
        <f t="shared" si="542"/>
        <v>8640000</v>
      </c>
      <c r="CV338" s="17">
        <f t="shared" si="543"/>
        <v>1607040</v>
      </c>
      <c r="CW338" s="192">
        <f t="shared" si="544"/>
        <v>20494080</v>
      </c>
      <c r="CX338" s="17">
        <f t="shared" si="545"/>
        <v>17280000</v>
      </c>
      <c r="CY338" s="17">
        <f t="shared" si="546"/>
        <v>3214080</v>
      </c>
      <c r="CZ338" s="52">
        <v>2.2999999999999998</v>
      </c>
      <c r="DA338" s="52">
        <f t="shared" si="547"/>
        <v>2.2999999999999998</v>
      </c>
      <c r="DB338" s="244">
        <f t="shared" si="596"/>
        <v>121.84019999999998</v>
      </c>
      <c r="DC338" s="17">
        <f t="shared" si="548"/>
        <v>30</v>
      </c>
      <c r="DD338" s="17">
        <f t="shared" si="612"/>
        <v>0</v>
      </c>
      <c r="DE338" s="47">
        <f t="shared" si="613"/>
        <v>121.84020000000001</v>
      </c>
      <c r="DG338" s="186">
        <v>84</v>
      </c>
      <c r="DH338" s="187">
        <v>355.8</v>
      </c>
      <c r="DI338" s="194">
        <f t="shared" si="549"/>
        <v>8830080</v>
      </c>
      <c r="DJ338" s="192">
        <f t="shared" si="550"/>
        <v>1416959.9999999998</v>
      </c>
      <c r="DK338" s="195">
        <f t="shared" si="551"/>
        <v>10247040</v>
      </c>
      <c r="DL338" s="20">
        <f t="shared" si="552"/>
        <v>0</v>
      </c>
      <c r="DM338" s="20">
        <f t="shared" si="553"/>
        <v>0</v>
      </c>
      <c r="DN338" s="20">
        <f t="shared" si="554"/>
        <v>30</v>
      </c>
      <c r="DO338" s="20">
        <f t="shared" si="597"/>
        <v>0</v>
      </c>
      <c r="DP338" s="20">
        <f t="shared" si="598"/>
        <v>0</v>
      </c>
      <c r="DQ338" s="20">
        <f t="shared" si="555"/>
        <v>0</v>
      </c>
      <c r="DR338" s="51">
        <f t="shared" si="556"/>
        <v>0</v>
      </c>
      <c r="DS338" s="20">
        <f t="shared" si="599"/>
        <v>0</v>
      </c>
      <c r="DT338" s="20">
        <f t="shared" si="557"/>
        <v>8640000</v>
      </c>
      <c r="DU338" s="20">
        <f t="shared" si="558"/>
        <v>1607040</v>
      </c>
      <c r="DV338" s="194">
        <f t="shared" si="559"/>
        <v>20494080</v>
      </c>
      <c r="DW338" s="195">
        <f t="shared" si="560"/>
        <v>2833919.9999999995</v>
      </c>
      <c r="DX338" s="17">
        <f t="shared" si="561"/>
        <v>17280000</v>
      </c>
      <c r="DY338" s="17">
        <f t="shared" si="562"/>
        <v>3214080</v>
      </c>
      <c r="DZ338" s="52">
        <v>2.5</v>
      </c>
      <c r="EA338" s="52">
        <f t="shared" si="563"/>
        <v>2.5</v>
      </c>
      <c r="EB338" s="244">
        <f t="shared" si="600"/>
        <v>132.435</v>
      </c>
      <c r="EC338" s="17">
        <f t="shared" si="564"/>
        <v>30</v>
      </c>
      <c r="ED338" s="17">
        <f t="shared" si="614"/>
        <v>0</v>
      </c>
      <c r="EE338" s="47">
        <f t="shared" si="615"/>
        <v>132.43500000000003</v>
      </c>
      <c r="EF338" s="225"/>
      <c r="EG338" s="186">
        <v>84</v>
      </c>
      <c r="EH338" s="187">
        <v>306.60000000000002</v>
      </c>
      <c r="EI338" s="192">
        <f t="shared" si="565"/>
        <v>8830080</v>
      </c>
      <c r="EJ338" s="17">
        <f t="shared" si="566"/>
        <v>7776000</v>
      </c>
      <c r="EK338" s="17">
        <f t="shared" si="601"/>
        <v>1054080</v>
      </c>
      <c r="EL338" s="188">
        <f t="shared" si="567"/>
        <v>17660160</v>
      </c>
      <c r="EM338" s="17">
        <f t="shared" si="568"/>
        <v>15552000</v>
      </c>
      <c r="EN338" s="17">
        <f t="shared" si="569"/>
        <v>2108160</v>
      </c>
      <c r="EO338" s="52">
        <v>3.7</v>
      </c>
      <c r="EP338" s="52">
        <f t="shared" si="570"/>
        <v>3.7</v>
      </c>
      <c r="EQ338" s="244">
        <f t="shared" si="602"/>
        <v>176.40342000000001</v>
      </c>
      <c r="ER338" s="17">
        <f t="shared" si="571"/>
        <v>18</v>
      </c>
      <c r="ES338" s="47">
        <f t="shared" si="603"/>
        <v>176.40342000000004</v>
      </c>
      <c r="ET338" s="388"/>
      <c r="EU338" s="186">
        <v>84</v>
      </c>
      <c r="EV338" s="187">
        <v>307.5</v>
      </c>
      <c r="EW338" s="192">
        <f t="shared" si="572"/>
        <v>26568000</v>
      </c>
      <c r="EX338" s="10">
        <f t="shared" si="573"/>
        <v>23328000</v>
      </c>
      <c r="EY338" s="10">
        <f t="shared" si="574"/>
        <v>3240000</v>
      </c>
      <c r="EZ338" s="10">
        <v>4.4000000000000004</v>
      </c>
      <c r="FA338" s="244">
        <f t="shared" si="604"/>
        <v>209.77704</v>
      </c>
      <c r="FB338" s="17">
        <f t="shared" si="575"/>
        <v>18</v>
      </c>
      <c r="FC338" s="47">
        <f t="shared" si="605"/>
        <v>209.77704000000003</v>
      </c>
      <c r="FD338" s="388"/>
      <c r="FE338" s="186">
        <v>84</v>
      </c>
      <c r="FF338" s="206">
        <f t="shared" si="576"/>
        <v>338.77499999999998</v>
      </c>
      <c r="FG338" s="31">
        <f t="shared" si="577"/>
        <v>0</v>
      </c>
      <c r="FH338" s="31">
        <f t="shared" si="578"/>
        <v>0</v>
      </c>
      <c r="FI338" s="31">
        <f t="shared" si="579"/>
        <v>0</v>
      </c>
      <c r="FJ338" s="31">
        <f t="shared" si="580"/>
        <v>1136.82204</v>
      </c>
      <c r="FK338" s="425">
        <f t="shared" si="606"/>
        <v>1136.82204</v>
      </c>
      <c r="FZ338" s="229"/>
      <c r="GA338" s="229"/>
      <c r="GB338" s="229"/>
      <c r="GC338" s="229"/>
      <c r="GD338" s="229"/>
      <c r="GE338" s="229"/>
      <c r="GF338" s="229"/>
      <c r="GG338" s="229"/>
      <c r="GH338" s="229"/>
      <c r="GI338" s="229"/>
      <c r="GJ338" s="229"/>
      <c r="GK338" s="229"/>
      <c r="GL338" s="229"/>
    </row>
    <row r="339" spans="1:194" x14ac:dyDescent="0.3">
      <c r="A339" s="250"/>
      <c r="B339" s="248"/>
      <c r="C339" s="245"/>
      <c r="D339" s="245"/>
      <c r="E339" s="245"/>
      <c r="F339" s="245"/>
      <c r="G339" s="245"/>
      <c r="H339" s="245"/>
      <c r="I339" s="245"/>
      <c r="J339" s="245"/>
      <c r="K339" s="245"/>
      <c r="L339" s="245"/>
      <c r="M339" s="229"/>
      <c r="N339" s="245"/>
      <c r="P339" s="186">
        <v>83</v>
      </c>
      <c r="Q339" s="187">
        <v>388.2</v>
      </c>
      <c r="R339" s="199">
        <f t="shared" si="493"/>
        <v>10336320</v>
      </c>
      <c r="S339" s="188">
        <f t="shared" si="494"/>
        <v>843840.00000000035</v>
      </c>
      <c r="T339" s="200">
        <f t="shared" si="495"/>
        <v>11180160</v>
      </c>
      <c r="U339" s="17">
        <f t="shared" si="496"/>
        <v>0</v>
      </c>
      <c r="V339" s="17">
        <f t="shared" si="497"/>
        <v>0</v>
      </c>
      <c r="W339" s="17">
        <f t="shared" si="498"/>
        <v>22</v>
      </c>
      <c r="X339" s="17">
        <f t="shared" si="581"/>
        <v>0</v>
      </c>
      <c r="Y339" s="17">
        <f t="shared" si="499"/>
        <v>0</v>
      </c>
      <c r="Z339" s="17">
        <f t="shared" si="500"/>
        <v>0</v>
      </c>
      <c r="AA339" s="52">
        <f t="shared" si="501"/>
        <v>0</v>
      </c>
      <c r="AB339" s="17">
        <f t="shared" si="502"/>
        <v>0</v>
      </c>
      <c r="AC339" s="17">
        <f t="shared" si="503"/>
        <v>9504000</v>
      </c>
      <c r="AD339" s="17">
        <f t="shared" si="504"/>
        <v>1676160</v>
      </c>
      <c r="AE339" s="194">
        <f t="shared" si="505"/>
        <v>22360320</v>
      </c>
      <c r="AF339" s="195">
        <f t="shared" si="506"/>
        <v>1687680</v>
      </c>
      <c r="AG339" s="17">
        <f t="shared" si="507"/>
        <v>19008000</v>
      </c>
      <c r="AH339" s="17">
        <f t="shared" si="582"/>
        <v>3352320</v>
      </c>
      <c r="AI339" s="52">
        <v>3.7</v>
      </c>
      <c r="AJ339" s="52">
        <f t="shared" si="583"/>
        <v>3.7</v>
      </c>
      <c r="AK339" s="244">
        <f t="shared" si="584"/>
        <v>215.60418000000004</v>
      </c>
      <c r="AL339" s="17">
        <f t="shared" si="508"/>
        <v>22</v>
      </c>
      <c r="AM339" s="17">
        <f t="shared" si="509"/>
        <v>0</v>
      </c>
      <c r="AN339" s="47">
        <f t="shared" si="607"/>
        <v>215.60418000000001</v>
      </c>
      <c r="AO339" s="244"/>
      <c r="AP339" s="186">
        <v>83</v>
      </c>
      <c r="AQ339" s="187">
        <v>358.9</v>
      </c>
      <c r="AR339" s="188">
        <f t="shared" si="510"/>
        <v>10336320</v>
      </c>
      <c r="AS339" s="17">
        <f t="shared" si="511"/>
        <v>0</v>
      </c>
      <c r="AT339" s="17">
        <f t="shared" si="512"/>
        <v>0</v>
      </c>
      <c r="AU339" s="17">
        <f t="shared" si="513"/>
        <v>20</v>
      </c>
      <c r="AV339" s="17">
        <f t="shared" si="585"/>
        <v>0</v>
      </c>
      <c r="AW339" s="17">
        <f t="shared" si="586"/>
        <v>0</v>
      </c>
      <c r="AX339" s="17">
        <f t="shared" si="514"/>
        <v>0</v>
      </c>
      <c r="AY339" s="52">
        <f t="shared" si="515"/>
        <v>0</v>
      </c>
      <c r="AZ339" s="17">
        <f t="shared" si="587"/>
        <v>0</v>
      </c>
      <c r="BA339" s="17">
        <f t="shared" si="516"/>
        <v>8640000</v>
      </c>
      <c r="BB339" s="17">
        <f t="shared" si="517"/>
        <v>1696320</v>
      </c>
      <c r="BC339" s="192">
        <f t="shared" si="518"/>
        <v>20672640</v>
      </c>
      <c r="BD339" s="17">
        <f t="shared" si="519"/>
        <v>17280000</v>
      </c>
      <c r="BE339" s="17">
        <f t="shared" si="520"/>
        <v>3392640</v>
      </c>
      <c r="BF339" s="52">
        <v>2.6</v>
      </c>
      <c r="BG339" s="52">
        <f t="shared" si="521"/>
        <v>2.6</v>
      </c>
      <c r="BH339" s="244">
        <f t="shared" si="588"/>
        <v>137.73240000000001</v>
      </c>
      <c r="BI339" s="17">
        <f t="shared" si="522"/>
        <v>20</v>
      </c>
      <c r="BJ339" s="17">
        <f t="shared" si="608"/>
        <v>0</v>
      </c>
      <c r="BK339" s="47">
        <f t="shared" si="609"/>
        <v>137.73240000000001</v>
      </c>
      <c r="BL339" s="225"/>
      <c r="BM339" s="186">
        <v>83</v>
      </c>
      <c r="BN339" s="187">
        <v>358.9</v>
      </c>
      <c r="BO339" s="188">
        <f t="shared" si="523"/>
        <v>10336320</v>
      </c>
      <c r="BP339" s="17">
        <f t="shared" si="524"/>
        <v>0</v>
      </c>
      <c r="BQ339" s="17">
        <f t="shared" si="525"/>
        <v>0</v>
      </c>
      <c r="BR339" s="17">
        <f t="shared" si="526"/>
        <v>20</v>
      </c>
      <c r="BS339" s="17">
        <f t="shared" si="589"/>
        <v>0</v>
      </c>
      <c r="BT339" s="17">
        <f t="shared" si="590"/>
        <v>0</v>
      </c>
      <c r="BU339" s="17">
        <f t="shared" si="527"/>
        <v>0</v>
      </c>
      <c r="BV339" s="52">
        <f t="shared" si="528"/>
        <v>0</v>
      </c>
      <c r="BW339" s="17">
        <f t="shared" si="591"/>
        <v>0</v>
      </c>
      <c r="BX339" s="17">
        <f t="shared" si="529"/>
        <v>8640000</v>
      </c>
      <c r="BY339" s="17">
        <f t="shared" si="530"/>
        <v>1696320</v>
      </c>
      <c r="BZ339" s="192">
        <f t="shared" si="531"/>
        <v>20672640</v>
      </c>
      <c r="CA339" s="17">
        <f t="shared" si="532"/>
        <v>17280000</v>
      </c>
      <c r="CB339" s="17">
        <f t="shared" si="533"/>
        <v>3392640</v>
      </c>
      <c r="CC339" s="52">
        <v>2.7</v>
      </c>
      <c r="CD339" s="52">
        <f t="shared" si="534"/>
        <v>2.7</v>
      </c>
      <c r="CE339" s="244">
        <f t="shared" si="592"/>
        <v>143.02980000000002</v>
      </c>
      <c r="CF339" s="396">
        <f t="shared" si="535"/>
        <v>20</v>
      </c>
      <c r="CG339" s="17">
        <f t="shared" si="610"/>
        <v>0</v>
      </c>
      <c r="CH339" s="47">
        <f t="shared" si="611"/>
        <v>143.02980000000002</v>
      </c>
      <c r="CJ339" s="186">
        <v>83</v>
      </c>
      <c r="CK339" s="187">
        <v>358.9</v>
      </c>
      <c r="CL339" s="17">
        <f t="shared" si="536"/>
        <v>10336320</v>
      </c>
      <c r="CM339" s="17">
        <f t="shared" si="537"/>
        <v>0</v>
      </c>
      <c r="CN339" s="17">
        <f t="shared" si="538"/>
        <v>0</v>
      </c>
      <c r="CO339" s="17">
        <f t="shared" si="539"/>
        <v>30</v>
      </c>
      <c r="CP339" s="17">
        <f t="shared" si="593"/>
        <v>0</v>
      </c>
      <c r="CQ339" s="17">
        <f t="shared" si="594"/>
        <v>0</v>
      </c>
      <c r="CR339" s="17">
        <f t="shared" si="540"/>
        <v>0</v>
      </c>
      <c r="CS339" s="52">
        <f t="shared" si="541"/>
        <v>0</v>
      </c>
      <c r="CT339" s="17">
        <f t="shared" si="595"/>
        <v>0</v>
      </c>
      <c r="CU339" s="17">
        <f t="shared" si="542"/>
        <v>8640000</v>
      </c>
      <c r="CV339" s="17">
        <f t="shared" si="543"/>
        <v>1696320</v>
      </c>
      <c r="CW339" s="192">
        <f t="shared" si="544"/>
        <v>20672640</v>
      </c>
      <c r="CX339" s="17">
        <f t="shared" si="545"/>
        <v>17280000</v>
      </c>
      <c r="CY339" s="17">
        <f t="shared" si="546"/>
        <v>3392640</v>
      </c>
      <c r="CZ339" s="52">
        <v>2.2999999999999998</v>
      </c>
      <c r="DA339" s="52">
        <f t="shared" si="547"/>
        <v>2.2999999999999998</v>
      </c>
      <c r="DB339" s="244">
        <f t="shared" si="596"/>
        <v>121.84019999999998</v>
      </c>
      <c r="DC339" s="17">
        <f t="shared" si="548"/>
        <v>30</v>
      </c>
      <c r="DD339" s="17">
        <f t="shared" si="612"/>
        <v>0</v>
      </c>
      <c r="DE339" s="47">
        <f t="shared" si="613"/>
        <v>121.84020000000001</v>
      </c>
      <c r="DG339" s="186">
        <v>83</v>
      </c>
      <c r="DH339" s="187">
        <v>358.9</v>
      </c>
      <c r="DI339" s="194">
        <f t="shared" si="549"/>
        <v>8928000</v>
      </c>
      <c r="DJ339" s="192">
        <f t="shared" si="550"/>
        <v>1408319.9999999993</v>
      </c>
      <c r="DK339" s="195">
        <f t="shared" si="551"/>
        <v>10336320</v>
      </c>
      <c r="DL339" s="20">
        <f t="shared" si="552"/>
        <v>0</v>
      </c>
      <c r="DM339" s="20">
        <f t="shared" si="553"/>
        <v>0</v>
      </c>
      <c r="DN339" s="20">
        <f t="shared" si="554"/>
        <v>30</v>
      </c>
      <c r="DO339" s="20">
        <f t="shared" si="597"/>
        <v>0</v>
      </c>
      <c r="DP339" s="20">
        <f t="shared" si="598"/>
        <v>0</v>
      </c>
      <c r="DQ339" s="20">
        <f t="shared" si="555"/>
        <v>0</v>
      </c>
      <c r="DR339" s="51">
        <f t="shared" si="556"/>
        <v>0</v>
      </c>
      <c r="DS339" s="20">
        <f t="shared" si="599"/>
        <v>0</v>
      </c>
      <c r="DT339" s="20">
        <f t="shared" si="557"/>
        <v>8640000</v>
      </c>
      <c r="DU339" s="20">
        <f t="shared" si="558"/>
        <v>1696320</v>
      </c>
      <c r="DV339" s="194">
        <f t="shared" si="559"/>
        <v>20672640</v>
      </c>
      <c r="DW339" s="195">
        <f t="shared" si="560"/>
        <v>2816639.9999999986</v>
      </c>
      <c r="DX339" s="17">
        <f t="shared" si="561"/>
        <v>17280000</v>
      </c>
      <c r="DY339" s="17">
        <f t="shared" si="562"/>
        <v>3392640</v>
      </c>
      <c r="DZ339" s="52">
        <v>2.5</v>
      </c>
      <c r="EA339" s="52">
        <f t="shared" si="563"/>
        <v>2.5</v>
      </c>
      <c r="EB339" s="244">
        <f t="shared" si="600"/>
        <v>132.435</v>
      </c>
      <c r="EC339" s="17">
        <f t="shared" si="564"/>
        <v>30</v>
      </c>
      <c r="ED339" s="17">
        <f t="shared" si="614"/>
        <v>0</v>
      </c>
      <c r="EE339" s="47">
        <f t="shared" si="615"/>
        <v>132.43500000000003</v>
      </c>
      <c r="EF339" s="225"/>
      <c r="EG339" s="186">
        <v>83</v>
      </c>
      <c r="EH339" s="187">
        <v>310</v>
      </c>
      <c r="EI339" s="192">
        <f t="shared" si="565"/>
        <v>8928000</v>
      </c>
      <c r="EJ339" s="17">
        <f t="shared" si="566"/>
        <v>7776000</v>
      </c>
      <c r="EK339" s="17">
        <f t="shared" si="601"/>
        <v>1152000</v>
      </c>
      <c r="EL339" s="188">
        <f t="shared" si="567"/>
        <v>17856000</v>
      </c>
      <c r="EM339" s="17">
        <f t="shared" si="568"/>
        <v>15552000</v>
      </c>
      <c r="EN339" s="17">
        <f t="shared" si="569"/>
        <v>2304000</v>
      </c>
      <c r="EO339" s="52">
        <v>3.6</v>
      </c>
      <c r="EP339" s="52">
        <f t="shared" si="570"/>
        <v>3.6</v>
      </c>
      <c r="EQ339" s="244">
        <f t="shared" si="602"/>
        <v>171.63576</v>
      </c>
      <c r="ER339" s="17">
        <f t="shared" si="571"/>
        <v>18</v>
      </c>
      <c r="ES339" s="47">
        <f t="shared" si="603"/>
        <v>171.63576000000003</v>
      </c>
      <c r="ET339" s="388"/>
      <c r="EU339" s="186">
        <v>83</v>
      </c>
      <c r="EV339" s="187">
        <v>310.8</v>
      </c>
      <c r="EW339" s="192">
        <f t="shared" si="572"/>
        <v>26853120</v>
      </c>
      <c r="EX339" s="10">
        <f t="shared" si="573"/>
        <v>23328000</v>
      </c>
      <c r="EY339" s="10">
        <f t="shared" si="574"/>
        <v>3525120</v>
      </c>
      <c r="EZ339" s="10">
        <v>4.4000000000000004</v>
      </c>
      <c r="FA339" s="244">
        <f t="shared" si="604"/>
        <v>209.77704</v>
      </c>
      <c r="FB339" s="17">
        <f t="shared" si="575"/>
        <v>18</v>
      </c>
      <c r="FC339" s="47">
        <f t="shared" si="605"/>
        <v>209.77704000000003</v>
      </c>
      <c r="FD339" s="388"/>
      <c r="FE339" s="186">
        <v>83</v>
      </c>
      <c r="FF339" s="206">
        <f t="shared" si="576"/>
        <v>341.97499999999997</v>
      </c>
      <c r="FG339" s="31">
        <f t="shared" si="577"/>
        <v>0</v>
      </c>
      <c r="FH339" s="31">
        <f t="shared" si="578"/>
        <v>0</v>
      </c>
      <c r="FI339" s="31">
        <f t="shared" si="579"/>
        <v>0</v>
      </c>
      <c r="FJ339" s="31">
        <f t="shared" si="580"/>
        <v>1132.05438</v>
      </c>
      <c r="FK339" s="425">
        <f t="shared" si="606"/>
        <v>1132.05438</v>
      </c>
      <c r="FZ339" s="229"/>
      <c r="GA339" s="229"/>
      <c r="GB339" s="229"/>
      <c r="GC339" s="229"/>
      <c r="GD339" s="229"/>
      <c r="GE339" s="229"/>
      <c r="GF339" s="229"/>
      <c r="GG339" s="229"/>
      <c r="GH339" s="229"/>
      <c r="GI339" s="229"/>
      <c r="GJ339" s="229"/>
      <c r="GK339" s="229"/>
      <c r="GL339" s="229"/>
    </row>
    <row r="340" spans="1:194" x14ac:dyDescent="0.3">
      <c r="A340" s="250"/>
      <c r="B340" s="248"/>
      <c r="C340" s="245"/>
      <c r="D340" s="245"/>
      <c r="E340" s="245"/>
      <c r="F340" s="245"/>
      <c r="G340" s="245"/>
      <c r="H340" s="245"/>
      <c r="I340" s="245"/>
      <c r="J340" s="245"/>
      <c r="K340" s="245"/>
      <c r="L340" s="245"/>
      <c r="M340" s="229"/>
      <c r="N340" s="245"/>
      <c r="P340" s="186">
        <v>82</v>
      </c>
      <c r="Q340" s="187">
        <v>391.5</v>
      </c>
      <c r="R340" s="199">
        <f t="shared" si="493"/>
        <v>10463040</v>
      </c>
      <c r="S340" s="188">
        <f t="shared" si="494"/>
        <v>812159.99999999965</v>
      </c>
      <c r="T340" s="200">
        <f t="shared" si="495"/>
        <v>11275200</v>
      </c>
      <c r="U340" s="17">
        <f t="shared" si="496"/>
        <v>0</v>
      </c>
      <c r="V340" s="17">
        <f t="shared" si="497"/>
        <v>0</v>
      </c>
      <c r="W340" s="17">
        <f t="shared" si="498"/>
        <v>22</v>
      </c>
      <c r="X340" s="17">
        <f t="shared" si="581"/>
        <v>0</v>
      </c>
      <c r="Y340" s="17">
        <f t="shared" si="499"/>
        <v>0</v>
      </c>
      <c r="Z340" s="17">
        <f t="shared" si="500"/>
        <v>0</v>
      </c>
      <c r="AA340" s="52">
        <f t="shared" si="501"/>
        <v>0</v>
      </c>
      <c r="AB340" s="17">
        <f t="shared" si="502"/>
        <v>0</v>
      </c>
      <c r="AC340" s="17">
        <f t="shared" si="503"/>
        <v>9504000</v>
      </c>
      <c r="AD340" s="17">
        <f t="shared" si="504"/>
        <v>1771200</v>
      </c>
      <c r="AE340" s="194">
        <f t="shared" si="505"/>
        <v>22550400</v>
      </c>
      <c r="AF340" s="195">
        <f t="shared" si="506"/>
        <v>1624320</v>
      </c>
      <c r="AG340" s="17">
        <f t="shared" si="507"/>
        <v>19008000</v>
      </c>
      <c r="AH340" s="17">
        <f t="shared" si="582"/>
        <v>3542400</v>
      </c>
      <c r="AI340" s="52">
        <v>3.7</v>
      </c>
      <c r="AJ340" s="52">
        <f t="shared" si="583"/>
        <v>3.7</v>
      </c>
      <c r="AK340" s="244">
        <f t="shared" si="584"/>
        <v>215.60418000000004</v>
      </c>
      <c r="AL340" s="17">
        <f t="shared" si="508"/>
        <v>22</v>
      </c>
      <c r="AM340" s="17">
        <f t="shared" si="509"/>
        <v>0</v>
      </c>
      <c r="AN340" s="47">
        <f t="shared" si="607"/>
        <v>215.60418000000001</v>
      </c>
      <c r="AO340" s="244"/>
      <c r="AP340" s="186">
        <v>82</v>
      </c>
      <c r="AQ340" s="187">
        <v>363.3</v>
      </c>
      <c r="AR340" s="188">
        <f t="shared" si="510"/>
        <v>10463040</v>
      </c>
      <c r="AS340" s="17">
        <f t="shared" si="511"/>
        <v>0</v>
      </c>
      <c r="AT340" s="17">
        <f t="shared" si="512"/>
        <v>0</v>
      </c>
      <c r="AU340" s="17">
        <f t="shared" si="513"/>
        <v>20</v>
      </c>
      <c r="AV340" s="17">
        <f t="shared" si="585"/>
        <v>0</v>
      </c>
      <c r="AW340" s="17">
        <f t="shared" si="586"/>
        <v>0</v>
      </c>
      <c r="AX340" s="17">
        <f t="shared" si="514"/>
        <v>0</v>
      </c>
      <c r="AY340" s="52">
        <f t="shared" si="515"/>
        <v>0</v>
      </c>
      <c r="AZ340" s="17">
        <f t="shared" si="587"/>
        <v>0</v>
      </c>
      <c r="BA340" s="17">
        <f t="shared" si="516"/>
        <v>8640000</v>
      </c>
      <c r="BB340" s="17">
        <f t="shared" si="517"/>
        <v>1823040</v>
      </c>
      <c r="BC340" s="192">
        <f t="shared" si="518"/>
        <v>20926080</v>
      </c>
      <c r="BD340" s="17">
        <f t="shared" si="519"/>
        <v>17280000</v>
      </c>
      <c r="BE340" s="17">
        <f t="shared" si="520"/>
        <v>3646080</v>
      </c>
      <c r="BF340" s="52">
        <v>2.5</v>
      </c>
      <c r="BG340" s="52">
        <f t="shared" si="521"/>
        <v>2.5</v>
      </c>
      <c r="BH340" s="244">
        <f t="shared" si="588"/>
        <v>132.435</v>
      </c>
      <c r="BI340" s="17">
        <f t="shared" si="522"/>
        <v>20</v>
      </c>
      <c r="BJ340" s="17">
        <f t="shared" si="608"/>
        <v>0</v>
      </c>
      <c r="BK340" s="47">
        <f t="shared" si="609"/>
        <v>132.43500000000003</v>
      </c>
      <c r="BL340" s="225"/>
      <c r="BM340" s="186">
        <v>82</v>
      </c>
      <c r="BN340" s="187">
        <v>363.3</v>
      </c>
      <c r="BO340" s="188">
        <f t="shared" si="523"/>
        <v>10463040</v>
      </c>
      <c r="BP340" s="17">
        <f t="shared" si="524"/>
        <v>0</v>
      </c>
      <c r="BQ340" s="17">
        <f t="shared" si="525"/>
        <v>0</v>
      </c>
      <c r="BR340" s="17">
        <f t="shared" si="526"/>
        <v>20</v>
      </c>
      <c r="BS340" s="17">
        <f t="shared" si="589"/>
        <v>0</v>
      </c>
      <c r="BT340" s="17">
        <f t="shared" si="590"/>
        <v>0</v>
      </c>
      <c r="BU340" s="17">
        <f t="shared" si="527"/>
        <v>0</v>
      </c>
      <c r="BV340" s="52">
        <f t="shared" si="528"/>
        <v>0</v>
      </c>
      <c r="BW340" s="17">
        <f t="shared" si="591"/>
        <v>0</v>
      </c>
      <c r="BX340" s="17">
        <f t="shared" si="529"/>
        <v>8640000</v>
      </c>
      <c r="BY340" s="17">
        <f t="shared" si="530"/>
        <v>1823040</v>
      </c>
      <c r="BZ340" s="192">
        <f t="shared" si="531"/>
        <v>20926080</v>
      </c>
      <c r="CA340" s="17">
        <f t="shared" si="532"/>
        <v>17280000</v>
      </c>
      <c r="CB340" s="17">
        <f t="shared" si="533"/>
        <v>3646080</v>
      </c>
      <c r="CC340" s="52">
        <v>2.7</v>
      </c>
      <c r="CD340" s="52">
        <f t="shared" si="534"/>
        <v>2.7</v>
      </c>
      <c r="CE340" s="244">
        <f t="shared" si="592"/>
        <v>143.02980000000002</v>
      </c>
      <c r="CF340" s="396">
        <f t="shared" si="535"/>
        <v>20</v>
      </c>
      <c r="CG340" s="17">
        <f t="shared" si="610"/>
        <v>0</v>
      </c>
      <c r="CH340" s="47">
        <f t="shared" si="611"/>
        <v>143.02980000000002</v>
      </c>
      <c r="CJ340" s="186">
        <v>82</v>
      </c>
      <c r="CK340" s="187">
        <v>363.3</v>
      </c>
      <c r="CL340" s="17">
        <f t="shared" si="536"/>
        <v>10463040</v>
      </c>
      <c r="CM340" s="17">
        <f t="shared" si="537"/>
        <v>0</v>
      </c>
      <c r="CN340" s="17">
        <f t="shared" si="538"/>
        <v>0</v>
      </c>
      <c r="CO340" s="17">
        <f t="shared" si="539"/>
        <v>30</v>
      </c>
      <c r="CP340" s="17">
        <f t="shared" si="593"/>
        <v>0</v>
      </c>
      <c r="CQ340" s="17">
        <f t="shared" si="594"/>
        <v>0</v>
      </c>
      <c r="CR340" s="17">
        <f t="shared" si="540"/>
        <v>0</v>
      </c>
      <c r="CS340" s="52">
        <f t="shared" si="541"/>
        <v>0</v>
      </c>
      <c r="CT340" s="17">
        <f t="shared" si="595"/>
        <v>0</v>
      </c>
      <c r="CU340" s="17">
        <f t="shared" si="542"/>
        <v>8640000</v>
      </c>
      <c r="CV340" s="17">
        <f t="shared" si="543"/>
        <v>1823040</v>
      </c>
      <c r="CW340" s="192">
        <f t="shared" si="544"/>
        <v>20926080</v>
      </c>
      <c r="CX340" s="17">
        <f t="shared" si="545"/>
        <v>17280000</v>
      </c>
      <c r="CY340" s="17">
        <f t="shared" si="546"/>
        <v>3646080</v>
      </c>
      <c r="CZ340" s="52">
        <v>2.2000000000000002</v>
      </c>
      <c r="DA340" s="52">
        <f t="shared" si="547"/>
        <v>2.2000000000000002</v>
      </c>
      <c r="DB340" s="244">
        <f t="shared" si="596"/>
        <v>116.54280000000001</v>
      </c>
      <c r="DC340" s="17">
        <f t="shared" si="548"/>
        <v>30</v>
      </c>
      <c r="DD340" s="17">
        <f t="shared" si="612"/>
        <v>0</v>
      </c>
      <c r="DE340" s="47">
        <f t="shared" si="613"/>
        <v>116.54280000000003</v>
      </c>
      <c r="DG340" s="186">
        <v>82</v>
      </c>
      <c r="DH340" s="187">
        <v>363.3</v>
      </c>
      <c r="DI340" s="194">
        <f t="shared" si="549"/>
        <v>9028800</v>
      </c>
      <c r="DJ340" s="192">
        <f t="shared" si="550"/>
        <v>1434240.0000000002</v>
      </c>
      <c r="DK340" s="195">
        <f t="shared" si="551"/>
        <v>10463040</v>
      </c>
      <c r="DL340" s="20">
        <f t="shared" si="552"/>
        <v>0</v>
      </c>
      <c r="DM340" s="20">
        <f t="shared" si="553"/>
        <v>0</v>
      </c>
      <c r="DN340" s="20">
        <f t="shared" si="554"/>
        <v>30</v>
      </c>
      <c r="DO340" s="20">
        <f t="shared" si="597"/>
        <v>0</v>
      </c>
      <c r="DP340" s="20">
        <f t="shared" si="598"/>
        <v>0</v>
      </c>
      <c r="DQ340" s="20">
        <f t="shared" si="555"/>
        <v>0</v>
      </c>
      <c r="DR340" s="51">
        <f t="shared" si="556"/>
        <v>0</v>
      </c>
      <c r="DS340" s="20">
        <f t="shared" si="599"/>
        <v>0</v>
      </c>
      <c r="DT340" s="20">
        <f t="shared" si="557"/>
        <v>8640000</v>
      </c>
      <c r="DU340" s="20">
        <f t="shared" si="558"/>
        <v>1823040</v>
      </c>
      <c r="DV340" s="194">
        <f t="shared" si="559"/>
        <v>20926080</v>
      </c>
      <c r="DW340" s="195">
        <f t="shared" si="560"/>
        <v>2868480.0000000005</v>
      </c>
      <c r="DX340" s="17">
        <f t="shared" si="561"/>
        <v>17280000</v>
      </c>
      <c r="DY340" s="17">
        <f t="shared" si="562"/>
        <v>3646080</v>
      </c>
      <c r="DZ340" s="52">
        <v>2.5</v>
      </c>
      <c r="EA340" s="52">
        <f t="shared" si="563"/>
        <v>2.5</v>
      </c>
      <c r="EB340" s="244">
        <f t="shared" si="600"/>
        <v>132.435</v>
      </c>
      <c r="EC340" s="17">
        <f t="shared" si="564"/>
        <v>30</v>
      </c>
      <c r="ED340" s="17">
        <f t="shared" si="614"/>
        <v>0</v>
      </c>
      <c r="EE340" s="47">
        <f t="shared" si="615"/>
        <v>132.43500000000003</v>
      </c>
      <c r="EF340" s="225"/>
      <c r="EG340" s="186">
        <v>82</v>
      </c>
      <c r="EH340" s="187">
        <v>313.5</v>
      </c>
      <c r="EI340" s="192">
        <f t="shared" si="565"/>
        <v>9028800</v>
      </c>
      <c r="EJ340" s="17">
        <f t="shared" si="566"/>
        <v>7776000</v>
      </c>
      <c r="EK340" s="17">
        <f t="shared" si="601"/>
        <v>1252800</v>
      </c>
      <c r="EL340" s="188">
        <f t="shared" si="567"/>
        <v>18057600</v>
      </c>
      <c r="EM340" s="17">
        <f t="shared" si="568"/>
        <v>15552000</v>
      </c>
      <c r="EN340" s="17">
        <f t="shared" si="569"/>
        <v>2505600</v>
      </c>
      <c r="EO340" s="52">
        <v>3.6</v>
      </c>
      <c r="EP340" s="52">
        <f t="shared" si="570"/>
        <v>3.6</v>
      </c>
      <c r="EQ340" s="244">
        <f t="shared" si="602"/>
        <v>171.63576</v>
      </c>
      <c r="ER340" s="17">
        <f t="shared" si="571"/>
        <v>18</v>
      </c>
      <c r="ES340" s="47">
        <f t="shared" si="603"/>
        <v>171.63576000000003</v>
      </c>
      <c r="ET340" s="388"/>
      <c r="EU340" s="186">
        <v>82</v>
      </c>
      <c r="EV340" s="187">
        <v>314.3</v>
      </c>
      <c r="EW340" s="192">
        <f t="shared" si="572"/>
        <v>27155520</v>
      </c>
      <c r="EX340" s="10">
        <f t="shared" si="573"/>
        <v>23328000</v>
      </c>
      <c r="EY340" s="10">
        <f t="shared" si="574"/>
        <v>3827520</v>
      </c>
      <c r="EZ340" s="10">
        <v>4.4000000000000004</v>
      </c>
      <c r="FA340" s="244">
        <f t="shared" si="604"/>
        <v>209.77704</v>
      </c>
      <c r="FB340" s="17">
        <f t="shared" si="575"/>
        <v>18</v>
      </c>
      <c r="FC340" s="47">
        <f t="shared" si="605"/>
        <v>209.77704000000003</v>
      </c>
      <c r="FD340" s="388"/>
      <c r="FE340" s="186">
        <v>82</v>
      </c>
      <c r="FF340" s="206">
        <f t="shared" si="576"/>
        <v>345.65</v>
      </c>
      <c r="FG340" s="31">
        <f t="shared" si="577"/>
        <v>0</v>
      </c>
      <c r="FH340" s="31">
        <f t="shared" si="578"/>
        <v>0</v>
      </c>
      <c r="FI340" s="31">
        <f t="shared" si="579"/>
        <v>0</v>
      </c>
      <c r="FJ340" s="31">
        <f t="shared" si="580"/>
        <v>1121.4595800000002</v>
      </c>
      <c r="FK340" s="425">
        <f t="shared" si="606"/>
        <v>1121.4595800000002</v>
      </c>
      <c r="FZ340" s="229"/>
      <c r="GA340" s="229"/>
      <c r="GB340" s="229"/>
      <c r="GC340" s="229"/>
      <c r="GD340" s="229"/>
      <c r="GE340" s="229"/>
      <c r="GF340" s="229"/>
      <c r="GG340" s="229"/>
      <c r="GH340" s="229"/>
      <c r="GI340" s="229"/>
      <c r="GJ340" s="229"/>
      <c r="GK340" s="229"/>
      <c r="GL340" s="229"/>
    </row>
    <row r="341" spans="1:194" x14ac:dyDescent="0.3">
      <c r="A341" s="250"/>
      <c r="B341" s="248"/>
      <c r="C341" s="245"/>
      <c r="D341" s="245"/>
      <c r="E341" s="245"/>
      <c r="F341" s="245"/>
      <c r="G341" s="245"/>
      <c r="H341" s="245"/>
      <c r="I341" s="245"/>
      <c r="J341" s="245"/>
      <c r="K341" s="245"/>
      <c r="L341" s="245"/>
      <c r="M341" s="229"/>
      <c r="N341" s="245"/>
      <c r="P341" s="186">
        <v>81</v>
      </c>
      <c r="Q341" s="187">
        <v>395.2</v>
      </c>
      <c r="R341" s="199">
        <f t="shared" si="493"/>
        <v>10532160</v>
      </c>
      <c r="S341" s="188">
        <f t="shared" si="494"/>
        <v>849600</v>
      </c>
      <c r="T341" s="200">
        <f t="shared" si="495"/>
        <v>11381760</v>
      </c>
      <c r="U341" s="17">
        <f t="shared" si="496"/>
        <v>0</v>
      </c>
      <c r="V341" s="17">
        <f t="shared" si="497"/>
        <v>0</v>
      </c>
      <c r="W341" s="17">
        <f t="shared" si="498"/>
        <v>22</v>
      </c>
      <c r="X341" s="17">
        <f t="shared" si="581"/>
        <v>0</v>
      </c>
      <c r="Y341" s="17">
        <f t="shared" si="499"/>
        <v>0</v>
      </c>
      <c r="Z341" s="17">
        <f t="shared" si="500"/>
        <v>0</v>
      </c>
      <c r="AA341" s="52">
        <f t="shared" si="501"/>
        <v>0</v>
      </c>
      <c r="AB341" s="17">
        <f t="shared" si="502"/>
        <v>0</v>
      </c>
      <c r="AC341" s="17">
        <f t="shared" si="503"/>
        <v>9504000</v>
      </c>
      <c r="AD341" s="17">
        <f t="shared" si="504"/>
        <v>1877760</v>
      </c>
      <c r="AE341" s="194">
        <f t="shared" si="505"/>
        <v>22763520</v>
      </c>
      <c r="AF341" s="195">
        <f t="shared" si="506"/>
        <v>1699200</v>
      </c>
      <c r="AG341" s="17">
        <f t="shared" si="507"/>
        <v>19008000</v>
      </c>
      <c r="AH341" s="17">
        <f t="shared" si="582"/>
        <v>3755520</v>
      </c>
      <c r="AI341" s="52">
        <v>3.7</v>
      </c>
      <c r="AJ341" s="52">
        <f t="shared" si="583"/>
        <v>3.7</v>
      </c>
      <c r="AK341" s="244">
        <f t="shared" si="584"/>
        <v>215.60418000000004</v>
      </c>
      <c r="AL341" s="17">
        <f t="shared" si="508"/>
        <v>22</v>
      </c>
      <c r="AM341" s="17">
        <f t="shared" si="509"/>
        <v>0</v>
      </c>
      <c r="AN341" s="47">
        <f t="shared" si="607"/>
        <v>215.60418000000001</v>
      </c>
      <c r="AO341" s="244"/>
      <c r="AP341" s="186">
        <v>81</v>
      </c>
      <c r="AQ341" s="187">
        <v>365.7</v>
      </c>
      <c r="AR341" s="188">
        <f t="shared" si="510"/>
        <v>10532160</v>
      </c>
      <c r="AS341" s="17">
        <f t="shared" si="511"/>
        <v>0</v>
      </c>
      <c r="AT341" s="17">
        <f t="shared" si="512"/>
        <v>0</v>
      </c>
      <c r="AU341" s="17">
        <f t="shared" si="513"/>
        <v>20</v>
      </c>
      <c r="AV341" s="17">
        <f t="shared" si="585"/>
        <v>0</v>
      </c>
      <c r="AW341" s="17">
        <f t="shared" si="586"/>
        <v>0</v>
      </c>
      <c r="AX341" s="17">
        <f t="shared" si="514"/>
        <v>0</v>
      </c>
      <c r="AY341" s="52">
        <f t="shared" si="515"/>
        <v>0</v>
      </c>
      <c r="AZ341" s="17">
        <f t="shared" si="587"/>
        <v>0</v>
      </c>
      <c r="BA341" s="17">
        <f t="shared" si="516"/>
        <v>8640000</v>
      </c>
      <c r="BB341" s="17">
        <f t="shared" si="517"/>
        <v>1892160</v>
      </c>
      <c r="BC341" s="192">
        <f t="shared" si="518"/>
        <v>21064320</v>
      </c>
      <c r="BD341" s="17">
        <f t="shared" si="519"/>
        <v>17280000</v>
      </c>
      <c r="BE341" s="17">
        <f t="shared" si="520"/>
        <v>3784320</v>
      </c>
      <c r="BF341" s="52">
        <v>2.5</v>
      </c>
      <c r="BG341" s="52">
        <f t="shared" si="521"/>
        <v>2.5</v>
      </c>
      <c r="BH341" s="244">
        <f t="shared" si="588"/>
        <v>132.435</v>
      </c>
      <c r="BI341" s="17">
        <f t="shared" si="522"/>
        <v>20</v>
      </c>
      <c r="BJ341" s="17">
        <f t="shared" si="608"/>
        <v>0</v>
      </c>
      <c r="BK341" s="47">
        <f t="shared" si="609"/>
        <v>132.43500000000003</v>
      </c>
      <c r="BL341" s="225"/>
      <c r="BM341" s="186">
        <v>81</v>
      </c>
      <c r="BN341" s="187">
        <v>365.7</v>
      </c>
      <c r="BO341" s="188">
        <f t="shared" si="523"/>
        <v>10532160</v>
      </c>
      <c r="BP341" s="17">
        <f t="shared" si="524"/>
        <v>0</v>
      </c>
      <c r="BQ341" s="17">
        <f t="shared" si="525"/>
        <v>0</v>
      </c>
      <c r="BR341" s="17">
        <f t="shared" si="526"/>
        <v>20</v>
      </c>
      <c r="BS341" s="17">
        <f t="shared" si="589"/>
        <v>0</v>
      </c>
      <c r="BT341" s="17">
        <f t="shared" si="590"/>
        <v>0</v>
      </c>
      <c r="BU341" s="17">
        <f t="shared" si="527"/>
        <v>0</v>
      </c>
      <c r="BV341" s="52">
        <f t="shared" si="528"/>
        <v>0</v>
      </c>
      <c r="BW341" s="17">
        <f t="shared" si="591"/>
        <v>0</v>
      </c>
      <c r="BX341" s="17">
        <f t="shared" si="529"/>
        <v>8640000</v>
      </c>
      <c r="BY341" s="17">
        <f t="shared" si="530"/>
        <v>1892160</v>
      </c>
      <c r="BZ341" s="192">
        <f t="shared" si="531"/>
        <v>21064320</v>
      </c>
      <c r="CA341" s="17">
        <f t="shared" si="532"/>
        <v>17280000</v>
      </c>
      <c r="CB341" s="17">
        <f t="shared" si="533"/>
        <v>3784320</v>
      </c>
      <c r="CC341" s="52">
        <v>2.7</v>
      </c>
      <c r="CD341" s="52">
        <f t="shared" si="534"/>
        <v>2.7</v>
      </c>
      <c r="CE341" s="244">
        <f t="shared" si="592"/>
        <v>143.02980000000002</v>
      </c>
      <c r="CF341" s="396">
        <f t="shared" si="535"/>
        <v>20</v>
      </c>
      <c r="CG341" s="17">
        <f t="shared" si="610"/>
        <v>0</v>
      </c>
      <c r="CH341" s="47">
        <f t="shared" si="611"/>
        <v>143.02980000000002</v>
      </c>
      <c r="CJ341" s="186">
        <v>81</v>
      </c>
      <c r="CK341" s="187">
        <v>365.7</v>
      </c>
      <c r="CL341" s="17">
        <f t="shared" si="536"/>
        <v>10532160</v>
      </c>
      <c r="CM341" s="17">
        <f t="shared" si="537"/>
        <v>0</v>
      </c>
      <c r="CN341" s="17">
        <f t="shared" si="538"/>
        <v>0</v>
      </c>
      <c r="CO341" s="17">
        <f t="shared" si="539"/>
        <v>30</v>
      </c>
      <c r="CP341" s="17">
        <f t="shared" si="593"/>
        <v>0</v>
      </c>
      <c r="CQ341" s="17">
        <f t="shared" si="594"/>
        <v>0</v>
      </c>
      <c r="CR341" s="17">
        <f t="shared" si="540"/>
        <v>0</v>
      </c>
      <c r="CS341" s="52">
        <f t="shared" si="541"/>
        <v>0</v>
      </c>
      <c r="CT341" s="17">
        <f t="shared" si="595"/>
        <v>0</v>
      </c>
      <c r="CU341" s="17">
        <f t="shared" si="542"/>
        <v>8640000</v>
      </c>
      <c r="CV341" s="17">
        <f t="shared" si="543"/>
        <v>1892160</v>
      </c>
      <c r="CW341" s="192">
        <f t="shared" si="544"/>
        <v>21064320</v>
      </c>
      <c r="CX341" s="17">
        <f t="shared" si="545"/>
        <v>17280000</v>
      </c>
      <c r="CY341" s="17">
        <f t="shared" si="546"/>
        <v>3784320</v>
      </c>
      <c r="CZ341" s="52">
        <v>2.2000000000000002</v>
      </c>
      <c r="DA341" s="52">
        <f t="shared" si="547"/>
        <v>2.2000000000000002</v>
      </c>
      <c r="DB341" s="244">
        <f t="shared" si="596"/>
        <v>116.54280000000001</v>
      </c>
      <c r="DC341" s="17">
        <f t="shared" si="548"/>
        <v>30</v>
      </c>
      <c r="DD341" s="17">
        <f t="shared" si="612"/>
        <v>0</v>
      </c>
      <c r="DE341" s="47">
        <f t="shared" si="613"/>
        <v>116.54280000000003</v>
      </c>
      <c r="DG341" s="186">
        <v>81</v>
      </c>
      <c r="DH341" s="187">
        <v>365.7</v>
      </c>
      <c r="DI341" s="194">
        <f t="shared" si="549"/>
        <v>9092160</v>
      </c>
      <c r="DJ341" s="192">
        <f t="shared" si="550"/>
        <v>1440000</v>
      </c>
      <c r="DK341" s="195">
        <f t="shared" si="551"/>
        <v>10532160</v>
      </c>
      <c r="DL341" s="20">
        <f t="shared" si="552"/>
        <v>0</v>
      </c>
      <c r="DM341" s="20">
        <f t="shared" si="553"/>
        <v>0</v>
      </c>
      <c r="DN341" s="20">
        <f t="shared" si="554"/>
        <v>30</v>
      </c>
      <c r="DO341" s="20">
        <f t="shared" si="597"/>
        <v>0</v>
      </c>
      <c r="DP341" s="20">
        <f t="shared" si="598"/>
        <v>0</v>
      </c>
      <c r="DQ341" s="20">
        <f t="shared" si="555"/>
        <v>0</v>
      </c>
      <c r="DR341" s="51">
        <f t="shared" si="556"/>
        <v>0</v>
      </c>
      <c r="DS341" s="20">
        <f t="shared" si="599"/>
        <v>0</v>
      </c>
      <c r="DT341" s="20">
        <f t="shared" si="557"/>
        <v>8640000</v>
      </c>
      <c r="DU341" s="20">
        <f t="shared" si="558"/>
        <v>1892160</v>
      </c>
      <c r="DV341" s="194">
        <f t="shared" si="559"/>
        <v>21064320</v>
      </c>
      <c r="DW341" s="195">
        <f t="shared" si="560"/>
        <v>2880000</v>
      </c>
      <c r="DX341" s="17">
        <f t="shared" si="561"/>
        <v>17280000</v>
      </c>
      <c r="DY341" s="17">
        <f t="shared" si="562"/>
        <v>3784320</v>
      </c>
      <c r="DZ341" s="52">
        <v>2.4</v>
      </c>
      <c r="EA341" s="52">
        <f t="shared" si="563"/>
        <v>2.4</v>
      </c>
      <c r="EB341" s="244">
        <f t="shared" si="600"/>
        <v>127.13760000000001</v>
      </c>
      <c r="EC341" s="17">
        <f t="shared" si="564"/>
        <v>30</v>
      </c>
      <c r="ED341" s="17">
        <f t="shared" si="614"/>
        <v>0</v>
      </c>
      <c r="EE341" s="47">
        <f t="shared" si="615"/>
        <v>127.13760000000001</v>
      </c>
      <c r="EF341" s="225"/>
      <c r="EG341" s="186">
        <v>81</v>
      </c>
      <c r="EH341" s="187">
        <v>315.7</v>
      </c>
      <c r="EI341" s="192">
        <f t="shared" si="565"/>
        <v>9092160</v>
      </c>
      <c r="EJ341" s="17">
        <f t="shared" si="566"/>
        <v>7776000</v>
      </c>
      <c r="EK341" s="17">
        <f t="shared" si="601"/>
        <v>1316160</v>
      </c>
      <c r="EL341" s="188">
        <f t="shared" si="567"/>
        <v>18184320</v>
      </c>
      <c r="EM341" s="17">
        <f t="shared" si="568"/>
        <v>15552000</v>
      </c>
      <c r="EN341" s="17">
        <f t="shared" si="569"/>
        <v>2632320</v>
      </c>
      <c r="EO341" s="52">
        <v>3.6</v>
      </c>
      <c r="EP341" s="52">
        <f t="shared" si="570"/>
        <v>3.6</v>
      </c>
      <c r="EQ341" s="244">
        <f t="shared" si="602"/>
        <v>171.63576</v>
      </c>
      <c r="ER341" s="17">
        <f t="shared" si="571"/>
        <v>18</v>
      </c>
      <c r="ES341" s="47">
        <f t="shared" si="603"/>
        <v>171.63576000000003</v>
      </c>
      <c r="ET341" s="388"/>
      <c r="EU341" s="186">
        <v>81</v>
      </c>
      <c r="EV341" s="187">
        <v>316.39999999999998</v>
      </c>
      <c r="EW341" s="192">
        <f t="shared" si="572"/>
        <v>27336959.999999996</v>
      </c>
      <c r="EX341" s="10">
        <f t="shared" si="573"/>
        <v>23328000</v>
      </c>
      <c r="EY341" s="10">
        <f t="shared" si="574"/>
        <v>4008959.9999999963</v>
      </c>
      <c r="EZ341" s="10">
        <v>4.4000000000000004</v>
      </c>
      <c r="FA341" s="244">
        <f t="shared" si="604"/>
        <v>209.77704</v>
      </c>
      <c r="FB341" s="17">
        <f t="shared" si="575"/>
        <v>18</v>
      </c>
      <c r="FC341" s="47">
        <f t="shared" si="605"/>
        <v>209.77704000000003</v>
      </c>
      <c r="FD341" s="388"/>
      <c r="FE341" s="186">
        <v>81</v>
      </c>
      <c r="FF341" s="206">
        <f t="shared" si="576"/>
        <v>348.25</v>
      </c>
      <c r="FG341" s="31">
        <f t="shared" si="577"/>
        <v>0</v>
      </c>
      <c r="FH341" s="31">
        <f t="shared" si="578"/>
        <v>0</v>
      </c>
      <c r="FI341" s="31">
        <f t="shared" si="579"/>
        <v>0</v>
      </c>
      <c r="FJ341" s="31">
        <f t="shared" si="580"/>
        <v>1116.16218</v>
      </c>
      <c r="FK341" s="425">
        <f t="shared" si="606"/>
        <v>1116.16218</v>
      </c>
      <c r="FZ341" s="229"/>
      <c r="GA341" s="229"/>
      <c r="GB341" s="229"/>
      <c r="GC341" s="229"/>
      <c r="GD341" s="229"/>
      <c r="GE341" s="229"/>
      <c r="GF341" s="229"/>
      <c r="GG341" s="229"/>
      <c r="GH341" s="229"/>
      <c r="GI341" s="229"/>
      <c r="GJ341" s="229"/>
      <c r="GK341" s="229"/>
      <c r="GL341" s="229"/>
    </row>
    <row r="342" spans="1:194" x14ac:dyDescent="0.3">
      <c r="A342" s="250"/>
      <c r="B342" s="248"/>
      <c r="C342" s="245"/>
      <c r="D342" s="245"/>
      <c r="E342" s="245"/>
      <c r="F342" s="245"/>
      <c r="G342" s="245"/>
      <c r="H342" s="245"/>
      <c r="I342" s="245"/>
      <c r="J342" s="245"/>
      <c r="K342" s="245"/>
      <c r="L342" s="245"/>
      <c r="M342" s="229"/>
      <c r="N342" s="245"/>
      <c r="P342" s="186">
        <v>80</v>
      </c>
      <c r="Q342" s="187">
        <v>398.7</v>
      </c>
      <c r="R342" s="199">
        <f t="shared" si="493"/>
        <v>10604160</v>
      </c>
      <c r="S342" s="188">
        <f t="shared" si="494"/>
        <v>878400</v>
      </c>
      <c r="T342" s="200">
        <f t="shared" si="495"/>
        <v>11482560</v>
      </c>
      <c r="U342" s="17">
        <f t="shared" si="496"/>
        <v>0</v>
      </c>
      <c r="V342" s="17">
        <f t="shared" si="497"/>
        <v>0</v>
      </c>
      <c r="W342" s="17">
        <f t="shared" si="498"/>
        <v>22</v>
      </c>
      <c r="X342" s="17">
        <f t="shared" si="581"/>
        <v>0</v>
      </c>
      <c r="Y342" s="17">
        <f t="shared" si="499"/>
        <v>0</v>
      </c>
      <c r="Z342" s="17">
        <f t="shared" si="500"/>
        <v>0</v>
      </c>
      <c r="AA342" s="52">
        <f t="shared" si="501"/>
        <v>0</v>
      </c>
      <c r="AB342" s="17">
        <f t="shared" si="502"/>
        <v>0</v>
      </c>
      <c r="AC342" s="17">
        <f t="shared" si="503"/>
        <v>9504000</v>
      </c>
      <c r="AD342" s="17">
        <f t="shared" si="504"/>
        <v>1978560</v>
      </c>
      <c r="AE342" s="194">
        <f t="shared" si="505"/>
        <v>22965120</v>
      </c>
      <c r="AF342" s="195">
        <f t="shared" si="506"/>
        <v>1756800</v>
      </c>
      <c r="AG342" s="17">
        <f t="shared" si="507"/>
        <v>19008000</v>
      </c>
      <c r="AH342" s="17">
        <f t="shared" si="582"/>
        <v>3957120</v>
      </c>
      <c r="AI342" s="52">
        <v>3.6</v>
      </c>
      <c r="AJ342" s="52">
        <f t="shared" si="583"/>
        <v>3.6</v>
      </c>
      <c r="AK342" s="244">
        <f t="shared" si="584"/>
        <v>209.77704000000003</v>
      </c>
      <c r="AL342" s="17">
        <f t="shared" si="508"/>
        <v>22</v>
      </c>
      <c r="AM342" s="17">
        <f t="shared" si="509"/>
        <v>0</v>
      </c>
      <c r="AN342" s="47">
        <f t="shared" si="607"/>
        <v>209.77704</v>
      </c>
      <c r="AO342" s="244"/>
      <c r="AP342" s="186">
        <v>80</v>
      </c>
      <c r="AQ342" s="187">
        <v>368.2</v>
      </c>
      <c r="AR342" s="188">
        <f t="shared" si="510"/>
        <v>10604160</v>
      </c>
      <c r="AS342" s="17">
        <f t="shared" si="511"/>
        <v>0</v>
      </c>
      <c r="AT342" s="17">
        <f t="shared" si="512"/>
        <v>0</v>
      </c>
      <c r="AU342" s="17">
        <f t="shared" si="513"/>
        <v>20</v>
      </c>
      <c r="AV342" s="17">
        <f t="shared" si="585"/>
        <v>0</v>
      </c>
      <c r="AW342" s="17">
        <f t="shared" si="586"/>
        <v>0</v>
      </c>
      <c r="AX342" s="17">
        <f t="shared" si="514"/>
        <v>0</v>
      </c>
      <c r="AY342" s="52">
        <f t="shared" si="515"/>
        <v>0</v>
      </c>
      <c r="AZ342" s="17">
        <f t="shared" si="587"/>
        <v>0</v>
      </c>
      <c r="BA342" s="17">
        <f t="shared" si="516"/>
        <v>8640000</v>
      </c>
      <c r="BB342" s="17">
        <f t="shared" si="517"/>
        <v>1964160</v>
      </c>
      <c r="BC342" s="192">
        <f t="shared" si="518"/>
        <v>21208320</v>
      </c>
      <c r="BD342" s="17">
        <f t="shared" si="519"/>
        <v>17280000</v>
      </c>
      <c r="BE342" s="17">
        <f t="shared" si="520"/>
        <v>3928320</v>
      </c>
      <c r="BF342" s="52">
        <v>2.5</v>
      </c>
      <c r="BG342" s="52">
        <f t="shared" si="521"/>
        <v>2.5</v>
      </c>
      <c r="BH342" s="244">
        <f t="shared" si="588"/>
        <v>132.435</v>
      </c>
      <c r="BI342" s="17">
        <f t="shared" si="522"/>
        <v>20</v>
      </c>
      <c r="BJ342" s="17">
        <f t="shared" si="608"/>
        <v>0</v>
      </c>
      <c r="BK342" s="47">
        <f t="shared" si="609"/>
        <v>132.43500000000003</v>
      </c>
      <c r="BL342" s="225"/>
      <c r="BM342" s="186">
        <v>80</v>
      </c>
      <c r="BN342" s="187">
        <v>368.2</v>
      </c>
      <c r="BO342" s="188">
        <f t="shared" si="523"/>
        <v>10604160</v>
      </c>
      <c r="BP342" s="17">
        <f t="shared" si="524"/>
        <v>0</v>
      </c>
      <c r="BQ342" s="17">
        <f t="shared" si="525"/>
        <v>0</v>
      </c>
      <c r="BR342" s="17">
        <f t="shared" si="526"/>
        <v>20</v>
      </c>
      <c r="BS342" s="17">
        <f t="shared" si="589"/>
        <v>0</v>
      </c>
      <c r="BT342" s="17">
        <f t="shared" si="590"/>
        <v>0</v>
      </c>
      <c r="BU342" s="17">
        <f t="shared" si="527"/>
        <v>0</v>
      </c>
      <c r="BV342" s="52">
        <f t="shared" si="528"/>
        <v>0</v>
      </c>
      <c r="BW342" s="17">
        <f t="shared" si="591"/>
        <v>0</v>
      </c>
      <c r="BX342" s="17">
        <f t="shared" si="529"/>
        <v>8640000</v>
      </c>
      <c r="BY342" s="17">
        <f t="shared" si="530"/>
        <v>1964160</v>
      </c>
      <c r="BZ342" s="192">
        <f t="shared" si="531"/>
        <v>21208320</v>
      </c>
      <c r="CA342" s="17">
        <f t="shared" si="532"/>
        <v>17280000</v>
      </c>
      <c r="CB342" s="17">
        <f t="shared" si="533"/>
        <v>3928320</v>
      </c>
      <c r="CC342" s="52">
        <v>2.7</v>
      </c>
      <c r="CD342" s="52">
        <f t="shared" si="534"/>
        <v>2.7</v>
      </c>
      <c r="CE342" s="244">
        <f t="shared" si="592"/>
        <v>143.02980000000002</v>
      </c>
      <c r="CF342" s="396">
        <f t="shared" si="535"/>
        <v>20</v>
      </c>
      <c r="CG342" s="17">
        <f t="shared" si="610"/>
        <v>0</v>
      </c>
      <c r="CH342" s="47">
        <f t="shared" si="611"/>
        <v>143.02980000000002</v>
      </c>
      <c r="CJ342" s="186">
        <v>80</v>
      </c>
      <c r="CK342" s="187">
        <v>368.2</v>
      </c>
      <c r="CL342" s="17">
        <f t="shared" si="536"/>
        <v>10604160</v>
      </c>
      <c r="CM342" s="17">
        <f t="shared" si="537"/>
        <v>0</v>
      </c>
      <c r="CN342" s="17">
        <f t="shared" si="538"/>
        <v>0</v>
      </c>
      <c r="CO342" s="17">
        <f t="shared" si="539"/>
        <v>30</v>
      </c>
      <c r="CP342" s="17">
        <f t="shared" si="593"/>
        <v>0</v>
      </c>
      <c r="CQ342" s="17">
        <f t="shared" si="594"/>
        <v>0</v>
      </c>
      <c r="CR342" s="17">
        <f t="shared" si="540"/>
        <v>0</v>
      </c>
      <c r="CS342" s="52">
        <f t="shared" si="541"/>
        <v>0</v>
      </c>
      <c r="CT342" s="17">
        <f t="shared" si="595"/>
        <v>0</v>
      </c>
      <c r="CU342" s="17">
        <f t="shared" si="542"/>
        <v>8640000</v>
      </c>
      <c r="CV342" s="17">
        <f t="shared" si="543"/>
        <v>1964160</v>
      </c>
      <c r="CW342" s="192">
        <f t="shared" si="544"/>
        <v>21208320</v>
      </c>
      <c r="CX342" s="17">
        <f t="shared" si="545"/>
        <v>17280000</v>
      </c>
      <c r="CY342" s="17">
        <f t="shared" si="546"/>
        <v>3928320</v>
      </c>
      <c r="CZ342" s="52">
        <v>2.2000000000000002</v>
      </c>
      <c r="DA342" s="52">
        <f t="shared" si="547"/>
        <v>2.2000000000000002</v>
      </c>
      <c r="DB342" s="244">
        <f t="shared" si="596"/>
        <v>116.54280000000001</v>
      </c>
      <c r="DC342" s="17">
        <f t="shared" si="548"/>
        <v>30</v>
      </c>
      <c r="DD342" s="17">
        <f t="shared" si="612"/>
        <v>0</v>
      </c>
      <c r="DE342" s="47">
        <f t="shared" si="613"/>
        <v>116.54280000000003</v>
      </c>
      <c r="DG342" s="186">
        <v>80</v>
      </c>
      <c r="DH342" s="187">
        <v>368.2</v>
      </c>
      <c r="DI342" s="194">
        <f t="shared" si="549"/>
        <v>9190080</v>
      </c>
      <c r="DJ342" s="192">
        <f t="shared" si="550"/>
        <v>1414079.9999999991</v>
      </c>
      <c r="DK342" s="195">
        <f t="shared" si="551"/>
        <v>10604160</v>
      </c>
      <c r="DL342" s="20">
        <f t="shared" si="552"/>
        <v>0</v>
      </c>
      <c r="DM342" s="20">
        <f t="shared" si="553"/>
        <v>0</v>
      </c>
      <c r="DN342" s="20">
        <f t="shared" si="554"/>
        <v>30</v>
      </c>
      <c r="DO342" s="20">
        <f t="shared" si="597"/>
        <v>0</v>
      </c>
      <c r="DP342" s="20">
        <f t="shared" si="598"/>
        <v>0</v>
      </c>
      <c r="DQ342" s="20">
        <f t="shared" si="555"/>
        <v>0</v>
      </c>
      <c r="DR342" s="51">
        <f t="shared" si="556"/>
        <v>0</v>
      </c>
      <c r="DS342" s="20">
        <f t="shared" si="599"/>
        <v>0</v>
      </c>
      <c r="DT342" s="20">
        <f t="shared" si="557"/>
        <v>8640000</v>
      </c>
      <c r="DU342" s="20">
        <f t="shared" si="558"/>
        <v>1964160</v>
      </c>
      <c r="DV342" s="194">
        <f t="shared" si="559"/>
        <v>21208320</v>
      </c>
      <c r="DW342" s="195">
        <f t="shared" si="560"/>
        <v>2828159.9999999981</v>
      </c>
      <c r="DX342" s="17">
        <f t="shared" si="561"/>
        <v>17280000</v>
      </c>
      <c r="DY342" s="17">
        <f t="shared" si="562"/>
        <v>3928320</v>
      </c>
      <c r="DZ342" s="52">
        <v>2.4</v>
      </c>
      <c r="EA342" s="52">
        <f t="shared" si="563"/>
        <v>2.4</v>
      </c>
      <c r="EB342" s="244">
        <f t="shared" si="600"/>
        <v>127.13760000000001</v>
      </c>
      <c r="EC342" s="17">
        <f t="shared" si="564"/>
        <v>30</v>
      </c>
      <c r="ED342" s="17">
        <f t="shared" si="614"/>
        <v>0</v>
      </c>
      <c r="EE342" s="47">
        <f t="shared" si="615"/>
        <v>127.13760000000001</v>
      </c>
      <c r="EF342" s="225"/>
      <c r="EG342" s="186">
        <v>80</v>
      </c>
      <c r="EH342" s="187">
        <v>319.10000000000002</v>
      </c>
      <c r="EI342" s="192">
        <f t="shared" si="565"/>
        <v>9190080</v>
      </c>
      <c r="EJ342" s="17">
        <f t="shared" si="566"/>
        <v>7776000</v>
      </c>
      <c r="EK342" s="17">
        <f t="shared" si="601"/>
        <v>1414080</v>
      </c>
      <c r="EL342" s="188">
        <f t="shared" si="567"/>
        <v>18380160</v>
      </c>
      <c r="EM342" s="17">
        <f t="shared" si="568"/>
        <v>15552000</v>
      </c>
      <c r="EN342" s="17">
        <f t="shared" si="569"/>
        <v>2828160</v>
      </c>
      <c r="EO342" s="52">
        <v>3.6</v>
      </c>
      <c r="EP342" s="52">
        <f t="shared" si="570"/>
        <v>3.6</v>
      </c>
      <c r="EQ342" s="244">
        <f t="shared" si="602"/>
        <v>171.63576</v>
      </c>
      <c r="ER342" s="17">
        <f t="shared" si="571"/>
        <v>18</v>
      </c>
      <c r="ES342" s="47">
        <f t="shared" si="603"/>
        <v>171.63576000000003</v>
      </c>
      <c r="ET342" s="388"/>
      <c r="EU342" s="186">
        <v>80</v>
      </c>
      <c r="EV342" s="187">
        <v>319.8</v>
      </c>
      <c r="EW342" s="192">
        <f t="shared" si="572"/>
        <v>27630720</v>
      </c>
      <c r="EX342" s="10">
        <f t="shared" si="573"/>
        <v>23328000</v>
      </c>
      <c r="EY342" s="10">
        <f t="shared" si="574"/>
        <v>4302720</v>
      </c>
      <c r="EZ342" s="10">
        <v>4.4000000000000004</v>
      </c>
      <c r="FA342" s="244">
        <f t="shared" si="604"/>
        <v>209.77704</v>
      </c>
      <c r="FB342" s="17">
        <f t="shared" si="575"/>
        <v>18</v>
      </c>
      <c r="FC342" s="47">
        <f t="shared" si="605"/>
        <v>209.77704000000003</v>
      </c>
      <c r="FD342" s="388"/>
      <c r="FE342" s="186">
        <v>80</v>
      </c>
      <c r="FF342" s="206">
        <f t="shared" si="576"/>
        <v>351.45</v>
      </c>
      <c r="FG342" s="31">
        <f t="shared" si="577"/>
        <v>0</v>
      </c>
      <c r="FH342" s="31">
        <f t="shared" si="578"/>
        <v>0</v>
      </c>
      <c r="FI342" s="31">
        <f t="shared" si="579"/>
        <v>0</v>
      </c>
      <c r="FJ342" s="31">
        <f t="shared" si="580"/>
        <v>1110.3350400000002</v>
      </c>
      <c r="FK342" s="425">
        <f t="shared" si="606"/>
        <v>1110.3350400000002</v>
      </c>
      <c r="FZ342" s="229"/>
      <c r="GA342" s="229"/>
      <c r="GB342" s="229"/>
      <c r="GC342" s="229"/>
      <c r="GD342" s="229"/>
      <c r="GE342" s="229"/>
      <c r="GF342" s="229"/>
      <c r="GG342" s="229"/>
      <c r="GH342" s="229"/>
      <c r="GI342" s="229"/>
      <c r="GJ342" s="229"/>
      <c r="GK342" s="229"/>
      <c r="GL342" s="229"/>
    </row>
    <row r="343" spans="1:194" x14ac:dyDescent="0.3">
      <c r="A343" s="250"/>
      <c r="B343" s="248"/>
      <c r="C343" s="245"/>
      <c r="D343" s="245"/>
      <c r="E343" s="245"/>
      <c r="F343" s="245"/>
      <c r="G343" s="245"/>
      <c r="H343" s="245"/>
      <c r="I343" s="245"/>
      <c r="J343" s="245"/>
      <c r="K343" s="245"/>
      <c r="L343" s="245"/>
      <c r="M343" s="229"/>
      <c r="N343" s="245"/>
      <c r="P343" s="186">
        <v>79</v>
      </c>
      <c r="Q343" s="187">
        <v>401.6</v>
      </c>
      <c r="R343" s="199">
        <f t="shared" si="493"/>
        <v>10716480</v>
      </c>
      <c r="S343" s="188">
        <f t="shared" si="494"/>
        <v>849600</v>
      </c>
      <c r="T343" s="200">
        <f t="shared" si="495"/>
        <v>11566080</v>
      </c>
      <c r="U343" s="17">
        <f t="shared" si="496"/>
        <v>0</v>
      </c>
      <c r="V343" s="17">
        <f t="shared" si="497"/>
        <v>0</v>
      </c>
      <c r="W343" s="17">
        <f t="shared" si="498"/>
        <v>22</v>
      </c>
      <c r="X343" s="17">
        <f t="shared" si="581"/>
        <v>0</v>
      </c>
      <c r="Y343" s="17">
        <f t="shared" si="499"/>
        <v>0</v>
      </c>
      <c r="Z343" s="17">
        <f t="shared" si="500"/>
        <v>0</v>
      </c>
      <c r="AA343" s="52">
        <f t="shared" si="501"/>
        <v>0</v>
      </c>
      <c r="AB343" s="17">
        <f t="shared" si="502"/>
        <v>0</v>
      </c>
      <c r="AC343" s="17">
        <f t="shared" si="503"/>
        <v>9504000</v>
      </c>
      <c r="AD343" s="17">
        <f t="shared" si="504"/>
        <v>2062080</v>
      </c>
      <c r="AE343" s="194">
        <f t="shared" si="505"/>
        <v>23132160</v>
      </c>
      <c r="AF343" s="195">
        <f t="shared" si="506"/>
        <v>1699200</v>
      </c>
      <c r="AG343" s="17">
        <f t="shared" si="507"/>
        <v>19008000</v>
      </c>
      <c r="AH343" s="17">
        <f t="shared" si="582"/>
        <v>4124160</v>
      </c>
      <c r="AI343" s="52">
        <v>3.6</v>
      </c>
      <c r="AJ343" s="52">
        <f t="shared" si="583"/>
        <v>3.6</v>
      </c>
      <c r="AK343" s="244">
        <f t="shared" si="584"/>
        <v>209.77704000000003</v>
      </c>
      <c r="AL343" s="17">
        <f t="shared" si="508"/>
        <v>22</v>
      </c>
      <c r="AM343" s="17">
        <f t="shared" si="509"/>
        <v>0</v>
      </c>
      <c r="AN343" s="47">
        <f t="shared" si="607"/>
        <v>209.77704</v>
      </c>
      <c r="AO343" s="244"/>
      <c r="AP343" s="186">
        <v>79</v>
      </c>
      <c r="AQ343" s="187">
        <v>372.1</v>
      </c>
      <c r="AR343" s="188">
        <f t="shared" si="510"/>
        <v>10716480</v>
      </c>
      <c r="AS343" s="17">
        <f t="shared" si="511"/>
        <v>0</v>
      </c>
      <c r="AT343" s="17">
        <f t="shared" si="512"/>
        <v>0</v>
      </c>
      <c r="AU343" s="17">
        <f t="shared" si="513"/>
        <v>20</v>
      </c>
      <c r="AV343" s="17">
        <f t="shared" si="585"/>
        <v>0</v>
      </c>
      <c r="AW343" s="17">
        <f t="shared" si="586"/>
        <v>0</v>
      </c>
      <c r="AX343" s="17">
        <f t="shared" si="514"/>
        <v>0</v>
      </c>
      <c r="AY343" s="52">
        <f t="shared" si="515"/>
        <v>0</v>
      </c>
      <c r="AZ343" s="17">
        <f t="shared" si="587"/>
        <v>0</v>
      </c>
      <c r="BA343" s="17">
        <f t="shared" si="516"/>
        <v>8640000</v>
      </c>
      <c r="BB343" s="17">
        <f t="shared" si="517"/>
        <v>2076480</v>
      </c>
      <c r="BC343" s="192">
        <f t="shared" si="518"/>
        <v>21432960</v>
      </c>
      <c r="BD343" s="17">
        <f t="shared" si="519"/>
        <v>17280000</v>
      </c>
      <c r="BE343" s="17">
        <f t="shared" si="520"/>
        <v>4152960</v>
      </c>
      <c r="BF343" s="52">
        <v>2.5</v>
      </c>
      <c r="BG343" s="52">
        <f t="shared" si="521"/>
        <v>2.5</v>
      </c>
      <c r="BH343" s="244">
        <f t="shared" si="588"/>
        <v>132.435</v>
      </c>
      <c r="BI343" s="17">
        <f t="shared" si="522"/>
        <v>20</v>
      </c>
      <c r="BJ343" s="17">
        <f t="shared" si="608"/>
        <v>0</v>
      </c>
      <c r="BK343" s="47">
        <f t="shared" si="609"/>
        <v>132.43500000000003</v>
      </c>
      <c r="BL343" s="225"/>
      <c r="BM343" s="186">
        <v>79</v>
      </c>
      <c r="BN343" s="187">
        <v>372.1</v>
      </c>
      <c r="BO343" s="188">
        <f t="shared" si="523"/>
        <v>10716480</v>
      </c>
      <c r="BP343" s="17">
        <f t="shared" si="524"/>
        <v>0</v>
      </c>
      <c r="BQ343" s="17">
        <f t="shared" si="525"/>
        <v>0</v>
      </c>
      <c r="BR343" s="17">
        <f t="shared" si="526"/>
        <v>20</v>
      </c>
      <c r="BS343" s="17">
        <f t="shared" si="589"/>
        <v>0</v>
      </c>
      <c r="BT343" s="17">
        <f t="shared" si="590"/>
        <v>0</v>
      </c>
      <c r="BU343" s="17">
        <f t="shared" si="527"/>
        <v>0</v>
      </c>
      <c r="BV343" s="52">
        <f t="shared" si="528"/>
        <v>0</v>
      </c>
      <c r="BW343" s="17">
        <f t="shared" si="591"/>
        <v>0</v>
      </c>
      <c r="BX343" s="17">
        <f t="shared" si="529"/>
        <v>8640000</v>
      </c>
      <c r="BY343" s="17">
        <f t="shared" si="530"/>
        <v>2076480</v>
      </c>
      <c r="BZ343" s="192">
        <f t="shared" si="531"/>
        <v>21432960</v>
      </c>
      <c r="CA343" s="17">
        <f t="shared" si="532"/>
        <v>17280000</v>
      </c>
      <c r="CB343" s="17">
        <f t="shared" si="533"/>
        <v>4152960</v>
      </c>
      <c r="CC343" s="52">
        <v>2.7</v>
      </c>
      <c r="CD343" s="52">
        <f t="shared" si="534"/>
        <v>2.7</v>
      </c>
      <c r="CE343" s="244">
        <f t="shared" si="592"/>
        <v>143.02980000000002</v>
      </c>
      <c r="CF343" s="396">
        <f t="shared" si="535"/>
        <v>20</v>
      </c>
      <c r="CG343" s="17">
        <f t="shared" si="610"/>
        <v>0</v>
      </c>
      <c r="CH343" s="47">
        <f t="shared" si="611"/>
        <v>143.02980000000002</v>
      </c>
      <c r="CJ343" s="186">
        <v>79</v>
      </c>
      <c r="CK343" s="187">
        <v>372.1</v>
      </c>
      <c r="CL343" s="17">
        <f t="shared" si="536"/>
        <v>10716480</v>
      </c>
      <c r="CM343" s="17">
        <f t="shared" si="537"/>
        <v>0</v>
      </c>
      <c r="CN343" s="17">
        <f t="shared" si="538"/>
        <v>0</v>
      </c>
      <c r="CO343" s="17">
        <f t="shared" si="539"/>
        <v>30</v>
      </c>
      <c r="CP343" s="17">
        <f t="shared" si="593"/>
        <v>0</v>
      </c>
      <c r="CQ343" s="17">
        <f t="shared" si="594"/>
        <v>0</v>
      </c>
      <c r="CR343" s="17">
        <f t="shared" si="540"/>
        <v>0</v>
      </c>
      <c r="CS343" s="52">
        <f t="shared" si="541"/>
        <v>0</v>
      </c>
      <c r="CT343" s="17">
        <f t="shared" si="595"/>
        <v>0</v>
      </c>
      <c r="CU343" s="17">
        <f t="shared" si="542"/>
        <v>8640000</v>
      </c>
      <c r="CV343" s="17">
        <f t="shared" si="543"/>
        <v>2076480</v>
      </c>
      <c r="CW343" s="192">
        <f t="shared" si="544"/>
        <v>21432960</v>
      </c>
      <c r="CX343" s="17">
        <f t="shared" si="545"/>
        <v>17280000</v>
      </c>
      <c r="CY343" s="17">
        <f t="shared" si="546"/>
        <v>4152960</v>
      </c>
      <c r="CZ343" s="52">
        <v>2.2000000000000002</v>
      </c>
      <c r="DA343" s="52">
        <f t="shared" si="547"/>
        <v>2.2000000000000002</v>
      </c>
      <c r="DB343" s="244">
        <f t="shared" si="596"/>
        <v>116.54280000000001</v>
      </c>
      <c r="DC343" s="17">
        <f t="shared" si="548"/>
        <v>30</v>
      </c>
      <c r="DD343" s="17">
        <f t="shared" si="612"/>
        <v>0</v>
      </c>
      <c r="DE343" s="47">
        <f t="shared" si="613"/>
        <v>116.54280000000003</v>
      </c>
      <c r="DG343" s="186">
        <v>79</v>
      </c>
      <c r="DH343" s="187">
        <v>372.1</v>
      </c>
      <c r="DI343" s="194">
        <f t="shared" si="549"/>
        <v>9267840</v>
      </c>
      <c r="DJ343" s="192">
        <f t="shared" si="550"/>
        <v>1448640.0000000002</v>
      </c>
      <c r="DK343" s="195">
        <f t="shared" si="551"/>
        <v>10716480</v>
      </c>
      <c r="DL343" s="20">
        <f t="shared" si="552"/>
        <v>0</v>
      </c>
      <c r="DM343" s="20">
        <f t="shared" si="553"/>
        <v>0</v>
      </c>
      <c r="DN343" s="20">
        <f t="shared" si="554"/>
        <v>30</v>
      </c>
      <c r="DO343" s="20">
        <f t="shared" si="597"/>
        <v>0</v>
      </c>
      <c r="DP343" s="20">
        <f t="shared" si="598"/>
        <v>0</v>
      </c>
      <c r="DQ343" s="20">
        <f t="shared" si="555"/>
        <v>0</v>
      </c>
      <c r="DR343" s="51">
        <f t="shared" si="556"/>
        <v>0</v>
      </c>
      <c r="DS343" s="20">
        <f t="shared" si="599"/>
        <v>0</v>
      </c>
      <c r="DT343" s="20">
        <f t="shared" si="557"/>
        <v>8640000</v>
      </c>
      <c r="DU343" s="20">
        <f t="shared" si="558"/>
        <v>2076480</v>
      </c>
      <c r="DV343" s="194">
        <f t="shared" si="559"/>
        <v>21432960</v>
      </c>
      <c r="DW343" s="195">
        <f t="shared" si="560"/>
        <v>2897280.0000000005</v>
      </c>
      <c r="DX343" s="17">
        <f t="shared" si="561"/>
        <v>17280000</v>
      </c>
      <c r="DY343" s="17">
        <f t="shared" si="562"/>
        <v>4152960</v>
      </c>
      <c r="DZ343" s="52">
        <v>2.4</v>
      </c>
      <c r="EA343" s="52">
        <f t="shared" si="563"/>
        <v>2.4</v>
      </c>
      <c r="EB343" s="244">
        <f t="shared" si="600"/>
        <v>127.13760000000001</v>
      </c>
      <c r="EC343" s="17">
        <f t="shared" si="564"/>
        <v>30</v>
      </c>
      <c r="ED343" s="17">
        <f t="shared" si="614"/>
        <v>0</v>
      </c>
      <c r="EE343" s="47">
        <f t="shared" si="615"/>
        <v>127.13760000000001</v>
      </c>
      <c r="EF343" s="225"/>
      <c r="EG343" s="186">
        <v>79</v>
      </c>
      <c r="EH343" s="187">
        <v>321.8</v>
      </c>
      <c r="EI343" s="192">
        <f t="shared" si="565"/>
        <v>9267840</v>
      </c>
      <c r="EJ343" s="17">
        <f t="shared" si="566"/>
        <v>7776000</v>
      </c>
      <c r="EK343" s="17">
        <f t="shared" si="601"/>
        <v>1491840</v>
      </c>
      <c r="EL343" s="188">
        <f t="shared" si="567"/>
        <v>18535680</v>
      </c>
      <c r="EM343" s="17">
        <f t="shared" si="568"/>
        <v>15552000</v>
      </c>
      <c r="EN343" s="17">
        <f t="shared" si="569"/>
        <v>2983680</v>
      </c>
      <c r="EO343" s="52">
        <v>3.6</v>
      </c>
      <c r="EP343" s="52">
        <f t="shared" si="570"/>
        <v>3.6</v>
      </c>
      <c r="EQ343" s="244">
        <f t="shared" si="602"/>
        <v>171.63576</v>
      </c>
      <c r="ER343" s="17">
        <f t="shared" si="571"/>
        <v>18</v>
      </c>
      <c r="ES343" s="47">
        <f t="shared" si="603"/>
        <v>171.63576000000003</v>
      </c>
      <c r="ET343" s="388"/>
      <c r="EU343" s="186">
        <v>79</v>
      </c>
      <c r="EV343" s="187">
        <v>322.5</v>
      </c>
      <c r="EW343" s="192">
        <f t="shared" si="572"/>
        <v>27864000</v>
      </c>
      <c r="EX343" s="10">
        <f t="shared" si="573"/>
        <v>23328000</v>
      </c>
      <c r="EY343" s="10">
        <f t="shared" si="574"/>
        <v>4536000</v>
      </c>
      <c r="EZ343" s="10">
        <v>4.4000000000000004</v>
      </c>
      <c r="FA343" s="244">
        <f t="shared" si="604"/>
        <v>209.77704</v>
      </c>
      <c r="FB343" s="17">
        <f t="shared" si="575"/>
        <v>18</v>
      </c>
      <c r="FC343" s="47">
        <f t="shared" si="605"/>
        <v>209.77704000000003</v>
      </c>
      <c r="FD343" s="388"/>
      <c r="FE343" s="186">
        <v>79</v>
      </c>
      <c r="FF343" s="206">
        <f t="shared" si="576"/>
        <v>354.5</v>
      </c>
      <c r="FG343" s="31">
        <f t="shared" si="577"/>
        <v>0</v>
      </c>
      <c r="FH343" s="31">
        <f t="shared" si="578"/>
        <v>0</v>
      </c>
      <c r="FI343" s="31">
        <f t="shared" si="579"/>
        <v>0</v>
      </c>
      <c r="FJ343" s="31">
        <f t="shared" si="580"/>
        <v>1110.3350400000002</v>
      </c>
      <c r="FK343" s="425">
        <f t="shared" si="606"/>
        <v>1110.3350400000002</v>
      </c>
      <c r="FZ343" s="229"/>
      <c r="GA343" s="229"/>
      <c r="GB343" s="229"/>
      <c r="GC343" s="229"/>
      <c r="GD343" s="229"/>
      <c r="GE343" s="229"/>
      <c r="GF343" s="229"/>
      <c r="GG343" s="229"/>
      <c r="GH343" s="229"/>
      <c r="GI343" s="229"/>
      <c r="GJ343" s="229"/>
      <c r="GK343" s="229"/>
      <c r="GL343" s="229"/>
    </row>
    <row r="344" spans="1:194" x14ac:dyDescent="0.3">
      <c r="A344" s="250"/>
      <c r="B344" s="248"/>
      <c r="C344" s="245"/>
      <c r="D344" s="245"/>
      <c r="E344" s="245"/>
      <c r="F344" s="245"/>
      <c r="G344" s="245"/>
      <c r="H344" s="245"/>
      <c r="I344" s="245"/>
      <c r="J344" s="245"/>
      <c r="K344" s="245"/>
      <c r="L344" s="245"/>
      <c r="M344" s="229"/>
      <c r="N344" s="245"/>
      <c r="P344" s="186">
        <v>78</v>
      </c>
      <c r="Q344" s="187">
        <v>405.4</v>
      </c>
      <c r="R344" s="199">
        <f t="shared" si="493"/>
        <v>10828800</v>
      </c>
      <c r="S344" s="188">
        <f t="shared" si="494"/>
        <v>846719.9999999993</v>
      </c>
      <c r="T344" s="200">
        <f t="shared" si="495"/>
        <v>11675520</v>
      </c>
      <c r="U344" s="17">
        <f t="shared" si="496"/>
        <v>0</v>
      </c>
      <c r="V344" s="17">
        <f t="shared" si="497"/>
        <v>0</v>
      </c>
      <c r="W344" s="17">
        <f t="shared" si="498"/>
        <v>22</v>
      </c>
      <c r="X344" s="17">
        <f t="shared" si="581"/>
        <v>0</v>
      </c>
      <c r="Y344" s="17">
        <f t="shared" si="499"/>
        <v>0</v>
      </c>
      <c r="Z344" s="17">
        <f t="shared" si="500"/>
        <v>0</v>
      </c>
      <c r="AA344" s="52">
        <f t="shared" si="501"/>
        <v>0</v>
      </c>
      <c r="AB344" s="17">
        <f t="shared" si="502"/>
        <v>0</v>
      </c>
      <c r="AC344" s="17">
        <f t="shared" si="503"/>
        <v>9504000</v>
      </c>
      <c r="AD344" s="17">
        <f t="shared" si="504"/>
        <v>2171520</v>
      </c>
      <c r="AE344" s="194">
        <f t="shared" si="505"/>
        <v>23351040</v>
      </c>
      <c r="AF344" s="195">
        <f t="shared" si="506"/>
        <v>1693440</v>
      </c>
      <c r="AG344" s="17">
        <f t="shared" si="507"/>
        <v>19008000</v>
      </c>
      <c r="AH344" s="17">
        <f t="shared" si="582"/>
        <v>4343040</v>
      </c>
      <c r="AI344" s="52">
        <v>3.6</v>
      </c>
      <c r="AJ344" s="52">
        <f t="shared" si="583"/>
        <v>3.6</v>
      </c>
      <c r="AK344" s="244">
        <f t="shared" si="584"/>
        <v>209.77704000000003</v>
      </c>
      <c r="AL344" s="17">
        <f t="shared" si="508"/>
        <v>22</v>
      </c>
      <c r="AM344" s="17">
        <f t="shared" si="509"/>
        <v>0</v>
      </c>
      <c r="AN344" s="47">
        <f t="shared" si="607"/>
        <v>209.77704</v>
      </c>
      <c r="AO344" s="244"/>
      <c r="AP344" s="186">
        <v>78</v>
      </c>
      <c r="AQ344" s="187">
        <v>376</v>
      </c>
      <c r="AR344" s="188">
        <f t="shared" si="510"/>
        <v>10828800</v>
      </c>
      <c r="AS344" s="17">
        <f t="shared" si="511"/>
        <v>0</v>
      </c>
      <c r="AT344" s="17">
        <f t="shared" si="512"/>
        <v>0</v>
      </c>
      <c r="AU344" s="17">
        <f t="shared" si="513"/>
        <v>20</v>
      </c>
      <c r="AV344" s="17">
        <f t="shared" si="585"/>
        <v>0</v>
      </c>
      <c r="AW344" s="17">
        <f t="shared" si="586"/>
        <v>0</v>
      </c>
      <c r="AX344" s="17">
        <f t="shared" si="514"/>
        <v>0</v>
      </c>
      <c r="AY344" s="52">
        <f t="shared" si="515"/>
        <v>0</v>
      </c>
      <c r="AZ344" s="17">
        <f t="shared" si="587"/>
        <v>0</v>
      </c>
      <c r="BA344" s="17">
        <f t="shared" si="516"/>
        <v>8640000</v>
      </c>
      <c r="BB344" s="17">
        <f t="shared" si="517"/>
        <v>2188800</v>
      </c>
      <c r="BC344" s="192">
        <f t="shared" si="518"/>
        <v>21657600</v>
      </c>
      <c r="BD344" s="17">
        <f t="shared" si="519"/>
        <v>17280000</v>
      </c>
      <c r="BE344" s="17">
        <f t="shared" si="520"/>
        <v>4377600</v>
      </c>
      <c r="BF344" s="52">
        <v>2.5</v>
      </c>
      <c r="BG344" s="52">
        <f t="shared" si="521"/>
        <v>2.5</v>
      </c>
      <c r="BH344" s="244">
        <f t="shared" si="588"/>
        <v>132.435</v>
      </c>
      <c r="BI344" s="17">
        <f t="shared" si="522"/>
        <v>20</v>
      </c>
      <c r="BJ344" s="17">
        <f t="shared" si="608"/>
        <v>0</v>
      </c>
      <c r="BK344" s="47">
        <f t="shared" si="609"/>
        <v>132.43500000000003</v>
      </c>
      <c r="BL344" s="225"/>
      <c r="BM344" s="186">
        <v>78</v>
      </c>
      <c r="BN344" s="187">
        <v>376</v>
      </c>
      <c r="BO344" s="188">
        <f t="shared" si="523"/>
        <v>10828800</v>
      </c>
      <c r="BP344" s="17">
        <f t="shared" si="524"/>
        <v>0</v>
      </c>
      <c r="BQ344" s="17">
        <f t="shared" si="525"/>
        <v>0</v>
      </c>
      <c r="BR344" s="17">
        <f t="shared" si="526"/>
        <v>20</v>
      </c>
      <c r="BS344" s="17">
        <f t="shared" si="589"/>
        <v>0</v>
      </c>
      <c r="BT344" s="17">
        <f t="shared" si="590"/>
        <v>0</v>
      </c>
      <c r="BU344" s="17">
        <f t="shared" si="527"/>
        <v>0</v>
      </c>
      <c r="BV344" s="52">
        <f t="shared" si="528"/>
        <v>0</v>
      </c>
      <c r="BW344" s="17">
        <f t="shared" si="591"/>
        <v>0</v>
      </c>
      <c r="BX344" s="17">
        <f t="shared" si="529"/>
        <v>8640000</v>
      </c>
      <c r="BY344" s="17">
        <f t="shared" si="530"/>
        <v>2188800</v>
      </c>
      <c r="BZ344" s="192">
        <f t="shared" si="531"/>
        <v>21657600</v>
      </c>
      <c r="CA344" s="17">
        <f t="shared" si="532"/>
        <v>17280000</v>
      </c>
      <c r="CB344" s="17">
        <f t="shared" si="533"/>
        <v>4377600</v>
      </c>
      <c r="CC344" s="52">
        <v>2.7</v>
      </c>
      <c r="CD344" s="52">
        <f t="shared" si="534"/>
        <v>2.7</v>
      </c>
      <c r="CE344" s="244">
        <f t="shared" si="592"/>
        <v>143.02980000000002</v>
      </c>
      <c r="CF344" s="396">
        <f t="shared" si="535"/>
        <v>20</v>
      </c>
      <c r="CG344" s="17">
        <f t="shared" si="610"/>
        <v>0</v>
      </c>
      <c r="CH344" s="47">
        <f t="shared" si="611"/>
        <v>143.02980000000002</v>
      </c>
      <c r="CJ344" s="186">
        <v>78</v>
      </c>
      <c r="CK344" s="187">
        <v>376</v>
      </c>
      <c r="CL344" s="17">
        <f t="shared" si="536"/>
        <v>10828800</v>
      </c>
      <c r="CM344" s="17">
        <f t="shared" si="537"/>
        <v>0</v>
      </c>
      <c r="CN344" s="17">
        <f t="shared" si="538"/>
        <v>0</v>
      </c>
      <c r="CO344" s="17">
        <f t="shared" si="539"/>
        <v>30</v>
      </c>
      <c r="CP344" s="17">
        <f t="shared" si="593"/>
        <v>0</v>
      </c>
      <c r="CQ344" s="17">
        <f t="shared" si="594"/>
        <v>0</v>
      </c>
      <c r="CR344" s="17">
        <f t="shared" si="540"/>
        <v>0</v>
      </c>
      <c r="CS344" s="52">
        <f t="shared" si="541"/>
        <v>0</v>
      </c>
      <c r="CT344" s="17">
        <f t="shared" si="595"/>
        <v>0</v>
      </c>
      <c r="CU344" s="17">
        <f t="shared" si="542"/>
        <v>8640000</v>
      </c>
      <c r="CV344" s="17">
        <f t="shared" si="543"/>
        <v>2188800</v>
      </c>
      <c r="CW344" s="192">
        <f t="shared" si="544"/>
        <v>21657600</v>
      </c>
      <c r="CX344" s="17">
        <f t="shared" si="545"/>
        <v>17280000</v>
      </c>
      <c r="CY344" s="17">
        <f t="shared" si="546"/>
        <v>4377600</v>
      </c>
      <c r="CZ344" s="52">
        <v>2.2000000000000002</v>
      </c>
      <c r="DA344" s="52">
        <f t="shared" si="547"/>
        <v>2.2000000000000002</v>
      </c>
      <c r="DB344" s="244">
        <f t="shared" si="596"/>
        <v>116.54280000000001</v>
      </c>
      <c r="DC344" s="17">
        <f t="shared" si="548"/>
        <v>30</v>
      </c>
      <c r="DD344" s="17">
        <f t="shared" si="612"/>
        <v>0</v>
      </c>
      <c r="DE344" s="47">
        <f t="shared" si="613"/>
        <v>116.54280000000003</v>
      </c>
      <c r="DG344" s="186">
        <v>78</v>
      </c>
      <c r="DH344" s="187">
        <v>376</v>
      </c>
      <c r="DI344" s="194">
        <f t="shared" si="549"/>
        <v>9380160</v>
      </c>
      <c r="DJ344" s="192">
        <f t="shared" si="550"/>
        <v>1448640.0000000002</v>
      </c>
      <c r="DK344" s="195">
        <f t="shared" si="551"/>
        <v>10828800</v>
      </c>
      <c r="DL344" s="20">
        <f t="shared" si="552"/>
        <v>0</v>
      </c>
      <c r="DM344" s="20">
        <f t="shared" si="553"/>
        <v>0</v>
      </c>
      <c r="DN344" s="20">
        <f t="shared" si="554"/>
        <v>30</v>
      </c>
      <c r="DO344" s="20">
        <f t="shared" si="597"/>
        <v>0</v>
      </c>
      <c r="DP344" s="20">
        <f t="shared" si="598"/>
        <v>0</v>
      </c>
      <c r="DQ344" s="20">
        <f t="shared" si="555"/>
        <v>0</v>
      </c>
      <c r="DR344" s="51">
        <f t="shared" si="556"/>
        <v>0</v>
      </c>
      <c r="DS344" s="20">
        <f t="shared" si="599"/>
        <v>0</v>
      </c>
      <c r="DT344" s="20">
        <f t="shared" si="557"/>
        <v>8640000</v>
      </c>
      <c r="DU344" s="20">
        <f t="shared" si="558"/>
        <v>2188800</v>
      </c>
      <c r="DV344" s="194">
        <f t="shared" si="559"/>
        <v>21657600</v>
      </c>
      <c r="DW344" s="195">
        <f t="shared" si="560"/>
        <v>2897280.0000000005</v>
      </c>
      <c r="DX344" s="17">
        <f t="shared" si="561"/>
        <v>17280000</v>
      </c>
      <c r="DY344" s="17">
        <f t="shared" si="562"/>
        <v>4377600</v>
      </c>
      <c r="DZ344" s="52">
        <v>2.4</v>
      </c>
      <c r="EA344" s="52">
        <f t="shared" si="563"/>
        <v>2.4</v>
      </c>
      <c r="EB344" s="244">
        <f t="shared" si="600"/>
        <v>127.13760000000001</v>
      </c>
      <c r="EC344" s="17">
        <f t="shared" si="564"/>
        <v>30</v>
      </c>
      <c r="ED344" s="17">
        <f t="shared" si="614"/>
        <v>0</v>
      </c>
      <c r="EE344" s="47">
        <f t="shared" si="615"/>
        <v>127.13760000000001</v>
      </c>
      <c r="EF344" s="225"/>
      <c r="EG344" s="186">
        <v>78</v>
      </c>
      <c r="EH344" s="187">
        <v>325.7</v>
      </c>
      <c r="EI344" s="192">
        <f t="shared" si="565"/>
        <v>9380160</v>
      </c>
      <c r="EJ344" s="17">
        <f t="shared" si="566"/>
        <v>7776000</v>
      </c>
      <c r="EK344" s="17">
        <f t="shared" si="601"/>
        <v>1604160</v>
      </c>
      <c r="EL344" s="188">
        <f t="shared" si="567"/>
        <v>18760320</v>
      </c>
      <c r="EM344" s="17">
        <f t="shared" si="568"/>
        <v>15552000</v>
      </c>
      <c r="EN344" s="17">
        <f t="shared" si="569"/>
        <v>3208320</v>
      </c>
      <c r="EO344" s="52">
        <v>3.6</v>
      </c>
      <c r="EP344" s="52">
        <f t="shared" si="570"/>
        <v>3.6</v>
      </c>
      <c r="EQ344" s="244">
        <f t="shared" si="602"/>
        <v>171.63576</v>
      </c>
      <c r="ER344" s="17">
        <f t="shared" si="571"/>
        <v>18</v>
      </c>
      <c r="ES344" s="47">
        <f t="shared" si="603"/>
        <v>171.63576000000003</v>
      </c>
      <c r="ET344" s="388"/>
      <c r="EU344" s="186">
        <v>78</v>
      </c>
      <c r="EV344" s="187">
        <v>326.39999999999998</v>
      </c>
      <c r="EW344" s="192">
        <f t="shared" si="572"/>
        <v>28200959.999999996</v>
      </c>
      <c r="EX344" s="10">
        <f t="shared" si="573"/>
        <v>23328000</v>
      </c>
      <c r="EY344" s="10">
        <f t="shared" si="574"/>
        <v>4872959.9999999963</v>
      </c>
      <c r="EZ344" s="10">
        <v>4.4000000000000004</v>
      </c>
      <c r="FA344" s="244">
        <f t="shared" si="604"/>
        <v>209.77704</v>
      </c>
      <c r="FB344" s="17">
        <f t="shared" si="575"/>
        <v>18</v>
      </c>
      <c r="FC344" s="47">
        <f t="shared" si="605"/>
        <v>209.77704000000003</v>
      </c>
      <c r="FD344" s="388"/>
      <c r="FE344" s="186">
        <v>78</v>
      </c>
      <c r="FF344" s="206">
        <f t="shared" si="576"/>
        <v>358.375</v>
      </c>
      <c r="FG344" s="31">
        <f t="shared" si="577"/>
        <v>0</v>
      </c>
      <c r="FH344" s="31">
        <f t="shared" si="578"/>
        <v>0</v>
      </c>
      <c r="FI344" s="31">
        <f t="shared" si="579"/>
        <v>0</v>
      </c>
      <c r="FJ344" s="31">
        <f t="shared" si="580"/>
        <v>1110.3350400000002</v>
      </c>
      <c r="FK344" s="425">
        <f t="shared" si="606"/>
        <v>1110.3350400000002</v>
      </c>
      <c r="FZ344" s="229"/>
      <c r="GA344" s="229"/>
      <c r="GB344" s="229"/>
      <c r="GC344" s="229"/>
      <c r="GD344" s="229"/>
      <c r="GE344" s="229"/>
      <c r="GF344" s="229"/>
      <c r="GG344" s="229"/>
      <c r="GH344" s="229"/>
      <c r="GI344" s="229"/>
      <c r="GJ344" s="229"/>
      <c r="GK344" s="229"/>
      <c r="GL344" s="229"/>
    </row>
    <row r="345" spans="1:194" x14ac:dyDescent="0.3">
      <c r="A345" s="250"/>
      <c r="B345" s="248"/>
      <c r="C345" s="245"/>
      <c r="D345" s="245"/>
      <c r="E345" s="245"/>
      <c r="F345" s="245"/>
      <c r="G345" s="245"/>
      <c r="H345" s="245"/>
      <c r="I345" s="245"/>
      <c r="J345" s="245"/>
      <c r="K345" s="245"/>
      <c r="L345" s="245"/>
      <c r="M345" s="229"/>
      <c r="N345" s="245"/>
      <c r="P345" s="186">
        <v>77</v>
      </c>
      <c r="Q345" s="187">
        <v>410.8</v>
      </c>
      <c r="R345" s="199">
        <f t="shared" si="493"/>
        <v>10932480</v>
      </c>
      <c r="S345" s="188">
        <f t="shared" si="494"/>
        <v>898559.99999999965</v>
      </c>
      <c r="T345" s="200">
        <f t="shared" si="495"/>
        <v>11831040</v>
      </c>
      <c r="U345" s="17">
        <f t="shared" si="496"/>
        <v>0</v>
      </c>
      <c r="V345" s="17">
        <f t="shared" si="497"/>
        <v>0</v>
      </c>
      <c r="W345" s="17">
        <f t="shared" si="498"/>
        <v>22</v>
      </c>
      <c r="X345" s="17">
        <f t="shared" si="581"/>
        <v>0</v>
      </c>
      <c r="Y345" s="17">
        <f t="shared" si="499"/>
        <v>0</v>
      </c>
      <c r="Z345" s="17">
        <f t="shared" si="500"/>
        <v>0</v>
      </c>
      <c r="AA345" s="52">
        <f t="shared" si="501"/>
        <v>0</v>
      </c>
      <c r="AB345" s="17">
        <f t="shared" si="502"/>
        <v>0</v>
      </c>
      <c r="AC345" s="17">
        <f t="shared" si="503"/>
        <v>9504000</v>
      </c>
      <c r="AD345" s="17">
        <f t="shared" si="504"/>
        <v>2327040</v>
      </c>
      <c r="AE345" s="194">
        <f t="shared" si="505"/>
        <v>23662080</v>
      </c>
      <c r="AF345" s="195">
        <f t="shared" si="506"/>
        <v>1797120</v>
      </c>
      <c r="AG345" s="17">
        <f t="shared" si="507"/>
        <v>19008000</v>
      </c>
      <c r="AH345" s="17">
        <f t="shared" si="582"/>
        <v>4654080</v>
      </c>
      <c r="AI345" s="52">
        <v>3.6</v>
      </c>
      <c r="AJ345" s="52">
        <f t="shared" si="583"/>
        <v>3.6</v>
      </c>
      <c r="AK345" s="244">
        <f t="shared" si="584"/>
        <v>209.77704000000003</v>
      </c>
      <c r="AL345" s="17">
        <f t="shared" si="508"/>
        <v>22</v>
      </c>
      <c r="AM345" s="17">
        <f t="shared" si="509"/>
        <v>0</v>
      </c>
      <c r="AN345" s="47">
        <f t="shared" si="607"/>
        <v>209.77704</v>
      </c>
      <c r="AO345" s="244"/>
      <c r="AP345" s="186">
        <v>77</v>
      </c>
      <c r="AQ345" s="187">
        <v>379.6</v>
      </c>
      <c r="AR345" s="188">
        <f t="shared" si="510"/>
        <v>10932480</v>
      </c>
      <c r="AS345" s="17">
        <f t="shared" si="511"/>
        <v>0</v>
      </c>
      <c r="AT345" s="17">
        <f t="shared" si="512"/>
        <v>0</v>
      </c>
      <c r="AU345" s="17">
        <f t="shared" si="513"/>
        <v>20</v>
      </c>
      <c r="AV345" s="17">
        <f t="shared" si="585"/>
        <v>0</v>
      </c>
      <c r="AW345" s="17">
        <f t="shared" si="586"/>
        <v>0</v>
      </c>
      <c r="AX345" s="17">
        <f t="shared" si="514"/>
        <v>0</v>
      </c>
      <c r="AY345" s="52">
        <f t="shared" si="515"/>
        <v>0</v>
      </c>
      <c r="AZ345" s="17">
        <f t="shared" si="587"/>
        <v>0</v>
      </c>
      <c r="BA345" s="17">
        <f t="shared" si="516"/>
        <v>8640000</v>
      </c>
      <c r="BB345" s="17">
        <f t="shared" si="517"/>
        <v>2292480</v>
      </c>
      <c r="BC345" s="192">
        <f t="shared" si="518"/>
        <v>21864960</v>
      </c>
      <c r="BD345" s="17">
        <f t="shared" si="519"/>
        <v>17280000</v>
      </c>
      <c r="BE345" s="17">
        <f t="shared" si="520"/>
        <v>4584960</v>
      </c>
      <c r="BF345" s="52">
        <v>2.5</v>
      </c>
      <c r="BG345" s="52">
        <f t="shared" si="521"/>
        <v>2.5</v>
      </c>
      <c r="BH345" s="244">
        <f t="shared" si="588"/>
        <v>132.435</v>
      </c>
      <c r="BI345" s="17">
        <f t="shared" si="522"/>
        <v>20</v>
      </c>
      <c r="BJ345" s="17">
        <f t="shared" si="608"/>
        <v>0</v>
      </c>
      <c r="BK345" s="47">
        <f t="shared" si="609"/>
        <v>132.43500000000003</v>
      </c>
      <c r="BL345" s="225"/>
      <c r="BM345" s="186">
        <v>77</v>
      </c>
      <c r="BN345" s="187">
        <v>379.6</v>
      </c>
      <c r="BO345" s="188">
        <f t="shared" si="523"/>
        <v>10932480</v>
      </c>
      <c r="BP345" s="17">
        <f t="shared" si="524"/>
        <v>0</v>
      </c>
      <c r="BQ345" s="17">
        <f t="shared" si="525"/>
        <v>0</v>
      </c>
      <c r="BR345" s="17">
        <f t="shared" si="526"/>
        <v>20</v>
      </c>
      <c r="BS345" s="17">
        <f t="shared" si="589"/>
        <v>0</v>
      </c>
      <c r="BT345" s="17">
        <f t="shared" si="590"/>
        <v>0</v>
      </c>
      <c r="BU345" s="17">
        <f t="shared" si="527"/>
        <v>0</v>
      </c>
      <c r="BV345" s="52">
        <f t="shared" si="528"/>
        <v>0</v>
      </c>
      <c r="BW345" s="17">
        <f t="shared" si="591"/>
        <v>0</v>
      </c>
      <c r="BX345" s="17">
        <f t="shared" si="529"/>
        <v>8640000</v>
      </c>
      <c r="BY345" s="17">
        <f t="shared" si="530"/>
        <v>2292480</v>
      </c>
      <c r="BZ345" s="192">
        <f t="shared" si="531"/>
        <v>21864960</v>
      </c>
      <c r="CA345" s="17">
        <f t="shared" si="532"/>
        <v>17280000</v>
      </c>
      <c r="CB345" s="17">
        <f t="shared" si="533"/>
        <v>4584960</v>
      </c>
      <c r="CC345" s="52">
        <v>2.7</v>
      </c>
      <c r="CD345" s="52">
        <f t="shared" si="534"/>
        <v>2.7</v>
      </c>
      <c r="CE345" s="244">
        <f t="shared" si="592"/>
        <v>143.02980000000002</v>
      </c>
      <c r="CF345" s="396">
        <f t="shared" si="535"/>
        <v>20</v>
      </c>
      <c r="CG345" s="17">
        <f t="shared" si="610"/>
        <v>0</v>
      </c>
      <c r="CH345" s="47">
        <f t="shared" si="611"/>
        <v>143.02980000000002</v>
      </c>
      <c r="CJ345" s="186">
        <v>77</v>
      </c>
      <c r="CK345" s="187">
        <v>379.6</v>
      </c>
      <c r="CL345" s="17">
        <f t="shared" si="536"/>
        <v>10932480</v>
      </c>
      <c r="CM345" s="17">
        <f t="shared" si="537"/>
        <v>0</v>
      </c>
      <c r="CN345" s="17">
        <f t="shared" si="538"/>
        <v>0</v>
      </c>
      <c r="CO345" s="17">
        <f t="shared" si="539"/>
        <v>30</v>
      </c>
      <c r="CP345" s="17">
        <f t="shared" si="593"/>
        <v>0</v>
      </c>
      <c r="CQ345" s="17">
        <f t="shared" si="594"/>
        <v>0</v>
      </c>
      <c r="CR345" s="17">
        <f t="shared" si="540"/>
        <v>0</v>
      </c>
      <c r="CS345" s="52">
        <f t="shared" si="541"/>
        <v>0</v>
      </c>
      <c r="CT345" s="17">
        <f t="shared" si="595"/>
        <v>0</v>
      </c>
      <c r="CU345" s="17">
        <f t="shared" si="542"/>
        <v>8640000</v>
      </c>
      <c r="CV345" s="17">
        <f t="shared" si="543"/>
        <v>2292480</v>
      </c>
      <c r="CW345" s="192">
        <f t="shared" si="544"/>
        <v>21864960</v>
      </c>
      <c r="CX345" s="17">
        <f t="shared" si="545"/>
        <v>17280000</v>
      </c>
      <c r="CY345" s="17">
        <f t="shared" si="546"/>
        <v>4584960</v>
      </c>
      <c r="CZ345" s="52">
        <v>2.2000000000000002</v>
      </c>
      <c r="DA345" s="52">
        <f t="shared" si="547"/>
        <v>2.2000000000000002</v>
      </c>
      <c r="DB345" s="244">
        <f t="shared" si="596"/>
        <v>116.54280000000001</v>
      </c>
      <c r="DC345" s="17">
        <f t="shared" si="548"/>
        <v>30</v>
      </c>
      <c r="DD345" s="17">
        <f t="shared" si="612"/>
        <v>0</v>
      </c>
      <c r="DE345" s="47">
        <f t="shared" si="613"/>
        <v>116.54280000000003</v>
      </c>
      <c r="DG345" s="186">
        <v>77</v>
      </c>
      <c r="DH345" s="187">
        <v>379.6</v>
      </c>
      <c r="DI345" s="194">
        <f t="shared" si="549"/>
        <v>9512640</v>
      </c>
      <c r="DJ345" s="192">
        <f t="shared" si="550"/>
        <v>1419840.0000000002</v>
      </c>
      <c r="DK345" s="195">
        <f t="shared" si="551"/>
        <v>10932480</v>
      </c>
      <c r="DL345" s="20">
        <f t="shared" si="552"/>
        <v>0</v>
      </c>
      <c r="DM345" s="20">
        <f t="shared" si="553"/>
        <v>0</v>
      </c>
      <c r="DN345" s="20">
        <f t="shared" si="554"/>
        <v>30</v>
      </c>
      <c r="DO345" s="20">
        <f t="shared" si="597"/>
        <v>0</v>
      </c>
      <c r="DP345" s="20">
        <f t="shared" si="598"/>
        <v>0</v>
      </c>
      <c r="DQ345" s="20">
        <f t="shared" si="555"/>
        <v>0</v>
      </c>
      <c r="DR345" s="51">
        <f t="shared" si="556"/>
        <v>0</v>
      </c>
      <c r="DS345" s="20">
        <f t="shared" si="599"/>
        <v>0</v>
      </c>
      <c r="DT345" s="20">
        <f t="shared" si="557"/>
        <v>8640000</v>
      </c>
      <c r="DU345" s="20">
        <f t="shared" si="558"/>
        <v>2292480</v>
      </c>
      <c r="DV345" s="194">
        <f t="shared" si="559"/>
        <v>21864960</v>
      </c>
      <c r="DW345" s="195">
        <f t="shared" si="560"/>
        <v>2839680.0000000005</v>
      </c>
      <c r="DX345" s="17">
        <f t="shared" si="561"/>
        <v>17280000</v>
      </c>
      <c r="DY345" s="17">
        <f t="shared" si="562"/>
        <v>4584960</v>
      </c>
      <c r="DZ345" s="52">
        <v>2.4</v>
      </c>
      <c r="EA345" s="52">
        <f t="shared" si="563"/>
        <v>2.4</v>
      </c>
      <c r="EB345" s="244">
        <f t="shared" si="600"/>
        <v>127.13760000000001</v>
      </c>
      <c r="EC345" s="17">
        <f t="shared" si="564"/>
        <v>30</v>
      </c>
      <c r="ED345" s="17">
        <f t="shared" si="614"/>
        <v>0</v>
      </c>
      <c r="EE345" s="47">
        <f t="shared" si="615"/>
        <v>127.13760000000001</v>
      </c>
      <c r="EF345" s="225"/>
      <c r="EG345" s="186">
        <v>77</v>
      </c>
      <c r="EH345" s="187">
        <v>330.3</v>
      </c>
      <c r="EI345" s="192">
        <f t="shared" si="565"/>
        <v>9512640</v>
      </c>
      <c r="EJ345" s="17">
        <f t="shared" si="566"/>
        <v>7776000</v>
      </c>
      <c r="EK345" s="17">
        <f t="shared" si="601"/>
        <v>1736640</v>
      </c>
      <c r="EL345" s="188">
        <f t="shared" si="567"/>
        <v>19025280</v>
      </c>
      <c r="EM345" s="17">
        <f t="shared" si="568"/>
        <v>15552000</v>
      </c>
      <c r="EN345" s="17">
        <f t="shared" si="569"/>
        <v>3473280</v>
      </c>
      <c r="EO345" s="52">
        <v>3.6</v>
      </c>
      <c r="EP345" s="52">
        <f t="shared" si="570"/>
        <v>3.6</v>
      </c>
      <c r="EQ345" s="244">
        <f t="shared" si="602"/>
        <v>171.63576</v>
      </c>
      <c r="ER345" s="17">
        <f t="shared" si="571"/>
        <v>18</v>
      </c>
      <c r="ES345" s="47">
        <f t="shared" si="603"/>
        <v>171.63576000000003</v>
      </c>
      <c r="ET345" s="388"/>
      <c r="EU345" s="186">
        <v>77</v>
      </c>
      <c r="EV345" s="187">
        <v>330.9</v>
      </c>
      <c r="EW345" s="192">
        <f t="shared" si="572"/>
        <v>28589759.999999996</v>
      </c>
      <c r="EX345" s="10">
        <f t="shared" si="573"/>
        <v>23328000</v>
      </c>
      <c r="EY345" s="10">
        <f t="shared" si="574"/>
        <v>5261759.9999999963</v>
      </c>
      <c r="EZ345" s="10">
        <v>4.3</v>
      </c>
      <c r="FA345" s="244">
        <f t="shared" si="604"/>
        <v>205.00937999999999</v>
      </c>
      <c r="FB345" s="17">
        <f t="shared" si="575"/>
        <v>18</v>
      </c>
      <c r="FC345" s="47">
        <f t="shared" si="605"/>
        <v>205.00938000000002</v>
      </c>
      <c r="FD345" s="388"/>
      <c r="FE345" s="186">
        <v>77</v>
      </c>
      <c r="FF345" s="206">
        <f t="shared" si="576"/>
        <v>362.9</v>
      </c>
      <c r="FG345" s="31">
        <f t="shared" si="577"/>
        <v>0</v>
      </c>
      <c r="FH345" s="31">
        <f t="shared" si="578"/>
        <v>0</v>
      </c>
      <c r="FI345" s="31">
        <f t="shared" si="579"/>
        <v>0</v>
      </c>
      <c r="FJ345" s="31">
        <f t="shared" si="580"/>
        <v>1105.5673800000002</v>
      </c>
      <c r="FK345" s="425">
        <f t="shared" si="606"/>
        <v>1105.5673800000002</v>
      </c>
      <c r="FZ345" s="229"/>
      <c r="GA345" s="229"/>
      <c r="GB345" s="229"/>
      <c r="GC345" s="229"/>
      <c r="GD345" s="229"/>
      <c r="GE345" s="229"/>
      <c r="GF345" s="229"/>
      <c r="GG345" s="229"/>
      <c r="GH345" s="229"/>
      <c r="GI345" s="229"/>
      <c r="GJ345" s="229"/>
      <c r="GK345" s="229"/>
      <c r="GL345" s="229"/>
    </row>
    <row r="346" spans="1:194" x14ac:dyDescent="0.3">
      <c r="A346" s="250"/>
      <c r="B346" s="248"/>
      <c r="C346" s="245"/>
      <c r="D346" s="245"/>
      <c r="E346" s="245"/>
      <c r="F346" s="245"/>
      <c r="G346" s="245"/>
      <c r="H346" s="245"/>
      <c r="I346" s="245"/>
      <c r="J346" s="245"/>
      <c r="K346" s="245"/>
      <c r="L346" s="245"/>
      <c r="M346" s="229"/>
      <c r="N346" s="245"/>
      <c r="P346" s="186">
        <v>76</v>
      </c>
      <c r="Q346" s="187">
        <v>414.7</v>
      </c>
      <c r="R346" s="199">
        <f t="shared" si="493"/>
        <v>11021760</v>
      </c>
      <c r="S346" s="188">
        <f t="shared" si="494"/>
        <v>921600</v>
      </c>
      <c r="T346" s="200">
        <f t="shared" si="495"/>
        <v>11943360</v>
      </c>
      <c r="U346" s="17">
        <f t="shared" si="496"/>
        <v>0</v>
      </c>
      <c r="V346" s="17">
        <f t="shared" si="497"/>
        <v>0</v>
      </c>
      <c r="W346" s="17">
        <f t="shared" si="498"/>
        <v>22</v>
      </c>
      <c r="X346" s="17">
        <f t="shared" si="581"/>
        <v>0</v>
      </c>
      <c r="Y346" s="17">
        <f t="shared" si="499"/>
        <v>0</v>
      </c>
      <c r="Z346" s="17">
        <f t="shared" si="500"/>
        <v>0</v>
      </c>
      <c r="AA346" s="52">
        <f t="shared" si="501"/>
        <v>0</v>
      </c>
      <c r="AB346" s="17">
        <f t="shared" si="502"/>
        <v>0</v>
      </c>
      <c r="AC346" s="17">
        <f t="shared" si="503"/>
        <v>9504000</v>
      </c>
      <c r="AD346" s="17">
        <f t="shared" si="504"/>
        <v>2439360</v>
      </c>
      <c r="AE346" s="194">
        <f t="shared" si="505"/>
        <v>23886720</v>
      </c>
      <c r="AF346" s="195">
        <f t="shared" si="506"/>
        <v>1843200</v>
      </c>
      <c r="AG346" s="17">
        <f t="shared" si="507"/>
        <v>19008000</v>
      </c>
      <c r="AH346" s="17">
        <f t="shared" si="582"/>
        <v>4878720</v>
      </c>
      <c r="AI346" s="52">
        <v>3.6</v>
      </c>
      <c r="AJ346" s="52">
        <f t="shared" si="583"/>
        <v>3.6</v>
      </c>
      <c r="AK346" s="244">
        <f t="shared" si="584"/>
        <v>209.77704000000003</v>
      </c>
      <c r="AL346" s="17">
        <f t="shared" si="508"/>
        <v>22</v>
      </c>
      <c r="AM346" s="17">
        <f t="shared" si="509"/>
        <v>0</v>
      </c>
      <c r="AN346" s="47">
        <f t="shared" si="607"/>
        <v>209.77704</v>
      </c>
      <c r="AO346" s="244"/>
      <c r="AP346" s="186">
        <v>76</v>
      </c>
      <c r="AQ346" s="187">
        <v>382.7</v>
      </c>
      <c r="AR346" s="188">
        <f t="shared" si="510"/>
        <v>11021760</v>
      </c>
      <c r="AS346" s="17">
        <f t="shared" si="511"/>
        <v>0</v>
      </c>
      <c r="AT346" s="17">
        <f t="shared" si="512"/>
        <v>0</v>
      </c>
      <c r="AU346" s="17">
        <f t="shared" si="513"/>
        <v>20</v>
      </c>
      <c r="AV346" s="17">
        <f t="shared" si="585"/>
        <v>0</v>
      </c>
      <c r="AW346" s="17">
        <f t="shared" si="586"/>
        <v>0</v>
      </c>
      <c r="AX346" s="17">
        <f t="shared" si="514"/>
        <v>0</v>
      </c>
      <c r="AY346" s="52">
        <f t="shared" si="515"/>
        <v>0</v>
      </c>
      <c r="AZ346" s="17">
        <f t="shared" si="587"/>
        <v>0</v>
      </c>
      <c r="BA346" s="17">
        <f t="shared" si="516"/>
        <v>8640000</v>
      </c>
      <c r="BB346" s="17">
        <f t="shared" si="517"/>
        <v>2381760</v>
      </c>
      <c r="BC346" s="192">
        <f t="shared" si="518"/>
        <v>22043520</v>
      </c>
      <c r="BD346" s="17">
        <f t="shared" si="519"/>
        <v>17280000</v>
      </c>
      <c r="BE346" s="17">
        <f t="shared" si="520"/>
        <v>4763520</v>
      </c>
      <c r="BF346" s="52">
        <v>2.5</v>
      </c>
      <c r="BG346" s="52">
        <f t="shared" si="521"/>
        <v>2.5</v>
      </c>
      <c r="BH346" s="244">
        <f t="shared" si="588"/>
        <v>132.435</v>
      </c>
      <c r="BI346" s="17">
        <f t="shared" si="522"/>
        <v>20</v>
      </c>
      <c r="BJ346" s="17">
        <f t="shared" si="608"/>
        <v>0</v>
      </c>
      <c r="BK346" s="47">
        <f t="shared" si="609"/>
        <v>132.43500000000003</v>
      </c>
      <c r="BL346" s="225"/>
      <c r="BM346" s="186">
        <v>76</v>
      </c>
      <c r="BN346" s="187">
        <v>382.7</v>
      </c>
      <c r="BO346" s="188">
        <f t="shared" si="523"/>
        <v>11021760</v>
      </c>
      <c r="BP346" s="17">
        <f t="shared" si="524"/>
        <v>0</v>
      </c>
      <c r="BQ346" s="17">
        <f t="shared" si="525"/>
        <v>0</v>
      </c>
      <c r="BR346" s="17">
        <f t="shared" si="526"/>
        <v>20</v>
      </c>
      <c r="BS346" s="17">
        <f t="shared" si="589"/>
        <v>0</v>
      </c>
      <c r="BT346" s="17">
        <f t="shared" si="590"/>
        <v>0</v>
      </c>
      <c r="BU346" s="17">
        <f t="shared" si="527"/>
        <v>0</v>
      </c>
      <c r="BV346" s="52">
        <f t="shared" si="528"/>
        <v>0</v>
      </c>
      <c r="BW346" s="17">
        <f t="shared" si="591"/>
        <v>0</v>
      </c>
      <c r="BX346" s="17">
        <f t="shared" si="529"/>
        <v>8640000</v>
      </c>
      <c r="BY346" s="17">
        <f t="shared" si="530"/>
        <v>2381760</v>
      </c>
      <c r="BZ346" s="192">
        <f t="shared" si="531"/>
        <v>22043520</v>
      </c>
      <c r="CA346" s="17">
        <f t="shared" si="532"/>
        <v>17280000</v>
      </c>
      <c r="CB346" s="17">
        <f t="shared" si="533"/>
        <v>4763520</v>
      </c>
      <c r="CC346" s="52">
        <v>2.7</v>
      </c>
      <c r="CD346" s="52">
        <f t="shared" si="534"/>
        <v>2.7</v>
      </c>
      <c r="CE346" s="244">
        <f t="shared" si="592"/>
        <v>143.02980000000002</v>
      </c>
      <c r="CF346" s="396">
        <f t="shared" si="535"/>
        <v>20</v>
      </c>
      <c r="CG346" s="17">
        <f t="shared" si="610"/>
        <v>0</v>
      </c>
      <c r="CH346" s="47">
        <f t="shared" si="611"/>
        <v>143.02980000000002</v>
      </c>
      <c r="CJ346" s="186">
        <v>76</v>
      </c>
      <c r="CK346" s="187">
        <v>382.7</v>
      </c>
      <c r="CL346" s="17">
        <f t="shared" si="536"/>
        <v>11021760</v>
      </c>
      <c r="CM346" s="17">
        <f t="shared" si="537"/>
        <v>0</v>
      </c>
      <c r="CN346" s="17">
        <f t="shared" si="538"/>
        <v>0</v>
      </c>
      <c r="CO346" s="17">
        <f t="shared" si="539"/>
        <v>30</v>
      </c>
      <c r="CP346" s="17">
        <f t="shared" si="593"/>
        <v>0</v>
      </c>
      <c r="CQ346" s="17">
        <f t="shared" si="594"/>
        <v>0</v>
      </c>
      <c r="CR346" s="17">
        <f t="shared" si="540"/>
        <v>0</v>
      </c>
      <c r="CS346" s="52">
        <f t="shared" si="541"/>
        <v>0</v>
      </c>
      <c r="CT346" s="17">
        <f t="shared" si="595"/>
        <v>0</v>
      </c>
      <c r="CU346" s="17">
        <f t="shared" si="542"/>
        <v>8640000</v>
      </c>
      <c r="CV346" s="17">
        <f t="shared" si="543"/>
        <v>2381760</v>
      </c>
      <c r="CW346" s="192">
        <f t="shared" si="544"/>
        <v>22043520</v>
      </c>
      <c r="CX346" s="17">
        <f t="shared" si="545"/>
        <v>17280000</v>
      </c>
      <c r="CY346" s="17">
        <f t="shared" si="546"/>
        <v>4763520</v>
      </c>
      <c r="CZ346" s="52">
        <v>2.2000000000000002</v>
      </c>
      <c r="DA346" s="52">
        <f t="shared" si="547"/>
        <v>2.2000000000000002</v>
      </c>
      <c r="DB346" s="244">
        <f t="shared" si="596"/>
        <v>116.54280000000001</v>
      </c>
      <c r="DC346" s="17">
        <f t="shared" si="548"/>
        <v>30</v>
      </c>
      <c r="DD346" s="17">
        <f t="shared" si="612"/>
        <v>0</v>
      </c>
      <c r="DE346" s="47">
        <f t="shared" si="613"/>
        <v>116.54280000000003</v>
      </c>
      <c r="DG346" s="186">
        <v>76</v>
      </c>
      <c r="DH346" s="187">
        <v>382.7</v>
      </c>
      <c r="DI346" s="194">
        <f t="shared" si="549"/>
        <v>9656640</v>
      </c>
      <c r="DJ346" s="192">
        <f t="shared" si="550"/>
        <v>1365119.9999999993</v>
      </c>
      <c r="DK346" s="195">
        <f t="shared" si="551"/>
        <v>11021760</v>
      </c>
      <c r="DL346" s="20">
        <f t="shared" si="552"/>
        <v>0</v>
      </c>
      <c r="DM346" s="20">
        <f t="shared" si="553"/>
        <v>0</v>
      </c>
      <c r="DN346" s="20">
        <f t="shared" si="554"/>
        <v>30</v>
      </c>
      <c r="DO346" s="20">
        <f t="shared" si="597"/>
        <v>0</v>
      </c>
      <c r="DP346" s="20">
        <f t="shared" si="598"/>
        <v>0</v>
      </c>
      <c r="DQ346" s="20">
        <f t="shared" si="555"/>
        <v>0</v>
      </c>
      <c r="DR346" s="51">
        <f t="shared" si="556"/>
        <v>0</v>
      </c>
      <c r="DS346" s="20">
        <f t="shared" si="599"/>
        <v>0</v>
      </c>
      <c r="DT346" s="20">
        <f t="shared" si="557"/>
        <v>8640000</v>
      </c>
      <c r="DU346" s="20">
        <f t="shared" si="558"/>
        <v>2381760</v>
      </c>
      <c r="DV346" s="194">
        <f t="shared" si="559"/>
        <v>22043520</v>
      </c>
      <c r="DW346" s="195">
        <f t="shared" si="560"/>
        <v>2730239.9999999986</v>
      </c>
      <c r="DX346" s="17">
        <f t="shared" si="561"/>
        <v>17280000</v>
      </c>
      <c r="DY346" s="17">
        <f t="shared" si="562"/>
        <v>4763520</v>
      </c>
      <c r="DZ346" s="52">
        <v>2.4</v>
      </c>
      <c r="EA346" s="52">
        <f t="shared" si="563"/>
        <v>2.4</v>
      </c>
      <c r="EB346" s="244">
        <f t="shared" si="600"/>
        <v>127.13760000000001</v>
      </c>
      <c r="EC346" s="17">
        <f t="shared" si="564"/>
        <v>30</v>
      </c>
      <c r="ED346" s="17">
        <f t="shared" si="614"/>
        <v>0</v>
      </c>
      <c r="EE346" s="47">
        <f t="shared" si="615"/>
        <v>127.13760000000001</v>
      </c>
      <c r="EF346" s="225"/>
      <c r="EG346" s="186">
        <v>76</v>
      </c>
      <c r="EH346" s="187">
        <v>335.3</v>
      </c>
      <c r="EI346" s="192">
        <f t="shared" si="565"/>
        <v>9656640</v>
      </c>
      <c r="EJ346" s="17">
        <f t="shared" si="566"/>
        <v>7776000</v>
      </c>
      <c r="EK346" s="17">
        <f t="shared" si="601"/>
        <v>1880640</v>
      </c>
      <c r="EL346" s="188">
        <f t="shared" si="567"/>
        <v>19313280</v>
      </c>
      <c r="EM346" s="17">
        <f t="shared" si="568"/>
        <v>15552000</v>
      </c>
      <c r="EN346" s="17">
        <f t="shared" si="569"/>
        <v>3761280</v>
      </c>
      <c r="EO346" s="52">
        <v>3.6</v>
      </c>
      <c r="EP346" s="52">
        <f t="shared" si="570"/>
        <v>3.6</v>
      </c>
      <c r="EQ346" s="244">
        <f t="shared" si="602"/>
        <v>171.63576</v>
      </c>
      <c r="ER346" s="17">
        <f t="shared" si="571"/>
        <v>18</v>
      </c>
      <c r="ES346" s="47">
        <f t="shared" si="603"/>
        <v>171.63576000000003</v>
      </c>
      <c r="ET346" s="388"/>
      <c r="EU346" s="186">
        <v>76</v>
      </c>
      <c r="EV346" s="187">
        <v>335.9</v>
      </c>
      <c r="EW346" s="192">
        <f t="shared" si="572"/>
        <v>29021759.999999996</v>
      </c>
      <c r="EX346" s="10">
        <f t="shared" si="573"/>
        <v>23328000</v>
      </c>
      <c r="EY346" s="10">
        <f t="shared" si="574"/>
        <v>5693759.9999999963</v>
      </c>
      <c r="EZ346" s="10">
        <v>4.3</v>
      </c>
      <c r="FA346" s="244">
        <f t="shared" si="604"/>
        <v>205.00937999999999</v>
      </c>
      <c r="FB346" s="17">
        <f t="shared" si="575"/>
        <v>18</v>
      </c>
      <c r="FC346" s="47">
        <f t="shared" si="605"/>
        <v>205.00938000000002</v>
      </c>
      <c r="FD346" s="388"/>
      <c r="FE346" s="186">
        <v>76</v>
      </c>
      <c r="FF346" s="206">
        <f t="shared" si="576"/>
        <v>367.15</v>
      </c>
      <c r="FG346" s="31">
        <f t="shared" si="577"/>
        <v>0</v>
      </c>
      <c r="FH346" s="31">
        <f t="shared" si="578"/>
        <v>0</v>
      </c>
      <c r="FI346" s="31">
        <f t="shared" si="579"/>
        <v>0</v>
      </c>
      <c r="FJ346" s="31">
        <f t="shared" si="580"/>
        <v>1105.5673800000002</v>
      </c>
      <c r="FK346" s="425">
        <f t="shared" si="606"/>
        <v>1105.5673800000002</v>
      </c>
      <c r="FZ346" s="229"/>
      <c r="GA346" s="229"/>
      <c r="GB346" s="229"/>
      <c r="GC346" s="229"/>
      <c r="GD346" s="229"/>
      <c r="GE346" s="229"/>
      <c r="GF346" s="229"/>
      <c r="GG346" s="229"/>
      <c r="GH346" s="229"/>
      <c r="GI346" s="229"/>
      <c r="GJ346" s="229"/>
      <c r="GK346" s="229"/>
      <c r="GL346" s="229"/>
    </row>
    <row r="347" spans="1:194" x14ac:dyDescent="0.3">
      <c r="A347" s="250"/>
      <c r="B347" s="248"/>
      <c r="C347" s="245"/>
      <c r="D347" s="245"/>
      <c r="E347" s="245"/>
      <c r="F347" s="245"/>
      <c r="G347" s="245"/>
      <c r="H347" s="245"/>
      <c r="I347" s="245"/>
      <c r="J347" s="245"/>
      <c r="K347" s="245"/>
      <c r="L347" s="245"/>
      <c r="M347" s="229"/>
      <c r="N347" s="245"/>
      <c r="P347" s="186">
        <v>75</v>
      </c>
      <c r="Q347" s="187">
        <v>418.1</v>
      </c>
      <c r="R347" s="199">
        <f t="shared" si="493"/>
        <v>11142720</v>
      </c>
      <c r="S347" s="188">
        <f t="shared" si="494"/>
        <v>898560.00000000128</v>
      </c>
      <c r="T347" s="200">
        <f t="shared" si="495"/>
        <v>12041280.000000002</v>
      </c>
      <c r="U347" s="17">
        <f t="shared" si="496"/>
        <v>0</v>
      </c>
      <c r="V347" s="17">
        <f t="shared" si="497"/>
        <v>0</v>
      </c>
      <c r="W347" s="17">
        <f t="shared" si="498"/>
        <v>22</v>
      </c>
      <c r="X347" s="17">
        <f t="shared" si="581"/>
        <v>0</v>
      </c>
      <c r="Y347" s="17">
        <f t="shared" si="499"/>
        <v>0</v>
      </c>
      <c r="Z347" s="17">
        <f t="shared" si="500"/>
        <v>0</v>
      </c>
      <c r="AA347" s="52">
        <f t="shared" si="501"/>
        <v>0</v>
      </c>
      <c r="AB347" s="17">
        <f t="shared" si="502"/>
        <v>0</v>
      </c>
      <c r="AC347" s="17">
        <f t="shared" si="503"/>
        <v>9504000</v>
      </c>
      <c r="AD347" s="17">
        <f t="shared" si="504"/>
        <v>2537280.0000000019</v>
      </c>
      <c r="AE347" s="194">
        <f t="shared" si="505"/>
        <v>24082560</v>
      </c>
      <c r="AF347" s="195">
        <f t="shared" si="506"/>
        <v>1797120</v>
      </c>
      <c r="AG347" s="17">
        <f t="shared" si="507"/>
        <v>19008000</v>
      </c>
      <c r="AH347" s="17">
        <f t="shared" si="582"/>
        <v>5074560</v>
      </c>
      <c r="AI347" s="52">
        <v>3.6</v>
      </c>
      <c r="AJ347" s="52">
        <f t="shared" si="583"/>
        <v>3.6</v>
      </c>
      <c r="AK347" s="244">
        <f t="shared" si="584"/>
        <v>209.77704000000003</v>
      </c>
      <c r="AL347" s="17">
        <f t="shared" si="508"/>
        <v>22</v>
      </c>
      <c r="AM347" s="17">
        <f t="shared" si="509"/>
        <v>0</v>
      </c>
      <c r="AN347" s="47">
        <f t="shared" si="607"/>
        <v>209.77704</v>
      </c>
      <c r="AO347" s="244"/>
      <c r="AP347" s="186">
        <v>75</v>
      </c>
      <c r="AQ347" s="187">
        <v>386.9</v>
      </c>
      <c r="AR347" s="188">
        <f t="shared" si="510"/>
        <v>11142720</v>
      </c>
      <c r="AS347" s="17">
        <f t="shared" si="511"/>
        <v>0</v>
      </c>
      <c r="AT347" s="17">
        <f t="shared" si="512"/>
        <v>0</v>
      </c>
      <c r="AU347" s="17">
        <f t="shared" si="513"/>
        <v>20</v>
      </c>
      <c r="AV347" s="17">
        <f t="shared" si="585"/>
        <v>0</v>
      </c>
      <c r="AW347" s="17">
        <f t="shared" si="586"/>
        <v>0</v>
      </c>
      <c r="AX347" s="17">
        <f t="shared" si="514"/>
        <v>0</v>
      </c>
      <c r="AY347" s="52">
        <f t="shared" si="515"/>
        <v>0</v>
      </c>
      <c r="AZ347" s="17">
        <f t="shared" si="587"/>
        <v>0</v>
      </c>
      <c r="BA347" s="17">
        <f t="shared" si="516"/>
        <v>8640000</v>
      </c>
      <c r="BB347" s="17">
        <f t="shared" si="517"/>
        <v>2502720</v>
      </c>
      <c r="BC347" s="192">
        <f t="shared" si="518"/>
        <v>22285440</v>
      </c>
      <c r="BD347" s="17">
        <f t="shared" si="519"/>
        <v>17280000</v>
      </c>
      <c r="BE347" s="17">
        <f t="shared" si="520"/>
        <v>5005440</v>
      </c>
      <c r="BF347" s="52">
        <v>2.5</v>
      </c>
      <c r="BG347" s="52">
        <f t="shared" si="521"/>
        <v>2.5</v>
      </c>
      <c r="BH347" s="244">
        <f t="shared" si="588"/>
        <v>132.435</v>
      </c>
      <c r="BI347" s="17">
        <f t="shared" si="522"/>
        <v>20</v>
      </c>
      <c r="BJ347" s="17">
        <f t="shared" si="608"/>
        <v>0</v>
      </c>
      <c r="BK347" s="47">
        <f t="shared" si="609"/>
        <v>132.43500000000003</v>
      </c>
      <c r="BL347" s="225"/>
      <c r="BM347" s="186">
        <v>75</v>
      </c>
      <c r="BN347" s="187">
        <v>386.9</v>
      </c>
      <c r="BO347" s="188">
        <f t="shared" si="523"/>
        <v>11142720</v>
      </c>
      <c r="BP347" s="17">
        <f t="shared" si="524"/>
        <v>0</v>
      </c>
      <c r="BQ347" s="17">
        <f t="shared" si="525"/>
        <v>0</v>
      </c>
      <c r="BR347" s="17">
        <f t="shared" si="526"/>
        <v>20</v>
      </c>
      <c r="BS347" s="17">
        <f t="shared" si="589"/>
        <v>0</v>
      </c>
      <c r="BT347" s="17">
        <f t="shared" si="590"/>
        <v>0</v>
      </c>
      <c r="BU347" s="17">
        <f t="shared" si="527"/>
        <v>0</v>
      </c>
      <c r="BV347" s="52">
        <f t="shared" si="528"/>
        <v>0</v>
      </c>
      <c r="BW347" s="17">
        <f t="shared" si="591"/>
        <v>0</v>
      </c>
      <c r="BX347" s="17">
        <f t="shared" si="529"/>
        <v>8640000</v>
      </c>
      <c r="BY347" s="17">
        <f t="shared" si="530"/>
        <v>2502720</v>
      </c>
      <c r="BZ347" s="192">
        <f t="shared" si="531"/>
        <v>22285440</v>
      </c>
      <c r="CA347" s="17">
        <f t="shared" si="532"/>
        <v>17280000</v>
      </c>
      <c r="CB347" s="17">
        <f t="shared" si="533"/>
        <v>5005440</v>
      </c>
      <c r="CC347" s="52">
        <v>2.6</v>
      </c>
      <c r="CD347" s="52">
        <f t="shared" si="534"/>
        <v>2.6</v>
      </c>
      <c r="CE347" s="244">
        <f t="shared" si="592"/>
        <v>137.73240000000001</v>
      </c>
      <c r="CF347" s="396">
        <f t="shared" si="535"/>
        <v>20</v>
      </c>
      <c r="CG347" s="17">
        <f t="shared" si="610"/>
        <v>0</v>
      </c>
      <c r="CH347" s="47">
        <f t="shared" si="611"/>
        <v>137.73240000000001</v>
      </c>
      <c r="CJ347" s="186">
        <v>75</v>
      </c>
      <c r="CK347" s="187">
        <v>386.9</v>
      </c>
      <c r="CL347" s="17">
        <f t="shared" si="536"/>
        <v>11142720</v>
      </c>
      <c r="CM347" s="17">
        <f t="shared" si="537"/>
        <v>0</v>
      </c>
      <c r="CN347" s="17">
        <f t="shared" si="538"/>
        <v>0</v>
      </c>
      <c r="CO347" s="17">
        <f t="shared" si="539"/>
        <v>30</v>
      </c>
      <c r="CP347" s="17">
        <f t="shared" si="593"/>
        <v>0</v>
      </c>
      <c r="CQ347" s="17">
        <f t="shared" si="594"/>
        <v>0</v>
      </c>
      <c r="CR347" s="17">
        <f t="shared" si="540"/>
        <v>0</v>
      </c>
      <c r="CS347" s="52">
        <f t="shared" si="541"/>
        <v>0</v>
      </c>
      <c r="CT347" s="17">
        <f t="shared" si="595"/>
        <v>0</v>
      </c>
      <c r="CU347" s="17">
        <f t="shared" si="542"/>
        <v>8640000</v>
      </c>
      <c r="CV347" s="17">
        <f t="shared" si="543"/>
        <v>2502720</v>
      </c>
      <c r="CW347" s="192">
        <f t="shared" si="544"/>
        <v>22285440</v>
      </c>
      <c r="CX347" s="17">
        <f t="shared" si="545"/>
        <v>17280000</v>
      </c>
      <c r="CY347" s="17">
        <f t="shared" si="546"/>
        <v>5005440</v>
      </c>
      <c r="CZ347" s="52">
        <v>2.2000000000000002</v>
      </c>
      <c r="DA347" s="52">
        <f t="shared" si="547"/>
        <v>2.2000000000000002</v>
      </c>
      <c r="DB347" s="244">
        <f t="shared" si="596"/>
        <v>116.54280000000001</v>
      </c>
      <c r="DC347" s="17">
        <f t="shared" si="548"/>
        <v>30</v>
      </c>
      <c r="DD347" s="17">
        <f t="shared" si="612"/>
        <v>0</v>
      </c>
      <c r="DE347" s="47">
        <f t="shared" si="613"/>
        <v>116.54280000000003</v>
      </c>
      <c r="DG347" s="186">
        <v>75</v>
      </c>
      <c r="DH347" s="187">
        <v>386.9</v>
      </c>
      <c r="DI347" s="194">
        <f t="shared" si="549"/>
        <v>9760320</v>
      </c>
      <c r="DJ347" s="192">
        <f t="shared" si="550"/>
        <v>1382400</v>
      </c>
      <c r="DK347" s="195">
        <f t="shared" si="551"/>
        <v>11142720</v>
      </c>
      <c r="DL347" s="20">
        <f t="shared" si="552"/>
        <v>0</v>
      </c>
      <c r="DM347" s="20">
        <f t="shared" si="553"/>
        <v>0</v>
      </c>
      <c r="DN347" s="20">
        <f t="shared" si="554"/>
        <v>30</v>
      </c>
      <c r="DO347" s="20">
        <f t="shared" si="597"/>
        <v>0</v>
      </c>
      <c r="DP347" s="20">
        <f t="shared" si="598"/>
        <v>0</v>
      </c>
      <c r="DQ347" s="20">
        <f t="shared" si="555"/>
        <v>0</v>
      </c>
      <c r="DR347" s="51">
        <f t="shared" si="556"/>
        <v>0</v>
      </c>
      <c r="DS347" s="20">
        <f t="shared" si="599"/>
        <v>0</v>
      </c>
      <c r="DT347" s="20">
        <f t="shared" si="557"/>
        <v>8640000</v>
      </c>
      <c r="DU347" s="20">
        <f t="shared" si="558"/>
        <v>2502720</v>
      </c>
      <c r="DV347" s="194">
        <f t="shared" si="559"/>
        <v>22285440</v>
      </c>
      <c r="DW347" s="195">
        <f t="shared" si="560"/>
        <v>2764800</v>
      </c>
      <c r="DX347" s="17">
        <f t="shared" si="561"/>
        <v>17280000</v>
      </c>
      <c r="DY347" s="17">
        <f t="shared" si="562"/>
        <v>5005440</v>
      </c>
      <c r="DZ347" s="52">
        <v>2.4</v>
      </c>
      <c r="EA347" s="52">
        <f t="shared" si="563"/>
        <v>2.4</v>
      </c>
      <c r="EB347" s="244">
        <f t="shared" si="600"/>
        <v>127.13760000000001</v>
      </c>
      <c r="EC347" s="17">
        <f t="shared" si="564"/>
        <v>30</v>
      </c>
      <c r="ED347" s="17">
        <f t="shared" si="614"/>
        <v>0</v>
      </c>
      <c r="EE347" s="47">
        <f t="shared" si="615"/>
        <v>127.13760000000001</v>
      </c>
      <c r="EF347" s="225"/>
      <c r="EG347" s="186">
        <v>75</v>
      </c>
      <c r="EH347" s="187">
        <v>338.9</v>
      </c>
      <c r="EI347" s="192">
        <f t="shared" si="565"/>
        <v>9760320</v>
      </c>
      <c r="EJ347" s="17">
        <f t="shared" si="566"/>
        <v>7776000</v>
      </c>
      <c r="EK347" s="17">
        <f t="shared" si="601"/>
        <v>1984320</v>
      </c>
      <c r="EL347" s="188">
        <f t="shared" si="567"/>
        <v>19520640</v>
      </c>
      <c r="EM347" s="17">
        <f t="shared" si="568"/>
        <v>15552000</v>
      </c>
      <c r="EN347" s="17">
        <f t="shared" si="569"/>
        <v>3968640</v>
      </c>
      <c r="EO347" s="52">
        <v>3.6</v>
      </c>
      <c r="EP347" s="52">
        <f t="shared" si="570"/>
        <v>3.6</v>
      </c>
      <c r="EQ347" s="244">
        <f t="shared" si="602"/>
        <v>171.63576</v>
      </c>
      <c r="ER347" s="17">
        <f t="shared" si="571"/>
        <v>18</v>
      </c>
      <c r="ES347" s="47">
        <f t="shared" si="603"/>
        <v>171.63576000000003</v>
      </c>
      <c r="ET347" s="388"/>
      <c r="EU347" s="186">
        <v>75</v>
      </c>
      <c r="EV347" s="187">
        <v>339.5</v>
      </c>
      <c r="EW347" s="192">
        <f t="shared" si="572"/>
        <v>29332800</v>
      </c>
      <c r="EX347" s="10">
        <f t="shared" si="573"/>
        <v>23328000</v>
      </c>
      <c r="EY347" s="10">
        <f t="shared" si="574"/>
        <v>6004800</v>
      </c>
      <c r="EZ347" s="10">
        <v>4.3</v>
      </c>
      <c r="FA347" s="244">
        <f t="shared" si="604"/>
        <v>205.00937999999999</v>
      </c>
      <c r="FB347" s="17">
        <f t="shared" si="575"/>
        <v>18</v>
      </c>
      <c r="FC347" s="47">
        <f t="shared" si="605"/>
        <v>205.00938000000002</v>
      </c>
      <c r="FD347" s="388"/>
      <c r="FE347" s="186">
        <v>75</v>
      </c>
      <c r="FF347" s="206">
        <f t="shared" si="576"/>
        <v>370.85</v>
      </c>
      <c r="FG347" s="31">
        <f t="shared" si="577"/>
        <v>0</v>
      </c>
      <c r="FH347" s="31">
        <f t="shared" si="578"/>
        <v>0</v>
      </c>
      <c r="FI347" s="31">
        <f t="shared" si="579"/>
        <v>0</v>
      </c>
      <c r="FJ347" s="31">
        <f t="shared" si="580"/>
        <v>1100.26998</v>
      </c>
      <c r="FK347" s="425">
        <f t="shared" si="606"/>
        <v>1100.26998</v>
      </c>
      <c r="FZ347" s="229"/>
      <c r="GA347" s="229"/>
      <c r="GB347" s="229"/>
      <c r="GC347" s="229"/>
      <c r="GD347" s="229"/>
      <c r="GE347" s="229"/>
      <c r="GF347" s="229"/>
      <c r="GG347" s="229"/>
      <c r="GH347" s="229"/>
      <c r="GI347" s="229"/>
      <c r="GJ347" s="229"/>
      <c r="GK347" s="229"/>
      <c r="GL347" s="229"/>
    </row>
    <row r="348" spans="1:194" x14ac:dyDescent="0.3">
      <c r="A348" s="250"/>
      <c r="B348" s="248"/>
      <c r="C348" s="245"/>
      <c r="D348" s="245"/>
      <c r="E348" s="245"/>
      <c r="F348" s="245"/>
      <c r="G348" s="245"/>
      <c r="H348" s="245"/>
      <c r="I348" s="245"/>
      <c r="J348" s="245"/>
      <c r="K348" s="245"/>
      <c r="L348" s="245"/>
      <c r="M348" s="229"/>
      <c r="N348" s="245"/>
      <c r="P348" s="186">
        <v>74</v>
      </c>
      <c r="Q348" s="187">
        <v>421.6</v>
      </c>
      <c r="R348" s="199">
        <f t="shared" si="493"/>
        <v>11240640</v>
      </c>
      <c r="S348" s="188">
        <f t="shared" si="494"/>
        <v>901440.00000000035</v>
      </c>
      <c r="T348" s="200">
        <f t="shared" si="495"/>
        <v>12142080</v>
      </c>
      <c r="U348" s="17">
        <f t="shared" si="496"/>
        <v>0</v>
      </c>
      <c r="V348" s="17">
        <f t="shared" si="497"/>
        <v>0</v>
      </c>
      <c r="W348" s="17">
        <f t="shared" si="498"/>
        <v>22</v>
      </c>
      <c r="X348" s="17">
        <f t="shared" si="581"/>
        <v>0</v>
      </c>
      <c r="Y348" s="17">
        <f t="shared" si="499"/>
        <v>0</v>
      </c>
      <c r="Z348" s="17">
        <f t="shared" si="500"/>
        <v>0</v>
      </c>
      <c r="AA348" s="52">
        <f t="shared" si="501"/>
        <v>0</v>
      </c>
      <c r="AB348" s="17">
        <f t="shared" si="502"/>
        <v>0</v>
      </c>
      <c r="AC348" s="17">
        <f t="shared" si="503"/>
        <v>9504000</v>
      </c>
      <c r="AD348" s="17">
        <f t="shared" si="504"/>
        <v>2638080</v>
      </c>
      <c r="AE348" s="194">
        <f t="shared" si="505"/>
        <v>24284160</v>
      </c>
      <c r="AF348" s="195">
        <f t="shared" si="506"/>
        <v>1802880</v>
      </c>
      <c r="AG348" s="17">
        <f t="shared" si="507"/>
        <v>19008000</v>
      </c>
      <c r="AH348" s="17">
        <f t="shared" si="582"/>
        <v>5276160</v>
      </c>
      <c r="AI348" s="52">
        <v>3.6</v>
      </c>
      <c r="AJ348" s="52">
        <f t="shared" si="583"/>
        <v>3.6</v>
      </c>
      <c r="AK348" s="244">
        <f t="shared" si="584"/>
        <v>209.77704000000003</v>
      </c>
      <c r="AL348" s="17">
        <f t="shared" si="508"/>
        <v>22</v>
      </c>
      <c r="AM348" s="17">
        <f t="shared" si="509"/>
        <v>0</v>
      </c>
      <c r="AN348" s="47">
        <f t="shared" si="607"/>
        <v>209.77704</v>
      </c>
      <c r="AO348" s="244"/>
      <c r="AP348" s="186">
        <v>74</v>
      </c>
      <c r="AQ348" s="187">
        <v>390.3</v>
      </c>
      <c r="AR348" s="188">
        <f t="shared" si="510"/>
        <v>11240640</v>
      </c>
      <c r="AS348" s="17">
        <f t="shared" si="511"/>
        <v>0</v>
      </c>
      <c r="AT348" s="17">
        <f t="shared" si="512"/>
        <v>0</v>
      </c>
      <c r="AU348" s="17">
        <f t="shared" si="513"/>
        <v>20</v>
      </c>
      <c r="AV348" s="17">
        <f t="shared" si="585"/>
        <v>0</v>
      </c>
      <c r="AW348" s="17">
        <f t="shared" si="586"/>
        <v>0</v>
      </c>
      <c r="AX348" s="17">
        <f t="shared" si="514"/>
        <v>0</v>
      </c>
      <c r="AY348" s="52">
        <f t="shared" si="515"/>
        <v>0</v>
      </c>
      <c r="AZ348" s="17">
        <f t="shared" si="587"/>
        <v>0</v>
      </c>
      <c r="BA348" s="17">
        <f t="shared" si="516"/>
        <v>8640000</v>
      </c>
      <c r="BB348" s="17">
        <f t="shared" si="517"/>
        <v>2600640</v>
      </c>
      <c r="BC348" s="192">
        <f t="shared" si="518"/>
        <v>22481280</v>
      </c>
      <c r="BD348" s="17">
        <f t="shared" si="519"/>
        <v>17280000</v>
      </c>
      <c r="BE348" s="17">
        <f t="shared" si="520"/>
        <v>5201280</v>
      </c>
      <c r="BF348" s="52">
        <v>2.5</v>
      </c>
      <c r="BG348" s="52">
        <f t="shared" si="521"/>
        <v>2.5</v>
      </c>
      <c r="BH348" s="244">
        <f t="shared" si="588"/>
        <v>132.435</v>
      </c>
      <c r="BI348" s="17">
        <f t="shared" si="522"/>
        <v>20</v>
      </c>
      <c r="BJ348" s="17">
        <f t="shared" si="608"/>
        <v>0</v>
      </c>
      <c r="BK348" s="47">
        <f t="shared" si="609"/>
        <v>132.43500000000003</v>
      </c>
      <c r="BL348" s="225"/>
      <c r="BM348" s="186">
        <v>74</v>
      </c>
      <c r="BN348" s="187">
        <v>390.3</v>
      </c>
      <c r="BO348" s="188">
        <f t="shared" si="523"/>
        <v>11240640</v>
      </c>
      <c r="BP348" s="17">
        <f t="shared" si="524"/>
        <v>0</v>
      </c>
      <c r="BQ348" s="17">
        <f t="shared" si="525"/>
        <v>0</v>
      </c>
      <c r="BR348" s="17">
        <f t="shared" si="526"/>
        <v>20</v>
      </c>
      <c r="BS348" s="17">
        <f t="shared" si="589"/>
        <v>0</v>
      </c>
      <c r="BT348" s="17">
        <f t="shared" si="590"/>
        <v>0</v>
      </c>
      <c r="BU348" s="17">
        <f t="shared" si="527"/>
        <v>0</v>
      </c>
      <c r="BV348" s="52">
        <f t="shared" si="528"/>
        <v>0</v>
      </c>
      <c r="BW348" s="17">
        <f t="shared" si="591"/>
        <v>0</v>
      </c>
      <c r="BX348" s="17">
        <f t="shared" si="529"/>
        <v>8640000</v>
      </c>
      <c r="BY348" s="17">
        <f t="shared" si="530"/>
        <v>2600640</v>
      </c>
      <c r="BZ348" s="192">
        <f t="shared" si="531"/>
        <v>22481280</v>
      </c>
      <c r="CA348" s="17">
        <f t="shared" si="532"/>
        <v>17280000</v>
      </c>
      <c r="CB348" s="17">
        <f t="shared" si="533"/>
        <v>5201280</v>
      </c>
      <c r="CC348" s="52">
        <v>2.6</v>
      </c>
      <c r="CD348" s="52">
        <f t="shared" si="534"/>
        <v>2.6</v>
      </c>
      <c r="CE348" s="244">
        <f t="shared" si="592"/>
        <v>137.73240000000001</v>
      </c>
      <c r="CF348" s="396">
        <f t="shared" si="535"/>
        <v>20</v>
      </c>
      <c r="CG348" s="17">
        <f t="shared" si="610"/>
        <v>0</v>
      </c>
      <c r="CH348" s="47">
        <f t="shared" si="611"/>
        <v>137.73240000000001</v>
      </c>
      <c r="CJ348" s="186">
        <v>74</v>
      </c>
      <c r="CK348" s="187">
        <v>390.3</v>
      </c>
      <c r="CL348" s="17">
        <f t="shared" si="536"/>
        <v>11240640</v>
      </c>
      <c r="CM348" s="17">
        <f t="shared" si="537"/>
        <v>0</v>
      </c>
      <c r="CN348" s="17">
        <f t="shared" si="538"/>
        <v>0</v>
      </c>
      <c r="CO348" s="17">
        <f t="shared" si="539"/>
        <v>30</v>
      </c>
      <c r="CP348" s="17">
        <f t="shared" si="593"/>
        <v>0</v>
      </c>
      <c r="CQ348" s="17">
        <f t="shared" si="594"/>
        <v>0</v>
      </c>
      <c r="CR348" s="17">
        <f t="shared" si="540"/>
        <v>0</v>
      </c>
      <c r="CS348" s="52">
        <f t="shared" si="541"/>
        <v>0</v>
      </c>
      <c r="CT348" s="17">
        <f t="shared" si="595"/>
        <v>0</v>
      </c>
      <c r="CU348" s="17">
        <f t="shared" si="542"/>
        <v>8640000</v>
      </c>
      <c r="CV348" s="17">
        <f t="shared" si="543"/>
        <v>2600640</v>
      </c>
      <c r="CW348" s="192">
        <f t="shared" si="544"/>
        <v>22481280</v>
      </c>
      <c r="CX348" s="17">
        <f t="shared" si="545"/>
        <v>17280000</v>
      </c>
      <c r="CY348" s="17">
        <f t="shared" si="546"/>
        <v>5201280</v>
      </c>
      <c r="CZ348" s="52">
        <v>2.1</v>
      </c>
      <c r="DA348" s="52">
        <f t="shared" si="547"/>
        <v>2.1</v>
      </c>
      <c r="DB348" s="244">
        <f t="shared" si="596"/>
        <v>111.2454</v>
      </c>
      <c r="DC348" s="17">
        <f t="shared" si="548"/>
        <v>30</v>
      </c>
      <c r="DD348" s="17">
        <f t="shared" si="612"/>
        <v>0</v>
      </c>
      <c r="DE348" s="47">
        <f t="shared" si="613"/>
        <v>111.24540000000002</v>
      </c>
      <c r="DG348" s="186">
        <v>74</v>
      </c>
      <c r="DH348" s="187">
        <v>390.3</v>
      </c>
      <c r="DI348" s="194">
        <f t="shared" si="549"/>
        <v>9869760</v>
      </c>
      <c r="DJ348" s="192">
        <f t="shared" si="550"/>
        <v>1370880.0000000007</v>
      </c>
      <c r="DK348" s="195">
        <f t="shared" si="551"/>
        <v>11240640</v>
      </c>
      <c r="DL348" s="20">
        <f t="shared" si="552"/>
        <v>0</v>
      </c>
      <c r="DM348" s="20">
        <f t="shared" si="553"/>
        <v>0</v>
      </c>
      <c r="DN348" s="20">
        <f t="shared" si="554"/>
        <v>30</v>
      </c>
      <c r="DO348" s="20">
        <f t="shared" si="597"/>
        <v>0</v>
      </c>
      <c r="DP348" s="20">
        <f t="shared" si="598"/>
        <v>0</v>
      </c>
      <c r="DQ348" s="20">
        <f t="shared" si="555"/>
        <v>0</v>
      </c>
      <c r="DR348" s="51">
        <f t="shared" si="556"/>
        <v>0</v>
      </c>
      <c r="DS348" s="20">
        <f t="shared" si="599"/>
        <v>0</v>
      </c>
      <c r="DT348" s="20">
        <f t="shared" si="557"/>
        <v>8640000</v>
      </c>
      <c r="DU348" s="20">
        <f t="shared" si="558"/>
        <v>2600640</v>
      </c>
      <c r="DV348" s="194">
        <f t="shared" si="559"/>
        <v>22481280</v>
      </c>
      <c r="DW348" s="195">
        <f t="shared" si="560"/>
        <v>2741760.0000000014</v>
      </c>
      <c r="DX348" s="17">
        <f t="shared" si="561"/>
        <v>17280000</v>
      </c>
      <c r="DY348" s="17">
        <f t="shared" si="562"/>
        <v>5201280</v>
      </c>
      <c r="DZ348" s="52">
        <v>2.4</v>
      </c>
      <c r="EA348" s="52">
        <f t="shared" si="563"/>
        <v>2.4</v>
      </c>
      <c r="EB348" s="244">
        <f t="shared" si="600"/>
        <v>127.13760000000001</v>
      </c>
      <c r="EC348" s="17">
        <f t="shared" si="564"/>
        <v>30</v>
      </c>
      <c r="ED348" s="17">
        <f t="shared" si="614"/>
        <v>0</v>
      </c>
      <c r="EE348" s="47">
        <f t="shared" si="615"/>
        <v>127.13760000000001</v>
      </c>
      <c r="EF348" s="225"/>
      <c r="EG348" s="186">
        <v>74</v>
      </c>
      <c r="EH348" s="187">
        <v>342.7</v>
      </c>
      <c r="EI348" s="192">
        <f t="shared" si="565"/>
        <v>9869760</v>
      </c>
      <c r="EJ348" s="17">
        <f t="shared" si="566"/>
        <v>7776000</v>
      </c>
      <c r="EK348" s="17">
        <f t="shared" si="601"/>
        <v>2093760</v>
      </c>
      <c r="EL348" s="188">
        <f t="shared" si="567"/>
        <v>19739520</v>
      </c>
      <c r="EM348" s="17">
        <f t="shared" si="568"/>
        <v>15552000</v>
      </c>
      <c r="EN348" s="17">
        <f t="shared" si="569"/>
        <v>4187520</v>
      </c>
      <c r="EO348" s="52">
        <v>3.6</v>
      </c>
      <c r="EP348" s="52">
        <f t="shared" si="570"/>
        <v>3.6</v>
      </c>
      <c r="EQ348" s="244">
        <f t="shared" si="602"/>
        <v>171.63576</v>
      </c>
      <c r="ER348" s="17">
        <f t="shared" si="571"/>
        <v>18</v>
      </c>
      <c r="ES348" s="47">
        <f t="shared" si="603"/>
        <v>171.63576000000003</v>
      </c>
      <c r="ET348" s="388"/>
      <c r="EU348" s="186">
        <v>74</v>
      </c>
      <c r="EV348" s="187">
        <v>343.3</v>
      </c>
      <c r="EW348" s="192">
        <f t="shared" si="572"/>
        <v>29661120</v>
      </c>
      <c r="EX348" s="10">
        <f t="shared" si="573"/>
        <v>23328000</v>
      </c>
      <c r="EY348" s="10">
        <f t="shared" si="574"/>
        <v>6333120</v>
      </c>
      <c r="EZ348" s="10">
        <v>4.3</v>
      </c>
      <c r="FA348" s="244">
        <f t="shared" si="604"/>
        <v>205.00937999999999</v>
      </c>
      <c r="FB348" s="17">
        <f t="shared" si="575"/>
        <v>18</v>
      </c>
      <c r="FC348" s="47">
        <f t="shared" si="605"/>
        <v>205.00938000000002</v>
      </c>
      <c r="FD348" s="388"/>
      <c r="FE348" s="186">
        <v>74</v>
      </c>
      <c r="FF348" s="206">
        <f t="shared" si="576"/>
        <v>374.47500000000002</v>
      </c>
      <c r="FG348" s="31">
        <f t="shared" si="577"/>
        <v>0</v>
      </c>
      <c r="FH348" s="31">
        <f t="shared" si="578"/>
        <v>0</v>
      </c>
      <c r="FI348" s="31">
        <f t="shared" si="579"/>
        <v>0</v>
      </c>
      <c r="FJ348" s="31">
        <f t="shared" si="580"/>
        <v>1094.9725800000001</v>
      </c>
      <c r="FK348" s="425">
        <f t="shared" si="606"/>
        <v>1094.9725800000001</v>
      </c>
      <c r="FZ348" s="229"/>
      <c r="GA348" s="229"/>
      <c r="GB348" s="229"/>
      <c r="GC348" s="229"/>
      <c r="GD348" s="229"/>
      <c r="GE348" s="229"/>
      <c r="GF348" s="229"/>
      <c r="GG348" s="229"/>
      <c r="GH348" s="229"/>
      <c r="GI348" s="229"/>
      <c r="GJ348" s="229"/>
      <c r="GK348" s="229"/>
      <c r="GL348" s="229"/>
    </row>
    <row r="349" spans="1:194" x14ac:dyDescent="0.3">
      <c r="A349" s="250"/>
      <c r="B349" s="248"/>
      <c r="C349" s="245"/>
      <c r="D349" s="245"/>
      <c r="E349" s="245"/>
      <c r="F349" s="245"/>
      <c r="G349" s="245"/>
      <c r="H349" s="245"/>
      <c r="I349" s="245"/>
      <c r="J349" s="245"/>
      <c r="K349" s="245"/>
      <c r="L349" s="245"/>
      <c r="M349" s="229"/>
      <c r="N349" s="245"/>
      <c r="P349" s="186">
        <v>73</v>
      </c>
      <c r="Q349" s="187">
        <v>425.6</v>
      </c>
      <c r="R349" s="199">
        <f t="shared" si="493"/>
        <v>11347200</v>
      </c>
      <c r="S349" s="188">
        <f t="shared" si="494"/>
        <v>910080.0000000007</v>
      </c>
      <c r="T349" s="200">
        <f t="shared" si="495"/>
        <v>12257280</v>
      </c>
      <c r="U349" s="17">
        <f t="shared" si="496"/>
        <v>0</v>
      </c>
      <c r="V349" s="17">
        <f t="shared" si="497"/>
        <v>0</v>
      </c>
      <c r="W349" s="17">
        <f t="shared" si="498"/>
        <v>22</v>
      </c>
      <c r="X349" s="17">
        <f t="shared" si="581"/>
        <v>0</v>
      </c>
      <c r="Y349" s="17">
        <f t="shared" si="499"/>
        <v>0</v>
      </c>
      <c r="Z349" s="17">
        <f t="shared" si="500"/>
        <v>0</v>
      </c>
      <c r="AA349" s="52">
        <f t="shared" si="501"/>
        <v>0</v>
      </c>
      <c r="AB349" s="17">
        <f t="shared" si="502"/>
        <v>0</v>
      </c>
      <c r="AC349" s="17">
        <f t="shared" si="503"/>
        <v>9504000</v>
      </c>
      <c r="AD349" s="17">
        <f t="shared" si="504"/>
        <v>2753280</v>
      </c>
      <c r="AE349" s="194">
        <f t="shared" si="505"/>
        <v>24514560</v>
      </c>
      <c r="AF349" s="195">
        <f t="shared" si="506"/>
        <v>1820160</v>
      </c>
      <c r="AG349" s="17">
        <f t="shared" si="507"/>
        <v>19008000</v>
      </c>
      <c r="AH349" s="17">
        <f t="shared" si="582"/>
        <v>5506560</v>
      </c>
      <c r="AI349" s="52">
        <v>3.6</v>
      </c>
      <c r="AJ349" s="52">
        <f t="shared" si="583"/>
        <v>3.6</v>
      </c>
      <c r="AK349" s="244">
        <f t="shared" si="584"/>
        <v>209.77704000000003</v>
      </c>
      <c r="AL349" s="17">
        <f t="shared" si="508"/>
        <v>22</v>
      </c>
      <c r="AM349" s="17">
        <f t="shared" si="509"/>
        <v>0</v>
      </c>
      <c r="AN349" s="47">
        <f t="shared" si="607"/>
        <v>209.77704</v>
      </c>
      <c r="AO349" s="244"/>
      <c r="AP349" s="186">
        <v>73</v>
      </c>
      <c r="AQ349" s="187">
        <v>394</v>
      </c>
      <c r="AR349" s="188">
        <f t="shared" si="510"/>
        <v>11347200</v>
      </c>
      <c r="AS349" s="17">
        <f t="shared" si="511"/>
        <v>0</v>
      </c>
      <c r="AT349" s="17">
        <f t="shared" si="512"/>
        <v>0</v>
      </c>
      <c r="AU349" s="17">
        <f t="shared" si="513"/>
        <v>20</v>
      </c>
      <c r="AV349" s="17">
        <f t="shared" si="585"/>
        <v>0</v>
      </c>
      <c r="AW349" s="17">
        <f t="shared" si="586"/>
        <v>0</v>
      </c>
      <c r="AX349" s="17">
        <f t="shared" si="514"/>
        <v>0</v>
      </c>
      <c r="AY349" s="52">
        <f t="shared" si="515"/>
        <v>0</v>
      </c>
      <c r="AZ349" s="17">
        <f t="shared" si="587"/>
        <v>0</v>
      </c>
      <c r="BA349" s="17">
        <f t="shared" si="516"/>
        <v>8640000</v>
      </c>
      <c r="BB349" s="17">
        <f t="shared" si="517"/>
        <v>2707200</v>
      </c>
      <c r="BC349" s="192">
        <f t="shared" si="518"/>
        <v>22694400</v>
      </c>
      <c r="BD349" s="17">
        <f t="shared" si="519"/>
        <v>17280000</v>
      </c>
      <c r="BE349" s="17">
        <f t="shared" si="520"/>
        <v>5414400</v>
      </c>
      <c r="BF349" s="52">
        <v>2.5</v>
      </c>
      <c r="BG349" s="52">
        <f t="shared" si="521"/>
        <v>2.5</v>
      </c>
      <c r="BH349" s="244">
        <f t="shared" si="588"/>
        <v>132.435</v>
      </c>
      <c r="BI349" s="17">
        <f t="shared" si="522"/>
        <v>20</v>
      </c>
      <c r="BJ349" s="17">
        <f t="shared" si="608"/>
        <v>0</v>
      </c>
      <c r="BK349" s="47">
        <f t="shared" si="609"/>
        <v>132.43500000000003</v>
      </c>
      <c r="BL349" s="225"/>
      <c r="BM349" s="186">
        <v>73</v>
      </c>
      <c r="BN349" s="187">
        <v>394</v>
      </c>
      <c r="BO349" s="188">
        <f t="shared" si="523"/>
        <v>11347200</v>
      </c>
      <c r="BP349" s="17">
        <f t="shared" si="524"/>
        <v>0</v>
      </c>
      <c r="BQ349" s="17">
        <f t="shared" si="525"/>
        <v>0</v>
      </c>
      <c r="BR349" s="17">
        <f t="shared" si="526"/>
        <v>20</v>
      </c>
      <c r="BS349" s="17">
        <f t="shared" si="589"/>
        <v>0</v>
      </c>
      <c r="BT349" s="17">
        <f t="shared" si="590"/>
        <v>0</v>
      </c>
      <c r="BU349" s="17">
        <f t="shared" si="527"/>
        <v>0</v>
      </c>
      <c r="BV349" s="52">
        <f t="shared" si="528"/>
        <v>0</v>
      </c>
      <c r="BW349" s="17">
        <f t="shared" si="591"/>
        <v>0</v>
      </c>
      <c r="BX349" s="17">
        <f t="shared" si="529"/>
        <v>8640000</v>
      </c>
      <c r="BY349" s="17">
        <f t="shared" si="530"/>
        <v>2707200</v>
      </c>
      <c r="BZ349" s="192">
        <f t="shared" si="531"/>
        <v>22694400</v>
      </c>
      <c r="CA349" s="17">
        <f t="shared" si="532"/>
        <v>17280000</v>
      </c>
      <c r="CB349" s="17">
        <f t="shared" si="533"/>
        <v>5414400</v>
      </c>
      <c r="CC349" s="52">
        <v>2.6</v>
      </c>
      <c r="CD349" s="52">
        <f t="shared" si="534"/>
        <v>2.6</v>
      </c>
      <c r="CE349" s="244">
        <f t="shared" si="592"/>
        <v>137.73240000000001</v>
      </c>
      <c r="CF349" s="396">
        <f t="shared" si="535"/>
        <v>20</v>
      </c>
      <c r="CG349" s="17">
        <f t="shared" si="610"/>
        <v>0</v>
      </c>
      <c r="CH349" s="47">
        <f t="shared" si="611"/>
        <v>137.73240000000001</v>
      </c>
      <c r="CJ349" s="186">
        <v>73</v>
      </c>
      <c r="CK349" s="187">
        <v>394</v>
      </c>
      <c r="CL349" s="17">
        <f t="shared" si="536"/>
        <v>11347200</v>
      </c>
      <c r="CM349" s="17">
        <f t="shared" si="537"/>
        <v>0</v>
      </c>
      <c r="CN349" s="17">
        <f t="shared" si="538"/>
        <v>0</v>
      </c>
      <c r="CO349" s="17">
        <f t="shared" si="539"/>
        <v>30</v>
      </c>
      <c r="CP349" s="17">
        <f t="shared" si="593"/>
        <v>0</v>
      </c>
      <c r="CQ349" s="17">
        <f t="shared" si="594"/>
        <v>0</v>
      </c>
      <c r="CR349" s="17">
        <f t="shared" si="540"/>
        <v>0</v>
      </c>
      <c r="CS349" s="52">
        <f t="shared" si="541"/>
        <v>0</v>
      </c>
      <c r="CT349" s="17">
        <f t="shared" si="595"/>
        <v>0</v>
      </c>
      <c r="CU349" s="17">
        <f t="shared" si="542"/>
        <v>8640000</v>
      </c>
      <c r="CV349" s="17">
        <f t="shared" si="543"/>
        <v>2707200</v>
      </c>
      <c r="CW349" s="192">
        <f t="shared" si="544"/>
        <v>22694400</v>
      </c>
      <c r="CX349" s="17">
        <f t="shared" si="545"/>
        <v>17280000</v>
      </c>
      <c r="CY349" s="17">
        <f t="shared" si="546"/>
        <v>5414400</v>
      </c>
      <c r="CZ349" s="52">
        <v>2.1</v>
      </c>
      <c r="DA349" s="52">
        <f t="shared" si="547"/>
        <v>2.1</v>
      </c>
      <c r="DB349" s="244">
        <f t="shared" si="596"/>
        <v>111.2454</v>
      </c>
      <c r="DC349" s="17">
        <f t="shared" si="548"/>
        <v>30</v>
      </c>
      <c r="DD349" s="17">
        <f t="shared" si="612"/>
        <v>0</v>
      </c>
      <c r="DE349" s="47">
        <f t="shared" si="613"/>
        <v>111.24540000000002</v>
      </c>
      <c r="DG349" s="186">
        <v>73</v>
      </c>
      <c r="DH349" s="187">
        <v>394</v>
      </c>
      <c r="DI349" s="194">
        <f t="shared" si="549"/>
        <v>9967680</v>
      </c>
      <c r="DJ349" s="192">
        <f t="shared" si="550"/>
        <v>1379519.9999999993</v>
      </c>
      <c r="DK349" s="195">
        <f t="shared" si="551"/>
        <v>11347200</v>
      </c>
      <c r="DL349" s="20">
        <f t="shared" si="552"/>
        <v>0</v>
      </c>
      <c r="DM349" s="20">
        <f t="shared" si="553"/>
        <v>0</v>
      </c>
      <c r="DN349" s="20">
        <f t="shared" si="554"/>
        <v>30</v>
      </c>
      <c r="DO349" s="20">
        <f t="shared" si="597"/>
        <v>0</v>
      </c>
      <c r="DP349" s="20">
        <f t="shared" si="598"/>
        <v>0</v>
      </c>
      <c r="DQ349" s="20">
        <f t="shared" si="555"/>
        <v>0</v>
      </c>
      <c r="DR349" s="51">
        <f t="shared" si="556"/>
        <v>0</v>
      </c>
      <c r="DS349" s="20">
        <f t="shared" si="599"/>
        <v>0</v>
      </c>
      <c r="DT349" s="20">
        <f t="shared" si="557"/>
        <v>8640000</v>
      </c>
      <c r="DU349" s="20">
        <f t="shared" si="558"/>
        <v>2707200</v>
      </c>
      <c r="DV349" s="194">
        <f t="shared" si="559"/>
        <v>22694400</v>
      </c>
      <c r="DW349" s="195">
        <f t="shared" si="560"/>
        <v>2759039.9999999986</v>
      </c>
      <c r="DX349" s="17">
        <f t="shared" si="561"/>
        <v>17280000</v>
      </c>
      <c r="DY349" s="17">
        <f t="shared" si="562"/>
        <v>5414400</v>
      </c>
      <c r="DZ349" s="52">
        <v>2.4</v>
      </c>
      <c r="EA349" s="52">
        <f t="shared" si="563"/>
        <v>2.4</v>
      </c>
      <c r="EB349" s="244">
        <f t="shared" si="600"/>
        <v>127.13760000000001</v>
      </c>
      <c r="EC349" s="17">
        <f t="shared" si="564"/>
        <v>30</v>
      </c>
      <c r="ED349" s="17">
        <f t="shared" si="614"/>
        <v>0</v>
      </c>
      <c r="EE349" s="47">
        <f t="shared" si="615"/>
        <v>127.13760000000001</v>
      </c>
      <c r="EF349" s="225"/>
      <c r="EG349" s="186">
        <v>73</v>
      </c>
      <c r="EH349" s="187">
        <v>346.1</v>
      </c>
      <c r="EI349" s="192">
        <f t="shared" si="565"/>
        <v>9967680</v>
      </c>
      <c r="EJ349" s="17">
        <f t="shared" si="566"/>
        <v>7776000</v>
      </c>
      <c r="EK349" s="17">
        <f t="shared" si="601"/>
        <v>2191680</v>
      </c>
      <c r="EL349" s="188">
        <f t="shared" si="567"/>
        <v>19935360</v>
      </c>
      <c r="EM349" s="17">
        <f t="shared" si="568"/>
        <v>15552000</v>
      </c>
      <c r="EN349" s="17">
        <f t="shared" si="569"/>
        <v>4383360</v>
      </c>
      <c r="EO349" s="52">
        <v>3.6</v>
      </c>
      <c r="EP349" s="52">
        <f t="shared" si="570"/>
        <v>3.6</v>
      </c>
      <c r="EQ349" s="244">
        <f t="shared" si="602"/>
        <v>171.63576</v>
      </c>
      <c r="ER349" s="17">
        <f t="shared" si="571"/>
        <v>18</v>
      </c>
      <c r="ES349" s="47">
        <f t="shared" si="603"/>
        <v>171.63576000000003</v>
      </c>
      <c r="ET349" s="388"/>
      <c r="EU349" s="186">
        <v>73</v>
      </c>
      <c r="EV349" s="187">
        <v>346.6</v>
      </c>
      <c r="EW349" s="192">
        <f t="shared" si="572"/>
        <v>29946240.000000004</v>
      </c>
      <c r="EX349" s="10">
        <f t="shared" si="573"/>
        <v>23328000</v>
      </c>
      <c r="EY349" s="10">
        <f t="shared" si="574"/>
        <v>6618240.0000000037</v>
      </c>
      <c r="EZ349" s="10">
        <v>4.3</v>
      </c>
      <c r="FA349" s="244">
        <f t="shared" si="604"/>
        <v>205.00937999999999</v>
      </c>
      <c r="FB349" s="17">
        <f t="shared" si="575"/>
        <v>18</v>
      </c>
      <c r="FC349" s="47">
        <f t="shared" si="605"/>
        <v>205.00938000000002</v>
      </c>
      <c r="FD349" s="388"/>
      <c r="FE349" s="186">
        <v>73</v>
      </c>
      <c r="FF349" s="206">
        <f t="shared" si="576"/>
        <v>378.07500000000005</v>
      </c>
      <c r="FG349" s="31">
        <f t="shared" si="577"/>
        <v>0</v>
      </c>
      <c r="FH349" s="31">
        <f t="shared" si="578"/>
        <v>0</v>
      </c>
      <c r="FI349" s="31">
        <f t="shared" si="579"/>
        <v>0</v>
      </c>
      <c r="FJ349" s="31">
        <f t="shared" si="580"/>
        <v>1094.9725800000001</v>
      </c>
      <c r="FK349" s="425">
        <f t="shared" si="606"/>
        <v>1094.9725800000001</v>
      </c>
      <c r="FZ349" s="229"/>
      <c r="GA349" s="229"/>
      <c r="GB349" s="229"/>
      <c r="GC349" s="229"/>
      <c r="GD349" s="229"/>
      <c r="GE349" s="229"/>
      <c r="GF349" s="229"/>
      <c r="GG349" s="229"/>
      <c r="GH349" s="229"/>
      <c r="GI349" s="229"/>
      <c r="GJ349" s="229"/>
      <c r="GK349" s="229"/>
      <c r="GL349" s="229"/>
    </row>
    <row r="350" spans="1:194" x14ac:dyDescent="0.3">
      <c r="A350" s="250"/>
      <c r="B350" s="248"/>
      <c r="C350" s="245"/>
      <c r="D350" s="245"/>
      <c r="E350" s="245"/>
      <c r="F350" s="245"/>
      <c r="G350" s="245"/>
      <c r="H350" s="245"/>
      <c r="I350" s="245"/>
      <c r="J350" s="245"/>
      <c r="K350" s="245"/>
      <c r="L350" s="245"/>
      <c r="M350" s="229"/>
      <c r="N350" s="245"/>
      <c r="P350" s="186">
        <v>72</v>
      </c>
      <c r="Q350" s="187">
        <v>430.1</v>
      </c>
      <c r="R350" s="199">
        <f t="shared" si="493"/>
        <v>11436480</v>
      </c>
      <c r="S350" s="188">
        <f t="shared" si="494"/>
        <v>950400</v>
      </c>
      <c r="T350" s="200">
        <f t="shared" si="495"/>
        <v>12386880</v>
      </c>
      <c r="U350" s="17">
        <f t="shared" si="496"/>
        <v>0</v>
      </c>
      <c r="V350" s="17">
        <f t="shared" si="497"/>
        <v>0</v>
      </c>
      <c r="W350" s="17">
        <f t="shared" si="498"/>
        <v>22</v>
      </c>
      <c r="X350" s="17">
        <f t="shared" si="581"/>
        <v>0</v>
      </c>
      <c r="Y350" s="17">
        <f t="shared" si="499"/>
        <v>0</v>
      </c>
      <c r="Z350" s="17">
        <f t="shared" si="500"/>
        <v>0</v>
      </c>
      <c r="AA350" s="52">
        <f t="shared" si="501"/>
        <v>0</v>
      </c>
      <c r="AB350" s="17">
        <f t="shared" si="502"/>
        <v>0</v>
      </c>
      <c r="AC350" s="17">
        <f t="shared" si="503"/>
        <v>9504000</v>
      </c>
      <c r="AD350" s="17">
        <f t="shared" si="504"/>
        <v>2882880</v>
      </c>
      <c r="AE350" s="194">
        <f t="shared" si="505"/>
        <v>24773760</v>
      </c>
      <c r="AF350" s="195">
        <f t="shared" si="506"/>
        <v>1900800</v>
      </c>
      <c r="AG350" s="17">
        <f t="shared" si="507"/>
        <v>19008000</v>
      </c>
      <c r="AH350" s="17">
        <f t="shared" si="582"/>
        <v>5765760</v>
      </c>
      <c r="AI350" s="52">
        <v>3.6</v>
      </c>
      <c r="AJ350" s="52">
        <f t="shared" si="583"/>
        <v>3.6</v>
      </c>
      <c r="AK350" s="244">
        <f t="shared" si="584"/>
        <v>209.77704000000003</v>
      </c>
      <c r="AL350" s="17">
        <f t="shared" si="508"/>
        <v>22</v>
      </c>
      <c r="AM350" s="17">
        <f t="shared" si="509"/>
        <v>0</v>
      </c>
      <c r="AN350" s="47">
        <f t="shared" si="607"/>
        <v>209.77704</v>
      </c>
      <c r="AO350" s="244"/>
      <c r="AP350" s="186">
        <v>72</v>
      </c>
      <c r="AQ350" s="187">
        <v>397.1</v>
      </c>
      <c r="AR350" s="188">
        <f t="shared" si="510"/>
        <v>11436480</v>
      </c>
      <c r="AS350" s="17">
        <f t="shared" si="511"/>
        <v>0</v>
      </c>
      <c r="AT350" s="17">
        <f t="shared" si="512"/>
        <v>0</v>
      </c>
      <c r="AU350" s="17">
        <f t="shared" si="513"/>
        <v>20</v>
      </c>
      <c r="AV350" s="17">
        <f t="shared" si="585"/>
        <v>0</v>
      </c>
      <c r="AW350" s="17">
        <f t="shared" si="586"/>
        <v>0</v>
      </c>
      <c r="AX350" s="17">
        <f t="shared" si="514"/>
        <v>0</v>
      </c>
      <c r="AY350" s="52">
        <f t="shared" si="515"/>
        <v>0</v>
      </c>
      <c r="AZ350" s="17">
        <f t="shared" si="587"/>
        <v>0</v>
      </c>
      <c r="BA350" s="17">
        <f t="shared" si="516"/>
        <v>8640000</v>
      </c>
      <c r="BB350" s="17">
        <f t="shared" si="517"/>
        <v>2796480</v>
      </c>
      <c r="BC350" s="192">
        <f t="shared" si="518"/>
        <v>22872960</v>
      </c>
      <c r="BD350" s="17">
        <f t="shared" si="519"/>
        <v>17280000</v>
      </c>
      <c r="BE350" s="17">
        <f t="shared" si="520"/>
        <v>5592960</v>
      </c>
      <c r="BF350" s="52">
        <v>2.5</v>
      </c>
      <c r="BG350" s="52">
        <f t="shared" si="521"/>
        <v>2.5</v>
      </c>
      <c r="BH350" s="244">
        <f t="shared" si="588"/>
        <v>132.435</v>
      </c>
      <c r="BI350" s="17">
        <f t="shared" si="522"/>
        <v>20</v>
      </c>
      <c r="BJ350" s="17">
        <f t="shared" si="608"/>
        <v>0</v>
      </c>
      <c r="BK350" s="47">
        <f t="shared" si="609"/>
        <v>132.43500000000003</v>
      </c>
      <c r="BL350" s="225"/>
      <c r="BM350" s="186">
        <v>72</v>
      </c>
      <c r="BN350" s="187">
        <v>397.1</v>
      </c>
      <c r="BO350" s="188">
        <f t="shared" si="523"/>
        <v>11436480</v>
      </c>
      <c r="BP350" s="17">
        <f t="shared" si="524"/>
        <v>0</v>
      </c>
      <c r="BQ350" s="17">
        <f t="shared" si="525"/>
        <v>0</v>
      </c>
      <c r="BR350" s="17">
        <f t="shared" si="526"/>
        <v>20</v>
      </c>
      <c r="BS350" s="17">
        <f t="shared" si="589"/>
        <v>0</v>
      </c>
      <c r="BT350" s="17">
        <f t="shared" si="590"/>
        <v>0</v>
      </c>
      <c r="BU350" s="17">
        <f t="shared" si="527"/>
        <v>0</v>
      </c>
      <c r="BV350" s="52">
        <f t="shared" si="528"/>
        <v>0</v>
      </c>
      <c r="BW350" s="17">
        <f t="shared" si="591"/>
        <v>0</v>
      </c>
      <c r="BX350" s="17">
        <f t="shared" si="529"/>
        <v>8640000</v>
      </c>
      <c r="BY350" s="17">
        <f t="shared" si="530"/>
        <v>2796480</v>
      </c>
      <c r="BZ350" s="192">
        <f t="shared" si="531"/>
        <v>22872960</v>
      </c>
      <c r="CA350" s="17">
        <f t="shared" si="532"/>
        <v>17280000</v>
      </c>
      <c r="CB350" s="17">
        <f t="shared" si="533"/>
        <v>5592960</v>
      </c>
      <c r="CC350" s="52">
        <v>2.6</v>
      </c>
      <c r="CD350" s="52">
        <f t="shared" si="534"/>
        <v>2.6</v>
      </c>
      <c r="CE350" s="244">
        <f t="shared" si="592"/>
        <v>137.73240000000001</v>
      </c>
      <c r="CF350" s="396">
        <f t="shared" si="535"/>
        <v>20</v>
      </c>
      <c r="CG350" s="17">
        <f t="shared" si="610"/>
        <v>0</v>
      </c>
      <c r="CH350" s="47">
        <f t="shared" si="611"/>
        <v>137.73240000000001</v>
      </c>
      <c r="CJ350" s="186">
        <v>72</v>
      </c>
      <c r="CK350" s="187">
        <v>397.1</v>
      </c>
      <c r="CL350" s="17">
        <f t="shared" si="536"/>
        <v>11436480</v>
      </c>
      <c r="CM350" s="17">
        <f t="shared" si="537"/>
        <v>0</v>
      </c>
      <c r="CN350" s="17">
        <f t="shared" si="538"/>
        <v>0</v>
      </c>
      <c r="CO350" s="17">
        <f t="shared" si="539"/>
        <v>30</v>
      </c>
      <c r="CP350" s="17">
        <f t="shared" si="593"/>
        <v>0</v>
      </c>
      <c r="CQ350" s="17">
        <f t="shared" si="594"/>
        <v>0</v>
      </c>
      <c r="CR350" s="17">
        <f t="shared" si="540"/>
        <v>0</v>
      </c>
      <c r="CS350" s="52">
        <f t="shared" si="541"/>
        <v>0</v>
      </c>
      <c r="CT350" s="17">
        <f t="shared" si="595"/>
        <v>0</v>
      </c>
      <c r="CU350" s="17">
        <f t="shared" si="542"/>
        <v>8640000</v>
      </c>
      <c r="CV350" s="17">
        <f t="shared" si="543"/>
        <v>2796480</v>
      </c>
      <c r="CW350" s="192">
        <f t="shared" si="544"/>
        <v>22872960</v>
      </c>
      <c r="CX350" s="17">
        <f t="shared" si="545"/>
        <v>17280000</v>
      </c>
      <c r="CY350" s="17">
        <f t="shared" si="546"/>
        <v>5592960</v>
      </c>
      <c r="CZ350" s="52">
        <v>2.1</v>
      </c>
      <c r="DA350" s="52">
        <f t="shared" si="547"/>
        <v>2.1</v>
      </c>
      <c r="DB350" s="244">
        <f t="shared" si="596"/>
        <v>111.2454</v>
      </c>
      <c r="DC350" s="17">
        <f t="shared" si="548"/>
        <v>30</v>
      </c>
      <c r="DD350" s="17">
        <f t="shared" si="612"/>
        <v>0</v>
      </c>
      <c r="DE350" s="47">
        <f t="shared" si="613"/>
        <v>111.24540000000002</v>
      </c>
      <c r="DG350" s="186">
        <v>72</v>
      </c>
      <c r="DH350" s="187">
        <v>397.1</v>
      </c>
      <c r="DI350" s="194">
        <f t="shared" si="549"/>
        <v>10082880</v>
      </c>
      <c r="DJ350" s="192">
        <f t="shared" si="550"/>
        <v>1353600</v>
      </c>
      <c r="DK350" s="195">
        <f t="shared" si="551"/>
        <v>11436480</v>
      </c>
      <c r="DL350" s="20">
        <f t="shared" si="552"/>
        <v>0</v>
      </c>
      <c r="DM350" s="20">
        <f t="shared" si="553"/>
        <v>0</v>
      </c>
      <c r="DN350" s="20">
        <f t="shared" si="554"/>
        <v>30</v>
      </c>
      <c r="DO350" s="20">
        <f t="shared" si="597"/>
        <v>0</v>
      </c>
      <c r="DP350" s="20">
        <f t="shared" si="598"/>
        <v>0</v>
      </c>
      <c r="DQ350" s="20">
        <f t="shared" si="555"/>
        <v>0</v>
      </c>
      <c r="DR350" s="51">
        <f t="shared" si="556"/>
        <v>0</v>
      </c>
      <c r="DS350" s="20">
        <f t="shared" si="599"/>
        <v>0</v>
      </c>
      <c r="DT350" s="20">
        <f t="shared" si="557"/>
        <v>8640000</v>
      </c>
      <c r="DU350" s="20">
        <f t="shared" si="558"/>
        <v>2796480</v>
      </c>
      <c r="DV350" s="194">
        <f t="shared" si="559"/>
        <v>22872960</v>
      </c>
      <c r="DW350" s="195">
        <f t="shared" si="560"/>
        <v>2707200</v>
      </c>
      <c r="DX350" s="17">
        <f t="shared" si="561"/>
        <v>17280000</v>
      </c>
      <c r="DY350" s="17">
        <f t="shared" si="562"/>
        <v>5592960</v>
      </c>
      <c r="DZ350" s="52">
        <v>2.4</v>
      </c>
      <c r="EA350" s="52">
        <f t="shared" si="563"/>
        <v>2.4</v>
      </c>
      <c r="EB350" s="244">
        <f t="shared" si="600"/>
        <v>127.13760000000001</v>
      </c>
      <c r="EC350" s="17">
        <f t="shared" si="564"/>
        <v>30</v>
      </c>
      <c r="ED350" s="17">
        <f t="shared" si="614"/>
        <v>0</v>
      </c>
      <c r="EE350" s="47">
        <f t="shared" si="615"/>
        <v>127.13760000000001</v>
      </c>
      <c r="EF350" s="225"/>
      <c r="EG350" s="186">
        <v>72</v>
      </c>
      <c r="EH350" s="187">
        <v>350.1</v>
      </c>
      <c r="EI350" s="192">
        <f t="shared" si="565"/>
        <v>10082880</v>
      </c>
      <c r="EJ350" s="17">
        <f t="shared" si="566"/>
        <v>7776000</v>
      </c>
      <c r="EK350" s="17">
        <f t="shared" si="601"/>
        <v>2306880</v>
      </c>
      <c r="EL350" s="188">
        <f t="shared" si="567"/>
        <v>20165760</v>
      </c>
      <c r="EM350" s="17">
        <f t="shared" si="568"/>
        <v>15552000</v>
      </c>
      <c r="EN350" s="17">
        <f t="shared" si="569"/>
        <v>4613760</v>
      </c>
      <c r="EO350" s="52">
        <v>3.6</v>
      </c>
      <c r="EP350" s="52">
        <f t="shared" si="570"/>
        <v>3.6</v>
      </c>
      <c r="EQ350" s="244">
        <f t="shared" si="602"/>
        <v>171.63576</v>
      </c>
      <c r="ER350" s="17">
        <f t="shared" si="571"/>
        <v>18</v>
      </c>
      <c r="ES350" s="47">
        <f t="shared" si="603"/>
        <v>171.63576000000003</v>
      </c>
      <c r="ET350" s="388"/>
      <c r="EU350" s="186">
        <v>72</v>
      </c>
      <c r="EV350" s="187">
        <v>350.6</v>
      </c>
      <c r="EW350" s="192">
        <f t="shared" si="572"/>
        <v>30291840.000000004</v>
      </c>
      <c r="EX350" s="10">
        <f t="shared" si="573"/>
        <v>23328000</v>
      </c>
      <c r="EY350" s="10">
        <f t="shared" si="574"/>
        <v>6963840.0000000037</v>
      </c>
      <c r="EZ350" s="10">
        <v>4.3</v>
      </c>
      <c r="FA350" s="244">
        <f t="shared" si="604"/>
        <v>205.00937999999999</v>
      </c>
      <c r="FB350" s="17">
        <f t="shared" si="575"/>
        <v>18</v>
      </c>
      <c r="FC350" s="47">
        <f t="shared" si="605"/>
        <v>205.00938000000002</v>
      </c>
      <c r="FD350" s="388"/>
      <c r="FE350" s="186">
        <v>72</v>
      </c>
      <c r="FF350" s="206">
        <f t="shared" si="576"/>
        <v>381.97500000000002</v>
      </c>
      <c r="FG350" s="31">
        <f t="shared" si="577"/>
        <v>0</v>
      </c>
      <c r="FH350" s="31">
        <f t="shared" si="578"/>
        <v>0</v>
      </c>
      <c r="FI350" s="31">
        <f t="shared" si="579"/>
        <v>0</v>
      </c>
      <c r="FJ350" s="31">
        <f t="shared" si="580"/>
        <v>1094.9725800000001</v>
      </c>
      <c r="FK350" s="425">
        <f t="shared" si="606"/>
        <v>1094.9725800000001</v>
      </c>
      <c r="FZ350" s="229"/>
      <c r="GA350" s="229"/>
      <c r="GB350" s="229"/>
      <c r="GC350" s="229"/>
      <c r="GD350" s="229"/>
      <c r="GE350" s="229"/>
      <c r="GF350" s="229"/>
      <c r="GG350" s="229"/>
      <c r="GH350" s="229"/>
      <c r="GI350" s="229"/>
      <c r="GJ350" s="229"/>
      <c r="GK350" s="229"/>
      <c r="GL350" s="229"/>
    </row>
    <row r="351" spans="1:194" x14ac:dyDescent="0.3">
      <c r="A351" s="250"/>
      <c r="B351" s="248"/>
      <c r="C351" s="245"/>
      <c r="D351" s="245"/>
      <c r="E351" s="245"/>
      <c r="F351" s="245"/>
      <c r="G351" s="245"/>
      <c r="H351" s="245"/>
      <c r="I351" s="245"/>
      <c r="J351" s="245"/>
      <c r="K351" s="245"/>
      <c r="L351" s="245"/>
      <c r="M351" s="229"/>
      <c r="N351" s="245"/>
      <c r="P351" s="186">
        <v>71</v>
      </c>
      <c r="Q351" s="187">
        <v>434.2</v>
      </c>
      <c r="R351" s="199">
        <f t="shared" si="493"/>
        <v>11557440</v>
      </c>
      <c r="S351" s="188">
        <f t="shared" si="494"/>
        <v>947519.9999999993</v>
      </c>
      <c r="T351" s="200">
        <f t="shared" si="495"/>
        <v>12504960</v>
      </c>
      <c r="U351" s="17">
        <f t="shared" si="496"/>
        <v>0</v>
      </c>
      <c r="V351" s="17">
        <f t="shared" si="497"/>
        <v>0</v>
      </c>
      <c r="W351" s="17">
        <f t="shared" si="498"/>
        <v>22</v>
      </c>
      <c r="X351" s="17">
        <f t="shared" si="581"/>
        <v>0</v>
      </c>
      <c r="Y351" s="17">
        <f t="shared" si="499"/>
        <v>0</v>
      </c>
      <c r="Z351" s="17">
        <f t="shared" si="500"/>
        <v>0</v>
      </c>
      <c r="AA351" s="52">
        <f t="shared" si="501"/>
        <v>0</v>
      </c>
      <c r="AB351" s="17">
        <f t="shared" si="502"/>
        <v>0</v>
      </c>
      <c r="AC351" s="17">
        <f t="shared" si="503"/>
        <v>9504000</v>
      </c>
      <c r="AD351" s="17">
        <f t="shared" si="504"/>
        <v>3000960</v>
      </c>
      <c r="AE351" s="194">
        <f t="shared" si="505"/>
        <v>25009920</v>
      </c>
      <c r="AF351" s="195">
        <f t="shared" si="506"/>
        <v>1895040</v>
      </c>
      <c r="AG351" s="17">
        <f t="shared" si="507"/>
        <v>19008000</v>
      </c>
      <c r="AH351" s="17">
        <f t="shared" si="582"/>
        <v>6001920</v>
      </c>
      <c r="AI351" s="52">
        <v>3.6</v>
      </c>
      <c r="AJ351" s="52">
        <f t="shared" si="583"/>
        <v>3.6</v>
      </c>
      <c r="AK351" s="244">
        <f t="shared" si="584"/>
        <v>209.77704000000003</v>
      </c>
      <c r="AL351" s="17">
        <f t="shared" si="508"/>
        <v>22</v>
      </c>
      <c r="AM351" s="17">
        <f t="shared" si="509"/>
        <v>0</v>
      </c>
      <c r="AN351" s="47">
        <f t="shared" si="607"/>
        <v>209.77704</v>
      </c>
      <c r="AO351" s="244"/>
      <c r="AP351" s="186">
        <v>71</v>
      </c>
      <c r="AQ351" s="187">
        <v>401.3</v>
      </c>
      <c r="AR351" s="188">
        <f t="shared" si="510"/>
        <v>11557440</v>
      </c>
      <c r="AS351" s="17">
        <f t="shared" si="511"/>
        <v>0</v>
      </c>
      <c r="AT351" s="17">
        <f t="shared" si="512"/>
        <v>0</v>
      </c>
      <c r="AU351" s="17">
        <f t="shared" si="513"/>
        <v>20</v>
      </c>
      <c r="AV351" s="17">
        <f t="shared" si="585"/>
        <v>0</v>
      </c>
      <c r="AW351" s="17">
        <f t="shared" si="586"/>
        <v>0</v>
      </c>
      <c r="AX351" s="17">
        <f t="shared" si="514"/>
        <v>0</v>
      </c>
      <c r="AY351" s="52">
        <f t="shared" si="515"/>
        <v>0</v>
      </c>
      <c r="AZ351" s="17">
        <f t="shared" si="587"/>
        <v>0</v>
      </c>
      <c r="BA351" s="17">
        <f t="shared" si="516"/>
        <v>8640000</v>
      </c>
      <c r="BB351" s="17">
        <f t="shared" si="517"/>
        <v>2917440</v>
      </c>
      <c r="BC351" s="192">
        <f t="shared" si="518"/>
        <v>23114880</v>
      </c>
      <c r="BD351" s="17">
        <f t="shared" si="519"/>
        <v>17280000</v>
      </c>
      <c r="BE351" s="17">
        <f t="shared" si="520"/>
        <v>5834880</v>
      </c>
      <c r="BF351" s="52">
        <v>2.5</v>
      </c>
      <c r="BG351" s="52">
        <f t="shared" si="521"/>
        <v>2.5</v>
      </c>
      <c r="BH351" s="244">
        <f t="shared" si="588"/>
        <v>132.435</v>
      </c>
      <c r="BI351" s="17">
        <f t="shared" si="522"/>
        <v>20</v>
      </c>
      <c r="BJ351" s="17">
        <f t="shared" si="608"/>
        <v>0</v>
      </c>
      <c r="BK351" s="47">
        <f t="shared" si="609"/>
        <v>132.43500000000003</v>
      </c>
      <c r="BL351" s="225"/>
      <c r="BM351" s="186">
        <v>71</v>
      </c>
      <c r="BN351" s="187">
        <v>401.3</v>
      </c>
      <c r="BO351" s="188">
        <f t="shared" si="523"/>
        <v>11557440</v>
      </c>
      <c r="BP351" s="17">
        <f t="shared" si="524"/>
        <v>0</v>
      </c>
      <c r="BQ351" s="17">
        <f t="shared" si="525"/>
        <v>0</v>
      </c>
      <c r="BR351" s="17">
        <f t="shared" si="526"/>
        <v>20</v>
      </c>
      <c r="BS351" s="17">
        <f t="shared" si="589"/>
        <v>0</v>
      </c>
      <c r="BT351" s="17">
        <f t="shared" si="590"/>
        <v>0</v>
      </c>
      <c r="BU351" s="17">
        <f t="shared" si="527"/>
        <v>0</v>
      </c>
      <c r="BV351" s="52">
        <f t="shared" si="528"/>
        <v>0</v>
      </c>
      <c r="BW351" s="17">
        <f t="shared" si="591"/>
        <v>0</v>
      </c>
      <c r="BX351" s="17">
        <f t="shared" si="529"/>
        <v>8640000</v>
      </c>
      <c r="BY351" s="17">
        <f t="shared" si="530"/>
        <v>2917440</v>
      </c>
      <c r="BZ351" s="192">
        <f t="shared" si="531"/>
        <v>23114880</v>
      </c>
      <c r="CA351" s="17">
        <f t="shared" si="532"/>
        <v>17280000</v>
      </c>
      <c r="CB351" s="17">
        <f t="shared" si="533"/>
        <v>5834880</v>
      </c>
      <c r="CC351" s="52">
        <v>2.6</v>
      </c>
      <c r="CD351" s="52">
        <f t="shared" si="534"/>
        <v>2.6</v>
      </c>
      <c r="CE351" s="244">
        <f t="shared" si="592"/>
        <v>137.73240000000001</v>
      </c>
      <c r="CF351" s="396">
        <f t="shared" si="535"/>
        <v>20</v>
      </c>
      <c r="CG351" s="17">
        <f t="shared" si="610"/>
        <v>0</v>
      </c>
      <c r="CH351" s="47">
        <f t="shared" si="611"/>
        <v>137.73240000000001</v>
      </c>
      <c r="CJ351" s="186">
        <v>71</v>
      </c>
      <c r="CK351" s="187">
        <v>401.3</v>
      </c>
      <c r="CL351" s="17">
        <f t="shared" si="536"/>
        <v>11557440</v>
      </c>
      <c r="CM351" s="17">
        <f t="shared" si="537"/>
        <v>0</v>
      </c>
      <c r="CN351" s="17">
        <f t="shared" si="538"/>
        <v>0</v>
      </c>
      <c r="CO351" s="17">
        <f t="shared" si="539"/>
        <v>30</v>
      </c>
      <c r="CP351" s="17">
        <f t="shared" si="593"/>
        <v>0</v>
      </c>
      <c r="CQ351" s="17">
        <f t="shared" si="594"/>
        <v>0</v>
      </c>
      <c r="CR351" s="17">
        <f t="shared" si="540"/>
        <v>0</v>
      </c>
      <c r="CS351" s="52">
        <f t="shared" si="541"/>
        <v>0</v>
      </c>
      <c r="CT351" s="17">
        <f t="shared" si="595"/>
        <v>0</v>
      </c>
      <c r="CU351" s="17">
        <f t="shared" si="542"/>
        <v>8640000</v>
      </c>
      <c r="CV351" s="17">
        <f t="shared" si="543"/>
        <v>2917440</v>
      </c>
      <c r="CW351" s="192">
        <f t="shared" si="544"/>
        <v>23114880</v>
      </c>
      <c r="CX351" s="17">
        <f t="shared" si="545"/>
        <v>17280000</v>
      </c>
      <c r="CY351" s="17">
        <f t="shared" si="546"/>
        <v>5834880</v>
      </c>
      <c r="CZ351" s="52">
        <v>2.1</v>
      </c>
      <c r="DA351" s="52">
        <f t="shared" si="547"/>
        <v>2.1</v>
      </c>
      <c r="DB351" s="244">
        <f t="shared" si="596"/>
        <v>111.2454</v>
      </c>
      <c r="DC351" s="17">
        <f t="shared" si="548"/>
        <v>30</v>
      </c>
      <c r="DD351" s="17">
        <f t="shared" si="612"/>
        <v>0</v>
      </c>
      <c r="DE351" s="47">
        <f t="shared" si="613"/>
        <v>111.24540000000002</v>
      </c>
      <c r="DG351" s="186">
        <v>71</v>
      </c>
      <c r="DH351" s="187">
        <v>401.3</v>
      </c>
      <c r="DI351" s="194">
        <f t="shared" si="549"/>
        <v>10183680</v>
      </c>
      <c r="DJ351" s="192">
        <f t="shared" si="550"/>
        <v>1373759.9999999998</v>
      </c>
      <c r="DK351" s="195">
        <f t="shared" si="551"/>
        <v>11557440</v>
      </c>
      <c r="DL351" s="20">
        <f t="shared" si="552"/>
        <v>0</v>
      </c>
      <c r="DM351" s="20">
        <f t="shared" si="553"/>
        <v>0</v>
      </c>
      <c r="DN351" s="20">
        <f t="shared" si="554"/>
        <v>30</v>
      </c>
      <c r="DO351" s="20">
        <f t="shared" si="597"/>
        <v>0</v>
      </c>
      <c r="DP351" s="20">
        <f t="shared" si="598"/>
        <v>0</v>
      </c>
      <c r="DQ351" s="20">
        <f t="shared" si="555"/>
        <v>0</v>
      </c>
      <c r="DR351" s="51">
        <f t="shared" si="556"/>
        <v>0</v>
      </c>
      <c r="DS351" s="20">
        <f t="shared" si="599"/>
        <v>0</v>
      </c>
      <c r="DT351" s="20">
        <f t="shared" si="557"/>
        <v>8640000</v>
      </c>
      <c r="DU351" s="20">
        <f t="shared" si="558"/>
        <v>2917440</v>
      </c>
      <c r="DV351" s="194">
        <f t="shared" si="559"/>
        <v>23114880</v>
      </c>
      <c r="DW351" s="195">
        <f t="shared" si="560"/>
        <v>2747519.9999999995</v>
      </c>
      <c r="DX351" s="17">
        <f t="shared" si="561"/>
        <v>17280000</v>
      </c>
      <c r="DY351" s="17">
        <f t="shared" si="562"/>
        <v>5834880</v>
      </c>
      <c r="DZ351" s="52">
        <v>2.4</v>
      </c>
      <c r="EA351" s="52">
        <f t="shared" si="563"/>
        <v>2.4</v>
      </c>
      <c r="EB351" s="244">
        <f t="shared" si="600"/>
        <v>127.13760000000001</v>
      </c>
      <c r="EC351" s="17">
        <f t="shared" si="564"/>
        <v>30</v>
      </c>
      <c r="ED351" s="17">
        <f t="shared" si="614"/>
        <v>0</v>
      </c>
      <c r="EE351" s="47">
        <f t="shared" si="615"/>
        <v>127.13760000000001</v>
      </c>
      <c r="EF351" s="225"/>
      <c r="EG351" s="186">
        <v>71</v>
      </c>
      <c r="EH351" s="187">
        <v>353.6</v>
      </c>
      <c r="EI351" s="192">
        <f t="shared" si="565"/>
        <v>10183680</v>
      </c>
      <c r="EJ351" s="17">
        <f t="shared" si="566"/>
        <v>7776000</v>
      </c>
      <c r="EK351" s="17">
        <f t="shared" si="601"/>
        <v>2407680</v>
      </c>
      <c r="EL351" s="188">
        <f t="shared" si="567"/>
        <v>20367360</v>
      </c>
      <c r="EM351" s="17">
        <f t="shared" si="568"/>
        <v>15552000</v>
      </c>
      <c r="EN351" s="17">
        <f t="shared" si="569"/>
        <v>4815360</v>
      </c>
      <c r="EO351" s="52">
        <v>3.6</v>
      </c>
      <c r="EP351" s="52">
        <f t="shared" si="570"/>
        <v>3.6</v>
      </c>
      <c r="EQ351" s="244">
        <f t="shared" si="602"/>
        <v>171.63576</v>
      </c>
      <c r="ER351" s="17">
        <f t="shared" si="571"/>
        <v>18</v>
      </c>
      <c r="ES351" s="47">
        <f t="shared" si="603"/>
        <v>171.63576000000003</v>
      </c>
      <c r="ET351" s="388"/>
      <c r="EU351" s="186">
        <v>71</v>
      </c>
      <c r="EV351" s="187">
        <v>354.1</v>
      </c>
      <c r="EW351" s="192">
        <f t="shared" si="572"/>
        <v>30594240.000000004</v>
      </c>
      <c r="EX351" s="10">
        <f t="shared" si="573"/>
        <v>23328000</v>
      </c>
      <c r="EY351" s="10">
        <f t="shared" si="574"/>
        <v>7266240.0000000037</v>
      </c>
      <c r="EZ351" s="10">
        <v>4.2</v>
      </c>
      <c r="FA351" s="244">
        <f t="shared" si="604"/>
        <v>200.24171999999999</v>
      </c>
      <c r="FB351" s="17">
        <f t="shared" si="575"/>
        <v>18</v>
      </c>
      <c r="FC351" s="47">
        <f t="shared" si="605"/>
        <v>200.24172000000004</v>
      </c>
      <c r="FD351" s="388"/>
      <c r="FE351" s="186">
        <v>71</v>
      </c>
      <c r="FF351" s="206">
        <f t="shared" si="576"/>
        <v>385.79999999999995</v>
      </c>
      <c r="FG351" s="31">
        <f t="shared" si="577"/>
        <v>0</v>
      </c>
      <c r="FH351" s="31">
        <f t="shared" si="578"/>
        <v>0</v>
      </c>
      <c r="FI351" s="31">
        <f t="shared" si="579"/>
        <v>0</v>
      </c>
      <c r="FJ351" s="31">
        <f t="shared" si="580"/>
        <v>1090.2049200000001</v>
      </c>
      <c r="FK351" s="425">
        <f t="shared" si="606"/>
        <v>1090.2049200000001</v>
      </c>
      <c r="FZ351" s="229"/>
      <c r="GA351" s="229"/>
      <c r="GB351" s="229"/>
      <c r="GC351" s="229"/>
      <c r="GD351" s="229"/>
      <c r="GE351" s="229"/>
      <c r="GF351" s="229"/>
      <c r="GG351" s="229"/>
      <c r="GH351" s="229"/>
      <c r="GI351" s="229"/>
      <c r="GJ351" s="229"/>
      <c r="GK351" s="229"/>
      <c r="GL351" s="229"/>
    </row>
    <row r="352" spans="1:194" x14ac:dyDescent="0.3">
      <c r="A352" s="250"/>
      <c r="B352" s="248"/>
      <c r="C352" s="245"/>
      <c r="D352" s="245"/>
      <c r="E352" s="245"/>
      <c r="F352" s="245"/>
      <c r="G352" s="245"/>
      <c r="H352" s="245"/>
      <c r="I352" s="245"/>
      <c r="J352" s="245"/>
      <c r="K352" s="245"/>
      <c r="L352" s="245"/>
      <c r="M352" s="229"/>
      <c r="N352" s="245"/>
      <c r="P352" s="186">
        <v>70</v>
      </c>
      <c r="Q352" s="187">
        <v>437.4</v>
      </c>
      <c r="R352" s="199">
        <f t="shared" si="493"/>
        <v>11675520</v>
      </c>
      <c r="S352" s="188">
        <f t="shared" si="494"/>
        <v>921600</v>
      </c>
      <c r="T352" s="200">
        <f t="shared" si="495"/>
        <v>12597120</v>
      </c>
      <c r="U352" s="17">
        <f t="shared" si="496"/>
        <v>0</v>
      </c>
      <c r="V352" s="17">
        <f t="shared" si="497"/>
        <v>0</v>
      </c>
      <c r="W352" s="17">
        <f t="shared" si="498"/>
        <v>22</v>
      </c>
      <c r="X352" s="17">
        <f t="shared" si="581"/>
        <v>0</v>
      </c>
      <c r="Y352" s="17">
        <f t="shared" si="499"/>
        <v>0</v>
      </c>
      <c r="Z352" s="17">
        <f t="shared" si="500"/>
        <v>0</v>
      </c>
      <c r="AA352" s="52">
        <f t="shared" si="501"/>
        <v>0</v>
      </c>
      <c r="AB352" s="17">
        <f t="shared" si="502"/>
        <v>0</v>
      </c>
      <c r="AC352" s="17">
        <f t="shared" si="503"/>
        <v>9504000</v>
      </c>
      <c r="AD352" s="17">
        <f t="shared" si="504"/>
        <v>3093120</v>
      </c>
      <c r="AE352" s="194">
        <f t="shared" si="505"/>
        <v>25194240</v>
      </c>
      <c r="AF352" s="195">
        <f t="shared" si="506"/>
        <v>1843200</v>
      </c>
      <c r="AG352" s="17">
        <f t="shared" si="507"/>
        <v>19008000</v>
      </c>
      <c r="AH352" s="17">
        <f t="shared" si="582"/>
        <v>6186240</v>
      </c>
      <c r="AI352" s="52">
        <v>3.5</v>
      </c>
      <c r="AJ352" s="52">
        <f t="shared" si="583"/>
        <v>3.5</v>
      </c>
      <c r="AK352" s="244">
        <f t="shared" si="584"/>
        <v>203.94990000000004</v>
      </c>
      <c r="AL352" s="17">
        <f t="shared" si="508"/>
        <v>22</v>
      </c>
      <c r="AM352" s="17">
        <f t="shared" si="509"/>
        <v>0</v>
      </c>
      <c r="AN352" s="47">
        <f t="shared" si="607"/>
        <v>203.94989999999999</v>
      </c>
      <c r="AO352" s="244"/>
      <c r="AP352" s="186">
        <v>70</v>
      </c>
      <c r="AQ352" s="187">
        <v>405.4</v>
      </c>
      <c r="AR352" s="188">
        <f t="shared" si="510"/>
        <v>11675520</v>
      </c>
      <c r="AS352" s="17">
        <f t="shared" si="511"/>
        <v>0</v>
      </c>
      <c r="AT352" s="17">
        <f t="shared" si="512"/>
        <v>0</v>
      </c>
      <c r="AU352" s="17">
        <f t="shared" si="513"/>
        <v>20</v>
      </c>
      <c r="AV352" s="17">
        <f t="shared" si="585"/>
        <v>0</v>
      </c>
      <c r="AW352" s="17">
        <f t="shared" si="586"/>
        <v>0</v>
      </c>
      <c r="AX352" s="17">
        <f t="shared" si="514"/>
        <v>0</v>
      </c>
      <c r="AY352" s="52">
        <f t="shared" si="515"/>
        <v>0</v>
      </c>
      <c r="AZ352" s="17">
        <f t="shared" si="587"/>
        <v>0</v>
      </c>
      <c r="BA352" s="17">
        <f t="shared" si="516"/>
        <v>8640000</v>
      </c>
      <c r="BB352" s="17">
        <f t="shared" si="517"/>
        <v>3035520</v>
      </c>
      <c r="BC352" s="192">
        <f t="shared" si="518"/>
        <v>23351040</v>
      </c>
      <c r="BD352" s="17">
        <f t="shared" si="519"/>
        <v>17280000</v>
      </c>
      <c r="BE352" s="17">
        <f t="shared" si="520"/>
        <v>6071040</v>
      </c>
      <c r="BF352" s="52">
        <v>2.5</v>
      </c>
      <c r="BG352" s="52">
        <f t="shared" si="521"/>
        <v>2.5</v>
      </c>
      <c r="BH352" s="244">
        <f t="shared" si="588"/>
        <v>132.435</v>
      </c>
      <c r="BI352" s="17">
        <f t="shared" si="522"/>
        <v>20</v>
      </c>
      <c r="BJ352" s="17">
        <f t="shared" si="608"/>
        <v>0</v>
      </c>
      <c r="BK352" s="47">
        <f t="shared" si="609"/>
        <v>132.43500000000003</v>
      </c>
      <c r="BL352" s="225"/>
      <c r="BM352" s="186">
        <v>70</v>
      </c>
      <c r="BN352" s="187">
        <v>405.4</v>
      </c>
      <c r="BO352" s="188">
        <f t="shared" si="523"/>
        <v>11675520</v>
      </c>
      <c r="BP352" s="17">
        <f t="shared" si="524"/>
        <v>0</v>
      </c>
      <c r="BQ352" s="17">
        <f t="shared" si="525"/>
        <v>0</v>
      </c>
      <c r="BR352" s="17">
        <f t="shared" si="526"/>
        <v>20</v>
      </c>
      <c r="BS352" s="17">
        <f t="shared" si="589"/>
        <v>0</v>
      </c>
      <c r="BT352" s="17">
        <f t="shared" si="590"/>
        <v>0</v>
      </c>
      <c r="BU352" s="17">
        <f t="shared" si="527"/>
        <v>0</v>
      </c>
      <c r="BV352" s="52">
        <f t="shared" si="528"/>
        <v>0</v>
      </c>
      <c r="BW352" s="17">
        <f t="shared" si="591"/>
        <v>0</v>
      </c>
      <c r="BX352" s="17">
        <f t="shared" si="529"/>
        <v>8640000</v>
      </c>
      <c r="BY352" s="17">
        <f t="shared" si="530"/>
        <v>3035520</v>
      </c>
      <c r="BZ352" s="192">
        <f t="shared" si="531"/>
        <v>23351040</v>
      </c>
      <c r="CA352" s="17">
        <f t="shared" si="532"/>
        <v>17280000</v>
      </c>
      <c r="CB352" s="17">
        <f t="shared" si="533"/>
        <v>6071040</v>
      </c>
      <c r="CC352" s="52">
        <v>2.6</v>
      </c>
      <c r="CD352" s="52">
        <f t="shared" si="534"/>
        <v>2.6</v>
      </c>
      <c r="CE352" s="244">
        <f t="shared" si="592"/>
        <v>137.73240000000001</v>
      </c>
      <c r="CF352" s="396">
        <f t="shared" si="535"/>
        <v>20</v>
      </c>
      <c r="CG352" s="17">
        <f t="shared" si="610"/>
        <v>0</v>
      </c>
      <c r="CH352" s="47">
        <f t="shared" si="611"/>
        <v>137.73240000000001</v>
      </c>
      <c r="CJ352" s="186">
        <v>70</v>
      </c>
      <c r="CK352" s="187">
        <v>405.4</v>
      </c>
      <c r="CL352" s="17">
        <f t="shared" si="536"/>
        <v>11675520</v>
      </c>
      <c r="CM352" s="17">
        <f t="shared" si="537"/>
        <v>0</v>
      </c>
      <c r="CN352" s="17">
        <f t="shared" si="538"/>
        <v>0</v>
      </c>
      <c r="CO352" s="17">
        <f t="shared" si="539"/>
        <v>30</v>
      </c>
      <c r="CP352" s="17">
        <f t="shared" si="593"/>
        <v>0</v>
      </c>
      <c r="CQ352" s="17">
        <f t="shared" si="594"/>
        <v>0</v>
      </c>
      <c r="CR352" s="17">
        <f t="shared" si="540"/>
        <v>0</v>
      </c>
      <c r="CS352" s="52">
        <f t="shared" si="541"/>
        <v>0</v>
      </c>
      <c r="CT352" s="17">
        <f t="shared" si="595"/>
        <v>0</v>
      </c>
      <c r="CU352" s="17">
        <f t="shared" si="542"/>
        <v>8640000</v>
      </c>
      <c r="CV352" s="17">
        <f t="shared" si="543"/>
        <v>3035520</v>
      </c>
      <c r="CW352" s="192">
        <f t="shared" si="544"/>
        <v>23351040</v>
      </c>
      <c r="CX352" s="17">
        <f t="shared" si="545"/>
        <v>17280000</v>
      </c>
      <c r="CY352" s="17">
        <f t="shared" si="546"/>
        <v>6071040</v>
      </c>
      <c r="CZ352" s="52">
        <v>2.1</v>
      </c>
      <c r="DA352" s="52">
        <f t="shared" si="547"/>
        <v>2.1</v>
      </c>
      <c r="DB352" s="244">
        <f t="shared" si="596"/>
        <v>111.2454</v>
      </c>
      <c r="DC352" s="17">
        <f t="shared" si="548"/>
        <v>30</v>
      </c>
      <c r="DD352" s="17">
        <f t="shared" si="612"/>
        <v>0</v>
      </c>
      <c r="DE352" s="47">
        <f t="shared" si="613"/>
        <v>111.24540000000002</v>
      </c>
      <c r="DG352" s="186">
        <v>70</v>
      </c>
      <c r="DH352" s="187">
        <v>405.4</v>
      </c>
      <c r="DI352" s="194">
        <f t="shared" si="549"/>
        <v>10319040</v>
      </c>
      <c r="DJ352" s="192">
        <f t="shared" si="550"/>
        <v>1356479.9999999991</v>
      </c>
      <c r="DK352" s="195">
        <f t="shared" si="551"/>
        <v>11675520</v>
      </c>
      <c r="DL352" s="20">
        <f t="shared" si="552"/>
        <v>0</v>
      </c>
      <c r="DM352" s="20">
        <f t="shared" si="553"/>
        <v>0</v>
      </c>
      <c r="DN352" s="20">
        <f t="shared" si="554"/>
        <v>30</v>
      </c>
      <c r="DO352" s="20">
        <f t="shared" si="597"/>
        <v>0</v>
      </c>
      <c r="DP352" s="20">
        <f t="shared" si="598"/>
        <v>0</v>
      </c>
      <c r="DQ352" s="20">
        <f t="shared" si="555"/>
        <v>0</v>
      </c>
      <c r="DR352" s="51">
        <f t="shared" si="556"/>
        <v>0</v>
      </c>
      <c r="DS352" s="20">
        <f t="shared" si="599"/>
        <v>0</v>
      </c>
      <c r="DT352" s="20">
        <f t="shared" si="557"/>
        <v>8640000</v>
      </c>
      <c r="DU352" s="20">
        <f t="shared" si="558"/>
        <v>3035520</v>
      </c>
      <c r="DV352" s="194">
        <f t="shared" si="559"/>
        <v>23351040</v>
      </c>
      <c r="DW352" s="195">
        <f t="shared" si="560"/>
        <v>2712959.9999999981</v>
      </c>
      <c r="DX352" s="17">
        <f t="shared" si="561"/>
        <v>17280000</v>
      </c>
      <c r="DY352" s="17">
        <f t="shared" si="562"/>
        <v>6071040</v>
      </c>
      <c r="DZ352" s="52">
        <v>2.4</v>
      </c>
      <c r="EA352" s="52">
        <f t="shared" si="563"/>
        <v>2.4</v>
      </c>
      <c r="EB352" s="244">
        <f t="shared" si="600"/>
        <v>127.13760000000001</v>
      </c>
      <c r="EC352" s="17">
        <f t="shared" si="564"/>
        <v>30</v>
      </c>
      <c r="ED352" s="17">
        <f t="shared" si="614"/>
        <v>0</v>
      </c>
      <c r="EE352" s="47">
        <f t="shared" si="615"/>
        <v>127.13760000000001</v>
      </c>
      <c r="EF352" s="225"/>
      <c r="EG352" s="186">
        <v>70</v>
      </c>
      <c r="EH352" s="187">
        <v>358.3</v>
      </c>
      <c r="EI352" s="192">
        <f t="shared" si="565"/>
        <v>10319040</v>
      </c>
      <c r="EJ352" s="17">
        <f t="shared" si="566"/>
        <v>7776000</v>
      </c>
      <c r="EK352" s="17">
        <f t="shared" si="601"/>
        <v>2543040</v>
      </c>
      <c r="EL352" s="188">
        <f t="shared" si="567"/>
        <v>20638080</v>
      </c>
      <c r="EM352" s="17">
        <f t="shared" si="568"/>
        <v>15552000</v>
      </c>
      <c r="EN352" s="17">
        <f t="shared" si="569"/>
        <v>5086080</v>
      </c>
      <c r="EO352" s="52">
        <v>3.6</v>
      </c>
      <c r="EP352" s="52">
        <f t="shared" si="570"/>
        <v>3.6</v>
      </c>
      <c r="EQ352" s="244">
        <f t="shared" si="602"/>
        <v>171.63576</v>
      </c>
      <c r="ER352" s="17">
        <f t="shared" si="571"/>
        <v>18</v>
      </c>
      <c r="ES352" s="47">
        <f t="shared" si="603"/>
        <v>171.63576000000003</v>
      </c>
      <c r="ET352" s="388"/>
      <c r="EU352" s="186">
        <v>70</v>
      </c>
      <c r="EV352" s="187">
        <v>358.8</v>
      </c>
      <c r="EW352" s="192">
        <f t="shared" si="572"/>
        <v>31000320</v>
      </c>
      <c r="EX352" s="10">
        <f t="shared" si="573"/>
        <v>23328000</v>
      </c>
      <c r="EY352" s="10">
        <f t="shared" si="574"/>
        <v>7672320</v>
      </c>
      <c r="EZ352" s="10">
        <v>4.2</v>
      </c>
      <c r="FA352" s="244">
        <f t="shared" si="604"/>
        <v>200.24171999999999</v>
      </c>
      <c r="FB352" s="17">
        <f t="shared" si="575"/>
        <v>18</v>
      </c>
      <c r="FC352" s="47">
        <f t="shared" si="605"/>
        <v>200.24172000000004</v>
      </c>
      <c r="FD352" s="388"/>
      <c r="FE352" s="186">
        <v>70</v>
      </c>
      <c r="FF352" s="206">
        <f t="shared" si="576"/>
        <v>389.97499999999997</v>
      </c>
      <c r="FG352" s="31">
        <f t="shared" si="577"/>
        <v>0</v>
      </c>
      <c r="FH352" s="31">
        <f t="shared" si="578"/>
        <v>0</v>
      </c>
      <c r="FI352" s="31">
        <f t="shared" si="579"/>
        <v>0</v>
      </c>
      <c r="FJ352" s="31">
        <f t="shared" si="580"/>
        <v>1084.37778</v>
      </c>
      <c r="FK352" s="425">
        <f t="shared" si="606"/>
        <v>1084.37778</v>
      </c>
      <c r="FZ352" s="229"/>
      <c r="GA352" s="229"/>
      <c r="GB352" s="229"/>
      <c r="GC352" s="229"/>
      <c r="GD352" s="229"/>
      <c r="GE352" s="229"/>
      <c r="GF352" s="229"/>
      <c r="GG352" s="229"/>
      <c r="GH352" s="229"/>
      <c r="GI352" s="229"/>
      <c r="GJ352" s="229"/>
      <c r="GK352" s="229"/>
      <c r="GL352" s="229"/>
    </row>
    <row r="353" spans="1:194" x14ac:dyDescent="0.3">
      <c r="A353" s="250"/>
      <c r="B353" s="248"/>
      <c r="C353" s="245"/>
      <c r="D353" s="245"/>
      <c r="E353" s="245"/>
      <c r="F353" s="245"/>
      <c r="G353" s="245"/>
      <c r="H353" s="245"/>
      <c r="I353" s="245"/>
      <c r="J353" s="245"/>
      <c r="K353" s="245"/>
      <c r="L353" s="245"/>
      <c r="M353" s="229"/>
      <c r="N353" s="245"/>
      <c r="P353" s="186">
        <v>69</v>
      </c>
      <c r="Q353" s="187">
        <v>440.7</v>
      </c>
      <c r="R353" s="199">
        <f t="shared" si="493"/>
        <v>11808000</v>
      </c>
      <c r="S353" s="188">
        <f t="shared" si="494"/>
        <v>884159.99999999965</v>
      </c>
      <c r="T353" s="200">
        <f t="shared" si="495"/>
        <v>12692160</v>
      </c>
      <c r="U353" s="17">
        <f t="shared" si="496"/>
        <v>0</v>
      </c>
      <c r="V353" s="17">
        <f t="shared" si="497"/>
        <v>0</v>
      </c>
      <c r="W353" s="17">
        <f t="shared" si="498"/>
        <v>22</v>
      </c>
      <c r="X353" s="17">
        <f t="shared" si="581"/>
        <v>0</v>
      </c>
      <c r="Y353" s="17">
        <f t="shared" si="499"/>
        <v>0</v>
      </c>
      <c r="Z353" s="17">
        <f t="shared" si="500"/>
        <v>0</v>
      </c>
      <c r="AA353" s="52">
        <f t="shared" si="501"/>
        <v>0</v>
      </c>
      <c r="AB353" s="17">
        <f t="shared" si="502"/>
        <v>0</v>
      </c>
      <c r="AC353" s="17">
        <f t="shared" si="503"/>
        <v>9504000</v>
      </c>
      <c r="AD353" s="17">
        <f t="shared" si="504"/>
        <v>3188160</v>
      </c>
      <c r="AE353" s="194">
        <f t="shared" si="505"/>
        <v>25384320</v>
      </c>
      <c r="AF353" s="195">
        <f t="shared" si="506"/>
        <v>1768320</v>
      </c>
      <c r="AG353" s="17">
        <f t="shared" si="507"/>
        <v>19008000</v>
      </c>
      <c r="AH353" s="17">
        <f t="shared" si="582"/>
        <v>6376320</v>
      </c>
      <c r="AI353" s="52">
        <v>3.5</v>
      </c>
      <c r="AJ353" s="52">
        <f t="shared" si="583"/>
        <v>3.5</v>
      </c>
      <c r="AK353" s="244">
        <f t="shared" si="584"/>
        <v>203.94990000000004</v>
      </c>
      <c r="AL353" s="17">
        <f t="shared" si="508"/>
        <v>22</v>
      </c>
      <c r="AM353" s="17">
        <f t="shared" si="509"/>
        <v>0</v>
      </c>
      <c r="AN353" s="47">
        <f t="shared" si="607"/>
        <v>203.94989999999999</v>
      </c>
      <c r="AO353" s="244"/>
      <c r="AP353" s="186">
        <v>69</v>
      </c>
      <c r="AQ353" s="187">
        <v>410</v>
      </c>
      <c r="AR353" s="188">
        <f t="shared" si="510"/>
        <v>11808000</v>
      </c>
      <c r="AS353" s="17">
        <f t="shared" si="511"/>
        <v>0</v>
      </c>
      <c r="AT353" s="17">
        <f t="shared" si="512"/>
        <v>0</v>
      </c>
      <c r="AU353" s="17">
        <f t="shared" si="513"/>
        <v>20</v>
      </c>
      <c r="AV353" s="17">
        <f t="shared" si="585"/>
        <v>0</v>
      </c>
      <c r="AW353" s="17">
        <f t="shared" si="586"/>
        <v>0</v>
      </c>
      <c r="AX353" s="17">
        <f t="shared" si="514"/>
        <v>0</v>
      </c>
      <c r="AY353" s="52">
        <f t="shared" si="515"/>
        <v>0</v>
      </c>
      <c r="AZ353" s="17">
        <f t="shared" si="587"/>
        <v>0</v>
      </c>
      <c r="BA353" s="17">
        <f t="shared" si="516"/>
        <v>8640000</v>
      </c>
      <c r="BB353" s="17">
        <f t="shared" si="517"/>
        <v>3168000</v>
      </c>
      <c r="BC353" s="192">
        <f t="shared" si="518"/>
        <v>23616000</v>
      </c>
      <c r="BD353" s="17">
        <f t="shared" si="519"/>
        <v>17280000</v>
      </c>
      <c r="BE353" s="17">
        <f t="shared" si="520"/>
        <v>6336000</v>
      </c>
      <c r="BF353" s="52">
        <v>2.5</v>
      </c>
      <c r="BG353" s="52">
        <f t="shared" si="521"/>
        <v>2.5</v>
      </c>
      <c r="BH353" s="244">
        <f t="shared" si="588"/>
        <v>132.435</v>
      </c>
      <c r="BI353" s="17">
        <f t="shared" si="522"/>
        <v>20</v>
      </c>
      <c r="BJ353" s="17">
        <f t="shared" si="608"/>
        <v>0</v>
      </c>
      <c r="BK353" s="47">
        <f t="shared" si="609"/>
        <v>132.43500000000003</v>
      </c>
      <c r="BL353" s="225"/>
      <c r="BM353" s="186">
        <v>69</v>
      </c>
      <c r="BN353" s="187">
        <v>410</v>
      </c>
      <c r="BO353" s="188">
        <f t="shared" si="523"/>
        <v>11808000</v>
      </c>
      <c r="BP353" s="17">
        <f t="shared" si="524"/>
        <v>0</v>
      </c>
      <c r="BQ353" s="17">
        <f t="shared" si="525"/>
        <v>0</v>
      </c>
      <c r="BR353" s="17">
        <f t="shared" si="526"/>
        <v>20</v>
      </c>
      <c r="BS353" s="17">
        <f t="shared" si="589"/>
        <v>0</v>
      </c>
      <c r="BT353" s="17">
        <f t="shared" si="590"/>
        <v>0</v>
      </c>
      <c r="BU353" s="17">
        <f t="shared" si="527"/>
        <v>0</v>
      </c>
      <c r="BV353" s="52">
        <f t="shared" si="528"/>
        <v>0</v>
      </c>
      <c r="BW353" s="17">
        <f t="shared" si="591"/>
        <v>0</v>
      </c>
      <c r="BX353" s="17">
        <f t="shared" si="529"/>
        <v>8640000</v>
      </c>
      <c r="BY353" s="17">
        <f t="shared" si="530"/>
        <v>3168000</v>
      </c>
      <c r="BZ353" s="192">
        <f t="shared" si="531"/>
        <v>23616000</v>
      </c>
      <c r="CA353" s="17">
        <f t="shared" si="532"/>
        <v>17280000</v>
      </c>
      <c r="CB353" s="17">
        <f t="shared" si="533"/>
        <v>6336000</v>
      </c>
      <c r="CC353" s="52">
        <v>2.6</v>
      </c>
      <c r="CD353" s="52">
        <f t="shared" si="534"/>
        <v>2.6</v>
      </c>
      <c r="CE353" s="244">
        <f t="shared" si="592"/>
        <v>137.73240000000001</v>
      </c>
      <c r="CF353" s="396">
        <f t="shared" si="535"/>
        <v>20</v>
      </c>
      <c r="CG353" s="17">
        <f t="shared" si="610"/>
        <v>0</v>
      </c>
      <c r="CH353" s="47">
        <f t="shared" si="611"/>
        <v>137.73240000000001</v>
      </c>
      <c r="CJ353" s="186">
        <v>69</v>
      </c>
      <c r="CK353" s="187">
        <v>410</v>
      </c>
      <c r="CL353" s="17">
        <f t="shared" si="536"/>
        <v>11808000</v>
      </c>
      <c r="CM353" s="17">
        <f t="shared" si="537"/>
        <v>0</v>
      </c>
      <c r="CN353" s="17">
        <f t="shared" si="538"/>
        <v>0</v>
      </c>
      <c r="CO353" s="17">
        <f t="shared" si="539"/>
        <v>30</v>
      </c>
      <c r="CP353" s="17">
        <f t="shared" si="593"/>
        <v>0</v>
      </c>
      <c r="CQ353" s="17">
        <f t="shared" si="594"/>
        <v>0</v>
      </c>
      <c r="CR353" s="17">
        <f t="shared" si="540"/>
        <v>0</v>
      </c>
      <c r="CS353" s="52">
        <f t="shared" si="541"/>
        <v>0</v>
      </c>
      <c r="CT353" s="17">
        <f t="shared" si="595"/>
        <v>0</v>
      </c>
      <c r="CU353" s="17">
        <f t="shared" si="542"/>
        <v>8640000</v>
      </c>
      <c r="CV353" s="17">
        <f t="shared" si="543"/>
        <v>3168000</v>
      </c>
      <c r="CW353" s="192">
        <f t="shared" si="544"/>
        <v>23616000</v>
      </c>
      <c r="CX353" s="17">
        <f t="shared" si="545"/>
        <v>17280000</v>
      </c>
      <c r="CY353" s="17">
        <f t="shared" si="546"/>
        <v>6336000</v>
      </c>
      <c r="CZ353" s="52">
        <v>2.1</v>
      </c>
      <c r="DA353" s="52">
        <f t="shared" si="547"/>
        <v>2.1</v>
      </c>
      <c r="DB353" s="244">
        <f t="shared" si="596"/>
        <v>111.2454</v>
      </c>
      <c r="DC353" s="17">
        <f t="shared" si="548"/>
        <v>30</v>
      </c>
      <c r="DD353" s="17">
        <f t="shared" si="612"/>
        <v>0</v>
      </c>
      <c r="DE353" s="47">
        <f t="shared" si="613"/>
        <v>111.24540000000002</v>
      </c>
      <c r="DG353" s="186">
        <v>69</v>
      </c>
      <c r="DH353" s="187">
        <v>410</v>
      </c>
      <c r="DI353" s="194">
        <f t="shared" si="549"/>
        <v>10419840</v>
      </c>
      <c r="DJ353" s="192">
        <f t="shared" si="550"/>
        <v>1388159.9999999998</v>
      </c>
      <c r="DK353" s="195">
        <f t="shared" si="551"/>
        <v>11808000</v>
      </c>
      <c r="DL353" s="20">
        <f t="shared" si="552"/>
        <v>0</v>
      </c>
      <c r="DM353" s="20">
        <f t="shared" si="553"/>
        <v>0</v>
      </c>
      <c r="DN353" s="20">
        <f t="shared" si="554"/>
        <v>30</v>
      </c>
      <c r="DO353" s="20">
        <f t="shared" si="597"/>
        <v>0</v>
      </c>
      <c r="DP353" s="20">
        <f t="shared" si="598"/>
        <v>0</v>
      </c>
      <c r="DQ353" s="20">
        <f t="shared" si="555"/>
        <v>0</v>
      </c>
      <c r="DR353" s="51">
        <f t="shared" si="556"/>
        <v>0</v>
      </c>
      <c r="DS353" s="20">
        <f t="shared" si="599"/>
        <v>0</v>
      </c>
      <c r="DT353" s="20">
        <f t="shared" si="557"/>
        <v>8640000</v>
      </c>
      <c r="DU353" s="20">
        <f t="shared" si="558"/>
        <v>3168000</v>
      </c>
      <c r="DV353" s="194">
        <f t="shared" si="559"/>
        <v>23616000</v>
      </c>
      <c r="DW353" s="195">
        <f t="shared" si="560"/>
        <v>2776319.9999999995</v>
      </c>
      <c r="DX353" s="17">
        <f t="shared" si="561"/>
        <v>17280000</v>
      </c>
      <c r="DY353" s="17">
        <f t="shared" si="562"/>
        <v>6336000</v>
      </c>
      <c r="DZ353" s="52">
        <v>2.4</v>
      </c>
      <c r="EA353" s="52">
        <f t="shared" si="563"/>
        <v>2.4</v>
      </c>
      <c r="EB353" s="244">
        <f t="shared" si="600"/>
        <v>127.13760000000001</v>
      </c>
      <c r="EC353" s="17">
        <f t="shared" si="564"/>
        <v>30</v>
      </c>
      <c r="ED353" s="17">
        <f t="shared" si="614"/>
        <v>0</v>
      </c>
      <c r="EE353" s="47">
        <f t="shared" si="615"/>
        <v>127.13760000000001</v>
      </c>
      <c r="EF353" s="225"/>
      <c r="EG353" s="186">
        <v>69</v>
      </c>
      <c r="EH353" s="187">
        <v>361.8</v>
      </c>
      <c r="EI353" s="192">
        <f t="shared" si="565"/>
        <v>10419840</v>
      </c>
      <c r="EJ353" s="17">
        <f t="shared" si="566"/>
        <v>7776000</v>
      </c>
      <c r="EK353" s="17">
        <f t="shared" si="601"/>
        <v>2643840</v>
      </c>
      <c r="EL353" s="188">
        <f t="shared" si="567"/>
        <v>20839680</v>
      </c>
      <c r="EM353" s="17">
        <f t="shared" si="568"/>
        <v>15552000</v>
      </c>
      <c r="EN353" s="17">
        <f t="shared" si="569"/>
        <v>5287680</v>
      </c>
      <c r="EO353" s="52">
        <v>3.6</v>
      </c>
      <c r="EP353" s="52">
        <f t="shared" si="570"/>
        <v>3.6</v>
      </c>
      <c r="EQ353" s="244">
        <f t="shared" si="602"/>
        <v>171.63576</v>
      </c>
      <c r="ER353" s="17">
        <f t="shared" si="571"/>
        <v>18</v>
      </c>
      <c r="ES353" s="47">
        <f t="shared" si="603"/>
        <v>171.63576000000003</v>
      </c>
      <c r="ET353" s="388"/>
      <c r="EU353" s="186">
        <v>69</v>
      </c>
      <c r="EV353" s="187">
        <v>362.2</v>
      </c>
      <c r="EW353" s="192">
        <f t="shared" si="572"/>
        <v>31294080</v>
      </c>
      <c r="EX353" s="10">
        <f t="shared" si="573"/>
        <v>23328000</v>
      </c>
      <c r="EY353" s="10">
        <f t="shared" si="574"/>
        <v>7966080</v>
      </c>
      <c r="EZ353" s="10">
        <v>4.2</v>
      </c>
      <c r="FA353" s="244">
        <f t="shared" si="604"/>
        <v>200.24171999999999</v>
      </c>
      <c r="FB353" s="17">
        <f t="shared" si="575"/>
        <v>18</v>
      </c>
      <c r="FC353" s="47">
        <f t="shared" si="605"/>
        <v>200.24172000000004</v>
      </c>
      <c r="FD353" s="388"/>
      <c r="FE353" s="186">
        <v>69</v>
      </c>
      <c r="FF353" s="206">
        <f t="shared" si="576"/>
        <v>393.67500000000001</v>
      </c>
      <c r="FG353" s="31">
        <f t="shared" si="577"/>
        <v>0</v>
      </c>
      <c r="FH353" s="31">
        <f t="shared" si="578"/>
        <v>0</v>
      </c>
      <c r="FI353" s="31">
        <f t="shared" si="579"/>
        <v>0</v>
      </c>
      <c r="FJ353" s="31">
        <f t="shared" si="580"/>
        <v>1084.37778</v>
      </c>
      <c r="FK353" s="425">
        <f t="shared" si="606"/>
        <v>1084.37778</v>
      </c>
      <c r="FZ353" s="229"/>
      <c r="GA353" s="229"/>
      <c r="GB353" s="229"/>
      <c r="GC353" s="229"/>
      <c r="GD353" s="229"/>
      <c r="GE353" s="229"/>
      <c r="GF353" s="229"/>
      <c r="GG353" s="229"/>
      <c r="GH353" s="229"/>
      <c r="GI353" s="229"/>
      <c r="GJ353" s="229"/>
      <c r="GK353" s="229"/>
      <c r="GL353" s="229"/>
    </row>
    <row r="354" spans="1:194" x14ac:dyDescent="0.3">
      <c r="A354" s="250"/>
      <c r="B354" s="248"/>
      <c r="C354" s="245"/>
      <c r="D354" s="245"/>
      <c r="E354" s="245"/>
      <c r="F354" s="245"/>
      <c r="G354" s="245"/>
      <c r="H354" s="245"/>
      <c r="I354" s="245"/>
      <c r="J354" s="245"/>
      <c r="K354" s="245"/>
      <c r="L354" s="245"/>
      <c r="M354" s="229"/>
      <c r="N354" s="245"/>
      <c r="P354" s="186">
        <v>68</v>
      </c>
      <c r="Q354" s="187">
        <v>446.3</v>
      </c>
      <c r="R354" s="199">
        <f t="shared" si="493"/>
        <v>11914560</v>
      </c>
      <c r="S354" s="188">
        <f t="shared" si="494"/>
        <v>938880.0000000007</v>
      </c>
      <c r="T354" s="200">
        <f t="shared" si="495"/>
        <v>12853440</v>
      </c>
      <c r="U354" s="17">
        <f t="shared" si="496"/>
        <v>0</v>
      </c>
      <c r="V354" s="17">
        <f t="shared" si="497"/>
        <v>0</v>
      </c>
      <c r="W354" s="17">
        <f t="shared" si="498"/>
        <v>22</v>
      </c>
      <c r="X354" s="17">
        <f t="shared" si="581"/>
        <v>0</v>
      </c>
      <c r="Y354" s="17">
        <f t="shared" si="499"/>
        <v>0</v>
      </c>
      <c r="Z354" s="17">
        <f t="shared" si="500"/>
        <v>0</v>
      </c>
      <c r="AA354" s="52">
        <f t="shared" si="501"/>
        <v>0</v>
      </c>
      <c r="AB354" s="17">
        <f t="shared" si="502"/>
        <v>0</v>
      </c>
      <c r="AC354" s="17">
        <f t="shared" si="503"/>
        <v>9504000</v>
      </c>
      <c r="AD354" s="17">
        <f t="shared" si="504"/>
        <v>3349440</v>
      </c>
      <c r="AE354" s="194">
        <f t="shared" si="505"/>
        <v>25706880</v>
      </c>
      <c r="AF354" s="195">
        <f t="shared" si="506"/>
        <v>1877760</v>
      </c>
      <c r="AG354" s="17">
        <f t="shared" si="507"/>
        <v>19008000</v>
      </c>
      <c r="AH354" s="17">
        <f t="shared" si="582"/>
        <v>6698880</v>
      </c>
      <c r="AI354" s="52">
        <v>3.5</v>
      </c>
      <c r="AJ354" s="52">
        <f t="shared" si="583"/>
        <v>3.5</v>
      </c>
      <c r="AK354" s="244">
        <f t="shared" si="584"/>
        <v>203.94990000000004</v>
      </c>
      <c r="AL354" s="17">
        <f t="shared" si="508"/>
        <v>22</v>
      </c>
      <c r="AM354" s="17">
        <f t="shared" si="509"/>
        <v>0</v>
      </c>
      <c r="AN354" s="47">
        <f t="shared" si="607"/>
        <v>203.94989999999999</v>
      </c>
      <c r="AO354" s="244"/>
      <c r="AP354" s="186">
        <v>68</v>
      </c>
      <c r="AQ354" s="187">
        <v>413.7</v>
      </c>
      <c r="AR354" s="188">
        <f t="shared" si="510"/>
        <v>11914560</v>
      </c>
      <c r="AS354" s="17">
        <f t="shared" si="511"/>
        <v>0</v>
      </c>
      <c r="AT354" s="17">
        <f t="shared" si="512"/>
        <v>0</v>
      </c>
      <c r="AU354" s="17">
        <f t="shared" si="513"/>
        <v>20</v>
      </c>
      <c r="AV354" s="17">
        <f t="shared" si="585"/>
        <v>0</v>
      </c>
      <c r="AW354" s="17">
        <f t="shared" si="586"/>
        <v>0</v>
      </c>
      <c r="AX354" s="17">
        <f t="shared" si="514"/>
        <v>0</v>
      </c>
      <c r="AY354" s="52">
        <f t="shared" si="515"/>
        <v>0</v>
      </c>
      <c r="AZ354" s="17">
        <f t="shared" si="587"/>
        <v>0</v>
      </c>
      <c r="BA354" s="17">
        <f t="shared" si="516"/>
        <v>8640000</v>
      </c>
      <c r="BB354" s="17">
        <f t="shared" si="517"/>
        <v>3274560</v>
      </c>
      <c r="BC354" s="192">
        <f t="shared" si="518"/>
        <v>23829120</v>
      </c>
      <c r="BD354" s="17">
        <f t="shared" si="519"/>
        <v>17280000</v>
      </c>
      <c r="BE354" s="17">
        <f t="shared" si="520"/>
        <v>6549120</v>
      </c>
      <c r="BF354" s="52">
        <v>2.5</v>
      </c>
      <c r="BG354" s="52">
        <f t="shared" si="521"/>
        <v>2.5</v>
      </c>
      <c r="BH354" s="244">
        <f t="shared" si="588"/>
        <v>132.435</v>
      </c>
      <c r="BI354" s="17">
        <f t="shared" si="522"/>
        <v>20</v>
      </c>
      <c r="BJ354" s="17">
        <f t="shared" si="608"/>
        <v>0</v>
      </c>
      <c r="BK354" s="47">
        <f t="shared" si="609"/>
        <v>132.43500000000003</v>
      </c>
      <c r="BL354" s="225"/>
      <c r="BM354" s="186">
        <v>68</v>
      </c>
      <c r="BN354" s="187">
        <v>413.7</v>
      </c>
      <c r="BO354" s="188">
        <f t="shared" si="523"/>
        <v>11914560</v>
      </c>
      <c r="BP354" s="17">
        <f t="shared" si="524"/>
        <v>0</v>
      </c>
      <c r="BQ354" s="17">
        <f t="shared" si="525"/>
        <v>0</v>
      </c>
      <c r="BR354" s="17">
        <f t="shared" si="526"/>
        <v>20</v>
      </c>
      <c r="BS354" s="17">
        <f t="shared" si="589"/>
        <v>0</v>
      </c>
      <c r="BT354" s="17">
        <f t="shared" si="590"/>
        <v>0</v>
      </c>
      <c r="BU354" s="17">
        <f t="shared" si="527"/>
        <v>0</v>
      </c>
      <c r="BV354" s="52">
        <f t="shared" si="528"/>
        <v>0</v>
      </c>
      <c r="BW354" s="17">
        <f t="shared" si="591"/>
        <v>0</v>
      </c>
      <c r="BX354" s="17">
        <f t="shared" si="529"/>
        <v>8640000</v>
      </c>
      <c r="BY354" s="17">
        <f t="shared" si="530"/>
        <v>3274560</v>
      </c>
      <c r="BZ354" s="192">
        <f t="shared" si="531"/>
        <v>23829120</v>
      </c>
      <c r="CA354" s="17">
        <f t="shared" si="532"/>
        <v>17280000</v>
      </c>
      <c r="CB354" s="17">
        <f t="shared" si="533"/>
        <v>6549120</v>
      </c>
      <c r="CC354" s="52">
        <v>2.6</v>
      </c>
      <c r="CD354" s="52">
        <f t="shared" si="534"/>
        <v>2.6</v>
      </c>
      <c r="CE354" s="244">
        <f t="shared" si="592"/>
        <v>137.73240000000001</v>
      </c>
      <c r="CF354" s="396">
        <f t="shared" si="535"/>
        <v>20</v>
      </c>
      <c r="CG354" s="17">
        <f t="shared" si="610"/>
        <v>0</v>
      </c>
      <c r="CH354" s="47">
        <f t="shared" si="611"/>
        <v>137.73240000000001</v>
      </c>
      <c r="CJ354" s="186">
        <v>68</v>
      </c>
      <c r="CK354" s="187">
        <v>413.7</v>
      </c>
      <c r="CL354" s="17">
        <f t="shared" si="536"/>
        <v>11914560</v>
      </c>
      <c r="CM354" s="17">
        <f t="shared" si="537"/>
        <v>0</v>
      </c>
      <c r="CN354" s="17">
        <f t="shared" si="538"/>
        <v>0</v>
      </c>
      <c r="CO354" s="17">
        <f t="shared" si="539"/>
        <v>30</v>
      </c>
      <c r="CP354" s="17">
        <f t="shared" si="593"/>
        <v>0</v>
      </c>
      <c r="CQ354" s="17">
        <f t="shared" si="594"/>
        <v>0</v>
      </c>
      <c r="CR354" s="17">
        <f t="shared" si="540"/>
        <v>0</v>
      </c>
      <c r="CS354" s="52">
        <f t="shared" si="541"/>
        <v>0</v>
      </c>
      <c r="CT354" s="17">
        <f t="shared" si="595"/>
        <v>0</v>
      </c>
      <c r="CU354" s="17">
        <f t="shared" si="542"/>
        <v>8640000</v>
      </c>
      <c r="CV354" s="17">
        <f t="shared" si="543"/>
        <v>3274560</v>
      </c>
      <c r="CW354" s="192">
        <f t="shared" si="544"/>
        <v>23829120</v>
      </c>
      <c r="CX354" s="17">
        <f t="shared" si="545"/>
        <v>17280000</v>
      </c>
      <c r="CY354" s="17">
        <f t="shared" si="546"/>
        <v>6549120</v>
      </c>
      <c r="CZ354" s="52">
        <v>2.1</v>
      </c>
      <c r="DA354" s="52">
        <f t="shared" si="547"/>
        <v>2.1</v>
      </c>
      <c r="DB354" s="244">
        <f t="shared" si="596"/>
        <v>111.2454</v>
      </c>
      <c r="DC354" s="17">
        <f t="shared" si="548"/>
        <v>30</v>
      </c>
      <c r="DD354" s="17">
        <f t="shared" si="612"/>
        <v>0</v>
      </c>
      <c r="DE354" s="47">
        <f t="shared" si="613"/>
        <v>111.24540000000002</v>
      </c>
      <c r="DG354" s="186">
        <v>68</v>
      </c>
      <c r="DH354" s="187">
        <v>413.7</v>
      </c>
      <c r="DI354" s="194">
        <f t="shared" si="549"/>
        <v>10532160</v>
      </c>
      <c r="DJ354" s="192">
        <f t="shared" si="550"/>
        <v>1382400</v>
      </c>
      <c r="DK354" s="195">
        <f t="shared" si="551"/>
        <v>11914560</v>
      </c>
      <c r="DL354" s="20">
        <f t="shared" si="552"/>
        <v>0</v>
      </c>
      <c r="DM354" s="20">
        <f t="shared" si="553"/>
        <v>0</v>
      </c>
      <c r="DN354" s="20">
        <f t="shared" si="554"/>
        <v>30</v>
      </c>
      <c r="DO354" s="20">
        <f t="shared" si="597"/>
        <v>0</v>
      </c>
      <c r="DP354" s="20">
        <f t="shared" si="598"/>
        <v>0</v>
      </c>
      <c r="DQ354" s="20">
        <f t="shared" si="555"/>
        <v>0</v>
      </c>
      <c r="DR354" s="51">
        <f t="shared" si="556"/>
        <v>0</v>
      </c>
      <c r="DS354" s="20">
        <f t="shared" si="599"/>
        <v>0</v>
      </c>
      <c r="DT354" s="20">
        <f t="shared" si="557"/>
        <v>8640000</v>
      </c>
      <c r="DU354" s="20">
        <f t="shared" si="558"/>
        <v>3274560</v>
      </c>
      <c r="DV354" s="194">
        <f t="shared" si="559"/>
        <v>23829120</v>
      </c>
      <c r="DW354" s="195">
        <f t="shared" si="560"/>
        <v>2764800</v>
      </c>
      <c r="DX354" s="17">
        <f t="shared" si="561"/>
        <v>17280000</v>
      </c>
      <c r="DY354" s="17">
        <f t="shared" si="562"/>
        <v>6549120</v>
      </c>
      <c r="DZ354" s="52">
        <v>2.4</v>
      </c>
      <c r="EA354" s="52">
        <f t="shared" si="563"/>
        <v>2.4</v>
      </c>
      <c r="EB354" s="244">
        <f t="shared" si="600"/>
        <v>127.13760000000001</v>
      </c>
      <c r="EC354" s="17">
        <f t="shared" si="564"/>
        <v>30</v>
      </c>
      <c r="ED354" s="17">
        <f t="shared" si="614"/>
        <v>0</v>
      </c>
      <c r="EE354" s="47">
        <f t="shared" si="615"/>
        <v>127.13760000000001</v>
      </c>
      <c r="EF354" s="225"/>
      <c r="EG354" s="186">
        <v>68</v>
      </c>
      <c r="EH354" s="187">
        <v>365.7</v>
      </c>
      <c r="EI354" s="192">
        <f t="shared" si="565"/>
        <v>10532160</v>
      </c>
      <c r="EJ354" s="17">
        <f t="shared" si="566"/>
        <v>7776000</v>
      </c>
      <c r="EK354" s="17">
        <f t="shared" si="601"/>
        <v>2756160</v>
      </c>
      <c r="EL354" s="188">
        <f t="shared" si="567"/>
        <v>21064320</v>
      </c>
      <c r="EM354" s="17">
        <f t="shared" si="568"/>
        <v>15552000</v>
      </c>
      <c r="EN354" s="17">
        <f t="shared" si="569"/>
        <v>5512320</v>
      </c>
      <c r="EO354" s="52">
        <v>3.6</v>
      </c>
      <c r="EP354" s="52">
        <f t="shared" si="570"/>
        <v>3.6</v>
      </c>
      <c r="EQ354" s="244">
        <f t="shared" si="602"/>
        <v>171.63576</v>
      </c>
      <c r="ER354" s="17">
        <f t="shared" si="571"/>
        <v>18</v>
      </c>
      <c r="ES354" s="47">
        <f t="shared" si="603"/>
        <v>171.63576000000003</v>
      </c>
      <c r="ET354" s="388"/>
      <c r="EU354" s="186">
        <v>68</v>
      </c>
      <c r="EV354" s="187">
        <v>366.1</v>
      </c>
      <c r="EW354" s="192">
        <f t="shared" si="572"/>
        <v>31631040.000000004</v>
      </c>
      <c r="EX354" s="10">
        <f t="shared" si="573"/>
        <v>23328000</v>
      </c>
      <c r="EY354" s="10">
        <f t="shared" si="574"/>
        <v>8303040.0000000037</v>
      </c>
      <c r="EZ354" s="10">
        <v>4.2</v>
      </c>
      <c r="FA354" s="244">
        <f t="shared" si="604"/>
        <v>200.24171999999999</v>
      </c>
      <c r="FB354" s="17">
        <f t="shared" si="575"/>
        <v>18</v>
      </c>
      <c r="FC354" s="47">
        <f t="shared" si="605"/>
        <v>200.24172000000004</v>
      </c>
      <c r="FD354" s="388"/>
      <c r="FE354" s="186">
        <v>68</v>
      </c>
      <c r="FF354" s="206">
        <f t="shared" si="576"/>
        <v>397.95000000000005</v>
      </c>
      <c r="FG354" s="31">
        <f t="shared" si="577"/>
        <v>0</v>
      </c>
      <c r="FH354" s="31">
        <f t="shared" si="578"/>
        <v>0</v>
      </c>
      <c r="FI354" s="31">
        <f t="shared" si="579"/>
        <v>0</v>
      </c>
      <c r="FJ354" s="31">
        <f t="shared" si="580"/>
        <v>1084.37778</v>
      </c>
      <c r="FK354" s="425">
        <f t="shared" si="606"/>
        <v>1084.37778</v>
      </c>
      <c r="FZ354" s="229"/>
      <c r="GA354" s="229"/>
      <c r="GB354" s="229"/>
      <c r="GC354" s="229"/>
      <c r="GD354" s="229"/>
      <c r="GE354" s="229"/>
      <c r="GF354" s="229"/>
      <c r="GG354" s="229"/>
      <c r="GH354" s="229"/>
      <c r="GI354" s="229"/>
      <c r="GJ354" s="229"/>
      <c r="GK354" s="229"/>
      <c r="GL354" s="229"/>
    </row>
    <row r="355" spans="1:194" x14ac:dyDescent="0.3">
      <c r="A355" s="250"/>
      <c r="B355" s="248"/>
      <c r="C355" s="245"/>
      <c r="D355" s="245"/>
      <c r="E355" s="245"/>
      <c r="F355" s="245"/>
      <c r="G355" s="245"/>
      <c r="H355" s="245"/>
      <c r="I355" s="245"/>
      <c r="J355" s="245"/>
      <c r="K355" s="245"/>
      <c r="L355" s="245"/>
      <c r="M355" s="229"/>
      <c r="N355" s="245"/>
      <c r="P355" s="186">
        <v>67</v>
      </c>
      <c r="Q355" s="187">
        <v>452.2</v>
      </c>
      <c r="R355" s="199">
        <f t="shared" si="493"/>
        <v>12018240</v>
      </c>
      <c r="S355" s="188">
        <f t="shared" si="494"/>
        <v>1005119.9999999993</v>
      </c>
      <c r="T355" s="200">
        <f t="shared" si="495"/>
        <v>13023360</v>
      </c>
      <c r="U355" s="17">
        <f t="shared" si="496"/>
        <v>0</v>
      </c>
      <c r="V355" s="17">
        <f t="shared" si="497"/>
        <v>0</v>
      </c>
      <c r="W355" s="17">
        <f t="shared" si="498"/>
        <v>22</v>
      </c>
      <c r="X355" s="17">
        <f t="shared" si="581"/>
        <v>0</v>
      </c>
      <c r="Y355" s="17">
        <f t="shared" si="499"/>
        <v>0</v>
      </c>
      <c r="Z355" s="17">
        <f t="shared" si="500"/>
        <v>0</v>
      </c>
      <c r="AA355" s="52">
        <f t="shared" si="501"/>
        <v>0</v>
      </c>
      <c r="AB355" s="17">
        <f t="shared" si="502"/>
        <v>0</v>
      </c>
      <c r="AC355" s="17">
        <f t="shared" si="503"/>
        <v>9504000</v>
      </c>
      <c r="AD355" s="17">
        <f t="shared" si="504"/>
        <v>3519360</v>
      </c>
      <c r="AE355" s="194">
        <f t="shared" si="505"/>
        <v>26046720</v>
      </c>
      <c r="AF355" s="195">
        <f t="shared" si="506"/>
        <v>2010240</v>
      </c>
      <c r="AG355" s="17">
        <f t="shared" si="507"/>
        <v>19008000</v>
      </c>
      <c r="AH355" s="17">
        <f t="shared" si="582"/>
        <v>7038720</v>
      </c>
      <c r="AI355" s="52">
        <v>3.5</v>
      </c>
      <c r="AJ355" s="52">
        <f t="shared" si="583"/>
        <v>3.5</v>
      </c>
      <c r="AK355" s="244">
        <f t="shared" si="584"/>
        <v>203.94990000000004</v>
      </c>
      <c r="AL355" s="17">
        <f t="shared" si="508"/>
        <v>22</v>
      </c>
      <c r="AM355" s="17">
        <f t="shared" si="509"/>
        <v>0</v>
      </c>
      <c r="AN355" s="47">
        <f t="shared" si="607"/>
        <v>203.94989999999999</v>
      </c>
      <c r="AO355" s="244"/>
      <c r="AP355" s="186">
        <v>67</v>
      </c>
      <c r="AQ355" s="187">
        <v>417.3</v>
      </c>
      <c r="AR355" s="188">
        <f t="shared" si="510"/>
        <v>12018240</v>
      </c>
      <c r="AS355" s="17">
        <f t="shared" si="511"/>
        <v>0</v>
      </c>
      <c r="AT355" s="17">
        <f t="shared" si="512"/>
        <v>0</v>
      </c>
      <c r="AU355" s="17">
        <f t="shared" si="513"/>
        <v>20</v>
      </c>
      <c r="AV355" s="17">
        <f t="shared" si="585"/>
        <v>0</v>
      </c>
      <c r="AW355" s="17">
        <f t="shared" si="586"/>
        <v>0</v>
      </c>
      <c r="AX355" s="17">
        <f t="shared" si="514"/>
        <v>0</v>
      </c>
      <c r="AY355" s="52">
        <f t="shared" si="515"/>
        <v>0</v>
      </c>
      <c r="AZ355" s="17">
        <f t="shared" si="587"/>
        <v>0</v>
      </c>
      <c r="BA355" s="17">
        <f t="shared" si="516"/>
        <v>8640000</v>
      </c>
      <c r="BB355" s="17">
        <f t="shared" si="517"/>
        <v>3378240</v>
      </c>
      <c r="BC355" s="192">
        <f t="shared" si="518"/>
        <v>24036480</v>
      </c>
      <c r="BD355" s="17">
        <f t="shared" si="519"/>
        <v>17280000</v>
      </c>
      <c r="BE355" s="17">
        <f t="shared" si="520"/>
        <v>6756480</v>
      </c>
      <c r="BF355" s="52">
        <v>2.5</v>
      </c>
      <c r="BG355" s="52">
        <f t="shared" si="521"/>
        <v>2.5</v>
      </c>
      <c r="BH355" s="244">
        <f t="shared" si="588"/>
        <v>132.435</v>
      </c>
      <c r="BI355" s="17">
        <f t="shared" si="522"/>
        <v>20</v>
      </c>
      <c r="BJ355" s="17">
        <f t="shared" si="608"/>
        <v>0</v>
      </c>
      <c r="BK355" s="47">
        <f t="shared" si="609"/>
        <v>132.43500000000003</v>
      </c>
      <c r="BL355" s="225"/>
      <c r="BM355" s="186">
        <v>67</v>
      </c>
      <c r="BN355" s="187">
        <v>417.3</v>
      </c>
      <c r="BO355" s="188">
        <f t="shared" si="523"/>
        <v>12018240</v>
      </c>
      <c r="BP355" s="17">
        <f t="shared" si="524"/>
        <v>0</v>
      </c>
      <c r="BQ355" s="17">
        <f t="shared" si="525"/>
        <v>0</v>
      </c>
      <c r="BR355" s="17">
        <f t="shared" si="526"/>
        <v>20</v>
      </c>
      <c r="BS355" s="17">
        <f t="shared" si="589"/>
        <v>0</v>
      </c>
      <c r="BT355" s="17">
        <f t="shared" si="590"/>
        <v>0</v>
      </c>
      <c r="BU355" s="17">
        <f t="shared" si="527"/>
        <v>0</v>
      </c>
      <c r="BV355" s="52">
        <f t="shared" si="528"/>
        <v>0</v>
      </c>
      <c r="BW355" s="17">
        <f t="shared" si="591"/>
        <v>0</v>
      </c>
      <c r="BX355" s="17">
        <f t="shared" si="529"/>
        <v>8640000</v>
      </c>
      <c r="BY355" s="17">
        <f t="shared" si="530"/>
        <v>3378240</v>
      </c>
      <c r="BZ355" s="192">
        <f t="shared" si="531"/>
        <v>24036480</v>
      </c>
      <c r="CA355" s="17">
        <f t="shared" si="532"/>
        <v>17280000</v>
      </c>
      <c r="CB355" s="17">
        <f t="shared" si="533"/>
        <v>6756480</v>
      </c>
      <c r="CC355" s="52">
        <v>2.6</v>
      </c>
      <c r="CD355" s="52">
        <f t="shared" si="534"/>
        <v>2.6</v>
      </c>
      <c r="CE355" s="244">
        <f t="shared" si="592"/>
        <v>137.73240000000001</v>
      </c>
      <c r="CF355" s="396">
        <f t="shared" si="535"/>
        <v>20</v>
      </c>
      <c r="CG355" s="17">
        <f t="shared" si="610"/>
        <v>0</v>
      </c>
      <c r="CH355" s="47">
        <f t="shared" si="611"/>
        <v>137.73240000000001</v>
      </c>
      <c r="CJ355" s="186">
        <v>67</v>
      </c>
      <c r="CK355" s="187">
        <v>417.3</v>
      </c>
      <c r="CL355" s="17">
        <f t="shared" si="536"/>
        <v>12018240</v>
      </c>
      <c r="CM355" s="17">
        <f t="shared" si="537"/>
        <v>0</v>
      </c>
      <c r="CN355" s="17">
        <f t="shared" si="538"/>
        <v>0</v>
      </c>
      <c r="CO355" s="17">
        <f t="shared" si="539"/>
        <v>30</v>
      </c>
      <c r="CP355" s="17">
        <f t="shared" si="593"/>
        <v>0</v>
      </c>
      <c r="CQ355" s="17">
        <f t="shared" si="594"/>
        <v>0</v>
      </c>
      <c r="CR355" s="17">
        <f t="shared" si="540"/>
        <v>0</v>
      </c>
      <c r="CS355" s="52">
        <f t="shared" si="541"/>
        <v>0</v>
      </c>
      <c r="CT355" s="17">
        <f t="shared" si="595"/>
        <v>0</v>
      </c>
      <c r="CU355" s="17">
        <f t="shared" si="542"/>
        <v>8640000</v>
      </c>
      <c r="CV355" s="17">
        <f t="shared" si="543"/>
        <v>3378240</v>
      </c>
      <c r="CW355" s="192">
        <f t="shared" si="544"/>
        <v>24036480</v>
      </c>
      <c r="CX355" s="17">
        <f t="shared" si="545"/>
        <v>17280000</v>
      </c>
      <c r="CY355" s="17">
        <f t="shared" si="546"/>
        <v>6756480</v>
      </c>
      <c r="CZ355" s="52">
        <v>2</v>
      </c>
      <c r="DA355" s="52">
        <f t="shared" si="547"/>
        <v>2</v>
      </c>
      <c r="DB355" s="244">
        <f t="shared" si="596"/>
        <v>105.94799999999999</v>
      </c>
      <c r="DC355" s="17">
        <f t="shared" si="548"/>
        <v>30</v>
      </c>
      <c r="DD355" s="17">
        <f t="shared" si="612"/>
        <v>0</v>
      </c>
      <c r="DE355" s="47">
        <f t="shared" si="613"/>
        <v>105.94800000000001</v>
      </c>
      <c r="DG355" s="186">
        <v>67</v>
      </c>
      <c r="DH355" s="187">
        <v>417.3</v>
      </c>
      <c r="DI355" s="194">
        <f t="shared" si="549"/>
        <v>10612800</v>
      </c>
      <c r="DJ355" s="192">
        <f t="shared" si="550"/>
        <v>1405440.0000000002</v>
      </c>
      <c r="DK355" s="195">
        <f t="shared" si="551"/>
        <v>12018240</v>
      </c>
      <c r="DL355" s="20">
        <f t="shared" si="552"/>
        <v>0</v>
      </c>
      <c r="DM355" s="20">
        <f t="shared" si="553"/>
        <v>0</v>
      </c>
      <c r="DN355" s="20">
        <f t="shared" si="554"/>
        <v>30</v>
      </c>
      <c r="DO355" s="20">
        <f t="shared" si="597"/>
        <v>0</v>
      </c>
      <c r="DP355" s="20">
        <f t="shared" si="598"/>
        <v>0</v>
      </c>
      <c r="DQ355" s="20">
        <f t="shared" si="555"/>
        <v>0</v>
      </c>
      <c r="DR355" s="51">
        <f t="shared" si="556"/>
        <v>0</v>
      </c>
      <c r="DS355" s="20">
        <f t="shared" si="599"/>
        <v>0</v>
      </c>
      <c r="DT355" s="20">
        <f t="shared" si="557"/>
        <v>8640000</v>
      </c>
      <c r="DU355" s="20">
        <f t="shared" si="558"/>
        <v>3378240</v>
      </c>
      <c r="DV355" s="194">
        <f t="shared" si="559"/>
        <v>24036480</v>
      </c>
      <c r="DW355" s="195">
        <f t="shared" si="560"/>
        <v>2810880.0000000005</v>
      </c>
      <c r="DX355" s="17">
        <f t="shared" si="561"/>
        <v>17280000</v>
      </c>
      <c r="DY355" s="17">
        <f t="shared" si="562"/>
        <v>6756480</v>
      </c>
      <c r="DZ355" s="52">
        <v>2.4</v>
      </c>
      <c r="EA355" s="52">
        <f t="shared" si="563"/>
        <v>2.4</v>
      </c>
      <c r="EB355" s="244">
        <f t="shared" si="600"/>
        <v>127.13760000000001</v>
      </c>
      <c r="EC355" s="17">
        <f t="shared" si="564"/>
        <v>30</v>
      </c>
      <c r="ED355" s="17">
        <f t="shared" si="614"/>
        <v>0</v>
      </c>
      <c r="EE355" s="47">
        <f t="shared" si="615"/>
        <v>127.13760000000001</v>
      </c>
      <c r="EF355" s="225"/>
      <c r="EG355" s="186">
        <v>67</v>
      </c>
      <c r="EH355" s="187">
        <v>368.5</v>
      </c>
      <c r="EI355" s="192">
        <f t="shared" si="565"/>
        <v>10612800</v>
      </c>
      <c r="EJ355" s="17">
        <f t="shared" si="566"/>
        <v>7776000</v>
      </c>
      <c r="EK355" s="17">
        <f t="shared" si="601"/>
        <v>2836800</v>
      </c>
      <c r="EL355" s="188">
        <f t="shared" si="567"/>
        <v>21225600</v>
      </c>
      <c r="EM355" s="17">
        <f t="shared" si="568"/>
        <v>15552000</v>
      </c>
      <c r="EN355" s="17">
        <f t="shared" si="569"/>
        <v>5673600</v>
      </c>
      <c r="EO355" s="52">
        <v>3.5</v>
      </c>
      <c r="EP355" s="52">
        <f t="shared" si="570"/>
        <v>3.5</v>
      </c>
      <c r="EQ355" s="244">
        <f t="shared" si="602"/>
        <v>166.8681</v>
      </c>
      <c r="ER355" s="17">
        <f t="shared" si="571"/>
        <v>18</v>
      </c>
      <c r="ES355" s="47">
        <f t="shared" si="603"/>
        <v>166.86810000000003</v>
      </c>
      <c r="ET355" s="388"/>
      <c r="EU355" s="186">
        <v>67</v>
      </c>
      <c r="EV355" s="187">
        <v>368.9</v>
      </c>
      <c r="EW355" s="192">
        <f t="shared" si="572"/>
        <v>31872959.999999996</v>
      </c>
      <c r="EX355" s="10">
        <f t="shared" si="573"/>
        <v>23328000</v>
      </c>
      <c r="EY355" s="10">
        <f t="shared" si="574"/>
        <v>8544959.9999999963</v>
      </c>
      <c r="EZ355" s="10">
        <v>4.2</v>
      </c>
      <c r="FA355" s="244">
        <f t="shared" si="604"/>
        <v>200.24171999999999</v>
      </c>
      <c r="FB355" s="17">
        <f t="shared" si="575"/>
        <v>18</v>
      </c>
      <c r="FC355" s="47">
        <f t="shared" si="605"/>
        <v>200.24172000000004</v>
      </c>
      <c r="FD355" s="388"/>
      <c r="FE355" s="186">
        <v>67</v>
      </c>
      <c r="FF355" s="206">
        <f t="shared" si="576"/>
        <v>401.72500000000002</v>
      </c>
      <c r="FG355" s="31">
        <f t="shared" si="577"/>
        <v>0</v>
      </c>
      <c r="FH355" s="31">
        <f t="shared" si="578"/>
        <v>0</v>
      </c>
      <c r="FI355" s="31">
        <f t="shared" si="579"/>
        <v>0</v>
      </c>
      <c r="FJ355" s="31">
        <f t="shared" si="580"/>
        <v>1074.3127200000001</v>
      </c>
      <c r="FK355" s="425">
        <f t="shared" si="606"/>
        <v>1074.3127199999999</v>
      </c>
      <c r="FZ355" s="229"/>
      <c r="GA355" s="229"/>
      <c r="GB355" s="229"/>
      <c r="GC355" s="229"/>
      <c r="GD355" s="229"/>
      <c r="GE355" s="229"/>
      <c r="GF355" s="229"/>
      <c r="GG355" s="229"/>
      <c r="GH355" s="229"/>
      <c r="GI355" s="229"/>
      <c r="GJ355" s="229"/>
      <c r="GK355" s="229"/>
      <c r="GL355" s="229"/>
    </row>
    <row r="356" spans="1:194" x14ac:dyDescent="0.3">
      <c r="A356" s="250"/>
      <c r="B356" s="248"/>
      <c r="C356" s="245"/>
      <c r="D356" s="245"/>
      <c r="E356" s="245"/>
      <c r="F356" s="245"/>
      <c r="G356" s="245"/>
      <c r="H356" s="245"/>
      <c r="I356" s="245"/>
      <c r="J356" s="245"/>
      <c r="K356" s="245"/>
      <c r="L356" s="245"/>
      <c r="M356" s="229"/>
      <c r="N356" s="245"/>
      <c r="P356" s="186">
        <v>66</v>
      </c>
      <c r="Q356" s="187">
        <v>456.1</v>
      </c>
      <c r="R356" s="199">
        <f t="shared" si="493"/>
        <v>12144960</v>
      </c>
      <c r="S356" s="188">
        <f t="shared" si="494"/>
        <v>990720.00000000093</v>
      </c>
      <c r="T356" s="200">
        <f t="shared" si="495"/>
        <v>13135680</v>
      </c>
      <c r="U356" s="17">
        <f t="shared" si="496"/>
        <v>0</v>
      </c>
      <c r="V356" s="17">
        <f t="shared" si="497"/>
        <v>0</v>
      </c>
      <c r="W356" s="17">
        <f t="shared" si="498"/>
        <v>22</v>
      </c>
      <c r="X356" s="17">
        <f t="shared" si="581"/>
        <v>0</v>
      </c>
      <c r="Y356" s="17">
        <f t="shared" si="499"/>
        <v>0</v>
      </c>
      <c r="Z356" s="17">
        <f t="shared" si="500"/>
        <v>0</v>
      </c>
      <c r="AA356" s="52">
        <f t="shared" si="501"/>
        <v>0</v>
      </c>
      <c r="AB356" s="17">
        <f t="shared" si="502"/>
        <v>0</v>
      </c>
      <c r="AC356" s="17">
        <f t="shared" si="503"/>
        <v>9504000</v>
      </c>
      <c r="AD356" s="17">
        <f t="shared" si="504"/>
        <v>3631680</v>
      </c>
      <c r="AE356" s="194">
        <f t="shared" si="505"/>
        <v>26271360</v>
      </c>
      <c r="AF356" s="195">
        <f t="shared" si="506"/>
        <v>1981440</v>
      </c>
      <c r="AG356" s="17">
        <f t="shared" si="507"/>
        <v>19008000</v>
      </c>
      <c r="AH356" s="17">
        <f t="shared" si="582"/>
        <v>7263360</v>
      </c>
      <c r="AI356" s="52">
        <v>3.5</v>
      </c>
      <c r="AJ356" s="52">
        <f t="shared" si="583"/>
        <v>3.5</v>
      </c>
      <c r="AK356" s="244">
        <f t="shared" si="584"/>
        <v>203.94990000000004</v>
      </c>
      <c r="AL356" s="17">
        <f t="shared" si="508"/>
        <v>22</v>
      </c>
      <c r="AM356" s="17">
        <f t="shared" si="509"/>
        <v>0</v>
      </c>
      <c r="AN356" s="47">
        <f t="shared" si="607"/>
        <v>203.94989999999999</v>
      </c>
      <c r="AO356" s="244"/>
      <c r="AP356" s="186">
        <v>66</v>
      </c>
      <c r="AQ356" s="187">
        <v>421.7</v>
      </c>
      <c r="AR356" s="188">
        <f t="shared" si="510"/>
        <v>12144960</v>
      </c>
      <c r="AS356" s="17">
        <f t="shared" si="511"/>
        <v>0</v>
      </c>
      <c r="AT356" s="17">
        <f t="shared" si="512"/>
        <v>0</v>
      </c>
      <c r="AU356" s="17">
        <f t="shared" si="513"/>
        <v>20</v>
      </c>
      <c r="AV356" s="17">
        <f t="shared" si="585"/>
        <v>0</v>
      </c>
      <c r="AW356" s="17">
        <f t="shared" si="586"/>
        <v>0</v>
      </c>
      <c r="AX356" s="17">
        <f t="shared" si="514"/>
        <v>0</v>
      </c>
      <c r="AY356" s="52">
        <f t="shared" si="515"/>
        <v>0</v>
      </c>
      <c r="AZ356" s="17">
        <f t="shared" si="587"/>
        <v>0</v>
      </c>
      <c r="BA356" s="17">
        <f t="shared" si="516"/>
        <v>8640000</v>
      </c>
      <c r="BB356" s="17">
        <f t="shared" si="517"/>
        <v>3504960</v>
      </c>
      <c r="BC356" s="192">
        <f t="shared" si="518"/>
        <v>24289920</v>
      </c>
      <c r="BD356" s="17">
        <f t="shared" si="519"/>
        <v>17280000</v>
      </c>
      <c r="BE356" s="17">
        <f t="shared" si="520"/>
        <v>7009920</v>
      </c>
      <c r="BF356" s="52">
        <v>2.5</v>
      </c>
      <c r="BG356" s="52">
        <f t="shared" si="521"/>
        <v>2.5</v>
      </c>
      <c r="BH356" s="244">
        <f t="shared" si="588"/>
        <v>132.435</v>
      </c>
      <c r="BI356" s="17">
        <f t="shared" si="522"/>
        <v>20</v>
      </c>
      <c r="BJ356" s="17">
        <f t="shared" si="608"/>
        <v>0</v>
      </c>
      <c r="BK356" s="47">
        <f t="shared" si="609"/>
        <v>132.43500000000003</v>
      </c>
      <c r="BL356" s="225"/>
      <c r="BM356" s="186">
        <v>66</v>
      </c>
      <c r="BN356" s="187">
        <v>421.7</v>
      </c>
      <c r="BO356" s="188">
        <f t="shared" si="523"/>
        <v>12144960</v>
      </c>
      <c r="BP356" s="17">
        <f t="shared" si="524"/>
        <v>0</v>
      </c>
      <c r="BQ356" s="17">
        <f t="shared" si="525"/>
        <v>0</v>
      </c>
      <c r="BR356" s="17">
        <f t="shared" si="526"/>
        <v>20</v>
      </c>
      <c r="BS356" s="17">
        <f t="shared" si="589"/>
        <v>0</v>
      </c>
      <c r="BT356" s="17">
        <f t="shared" si="590"/>
        <v>0</v>
      </c>
      <c r="BU356" s="17">
        <f t="shared" si="527"/>
        <v>0</v>
      </c>
      <c r="BV356" s="52">
        <f t="shared" si="528"/>
        <v>0</v>
      </c>
      <c r="BW356" s="17">
        <f t="shared" si="591"/>
        <v>0</v>
      </c>
      <c r="BX356" s="17">
        <f t="shared" si="529"/>
        <v>8640000</v>
      </c>
      <c r="BY356" s="17">
        <f t="shared" si="530"/>
        <v>3504960</v>
      </c>
      <c r="BZ356" s="192">
        <f t="shared" si="531"/>
        <v>24289920</v>
      </c>
      <c r="CA356" s="17">
        <f t="shared" si="532"/>
        <v>17280000</v>
      </c>
      <c r="CB356" s="17">
        <f t="shared" si="533"/>
        <v>7009920</v>
      </c>
      <c r="CC356" s="52">
        <v>2.6</v>
      </c>
      <c r="CD356" s="52">
        <f t="shared" si="534"/>
        <v>2.6</v>
      </c>
      <c r="CE356" s="244">
        <f t="shared" si="592"/>
        <v>137.73240000000001</v>
      </c>
      <c r="CF356" s="396">
        <f t="shared" si="535"/>
        <v>20</v>
      </c>
      <c r="CG356" s="17">
        <f t="shared" si="610"/>
        <v>0</v>
      </c>
      <c r="CH356" s="47">
        <f t="shared" si="611"/>
        <v>137.73240000000001</v>
      </c>
      <c r="CJ356" s="186">
        <v>66</v>
      </c>
      <c r="CK356" s="187">
        <v>421.7</v>
      </c>
      <c r="CL356" s="17">
        <f t="shared" si="536"/>
        <v>12144960</v>
      </c>
      <c r="CM356" s="17">
        <f t="shared" si="537"/>
        <v>0</v>
      </c>
      <c r="CN356" s="17">
        <f t="shared" si="538"/>
        <v>0</v>
      </c>
      <c r="CO356" s="17">
        <f t="shared" si="539"/>
        <v>30</v>
      </c>
      <c r="CP356" s="17">
        <f t="shared" si="593"/>
        <v>0</v>
      </c>
      <c r="CQ356" s="17">
        <f t="shared" si="594"/>
        <v>0</v>
      </c>
      <c r="CR356" s="17">
        <f t="shared" si="540"/>
        <v>0</v>
      </c>
      <c r="CS356" s="52">
        <f t="shared" si="541"/>
        <v>0</v>
      </c>
      <c r="CT356" s="17">
        <f t="shared" si="595"/>
        <v>0</v>
      </c>
      <c r="CU356" s="17">
        <f t="shared" si="542"/>
        <v>8640000</v>
      </c>
      <c r="CV356" s="17">
        <f t="shared" si="543"/>
        <v>3504960</v>
      </c>
      <c r="CW356" s="192">
        <f t="shared" si="544"/>
        <v>24289920</v>
      </c>
      <c r="CX356" s="17">
        <f t="shared" si="545"/>
        <v>17280000</v>
      </c>
      <c r="CY356" s="17">
        <f t="shared" si="546"/>
        <v>7009920</v>
      </c>
      <c r="CZ356" s="52">
        <v>2</v>
      </c>
      <c r="DA356" s="52">
        <f t="shared" si="547"/>
        <v>2</v>
      </c>
      <c r="DB356" s="244">
        <f t="shared" si="596"/>
        <v>105.94799999999999</v>
      </c>
      <c r="DC356" s="17">
        <f t="shared" si="548"/>
        <v>30</v>
      </c>
      <c r="DD356" s="17">
        <f t="shared" si="612"/>
        <v>0</v>
      </c>
      <c r="DE356" s="47">
        <f t="shared" si="613"/>
        <v>105.94800000000001</v>
      </c>
      <c r="DG356" s="186">
        <v>66</v>
      </c>
      <c r="DH356" s="187">
        <v>421.7</v>
      </c>
      <c r="DI356" s="194">
        <f t="shared" si="549"/>
        <v>10739520</v>
      </c>
      <c r="DJ356" s="192">
        <f t="shared" si="550"/>
        <v>1405440.0000000002</v>
      </c>
      <c r="DK356" s="195">
        <f t="shared" si="551"/>
        <v>12144960</v>
      </c>
      <c r="DL356" s="20">
        <f t="shared" si="552"/>
        <v>0</v>
      </c>
      <c r="DM356" s="20">
        <f t="shared" si="553"/>
        <v>0</v>
      </c>
      <c r="DN356" s="20">
        <f t="shared" si="554"/>
        <v>30</v>
      </c>
      <c r="DO356" s="20">
        <f t="shared" si="597"/>
        <v>0</v>
      </c>
      <c r="DP356" s="20">
        <f t="shared" si="598"/>
        <v>0</v>
      </c>
      <c r="DQ356" s="20">
        <f t="shared" si="555"/>
        <v>0</v>
      </c>
      <c r="DR356" s="51">
        <f t="shared" si="556"/>
        <v>0</v>
      </c>
      <c r="DS356" s="20">
        <f t="shared" si="599"/>
        <v>0</v>
      </c>
      <c r="DT356" s="20">
        <f t="shared" si="557"/>
        <v>8640000</v>
      </c>
      <c r="DU356" s="20">
        <f t="shared" si="558"/>
        <v>3504960</v>
      </c>
      <c r="DV356" s="194">
        <f t="shared" si="559"/>
        <v>24289920</v>
      </c>
      <c r="DW356" s="195">
        <f t="shared" si="560"/>
        <v>2810880.0000000005</v>
      </c>
      <c r="DX356" s="17">
        <f t="shared" si="561"/>
        <v>17280000</v>
      </c>
      <c r="DY356" s="17">
        <f t="shared" si="562"/>
        <v>7009920</v>
      </c>
      <c r="DZ356" s="52">
        <v>2.4</v>
      </c>
      <c r="EA356" s="52">
        <f t="shared" si="563"/>
        <v>2.4</v>
      </c>
      <c r="EB356" s="244">
        <f t="shared" si="600"/>
        <v>127.13760000000001</v>
      </c>
      <c r="EC356" s="17">
        <f t="shared" si="564"/>
        <v>30</v>
      </c>
      <c r="ED356" s="17">
        <f t="shared" si="614"/>
        <v>0</v>
      </c>
      <c r="EE356" s="47">
        <f t="shared" si="615"/>
        <v>127.13760000000001</v>
      </c>
      <c r="EF356" s="225"/>
      <c r="EG356" s="186">
        <v>66</v>
      </c>
      <c r="EH356" s="187">
        <v>372.9</v>
      </c>
      <c r="EI356" s="192">
        <f t="shared" si="565"/>
        <v>10739520</v>
      </c>
      <c r="EJ356" s="17">
        <f t="shared" si="566"/>
        <v>7776000</v>
      </c>
      <c r="EK356" s="17">
        <f t="shared" si="601"/>
        <v>2963520</v>
      </c>
      <c r="EL356" s="188">
        <f t="shared" si="567"/>
        <v>21479040</v>
      </c>
      <c r="EM356" s="17">
        <f t="shared" si="568"/>
        <v>15552000</v>
      </c>
      <c r="EN356" s="17">
        <f t="shared" si="569"/>
        <v>5927040</v>
      </c>
      <c r="EO356" s="52">
        <v>3.5</v>
      </c>
      <c r="EP356" s="52">
        <f t="shared" si="570"/>
        <v>3.5</v>
      </c>
      <c r="EQ356" s="244">
        <f t="shared" si="602"/>
        <v>166.8681</v>
      </c>
      <c r="ER356" s="17">
        <f t="shared" si="571"/>
        <v>18</v>
      </c>
      <c r="ES356" s="47">
        <f t="shared" si="603"/>
        <v>166.86810000000003</v>
      </c>
      <c r="ET356" s="388"/>
      <c r="EU356" s="186">
        <v>66</v>
      </c>
      <c r="EV356" s="187">
        <v>373.3</v>
      </c>
      <c r="EW356" s="192">
        <f t="shared" si="572"/>
        <v>32253120</v>
      </c>
      <c r="EX356" s="10">
        <f t="shared" si="573"/>
        <v>23328000</v>
      </c>
      <c r="EY356" s="10">
        <f t="shared" si="574"/>
        <v>8925120</v>
      </c>
      <c r="EZ356" s="10">
        <v>4.2</v>
      </c>
      <c r="FA356" s="244">
        <f t="shared" si="604"/>
        <v>200.24171999999999</v>
      </c>
      <c r="FB356" s="17">
        <f t="shared" si="575"/>
        <v>18</v>
      </c>
      <c r="FC356" s="47">
        <f t="shared" si="605"/>
        <v>200.24172000000004</v>
      </c>
      <c r="FD356" s="388"/>
      <c r="FE356" s="186">
        <v>66</v>
      </c>
      <c r="FF356" s="206">
        <f t="shared" si="576"/>
        <v>405.99999999999994</v>
      </c>
      <c r="FG356" s="31">
        <f t="shared" si="577"/>
        <v>0</v>
      </c>
      <c r="FH356" s="31">
        <f t="shared" si="578"/>
        <v>0</v>
      </c>
      <c r="FI356" s="31">
        <f t="shared" si="579"/>
        <v>0</v>
      </c>
      <c r="FJ356" s="31">
        <f t="shared" si="580"/>
        <v>1074.3127200000001</v>
      </c>
      <c r="FK356" s="425">
        <f t="shared" si="606"/>
        <v>1074.3127199999999</v>
      </c>
      <c r="FZ356" s="229"/>
      <c r="GA356" s="229"/>
      <c r="GB356" s="229"/>
      <c r="GC356" s="229"/>
      <c r="GD356" s="229"/>
      <c r="GE356" s="229"/>
      <c r="GF356" s="229"/>
      <c r="GG356" s="229"/>
      <c r="GH356" s="229"/>
      <c r="GI356" s="229"/>
      <c r="GJ356" s="229"/>
      <c r="GK356" s="229"/>
      <c r="GL356" s="229"/>
    </row>
    <row r="357" spans="1:194" x14ac:dyDescent="0.3">
      <c r="A357" s="250"/>
      <c r="B357" s="248"/>
      <c r="C357" s="245"/>
      <c r="D357" s="245"/>
      <c r="E357" s="245"/>
      <c r="F357" s="245"/>
      <c r="G357" s="245"/>
      <c r="H357" s="245"/>
      <c r="I357" s="245"/>
      <c r="J357" s="245"/>
      <c r="K357" s="245"/>
      <c r="L357" s="245"/>
      <c r="M357" s="229"/>
      <c r="N357" s="245"/>
      <c r="P357" s="186">
        <v>65</v>
      </c>
      <c r="Q357" s="187">
        <v>460.2</v>
      </c>
      <c r="R357" s="199">
        <f t="shared" si="493"/>
        <v>12277440</v>
      </c>
      <c r="S357" s="188">
        <f t="shared" si="494"/>
        <v>976319.9999999993</v>
      </c>
      <c r="T357" s="200">
        <f t="shared" si="495"/>
        <v>13253760</v>
      </c>
      <c r="U357" s="17">
        <f t="shared" si="496"/>
        <v>0</v>
      </c>
      <c r="V357" s="17">
        <f t="shared" si="497"/>
        <v>0</v>
      </c>
      <c r="W357" s="17">
        <f t="shared" si="498"/>
        <v>22</v>
      </c>
      <c r="X357" s="17">
        <f t="shared" si="581"/>
        <v>0</v>
      </c>
      <c r="Y357" s="17">
        <f t="shared" si="499"/>
        <v>0</v>
      </c>
      <c r="Z357" s="17">
        <f t="shared" si="500"/>
        <v>0</v>
      </c>
      <c r="AA357" s="52">
        <f t="shared" si="501"/>
        <v>0</v>
      </c>
      <c r="AB357" s="17">
        <f t="shared" si="502"/>
        <v>0</v>
      </c>
      <c r="AC357" s="17">
        <f t="shared" si="503"/>
        <v>9504000</v>
      </c>
      <c r="AD357" s="17">
        <f t="shared" si="504"/>
        <v>3749760</v>
      </c>
      <c r="AE357" s="194">
        <f t="shared" si="505"/>
        <v>26507520</v>
      </c>
      <c r="AF357" s="195">
        <f t="shared" si="506"/>
        <v>1952640</v>
      </c>
      <c r="AG357" s="17">
        <f t="shared" si="507"/>
        <v>19008000</v>
      </c>
      <c r="AH357" s="17">
        <f t="shared" si="582"/>
        <v>7499520</v>
      </c>
      <c r="AI357" s="52">
        <v>3.5</v>
      </c>
      <c r="AJ357" s="52">
        <f t="shared" si="583"/>
        <v>3.5</v>
      </c>
      <c r="AK357" s="244">
        <f t="shared" si="584"/>
        <v>203.94990000000004</v>
      </c>
      <c r="AL357" s="17">
        <f t="shared" si="508"/>
        <v>22</v>
      </c>
      <c r="AM357" s="17">
        <f t="shared" si="509"/>
        <v>0</v>
      </c>
      <c r="AN357" s="47">
        <f t="shared" si="607"/>
        <v>203.94989999999999</v>
      </c>
      <c r="AO357" s="244"/>
      <c r="AP357" s="186">
        <v>65</v>
      </c>
      <c r="AQ357" s="187">
        <v>426.3</v>
      </c>
      <c r="AR357" s="188">
        <f t="shared" si="510"/>
        <v>12277440</v>
      </c>
      <c r="AS357" s="17">
        <f t="shared" si="511"/>
        <v>0</v>
      </c>
      <c r="AT357" s="17">
        <f t="shared" si="512"/>
        <v>0</v>
      </c>
      <c r="AU357" s="17">
        <f t="shared" si="513"/>
        <v>20</v>
      </c>
      <c r="AV357" s="17">
        <f t="shared" si="585"/>
        <v>0</v>
      </c>
      <c r="AW357" s="17">
        <f t="shared" si="586"/>
        <v>0</v>
      </c>
      <c r="AX357" s="17">
        <f t="shared" si="514"/>
        <v>0</v>
      </c>
      <c r="AY357" s="52">
        <f t="shared" si="515"/>
        <v>0</v>
      </c>
      <c r="AZ357" s="17">
        <f t="shared" si="587"/>
        <v>0</v>
      </c>
      <c r="BA357" s="17">
        <f t="shared" si="516"/>
        <v>8640000</v>
      </c>
      <c r="BB357" s="17">
        <f t="shared" si="517"/>
        <v>3637440</v>
      </c>
      <c r="BC357" s="192">
        <f t="shared" si="518"/>
        <v>24554880</v>
      </c>
      <c r="BD357" s="17">
        <f t="shared" si="519"/>
        <v>17280000</v>
      </c>
      <c r="BE357" s="17">
        <f t="shared" si="520"/>
        <v>7274880</v>
      </c>
      <c r="BF357" s="52">
        <v>2.5</v>
      </c>
      <c r="BG357" s="52">
        <f t="shared" si="521"/>
        <v>2.5</v>
      </c>
      <c r="BH357" s="244">
        <f t="shared" si="588"/>
        <v>132.435</v>
      </c>
      <c r="BI357" s="17">
        <f t="shared" si="522"/>
        <v>20</v>
      </c>
      <c r="BJ357" s="17">
        <f t="shared" si="608"/>
        <v>0</v>
      </c>
      <c r="BK357" s="47">
        <f t="shared" si="609"/>
        <v>132.43500000000003</v>
      </c>
      <c r="BL357" s="225"/>
      <c r="BM357" s="186">
        <v>65</v>
      </c>
      <c r="BN357" s="187">
        <v>426.3</v>
      </c>
      <c r="BO357" s="188">
        <f t="shared" si="523"/>
        <v>12277440</v>
      </c>
      <c r="BP357" s="17">
        <f t="shared" si="524"/>
        <v>0</v>
      </c>
      <c r="BQ357" s="17">
        <f t="shared" si="525"/>
        <v>0</v>
      </c>
      <c r="BR357" s="17">
        <f t="shared" si="526"/>
        <v>20</v>
      </c>
      <c r="BS357" s="17">
        <f t="shared" si="589"/>
        <v>0</v>
      </c>
      <c r="BT357" s="17">
        <f t="shared" si="590"/>
        <v>0</v>
      </c>
      <c r="BU357" s="17">
        <f t="shared" si="527"/>
        <v>0</v>
      </c>
      <c r="BV357" s="52">
        <f t="shared" si="528"/>
        <v>0</v>
      </c>
      <c r="BW357" s="17">
        <f t="shared" si="591"/>
        <v>0</v>
      </c>
      <c r="BX357" s="17">
        <f t="shared" si="529"/>
        <v>8640000</v>
      </c>
      <c r="BY357" s="17">
        <f t="shared" si="530"/>
        <v>3637440</v>
      </c>
      <c r="BZ357" s="192">
        <f t="shared" si="531"/>
        <v>24554880</v>
      </c>
      <c r="CA357" s="17">
        <f t="shared" si="532"/>
        <v>17280000</v>
      </c>
      <c r="CB357" s="17">
        <f t="shared" si="533"/>
        <v>7274880</v>
      </c>
      <c r="CC357" s="52">
        <v>2.6</v>
      </c>
      <c r="CD357" s="52">
        <f t="shared" si="534"/>
        <v>2.6</v>
      </c>
      <c r="CE357" s="244">
        <f t="shared" si="592"/>
        <v>137.73240000000001</v>
      </c>
      <c r="CF357" s="396">
        <f t="shared" si="535"/>
        <v>20</v>
      </c>
      <c r="CG357" s="17">
        <f t="shared" si="610"/>
        <v>0</v>
      </c>
      <c r="CH357" s="47">
        <f t="shared" si="611"/>
        <v>137.73240000000001</v>
      </c>
      <c r="CJ357" s="186">
        <v>65</v>
      </c>
      <c r="CK357" s="187">
        <v>426.3</v>
      </c>
      <c r="CL357" s="17">
        <f t="shared" si="536"/>
        <v>12277440</v>
      </c>
      <c r="CM357" s="17">
        <f t="shared" si="537"/>
        <v>0</v>
      </c>
      <c r="CN357" s="17">
        <f t="shared" si="538"/>
        <v>0</v>
      </c>
      <c r="CO357" s="17">
        <f t="shared" si="539"/>
        <v>30</v>
      </c>
      <c r="CP357" s="17">
        <f t="shared" si="593"/>
        <v>0</v>
      </c>
      <c r="CQ357" s="17">
        <f t="shared" si="594"/>
        <v>0</v>
      </c>
      <c r="CR357" s="17">
        <f t="shared" si="540"/>
        <v>0</v>
      </c>
      <c r="CS357" s="52">
        <f t="shared" si="541"/>
        <v>0</v>
      </c>
      <c r="CT357" s="17">
        <f t="shared" si="595"/>
        <v>0</v>
      </c>
      <c r="CU357" s="17">
        <f t="shared" si="542"/>
        <v>8640000</v>
      </c>
      <c r="CV357" s="17">
        <f t="shared" si="543"/>
        <v>3637440</v>
      </c>
      <c r="CW357" s="192">
        <f t="shared" si="544"/>
        <v>24554880</v>
      </c>
      <c r="CX357" s="17">
        <f t="shared" si="545"/>
        <v>17280000</v>
      </c>
      <c r="CY357" s="17">
        <f t="shared" si="546"/>
        <v>7274880</v>
      </c>
      <c r="CZ357" s="52">
        <v>2</v>
      </c>
      <c r="DA357" s="52">
        <f t="shared" si="547"/>
        <v>2</v>
      </c>
      <c r="DB357" s="244">
        <f t="shared" si="596"/>
        <v>105.94799999999999</v>
      </c>
      <c r="DC357" s="17">
        <f t="shared" si="548"/>
        <v>30</v>
      </c>
      <c r="DD357" s="17">
        <f t="shared" si="612"/>
        <v>0</v>
      </c>
      <c r="DE357" s="47">
        <f t="shared" si="613"/>
        <v>105.94800000000001</v>
      </c>
      <c r="DG357" s="186">
        <v>65</v>
      </c>
      <c r="DH357" s="187">
        <v>426.3</v>
      </c>
      <c r="DI357" s="194">
        <f t="shared" si="549"/>
        <v>10825920</v>
      </c>
      <c r="DJ357" s="192">
        <f t="shared" si="550"/>
        <v>1451520.0000000009</v>
      </c>
      <c r="DK357" s="195">
        <f t="shared" si="551"/>
        <v>12277440</v>
      </c>
      <c r="DL357" s="20">
        <f t="shared" si="552"/>
        <v>0</v>
      </c>
      <c r="DM357" s="20">
        <f t="shared" si="553"/>
        <v>0</v>
      </c>
      <c r="DN357" s="20">
        <f t="shared" si="554"/>
        <v>30</v>
      </c>
      <c r="DO357" s="20">
        <f t="shared" si="597"/>
        <v>0</v>
      </c>
      <c r="DP357" s="20">
        <f t="shared" si="598"/>
        <v>0</v>
      </c>
      <c r="DQ357" s="20">
        <f t="shared" si="555"/>
        <v>0</v>
      </c>
      <c r="DR357" s="51">
        <f t="shared" si="556"/>
        <v>0</v>
      </c>
      <c r="DS357" s="20">
        <f t="shared" si="599"/>
        <v>0</v>
      </c>
      <c r="DT357" s="20">
        <f t="shared" si="557"/>
        <v>8640000</v>
      </c>
      <c r="DU357" s="20">
        <f t="shared" si="558"/>
        <v>3637440</v>
      </c>
      <c r="DV357" s="194">
        <f t="shared" si="559"/>
        <v>24554880</v>
      </c>
      <c r="DW357" s="195">
        <f t="shared" si="560"/>
        <v>2903040.0000000019</v>
      </c>
      <c r="DX357" s="17">
        <f t="shared" si="561"/>
        <v>17280000</v>
      </c>
      <c r="DY357" s="17">
        <f t="shared" si="562"/>
        <v>7274880</v>
      </c>
      <c r="DZ357" s="52">
        <v>2.4</v>
      </c>
      <c r="EA357" s="52">
        <f t="shared" si="563"/>
        <v>2.4</v>
      </c>
      <c r="EB357" s="244">
        <f t="shared" si="600"/>
        <v>127.13760000000001</v>
      </c>
      <c r="EC357" s="17">
        <f t="shared" si="564"/>
        <v>30</v>
      </c>
      <c r="ED357" s="17">
        <f t="shared" si="614"/>
        <v>0</v>
      </c>
      <c r="EE357" s="47">
        <f t="shared" si="615"/>
        <v>127.13760000000001</v>
      </c>
      <c r="EF357" s="225"/>
      <c r="EG357" s="186">
        <v>65</v>
      </c>
      <c r="EH357" s="187">
        <v>375.9</v>
      </c>
      <c r="EI357" s="192">
        <f t="shared" si="565"/>
        <v>10825920</v>
      </c>
      <c r="EJ357" s="17">
        <f t="shared" si="566"/>
        <v>7776000</v>
      </c>
      <c r="EK357" s="17">
        <f t="shared" si="601"/>
        <v>3049920</v>
      </c>
      <c r="EL357" s="188">
        <f t="shared" si="567"/>
        <v>21651840</v>
      </c>
      <c r="EM357" s="17">
        <f t="shared" si="568"/>
        <v>15552000</v>
      </c>
      <c r="EN357" s="17">
        <f t="shared" si="569"/>
        <v>6099840</v>
      </c>
      <c r="EO357" s="52">
        <v>3.5</v>
      </c>
      <c r="EP357" s="52">
        <f t="shared" si="570"/>
        <v>3.5</v>
      </c>
      <c r="EQ357" s="244">
        <f t="shared" si="602"/>
        <v>166.8681</v>
      </c>
      <c r="ER357" s="17">
        <f t="shared" si="571"/>
        <v>18</v>
      </c>
      <c r="ES357" s="47">
        <f t="shared" si="603"/>
        <v>166.86810000000003</v>
      </c>
      <c r="ET357" s="388"/>
      <c r="EU357" s="186">
        <v>65</v>
      </c>
      <c r="EV357" s="187">
        <v>376.2</v>
      </c>
      <c r="EW357" s="192">
        <f t="shared" si="572"/>
        <v>32503680</v>
      </c>
      <c r="EX357" s="10">
        <f t="shared" si="573"/>
        <v>23328000</v>
      </c>
      <c r="EY357" s="10">
        <f t="shared" si="574"/>
        <v>9175680</v>
      </c>
      <c r="EZ357" s="10">
        <v>4.0999999999999996</v>
      </c>
      <c r="FA357" s="244">
        <f t="shared" si="604"/>
        <v>195.47406000000001</v>
      </c>
      <c r="FB357" s="17">
        <f t="shared" si="575"/>
        <v>18</v>
      </c>
      <c r="FC357" s="47">
        <f t="shared" si="605"/>
        <v>195.47406000000001</v>
      </c>
      <c r="FD357" s="388"/>
      <c r="FE357" s="186">
        <v>65</v>
      </c>
      <c r="FF357" s="206">
        <f t="shared" si="576"/>
        <v>409.65000000000003</v>
      </c>
      <c r="FG357" s="31">
        <f t="shared" si="577"/>
        <v>0</v>
      </c>
      <c r="FH357" s="31">
        <f t="shared" si="578"/>
        <v>0</v>
      </c>
      <c r="FI357" s="31">
        <f t="shared" si="579"/>
        <v>0</v>
      </c>
      <c r="FJ357" s="31">
        <f t="shared" si="580"/>
        <v>1069.5450599999999</v>
      </c>
      <c r="FK357" s="425">
        <f t="shared" si="606"/>
        <v>1069.5450599999999</v>
      </c>
      <c r="FZ357" s="229"/>
      <c r="GA357" s="229"/>
      <c r="GB357" s="229"/>
      <c r="GC357" s="229"/>
      <c r="GD357" s="229"/>
      <c r="GE357" s="229"/>
      <c r="GF357" s="229"/>
      <c r="GG357" s="229"/>
      <c r="GH357" s="229"/>
      <c r="GI357" s="229"/>
      <c r="GJ357" s="229"/>
      <c r="GK357" s="229"/>
      <c r="GL357" s="229"/>
    </row>
    <row r="358" spans="1:194" x14ac:dyDescent="0.3">
      <c r="A358" s="250"/>
      <c r="B358" s="248"/>
      <c r="C358" s="245"/>
      <c r="D358" s="245"/>
      <c r="E358" s="245"/>
      <c r="F358" s="245"/>
      <c r="G358" s="245"/>
      <c r="H358" s="245"/>
      <c r="I358" s="245"/>
      <c r="J358" s="245"/>
      <c r="K358" s="245"/>
      <c r="L358" s="245"/>
      <c r="M358" s="229"/>
      <c r="N358" s="245"/>
      <c r="P358" s="186">
        <v>64</v>
      </c>
      <c r="Q358" s="187">
        <v>466.2</v>
      </c>
      <c r="R358" s="199">
        <f t="shared" si="493"/>
        <v>12326400</v>
      </c>
      <c r="S358" s="188">
        <f t="shared" si="494"/>
        <v>1100159.9999999998</v>
      </c>
      <c r="T358" s="200">
        <f t="shared" si="495"/>
        <v>13426560</v>
      </c>
      <c r="U358" s="17">
        <f t="shared" si="496"/>
        <v>0</v>
      </c>
      <c r="V358" s="17">
        <f t="shared" si="497"/>
        <v>0</v>
      </c>
      <c r="W358" s="17">
        <f t="shared" si="498"/>
        <v>22</v>
      </c>
      <c r="X358" s="17">
        <f t="shared" si="581"/>
        <v>0</v>
      </c>
      <c r="Y358" s="17">
        <f t="shared" si="499"/>
        <v>0</v>
      </c>
      <c r="Z358" s="17">
        <f t="shared" si="500"/>
        <v>0</v>
      </c>
      <c r="AA358" s="52">
        <f t="shared" si="501"/>
        <v>0</v>
      </c>
      <c r="AB358" s="17">
        <f t="shared" si="502"/>
        <v>0</v>
      </c>
      <c r="AC358" s="17">
        <f t="shared" si="503"/>
        <v>9504000</v>
      </c>
      <c r="AD358" s="17">
        <f t="shared" si="504"/>
        <v>3922560</v>
      </c>
      <c r="AE358" s="194">
        <f t="shared" si="505"/>
        <v>26853120</v>
      </c>
      <c r="AF358" s="195">
        <f t="shared" si="506"/>
        <v>2200320</v>
      </c>
      <c r="AG358" s="17">
        <f t="shared" si="507"/>
        <v>19008000</v>
      </c>
      <c r="AH358" s="17">
        <f t="shared" si="582"/>
        <v>7845120</v>
      </c>
      <c r="AI358" s="52">
        <v>3.5</v>
      </c>
      <c r="AJ358" s="52">
        <f t="shared" si="583"/>
        <v>3.5</v>
      </c>
      <c r="AK358" s="244">
        <f t="shared" si="584"/>
        <v>203.94990000000004</v>
      </c>
      <c r="AL358" s="17">
        <f t="shared" si="508"/>
        <v>22</v>
      </c>
      <c r="AM358" s="17">
        <f t="shared" si="509"/>
        <v>0</v>
      </c>
      <c r="AN358" s="47">
        <f t="shared" si="607"/>
        <v>203.94989999999999</v>
      </c>
      <c r="AO358" s="244"/>
      <c r="AP358" s="186">
        <v>64</v>
      </c>
      <c r="AQ358" s="187">
        <v>428</v>
      </c>
      <c r="AR358" s="188">
        <f t="shared" si="510"/>
        <v>12326400</v>
      </c>
      <c r="AS358" s="17">
        <f t="shared" si="511"/>
        <v>0</v>
      </c>
      <c r="AT358" s="17">
        <f t="shared" si="512"/>
        <v>0</v>
      </c>
      <c r="AU358" s="17">
        <f t="shared" si="513"/>
        <v>20</v>
      </c>
      <c r="AV358" s="17">
        <f t="shared" si="585"/>
        <v>0</v>
      </c>
      <c r="AW358" s="17">
        <f t="shared" si="586"/>
        <v>0</v>
      </c>
      <c r="AX358" s="17">
        <f t="shared" si="514"/>
        <v>0</v>
      </c>
      <c r="AY358" s="52">
        <f t="shared" si="515"/>
        <v>0</v>
      </c>
      <c r="AZ358" s="17">
        <f t="shared" si="587"/>
        <v>0</v>
      </c>
      <c r="BA358" s="17">
        <f t="shared" si="516"/>
        <v>8640000</v>
      </c>
      <c r="BB358" s="17">
        <f t="shared" si="517"/>
        <v>3686400</v>
      </c>
      <c r="BC358" s="192">
        <f t="shared" si="518"/>
        <v>24652800</v>
      </c>
      <c r="BD358" s="17">
        <f t="shared" si="519"/>
        <v>17280000</v>
      </c>
      <c r="BE358" s="17">
        <f t="shared" si="520"/>
        <v>7372800</v>
      </c>
      <c r="BF358" s="52">
        <v>2.4</v>
      </c>
      <c r="BG358" s="52">
        <f t="shared" si="521"/>
        <v>2.4</v>
      </c>
      <c r="BH358" s="244">
        <f t="shared" si="588"/>
        <v>127.13760000000001</v>
      </c>
      <c r="BI358" s="17">
        <f t="shared" si="522"/>
        <v>20</v>
      </c>
      <c r="BJ358" s="17">
        <f t="shared" si="608"/>
        <v>0</v>
      </c>
      <c r="BK358" s="47">
        <f t="shared" si="609"/>
        <v>127.13760000000001</v>
      </c>
      <c r="BL358" s="225"/>
      <c r="BM358" s="186">
        <v>64</v>
      </c>
      <c r="BN358" s="187">
        <v>428</v>
      </c>
      <c r="BO358" s="188">
        <f t="shared" si="523"/>
        <v>12326400</v>
      </c>
      <c r="BP358" s="17">
        <f t="shared" si="524"/>
        <v>0</v>
      </c>
      <c r="BQ358" s="17">
        <f t="shared" si="525"/>
        <v>0</v>
      </c>
      <c r="BR358" s="17">
        <f t="shared" si="526"/>
        <v>20</v>
      </c>
      <c r="BS358" s="17">
        <f t="shared" si="589"/>
        <v>0</v>
      </c>
      <c r="BT358" s="17">
        <f t="shared" si="590"/>
        <v>0</v>
      </c>
      <c r="BU358" s="17">
        <f t="shared" si="527"/>
        <v>0</v>
      </c>
      <c r="BV358" s="52">
        <f t="shared" si="528"/>
        <v>0</v>
      </c>
      <c r="BW358" s="17">
        <f t="shared" si="591"/>
        <v>0</v>
      </c>
      <c r="BX358" s="17">
        <f t="shared" si="529"/>
        <v>8640000</v>
      </c>
      <c r="BY358" s="17">
        <f t="shared" si="530"/>
        <v>3686400</v>
      </c>
      <c r="BZ358" s="192">
        <f t="shared" si="531"/>
        <v>24652800</v>
      </c>
      <c r="CA358" s="17">
        <f t="shared" si="532"/>
        <v>17280000</v>
      </c>
      <c r="CB358" s="17">
        <f t="shared" si="533"/>
        <v>7372800</v>
      </c>
      <c r="CC358" s="52">
        <v>2.6</v>
      </c>
      <c r="CD358" s="52">
        <f t="shared" si="534"/>
        <v>2.6</v>
      </c>
      <c r="CE358" s="244">
        <f t="shared" si="592"/>
        <v>137.73240000000001</v>
      </c>
      <c r="CF358" s="396">
        <f t="shared" si="535"/>
        <v>20</v>
      </c>
      <c r="CG358" s="17">
        <f t="shared" si="610"/>
        <v>0</v>
      </c>
      <c r="CH358" s="47">
        <f t="shared" si="611"/>
        <v>137.73240000000001</v>
      </c>
      <c r="CJ358" s="186">
        <v>64</v>
      </c>
      <c r="CK358" s="187">
        <v>428</v>
      </c>
      <c r="CL358" s="17">
        <f t="shared" si="536"/>
        <v>12326400</v>
      </c>
      <c r="CM358" s="17">
        <f t="shared" si="537"/>
        <v>0</v>
      </c>
      <c r="CN358" s="17">
        <f t="shared" si="538"/>
        <v>0</v>
      </c>
      <c r="CO358" s="17">
        <f t="shared" si="539"/>
        <v>30</v>
      </c>
      <c r="CP358" s="17">
        <f t="shared" si="593"/>
        <v>0</v>
      </c>
      <c r="CQ358" s="17">
        <f t="shared" si="594"/>
        <v>0</v>
      </c>
      <c r="CR358" s="17">
        <f t="shared" si="540"/>
        <v>0</v>
      </c>
      <c r="CS358" s="52">
        <f t="shared" si="541"/>
        <v>0</v>
      </c>
      <c r="CT358" s="17">
        <f t="shared" si="595"/>
        <v>0</v>
      </c>
      <c r="CU358" s="17">
        <f t="shared" si="542"/>
        <v>8640000</v>
      </c>
      <c r="CV358" s="17">
        <f t="shared" si="543"/>
        <v>3686400</v>
      </c>
      <c r="CW358" s="192">
        <f t="shared" si="544"/>
        <v>24652800</v>
      </c>
      <c r="CX358" s="17">
        <f t="shared" si="545"/>
        <v>17280000</v>
      </c>
      <c r="CY358" s="17">
        <f t="shared" si="546"/>
        <v>7372800</v>
      </c>
      <c r="CZ358" s="52">
        <v>2</v>
      </c>
      <c r="DA358" s="52">
        <f t="shared" si="547"/>
        <v>2</v>
      </c>
      <c r="DB358" s="244">
        <f t="shared" si="596"/>
        <v>105.94799999999999</v>
      </c>
      <c r="DC358" s="17">
        <f t="shared" si="548"/>
        <v>30</v>
      </c>
      <c r="DD358" s="17">
        <f t="shared" si="612"/>
        <v>0</v>
      </c>
      <c r="DE358" s="47">
        <f t="shared" si="613"/>
        <v>105.94800000000001</v>
      </c>
      <c r="DG358" s="186">
        <v>64</v>
      </c>
      <c r="DH358" s="187">
        <v>428</v>
      </c>
      <c r="DI358" s="194">
        <f t="shared" si="549"/>
        <v>10938240</v>
      </c>
      <c r="DJ358" s="192">
        <f t="shared" si="550"/>
        <v>1388159.9999999998</v>
      </c>
      <c r="DK358" s="195">
        <f t="shared" si="551"/>
        <v>12326400</v>
      </c>
      <c r="DL358" s="20">
        <f t="shared" si="552"/>
        <v>0</v>
      </c>
      <c r="DM358" s="20">
        <f t="shared" si="553"/>
        <v>0</v>
      </c>
      <c r="DN358" s="20">
        <f t="shared" si="554"/>
        <v>30</v>
      </c>
      <c r="DO358" s="20">
        <f t="shared" si="597"/>
        <v>0</v>
      </c>
      <c r="DP358" s="20">
        <f t="shared" si="598"/>
        <v>0</v>
      </c>
      <c r="DQ358" s="20">
        <f t="shared" si="555"/>
        <v>0</v>
      </c>
      <c r="DR358" s="51">
        <f t="shared" si="556"/>
        <v>0</v>
      </c>
      <c r="DS358" s="20">
        <f t="shared" si="599"/>
        <v>0</v>
      </c>
      <c r="DT358" s="20">
        <f t="shared" si="557"/>
        <v>8640000</v>
      </c>
      <c r="DU358" s="20">
        <f t="shared" si="558"/>
        <v>3686400</v>
      </c>
      <c r="DV358" s="194">
        <f t="shared" si="559"/>
        <v>24652800</v>
      </c>
      <c r="DW358" s="195">
        <f t="shared" si="560"/>
        <v>2776319.9999999995</v>
      </c>
      <c r="DX358" s="17">
        <f t="shared" si="561"/>
        <v>17280000</v>
      </c>
      <c r="DY358" s="17">
        <f t="shared" si="562"/>
        <v>7372800</v>
      </c>
      <c r="DZ358" s="52">
        <v>2.4</v>
      </c>
      <c r="EA358" s="52">
        <f t="shared" si="563"/>
        <v>2.4</v>
      </c>
      <c r="EB358" s="244">
        <f t="shared" si="600"/>
        <v>127.13760000000001</v>
      </c>
      <c r="EC358" s="17">
        <f t="shared" si="564"/>
        <v>30</v>
      </c>
      <c r="ED358" s="17">
        <f t="shared" si="614"/>
        <v>0</v>
      </c>
      <c r="EE358" s="47">
        <f t="shared" si="615"/>
        <v>127.13760000000001</v>
      </c>
      <c r="EF358" s="225"/>
      <c r="EG358" s="186">
        <v>64</v>
      </c>
      <c r="EH358" s="187">
        <v>379.8</v>
      </c>
      <c r="EI358" s="192">
        <f t="shared" si="565"/>
        <v>10938240</v>
      </c>
      <c r="EJ358" s="17">
        <f t="shared" si="566"/>
        <v>7776000</v>
      </c>
      <c r="EK358" s="17">
        <f t="shared" si="601"/>
        <v>3162240</v>
      </c>
      <c r="EL358" s="188">
        <f t="shared" si="567"/>
        <v>21876480</v>
      </c>
      <c r="EM358" s="17">
        <f t="shared" si="568"/>
        <v>15552000</v>
      </c>
      <c r="EN358" s="17">
        <f t="shared" si="569"/>
        <v>6324480</v>
      </c>
      <c r="EO358" s="52">
        <v>3.5</v>
      </c>
      <c r="EP358" s="52">
        <f t="shared" si="570"/>
        <v>3.5</v>
      </c>
      <c r="EQ358" s="244">
        <f t="shared" si="602"/>
        <v>166.8681</v>
      </c>
      <c r="ER358" s="17">
        <f t="shared" si="571"/>
        <v>18</v>
      </c>
      <c r="ES358" s="47">
        <f t="shared" si="603"/>
        <v>166.86810000000003</v>
      </c>
      <c r="ET358" s="388"/>
      <c r="EU358" s="186">
        <v>64</v>
      </c>
      <c r="EV358" s="187">
        <v>380.1</v>
      </c>
      <c r="EW358" s="192">
        <f t="shared" si="572"/>
        <v>32840640.000000004</v>
      </c>
      <c r="EX358" s="10">
        <f t="shared" si="573"/>
        <v>23328000</v>
      </c>
      <c r="EY358" s="10">
        <f t="shared" si="574"/>
        <v>9512640.0000000037</v>
      </c>
      <c r="EZ358" s="10">
        <v>4.0999999999999996</v>
      </c>
      <c r="FA358" s="244">
        <f t="shared" si="604"/>
        <v>195.47406000000001</v>
      </c>
      <c r="FB358" s="17">
        <f t="shared" si="575"/>
        <v>18</v>
      </c>
      <c r="FC358" s="47">
        <f t="shared" si="605"/>
        <v>195.47406000000001</v>
      </c>
      <c r="FD358" s="388"/>
      <c r="FE358" s="186">
        <v>64</v>
      </c>
      <c r="FF358" s="206">
        <f t="shared" si="576"/>
        <v>413.52499999999998</v>
      </c>
      <c r="FG358" s="31">
        <f t="shared" si="577"/>
        <v>0</v>
      </c>
      <c r="FH358" s="31">
        <f t="shared" si="578"/>
        <v>0</v>
      </c>
      <c r="FI358" s="31">
        <f t="shared" si="579"/>
        <v>0</v>
      </c>
      <c r="FJ358" s="31">
        <f t="shared" si="580"/>
        <v>1064.24766</v>
      </c>
      <c r="FK358" s="425">
        <f t="shared" si="606"/>
        <v>1064.24766</v>
      </c>
      <c r="FZ358" s="229"/>
      <c r="GA358" s="229"/>
      <c r="GB358" s="229"/>
      <c r="GC358" s="229"/>
      <c r="GD358" s="229"/>
      <c r="GE358" s="229"/>
      <c r="GF358" s="229"/>
      <c r="GG358" s="229"/>
      <c r="GH358" s="229"/>
      <c r="GI358" s="229"/>
      <c r="GJ358" s="229"/>
      <c r="GK358" s="229"/>
      <c r="GL358" s="229"/>
    </row>
    <row r="359" spans="1:194" x14ac:dyDescent="0.3">
      <c r="A359" s="250"/>
      <c r="B359" s="248"/>
      <c r="C359" s="245"/>
      <c r="D359" s="245"/>
      <c r="E359" s="245"/>
      <c r="F359" s="245"/>
      <c r="G359" s="245"/>
      <c r="H359" s="245"/>
      <c r="I359" s="245"/>
      <c r="J359" s="245"/>
      <c r="K359" s="245"/>
      <c r="L359" s="245"/>
      <c r="M359" s="229"/>
      <c r="N359" s="245"/>
      <c r="P359" s="186">
        <v>63</v>
      </c>
      <c r="Q359" s="187">
        <v>470.2</v>
      </c>
      <c r="R359" s="199">
        <f t="shared" si="493"/>
        <v>12435840</v>
      </c>
      <c r="S359" s="188">
        <f t="shared" si="494"/>
        <v>1105919.9999999993</v>
      </c>
      <c r="T359" s="200">
        <f t="shared" si="495"/>
        <v>13541760</v>
      </c>
      <c r="U359" s="17">
        <f t="shared" si="496"/>
        <v>0</v>
      </c>
      <c r="V359" s="17">
        <f t="shared" si="497"/>
        <v>0</v>
      </c>
      <c r="W359" s="17">
        <f t="shared" si="498"/>
        <v>22</v>
      </c>
      <c r="X359" s="17">
        <f t="shared" si="581"/>
        <v>0</v>
      </c>
      <c r="Y359" s="17">
        <f t="shared" si="499"/>
        <v>0</v>
      </c>
      <c r="Z359" s="17">
        <f t="shared" si="500"/>
        <v>0</v>
      </c>
      <c r="AA359" s="52">
        <f t="shared" si="501"/>
        <v>0</v>
      </c>
      <c r="AB359" s="17">
        <f t="shared" si="502"/>
        <v>0</v>
      </c>
      <c r="AC359" s="17">
        <f t="shared" si="503"/>
        <v>9504000</v>
      </c>
      <c r="AD359" s="17">
        <f t="shared" si="504"/>
        <v>4037760</v>
      </c>
      <c r="AE359" s="194">
        <f t="shared" si="505"/>
        <v>27083520</v>
      </c>
      <c r="AF359" s="195">
        <f t="shared" si="506"/>
        <v>2211840</v>
      </c>
      <c r="AG359" s="17">
        <f t="shared" si="507"/>
        <v>19008000</v>
      </c>
      <c r="AH359" s="17">
        <f t="shared" si="582"/>
        <v>8075520</v>
      </c>
      <c r="AI359" s="52">
        <v>3.4</v>
      </c>
      <c r="AJ359" s="52">
        <f t="shared" si="583"/>
        <v>3.4</v>
      </c>
      <c r="AK359" s="244">
        <f t="shared" si="584"/>
        <v>198.12276000000003</v>
      </c>
      <c r="AL359" s="17">
        <f t="shared" si="508"/>
        <v>22</v>
      </c>
      <c r="AM359" s="17">
        <f t="shared" si="509"/>
        <v>0</v>
      </c>
      <c r="AN359" s="47">
        <f t="shared" si="607"/>
        <v>198.12276</v>
      </c>
      <c r="AO359" s="244"/>
      <c r="AP359" s="186">
        <v>63</v>
      </c>
      <c r="AQ359" s="187">
        <v>431.8</v>
      </c>
      <c r="AR359" s="188">
        <f t="shared" si="510"/>
        <v>12435840</v>
      </c>
      <c r="AS359" s="17">
        <f t="shared" si="511"/>
        <v>0</v>
      </c>
      <c r="AT359" s="17">
        <f t="shared" si="512"/>
        <v>0</v>
      </c>
      <c r="AU359" s="17">
        <f t="shared" si="513"/>
        <v>20</v>
      </c>
      <c r="AV359" s="17">
        <f t="shared" si="585"/>
        <v>0</v>
      </c>
      <c r="AW359" s="17">
        <f t="shared" si="586"/>
        <v>0</v>
      </c>
      <c r="AX359" s="17">
        <f t="shared" si="514"/>
        <v>0</v>
      </c>
      <c r="AY359" s="52">
        <f t="shared" si="515"/>
        <v>0</v>
      </c>
      <c r="AZ359" s="17">
        <f t="shared" si="587"/>
        <v>0</v>
      </c>
      <c r="BA359" s="17">
        <f t="shared" si="516"/>
        <v>8640000</v>
      </c>
      <c r="BB359" s="17">
        <f t="shared" si="517"/>
        <v>3795840</v>
      </c>
      <c r="BC359" s="192">
        <f t="shared" si="518"/>
        <v>24871680</v>
      </c>
      <c r="BD359" s="17">
        <f t="shared" si="519"/>
        <v>17280000</v>
      </c>
      <c r="BE359" s="17">
        <f t="shared" si="520"/>
        <v>7591680</v>
      </c>
      <c r="BF359" s="52">
        <v>2.4</v>
      </c>
      <c r="BG359" s="52">
        <f t="shared" si="521"/>
        <v>2.4</v>
      </c>
      <c r="BH359" s="244">
        <f t="shared" si="588"/>
        <v>127.13760000000001</v>
      </c>
      <c r="BI359" s="17">
        <f t="shared" si="522"/>
        <v>20</v>
      </c>
      <c r="BJ359" s="17">
        <f t="shared" si="608"/>
        <v>0</v>
      </c>
      <c r="BK359" s="47">
        <f t="shared" si="609"/>
        <v>127.13760000000001</v>
      </c>
      <c r="BL359" s="225"/>
      <c r="BM359" s="186">
        <v>63</v>
      </c>
      <c r="BN359" s="187">
        <v>431.8</v>
      </c>
      <c r="BO359" s="188">
        <f t="shared" si="523"/>
        <v>12435840</v>
      </c>
      <c r="BP359" s="17">
        <f t="shared" si="524"/>
        <v>0</v>
      </c>
      <c r="BQ359" s="17">
        <f t="shared" si="525"/>
        <v>0</v>
      </c>
      <c r="BR359" s="17">
        <f t="shared" si="526"/>
        <v>20</v>
      </c>
      <c r="BS359" s="17">
        <f t="shared" si="589"/>
        <v>0</v>
      </c>
      <c r="BT359" s="17">
        <f t="shared" si="590"/>
        <v>0</v>
      </c>
      <c r="BU359" s="17">
        <f t="shared" si="527"/>
        <v>0</v>
      </c>
      <c r="BV359" s="52">
        <f t="shared" si="528"/>
        <v>0</v>
      </c>
      <c r="BW359" s="17">
        <f t="shared" si="591"/>
        <v>0</v>
      </c>
      <c r="BX359" s="17">
        <f t="shared" si="529"/>
        <v>8640000</v>
      </c>
      <c r="BY359" s="17">
        <f t="shared" si="530"/>
        <v>3795840</v>
      </c>
      <c r="BZ359" s="192">
        <f t="shared" si="531"/>
        <v>24871680</v>
      </c>
      <c r="CA359" s="17">
        <f t="shared" si="532"/>
        <v>17280000</v>
      </c>
      <c r="CB359" s="17">
        <f t="shared" si="533"/>
        <v>7591680</v>
      </c>
      <c r="CC359" s="52">
        <v>2.5</v>
      </c>
      <c r="CD359" s="52">
        <f t="shared" si="534"/>
        <v>2.5</v>
      </c>
      <c r="CE359" s="244">
        <f t="shared" si="592"/>
        <v>132.435</v>
      </c>
      <c r="CF359" s="396">
        <f t="shared" si="535"/>
        <v>20</v>
      </c>
      <c r="CG359" s="17">
        <f t="shared" si="610"/>
        <v>0</v>
      </c>
      <c r="CH359" s="47">
        <f t="shared" si="611"/>
        <v>132.43500000000003</v>
      </c>
      <c r="CJ359" s="186">
        <v>63</v>
      </c>
      <c r="CK359" s="187">
        <v>431.8</v>
      </c>
      <c r="CL359" s="17">
        <f t="shared" si="536"/>
        <v>12435840</v>
      </c>
      <c r="CM359" s="17">
        <f t="shared" si="537"/>
        <v>0</v>
      </c>
      <c r="CN359" s="17">
        <f t="shared" si="538"/>
        <v>0</v>
      </c>
      <c r="CO359" s="17">
        <f t="shared" si="539"/>
        <v>30</v>
      </c>
      <c r="CP359" s="17">
        <f t="shared" si="593"/>
        <v>0</v>
      </c>
      <c r="CQ359" s="17">
        <f t="shared" si="594"/>
        <v>0</v>
      </c>
      <c r="CR359" s="17">
        <f t="shared" si="540"/>
        <v>0</v>
      </c>
      <c r="CS359" s="52">
        <f t="shared" si="541"/>
        <v>0</v>
      </c>
      <c r="CT359" s="17">
        <f t="shared" si="595"/>
        <v>0</v>
      </c>
      <c r="CU359" s="17">
        <f t="shared" si="542"/>
        <v>8640000</v>
      </c>
      <c r="CV359" s="17">
        <f t="shared" si="543"/>
        <v>3795840</v>
      </c>
      <c r="CW359" s="192">
        <f t="shared" si="544"/>
        <v>24871680</v>
      </c>
      <c r="CX359" s="17">
        <f t="shared" si="545"/>
        <v>17280000</v>
      </c>
      <c r="CY359" s="17">
        <f t="shared" si="546"/>
        <v>7591680</v>
      </c>
      <c r="CZ359" s="52">
        <v>2</v>
      </c>
      <c r="DA359" s="52">
        <f t="shared" si="547"/>
        <v>2</v>
      </c>
      <c r="DB359" s="244">
        <f t="shared" si="596"/>
        <v>105.94799999999999</v>
      </c>
      <c r="DC359" s="17">
        <f t="shared" si="548"/>
        <v>30</v>
      </c>
      <c r="DD359" s="17">
        <f t="shared" si="612"/>
        <v>0</v>
      </c>
      <c r="DE359" s="47">
        <f t="shared" si="613"/>
        <v>105.94800000000001</v>
      </c>
      <c r="DG359" s="186">
        <v>63</v>
      </c>
      <c r="DH359" s="187">
        <v>431.8</v>
      </c>
      <c r="DI359" s="194">
        <f t="shared" si="549"/>
        <v>11096640</v>
      </c>
      <c r="DJ359" s="192">
        <f t="shared" si="550"/>
        <v>1339200</v>
      </c>
      <c r="DK359" s="195">
        <f t="shared" si="551"/>
        <v>12435840</v>
      </c>
      <c r="DL359" s="20">
        <f t="shared" si="552"/>
        <v>0</v>
      </c>
      <c r="DM359" s="20">
        <f t="shared" si="553"/>
        <v>0</v>
      </c>
      <c r="DN359" s="20">
        <f t="shared" si="554"/>
        <v>30</v>
      </c>
      <c r="DO359" s="20">
        <f t="shared" si="597"/>
        <v>0</v>
      </c>
      <c r="DP359" s="20">
        <f t="shared" si="598"/>
        <v>0</v>
      </c>
      <c r="DQ359" s="20">
        <f t="shared" si="555"/>
        <v>0</v>
      </c>
      <c r="DR359" s="51">
        <f t="shared" si="556"/>
        <v>0</v>
      </c>
      <c r="DS359" s="20">
        <f t="shared" si="599"/>
        <v>0</v>
      </c>
      <c r="DT359" s="20">
        <f t="shared" si="557"/>
        <v>8640000</v>
      </c>
      <c r="DU359" s="20">
        <f t="shared" si="558"/>
        <v>3795840</v>
      </c>
      <c r="DV359" s="194">
        <f t="shared" si="559"/>
        <v>24871680</v>
      </c>
      <c r="DW359" s="195">
        <f t="shared" si="560"/>
        <v>2678400</v>
      </c>
      <c r="DX359" s="17">
        <f t="shared" si="561"/>
        <v>17280000</v>
      </c>
      <c r="DY359" s="17">
        <f t="shared" si="562"/>
        <v>7591680</v>
      </c>
      <c r="DZ359" s="52">
        <v>2.2999999999999998</v>
      </c>
      <c r="EA359" s="52">
        <f t="shared" si="563"/>
        <v>2.2999999999999998</v>
      </c>
      <c r="EB359" s="244">
        <f t="shared" si="600"/>
        <v>121.84019999999998</v>
      </c>
      <c r="EC359" s="17">
        <f t="shared" si="564"/>
        <v>30</v>
      </c>
      <c r="ED359" s="17">
        <f t="shared" si="614"/>
        <v>0</v>
      </c>
      <c r="EE359" s="47">
        <f t="shared" si="615"/>
        <v>121.84020000000001</v>
      </c>
      <c r="EF359" s="225"/>
      <c r="EG359" s="186">
        <v>63</v>
      </c>
      <c r="EH359" s="187">
        <v>385.3</v>
      </c>
      <c r="EI359" s="192">
        <f t="shared" si="565"/>
        <v>11096640</v>
      </c>
      <c r="EJ359" s="17">
        <f t="shared" si="566"/>
        <v>7776000</v>
      </c>
      <c r="EK359" s="17">
        <f t="shared" si="601"/>
        <v>3320640</v>
      </c>
      <c r="EL359" s="188">
        <f t="shared" si="567"/>
        <v>22193280</v>
      </c>
      <c r="EM359" s="17">
        <f t="shared" si="568"/>
        <v>15552000</v>
      </c>
      <c r="EN359" s="17">
        <f t="shared" si="569"/>
        <v>6641280</v>
      </c>
      <c r="EO359" s="52">
        <v>3.5</v>
      </c>
      <c r="EP359" s="52">
        <f t="shared" si="570"/>
        <v>3.5</v>
      </c>
      <c r="EQ359" s="244">
        <f t="shared" si="602"/>
        <v>166.8681</v>
      </c>
      <c r="ER359" s="17">
        <f t="shared" si="571"/>
        <v>18</v>
      </c>
      <c r="ES359" s="47">
        <f t="shared" si="603"/>
        <v>166.86810000000003</v>
      </c>
      <c r="ET359" s="388"/>
      <c r="EU359" s="186">
        <v>63</v>
      </c>
      <c r="EV359" s="187">
        <v>385.5</v>
      </c>
      <c r="EW359" s="192">
        <f t="shared" si="572"/>
        <v>33307200</v>
      </c>
      <c r="EX359" s="10">
        <f t="shared" si="573"/>
        <v>23328000</v>
      </c>
      <c r="EY359" s="10">
        <f t="shared" si="574"/>
        <v>9979200</v>
      </c>
      <c r="EZ359" s="10">
        <v>4.0999999999999996</v>
      </c>
      <c r="FA359" s="244">
        <f t="shared" si="604"/>
        <v>195.47406000000001</v>
      </c>
      <c r="FB359" s="17">
        <f t="shared" si="575"/>
        <v>18</v>
      </c>
      <c r="FC359" s="47">
        <f t="shared" si="605"/>
        <v>195.47406000000001</v>
      </c>
      <c r="FD359" s="388"/>
      <c r="FE359" s="186">
        <v>63</v>
      </c>
      <c r="FF359" s="206">
        <f t="shared" si="576"/>
        <v>418.2</v>
      </c>
      <c r="FG359" s="31">
        <f t="shared" si="577"/>
        <v>0</v>
      </c>
      <c r="FH359" s="31">
        <f t="shared" si="578"/>
        <v>0</v>
      </c>
      <c r="FI359" s="31">
        <f t="shared" si="579"/>
        <v>0</v>
      </c>
      <c r="FJ359" s="31">
        <f t="shared" si="580"/>
        <v>1047.82572</v>
      </c>
      <c r="FK359" s="425">
        <f t="shared" si="606"/>
        <v>1047.82572</v>
      </c>
      <c r="FZ359" s="229"/>
      <c r="GA359" s="229"/>
      <c r="GB359" s="229"/>
      <c r="GC359" s="229"/>
      <c r="GD359" s="229"/>
      <c r="GE359" s="229"/>
      <c r="GF359" s="229"/>
      <c r="GG359" s="229"/>
      <c r="GH359" s="229"/>
      <c r="GI359" s="229"/>
      <c r="GJ359" s="229"/>
      <c r="GK359" s="229"/>
      <c r="GL359" s="229"/>
    </row>
    <row r="360" spans="1:194" x14ac:dyDescent="0.3">
      <c r="A360" s="250"/>
      <c r="B360" s="248"/>
      <c r="C360" s="245"/>
      <c r="D360" s="245"/>
      <c r="E360" s="245"/>
      <c r="F360" s="245"/>
      <c r="G360" s="245"/>
      <c r="H360" s="245"/>
      <c r="I360" s="245"/>
      <c r="J360" s="245"/>
      <c r="K360" s="245"/>
      <c r="L360" s="245"/>
      <c r="M360" s="229"/>
      <c r="N360" s="245"/>
      <c r="P360" s="186">
        <v>62</v>
      </c>
      <c r="Q360" s="187">
        <v>474.9</v>
      </c>
      <c r="R360" s="199">
        <f t="shared" si="493"/>
        <v>12625919.999999998</v>
      </c>
      <c r="S360" s="188">
        <f t="shared" si="494"/>
        <v>1051200</v>
      </c>
      <c r="T360" s="200">
        <f t="shared" si="495"/>
        <v>13677119.999999998</v>
      </c>
      <c r="U360" s="17">
        <f t="shared" si="496"/>
        <v>0</v>
      </c>
      <c r="V360" s="17">
        <f t="shared" si="497"/>
        <v>0</v>
      </c>
      <c r="W360" s="17">
        <f t="shared" si="498"/>
        <v>22</v>
      </c>
      <c r="X360" s="17">
        <f t="shared" si="581"/>
        <v>0</v>
      </c>
      <c r="Y360" s="17">
        <f t="shared" si="499"/>
        <v>0</v>
      </c>
      <c r="Z360" s="17">
        <f t="shared" si="500"/>
        <v>0</v>
      </c>
      <c r="AA360" s="52">
        <f t="shared" si="501"/>
        <v>0</v>
      </c>
      <c r="AB360" s="17">
        <f t="shared" si="502"/>
        <v>0</v>
      </c>
      <c r="AC360" s="17">
        <f t="shared" si="503"/>
        <v>9504000</v>
      </c>
      <c r="AD360" s="17">
        <f t="shared" si="504"/>
        <v>4173119.9999999981</v>
      </c>
      <c r="AE360" s="194">
        <f t="shared" si="505"/>
        <v>27354240</v>
      </c>
      <c r="AF360" s="195">
        <f t="shared" si="506"/>
        <v>2102400</v>
      </c>
      <c r="AG360" s="17">
        <f t="shared" si="507"/>
        <v>19008000</v>
      </c>
      <c r="AH360" s="17">
        <f t="shared" si="582"/>
        <v>8346240</v>
      </c>
      <c r="AI360" s="52">
        <v>3.4</v>
      </c>
      <c r="AJ360" s="52">
        <f t="shared" si="583"/>
        <v>3.4</v>
      </c>
      <c r="AK360" s="244">
        <f t="shared" si="584"/>
        <v>198.12276000000003</v>
      </c>
      <c r="AL360" s="17">
        <f t="shared" si="508"/>
        <v>22</v>
      </c>
      <c r="AM360" s="17">
        <f t="shared" si="509"/>
        <v>0</v>
      </c>
      <c r="AN360" s="47">
        <f t="shared" si="607"/>
        <v>198.12276</v>
      </c>
      <c r="AO360" s="244"/>
      <c r="AP360" s="186">
        <v>62</v>
      </c>
      <c r="AQ360" s="187">
        <v>438.4</v>
      </c>
      <c r="AR360" s="188">
        <f t="shared" si="510"/>
        <v>12625919.999999998</v>
      </c>
      <c r="AS360" s="17">
        <f t="shared" si="511"/>
        <v>0</v>
      </c>
      <c r="AT360" s="17">
        <f t="shared" si="512"/>
        <v>0</v>
      </c>
      <c r="AU360" s="17">
        <f t="shared" si="513"/>
        <v>20</v>
      </c>
      <c r="AV360" s="17">
        <f t="shared" si="585"/>
        <v>0</v>
      </c>
      <c r="AW360" s="17">
        <f t="shared" si="586"/>
        <v>0</v>
      </c>
      <c r="AX360" s="17">
        <f t="shared" si="514"/>
        <v>0</v>
      </c>
      <c r="AY360" s="52">
        <f t="shared" si="515"/>
        <v>0</v>
      </c>
      <c r="AZ360" s="17">
        <f t="shared" si="587"/>
        <v>0</v>
      </c>
      <c r="BA360" s="17">
        <f t="shared" si="516"/>
        <v>8640000</v>
      </c>
      <c r="BB360" s="17">
        <f t="shared" si="517"/>
        <v>3985919.9999999981</v>
      </c>
      <c r="BC360" s="192">
        <f t="shared" si="518"/>
        <v>25251840</v>
      </c>
      <c r="BD360" s="17">
        <f t="shared" si="519"/>
        <v>17280000</v>
      </c>
      <c r="BE360" s="17">
        <f t="shared" si="520"/>
        <v>7971840</v>
      </c>
      <c r="BF360" s="52">
        <v>2.4</v>
      </c>
      <c r="BG360" s="52">
        <f t="shared" si="521"/>
        <v>2.4</v>
      </c>
      <c r="BH360" s="244">
        <f t="shared" si="588"/>
        <v>127.13760000000001</v>
      </c>
      <c r="BI360" s="17">
        <f t="shared" si="522"/>
        <v>20</v>
      </c>
      <c r="BJ360" s="17">
        <f t="shared" si="608"/>
        <v>0</v>
      </c>
      <c r="BK360" s="47">
        <f t="shared" si="609"/>
        <v>127.13760000000001</v>
      </c>
      <c r="BL360" s="225"/>
      <c r="BM360" s="186">
        <v>62</v>
      </c>
      <c r="BN360" s="187">
        <v>438.4</v>
      </c>
      <c r="BO360" s="188">
        <f t="shared" si="523"/>
        <v>12625919.999999998</v>
      </c>
      <c r="BP360" s="17">
        <f t="shared" si="524"/>
        <v>0</v>
      </c>
      <c r="BQ360" s="17">
        <f t="shared" si="525"/>
        <v>0</v>
      </c>
      <c r="BR360" s="17">
        <f t="shared" si="526"/>
        <v>20</v>
      </c>
      <c r="BS360" s="17">
        <f t="shared" si="589"/>
        <v>0</v>
      </c>
      <c r="BT360" s="17">
        <f t="shared" si="590"/>
        <v>0</v>
      </c>
      <c r="BU360" s="17">
        <f t="shared" si="527"/>
        <v>0</v>
      </c>
      <c r="BV360" s="52">
        <f t="shared" si="528"/>
        <v>0</v>
      </c>
      <c r="BW360" s="17">
        <f t="shared" si="591"/>
        <v>0</v>
      </c>
      <c r="BX360" s="17">
        <f t="shared" si="529"/>
        <v>8640000</v>
      </c>
      <c r="BY360" s="17">
        <f t="shared" si="530"/>
        <v>3985919.9999999981</v>
      </c>
      <c r="BZ360" s="192">
        <f t="shared" si="531"/>
        <v>25251840</v>
      </c>
      <c r="CA360" s="17">
        <f t="shared" si="532"/>
        <v>17280000</v>
      </c>
      <c r="CB360" s="17">
        <f t="shared" si="533"/>
        <v>7971840</v>
      </c>
      <c r="CC360" s="52">
        <v>2.5</v>
      </c>
      <c r="CD360" s="52">
        <f t="shared" si="534"/>
        <v>2.5</v>
      </c>
      <c r="CE360" s="244">
        <f t="shared" si="592"/>
        <v>132.435</v>
      </c>
      <c r="CF360" s="396">
        <f t="shared" si="535"/>
        <v>20</v>
      </c>
      <c r="CG360" s="17">
        <f t="shared" si="610"/>
        <v>0</v>
      </c>
      <c r="CH360" s="47">
        <f t="shared" si="611"/>
        <v>132.43500000000003</v>
      </c>
      <c r="CJ360" s="186">
        <v>62</v>
      </c>
      <c r="CK360" s="187">
        <v>438.4</v>
      </c>
      <c r="CL360" s="17">
        <f t="shared" si="536"/>
        <v>12625919.999999998</v>
      </c>
      <c r="CM360" s="17">
        <f t="shared" si="537"/>
        <v>0</v>
      </c>
      <c r="CN360" s="17">
        <f t="shared" si="538"/>
        <v>0</v>
      </c>
      <c r="CO360" s="17">
        <f t="shared" si="539"/>
        <v>30</v>
      </c>
      <c r="CP360" s="17">
        <f t="shared" si="593"/>
        <v>0</v>
      </c>
      <c r="CQ360" s="17">
        <f t="shared" si="594"/>
        <v>0</v>
      </c>
      <c r="CR360" s="17">
        <f t="shared" si="540"/>
        <v>0</v>
      </c>
      <c r="CS360" s="52">
        <f t="shared" si="541"/>
        <v>0</v>
      </c>
      <c r="CT360" s="17">
        <f t="shared" si="595"/>
        <v>0</v>
      </c>
      <c r="CU360" s="17">
        <f t="shared" si="542"/>
        <v>8640000</v>
      </c>
      <c r="CV360" s="17">
        <f t="shared" si="543"/>
        <v>3985919.9999999981</v>
      </c>
      <c r="CW360" s="192">
        <f t="shared" si="544"/>
        <v>25251840</v>
      </c>
      <c r="CX360" s="17">
        <f t="shared" si="545"/>
        <v>17280000</v>
      </c>
      <c r="CY360" s="17">
        <f t="shared" si="546"/>
        <v>7971840</v>
      </c>
      <c r="CZ360" s="52">
        <v>2</v>
      </c>
      <c r="DA360" s="52">
        <f t="shared" si="547"/>
        <v>2</v>
      </c>
      <c r="DB360" s="244">
        <f t="shared" si="596"/>
        <v>105.94799999999999</v>
      </c>
      <c r="DC360" s="17">
        <f t="shared" si="548"/>
        <v>30</v>
      </c>
      <c r="DD360" s="17">
        <f t="shared" si="612"/>
        <v>0</v>
      </c>
      <c r="DE360" s="47">
        <f t="shared" si="613"/>
        <v>105.94800000000001</v>
      </c>
      <c r="DG360" s="186">
        <v>62</v>
      </c>
      <c r="DH360" s="187">
        <v>438.4</v>
      </c>
      <c r="DI360" s="194">
        <f t="shared" si="549"/>
        <v>11249280</v>
      </c>
      <c r="DJ360" s="192">
        <f t="shared" si="550"/>
        <v>1376639.9999999986</v>
      </c>
      <c r="DK360" s="195">
        <f t="shared" si="551"/>
        <v>12625919.999999998</v>
      </c>
      <c r="DL360" s="20">
        <f t="shared" si="552"/>
        <v>0</v>
      </c>
      <c r="DM360" s="20">
        <f t="shared" si="553"/>
        <v>0</v>
      </c>
      <c r="DN360" s="20">
        <f t="shared" si="554"/>
        <v>30</v>
      </c>
      <c r="DO360" s="20">
        <f t="shared" si="597"/>
        <v>0</v>
      </c>
      <c r="DP360" s="20">
        <f t="shared" si="598"/>
        <v>0</v>
      </c>
      <c r="DQ360" s="20">
        <f t="shared" si="555"/>
        <v>0</v>
      </c>
      <c r="DR360" s="51">
        <f t="shared" si="556"/>
        <v>0</v>
      </c>
      <c r="DS360" s="20">
        <f t="shared" si="599"/>
        <v>0</v>
      </c>
      <c r="DT360" s="20">
        <f t="shared" si="557"/>
        <v>8640000</v>
      </c>
      <c r="DU360" s="20">
        <f t="shared" si="558"/>
        <v>3985919.9999999981</v>
      </c>
      <c r="DV360" s="194">
        <f t="shared" si="559"/>
        <v>25251840</v>
      </c>
      <c r="DW360" s="195">
        <f t="shared" si="560"/>
        <v>2753279.9999999972</v>
      </c>
      <c r="DX360" s="17">
        <f t="shared" si="561"/>
        <v>17280000</v>
      </c>
      <c r="DY360" s="17">
        <f t="shared" si="562"/>
        <v>7971840</v>
      </c>
      <c r="DZ360" s="52">
        <v>2.2999999999999998</v>
      </c>
      <c r="EA360" s="52">
        <f t="shared" si="563"/>
        <v>2.2999999999999998</v>
      </c>
      <c r="EB360" s="244">
        <f t="shared" si="600"/>
        <v>121.84019999999998</v>
      </c>
      <c r="EC360" s="17">
        <f t="shared" si="564"/>
        <v>30</v>
      </c>
      <c r="ED360" s="17">
        <f t="shared" si="614"/>
        <v>0</v>
      </c>
      <c r="EE360" s="47">
        <f t="shared" si="615"/>
        <v>121.84020000000001</v>
      </c>
      <c r="EF360" s="225"/>
      <c r="EG360" s="186">
        <v>62</v>
      </c>
      <c r="EH360" s="187">
        <v>390.6</v>
      </c>
      <c r="EI360" s="192">
        <f t="shared" si="565"/>
        <v>11249280</v>
      </c>
      <c r="EJ360" s="17">
        <f t="shared" si="566"/>
        <v>7776000</v>
      </c>
      <c r="EK360" s="17">
        <f t="shared" si="601"/>
        <v>3473280</v>
      </c>
      <c r="EL360" s="188">
        <f t="shared" si="567"/>
        <v>22498560</v>
      </c>
      <c r="EM360" s="17">
        <f t="shared" si="568"/>
        <v>15552000</v>
      </c>
      <c r="EN360" s="17">
        <f t="shared" si="569"/>
        <v>6946560</v>
      </c>
      <c r="EO360" s="52">
        <v>3.5</v>
      </c>
      <c r="EP360" s="52">
        <f t="shared" si="570"/>
        <v>3.5</v>
      </c>
      <c r="EQ360" s="244">
        <f t="shared" si="602"/>
        <v>166.8681</v>
      </c>
      <c r="ER360" s="17">
        <f t="shared" si="571"/>
        <v>18</v>
      </c>
      <c r="ES360" s="47">
        <f t="shared" si="603"/>
        <v>166.86810000000003</v>
      </c>
      <c r="ET360" s="388"/>
      <c r="EU360" s="186">
        <v>62</v>
      </c>
      <c r="EV360" s="187">
        <v>390.8</v>
      </c>
      <c r="EW360" s="192">
        <f t="shared" si="572"/>
        <v>33765120</v>
      </c>
      <c r="EX360" s="10">
        <f t="shared" si="573"/>
        <v>23328000</v>
      </c>
      <c r="EY360" s="10">
        <f t="shared" si="574"/>
        <v>10437120</v>
      </c>
      <c r="EZ360" s="10">
        <v>4.0999999999999996</v>
      </c>
      <c r="FA360" s="244">
        <f t="shared" si="604"/>
        <v>195.47406000000001</v>
      </c>
      <c r="FB360" s="17">
        <f t="shared" si="575"/>
        <v>18</v>
      </c>
      <c r="FC360" s="47">
        <f t="shared" si="605"/>
        <v>195.47406000000001</v>
      </c>
      <c r="FD360" s="388"/>
      <c r="FE360" s="186">
        <v>62</v>
      </c>
      <c r="FF360" s="206">
        <f t="shared" si="576"/>
        <v>423.67500000000001</v>
      </c>
      <c r="FG360" s="31">
        <f t="shared" si="577"/>
        <v>0</v>
      </c>
      <c r="FH360" s="31">
        <f t="shared" si="578"/>
        <v>0</v>
      </c>
      <c r="FI360" s="31">
        <f t="shared" si="579"/>
        <v>0</v>
      </c>
      <c r="FJ360" s="31">
        <f t="shared" si="580"/>
        <v>1047.82572</v>
      </c>
      <c r="FK360" s="425">
        <f t="shared" si="606"/>
        <v>1047.82572</v>
      </c>
      <c r="FZ360" s="229"/>
      <c r="GA360" s="229"/>
      <c r="GB360" s="229"/>
      <c r="GC360" s="229"/>
      <c r="GD360" s="229"/>
      <c r="GE360" s="229"/>
      <c r="GF360" s="229"/>
      <c r="GG360" s="229"/>
      <c r="GH360" s="229"/>
      <c r="GI360" s="229"/>
      <c r="GJ360" s="229"/>
      <c r="GK360" s="229"/>
      <c r="GL360" s="229"/>
    </row>
    <row r="361" spans="1:194" x14ac:dyDescent="0.3">
      <c r="A361" s="250"/>
      <c r="B361" s="248"/>
      <c r="C361" s="245"/>
      <c r="D361" s="245"/>
      <c r="E361" s="245"/>
      <c r="F361" s="245"/>
      <c r="G361" s="245"/>
      <c r="H361" s="245"/>
      <c r="I361" s="245"/>
      <c r="J361" s="245"/>
      <c r="K361" s="245"/>
      <c r="L361" s="245"/>
      <c r="M361" s="229"/>
      <c r="N361" s="245"/>
      <c r="P361" s="186">
        <v>61</v>
      </c>
      <c r="Q361" s="187">
        <v>478.7</v>
      </c>
      <c r="R361" s="199">
        <f t="shared" si="493"/>
        <v>12758400</v>
      </c>
      <c r="S361" s="188">
        <f t="shared" si="494"/>
        <v>1028159.9999999997</v>
      </c>
      <c r="T361" s="200">
        <f t="shared" si="495"/>
        <v>13786560</v>
      </c>
      <c r="U361" s="17">
        <f t="shared" si="496"/>
        <v>0</v>
      </c>
      <c r="V361" s="17">
        <f t="shared" si="497"/>
        <v>0</v>
      </c>
      <c r="W361" s="17">
        <f t="shared" si="498"/>
        <v>22</v>
      </c>
      <c r="X361" s="17">
        <f t="shared" si="581"/>
        <v>0</v>
      </c>
      <c r="Y361" s="17">
        <f t="shared" si="499"/>
        <v>0</v>
      </c>
      <c r="Z361" s="17">
        <f t="shared" si="500"/>
        <v>0</v>
      </c>
      <c r="AA361" s="52">
        <f t="shared" si="501"/>
        <v>0</v>
      </c>
      <c r="AB361" s="17">
        <f t="shared" si="502"/>
        <v>0</v>
      </c>
      <c r="AC361" s="17">
        <f t="shared" si="503"/>
        <v>9504000</v>
      </c>
      <c r="AD361" s="17">
        <f t="shared" si="504"/>
        <v>4282560</v>
      </c>
      <c r="AE361" s="194">
        <f t="shared" si="505"/>
        <v>27573120</v>
      </c>
      <c r="AF361" s="195">
        <f t="shared" si="506"/>
        <v>2056320</v>
      </c>
      <c r="AG361" s="17">
        <f t="shared" si="507"/>
        <v>19008000</v>
      </c>
      <c r="AH361" s="17">
        <f t="shared" si="582"/>
        <v>8565120</v>
      </c>
      <c r="AI361" s="52">
        <v>3.4</v>
      </c>
      <c r="AJ361" s="52">
        <f t="shared" si="583"/>
        <v>3.4</v>
      </c>
      <c r="AK361" s="244">
        <f t="shared" si="584"/>
        <v>198.12276000000003</v>
      </c>
      <c r="AL361" s="17">
        <f t="shared" si="508"/>
        <v>22</v>
      </c>
      <c r="AM361" s="17">
        <f t="shared" si="509"/>
        <v>0</v>
      </c>
      <c r="AN361" s="47">
        <f t="shared" si="607"/>
        <v>198.12276</v>
      </c>
      <c r="AO361" s="244"/>
      <c r="AP361" s="186">
        <v>61</v>
      </c>
      <c r="AQ361" s="187">
        <v>443</v>
      </c>
      <c r="AR361" s="188">
        <f t="shared" si="510"/>
        <v>12758400</v>
      </c>
      <c r="AS361" s="17">
        <f t="shared" si="511"/>
        <v>0</v>
      </c>
      <c r="AT361" s="17">
        <f t="shared" si="512"/>
        <v>0</v>
      </c>
      <c r="AU361" s="17">
        <f t="shared" si="513"/>
        <v>20</v>
      </c>
      <c r="AV361" s="17">
        <f t="shared" si="585"/>
        <v>0</v>
      </c>
      <c r="AW361" s="17">
        <f t="shared" si="586"/>
        <v>0</v>
      </c>
      <c r="AX361" s="17">
        <f t="shared" si="514"/>
        <v>0</v>
      </c>
      <c r="AY361" s="52">
        <f t="shared" si="515"/>
        <v>0</v>
      </c>
      <c r="AZ361" s="17">
        <f t="shared" si="587"/>
        <v>0</v>
      </c>
      <c r="BA361" s="17">
        <f t="shared" si="516"/>
        <v>8640000</v>
      </c>
      <c r="BB361" s="17">
        <f t="shared" si="517"/>
        <v>4118400</v>
      </c>
      <c r="BC361" s="192">
        <f t="shared" si="518"/>
        <v>25516800</v>
      </c>
      <c r="BD361" s="17">
        <f t="shared" si="519"/>
        <v>17280000</v>
      </c>
      <c r="BE361" s="17">
        <f t="shared" si="520"/>
        <v>8236800</v>
      </c>
      <c r="BF361" s="52">
        <v>2.4</v>
      </c>
      <c r="BG361" s="52">
        <f t="shared" si="521"/>
        <v>2.4</v>
      </c>
      <c r="BH361" s="244">
        <f t="shared" si="588"/>
        <v>127.13760000000001</v>
      </c>
      <c r="BI361" s="17">
        <f t="shared" si="522"/>
        <v>20</v>
      </c>
      <c r="BJ361" s="17">
        <f t="shared" si="608"/>
        <v>0</v>
      </c>
      <c r="BK361" s="47">
        <f t="shared" si="609"/>
        <v>127.13760000000001</v>
      </c>
      <c r="BL361" s="225"/>
      <c r="BM361" s="186">
        <v>61</v>
      </c>
      <c r="BN361" s="187">
        <v>443</v>
      </c>
      <c r="BO361" s="188">
        <f t="shared" si="523"/>
        <v>12758400</v>
      </c>
      <c r="BP361" s="17">
        <f t="shared" si="524"/>
        <v>0</v>
      </c>
      <c r="BQ361" s="17">
        <f t="shared" si="525"/>
        <v>0</v>
      </c>
      <c r="BR361" s="17">
        <f t="shared" si="526"/>
        <v>20</v>
      </c>
      <c r="BS361" s="17">
        <f t="shared" si="589"/>
        <v>0</v>
      </c>
      <c r="BT361" s="17">
        <f t="shared" si="590"/>
        <v>0</v>
      </c>
      <c r="BU361" s="17">
        <f t="shared" si="527"/>
        <v>0</v>
      </c>
      <c r="BV361" s="52">
        <f t="shared" si="528"/>
        <v>0</v>
      </c>
      <c r="BW361" s="17">
        <f t="shared" si="591"/>
        <v>0</v>
      </c>
      <c r="BX361" s="17">
        <f t="shared" si="529"/>
        <v>8640000</v>
      </c>
      <c r="BY361" s="17">
        <f t="shared" si="530"/>
        <v>4118400</v>
      </c>
      <c r="BZ361" s="192">
        <f t="shared" si="531"/>
        <v>25516800</v>
      </c>
      <c r="CA361" s="17">
        <f t="shared" si="532"/>
        <v>17280000</v>
      </c>
      <c r="CB361" s="17">
        <f t="shared" si="533"/>
        <v>8236800</v>
      </c>
      <c r="CC361" s="52">
        <v>2.5</v>
      </c>
      <c r="CD361" s="52">
        <f t="shared" si="534"/>
        <v>2.5</v>
      </c>
      <c r="CE361" s="244">
        <f t="shared" si="592"/>
        <v>132.435</v>
      </c>
      <c r="CF361" s="396">
        <f t="shared" si="535"/>
        <v>20</v>
      </c>
      <c r="CG361" s="17">
        <f t="shared" si="610"/>
        <v>0</v>
      </c>
      <c r="CH361" s="47">
        <f t="shared" si="611"/>
        <v>132.43500000000003</v>
      </c>
      <c r="CJ361" s="186">
        <v>61</v>
      </c>
      <c r="CK361" s="187">
        <v>443</v>
      </c>
      <c r="CL361" s="17">
        <f t="shared" si="536"/>
        <v>12758400</v>
      </c>
      <c r="CM361" s="17">
        <f t="shared" si="537"/>
        <v>0</v>
      </c>
      <c r="CN361" s="17">
        <f t="shared" si="538"/>
        <v>0</v>
      </c>
      <c r="CO361" s="17">
        <f t="shared" si="539"/>
        <v>30</v>
      </c>
      <c r="CP361" s="17">
        <f t="shared" si="593"/>
        <v>0</v>
      </c>
      <c r="CQ361" s="17">
        <f t="shared" si="594"/>
        <v>0</v>
      </c>
      <c r="CR361" s="17">
        <f t="shared" si="540"/>
        <v>0</v>
      </c>
      <c r="CS361" s="52">
        <f t="shared" si="541"/>
        <v>0</v>
      </c>
      <c r="CT361" s="17">
        <f t="shared" si="595"/>
        <v>0</v>
      </c>
      <c r="CU361" s="17">
        <f t="shared" si="542"/>
        <v>8640000</v>
      </c>
      <c r="CV361" s="17">
        <f t="shared" si="543"/>
        <v>4118400</v>
      </c>
      <c r="CW361" s="192">
        <f t="shared" si="544"/>
        <v>25516800</v>
      </c>
      <c r="CX361" s="17">
        <f t="shared" si="545"/>
        <v>17280000</v>
      </c>
      <c r="CY361" s="17">
        <f t="shared" si="546"/>
        <v>8236800</v>
      </c>
      <c r="CZ361" s="52">
        <v>1.9</v>
      </c>
      <c r="DA361" s="52">
        <f t="shared" si="547"/>
        <v>1.9</v>
      </c>
      <c r="DB361" s="244">
        <f t="shared" si="596"/>
        <v>100.6506</v>
      </c>
      <c r="DC361" s="17">
        <f t="shared" si="548"/>
        <v>30</v>
      </c>
      <c r="DD361" s="17">
        <f t="shared" si="612"/>
        <v>0</v>
      </c>
      <c r="DE361" s="47">
        <f t="shared" si="613"/>
        <v>100.65060000000001</v>
      </c>
      <c r="DG361" s="186">
        <v>61</v>
      </c>
      <c r="DH361" s="187">
        <v>443</v>
      </c>
      <c r="DI361" s="194">
        <f t="shared" si="549"/>
        <v>11315520</v>
      </c>
      <c r="DJ361" s="192">
        <f t="shared" si="550"/>
        <v>1442880.0000000007</v>
      </c>
      <c r="DK361" s="195">
        <f t="shared" si="551"/>
        <v>12758400</v>
      </c>
      <c r="DL361" s="20">
        <f t="shared" si="552"/>
        <v>0</v>
      </c>
      <c r="DM361" s="20">
        <f t="shared" si="553"/>
        <v>0</v>
      </c>
      <c r="DN361" s="20">
        <f t="shared" si="554"/>
        <v>30</v>
      </c>
      <c r="DO361" s="20">
        <f t="shared" si="597"/>
        <v>0</v>
      </c>
      <c r="DP361" s="20">
        <f t="shared" si="598"/>
        <v>0</v>
      </c>
      <c r="DQ361" s="20">
        <f t="shared" si="555"/>
        <v>0</v>
      </c>
      <c r="DR361" s="51">
        <f t="shared" si="556"/>
        <v>0</v>
      </c>
      <c r="DS361" s="20">
        <f t="shared" si="599"/>
        <v>0</v>
      </c>
      <c r="DT361" s="20">
        <f t="shared" si="557"/>
        <v>8640000</v>
      </c>
      <c r="DU361" s="20">
        <f t="shared" si="558"/>
        <v>4118400</v>
      </c>
      <c r="DV361" s="194">
        <f t="shared" si="559"/>
        <v>25516800</v>
      </c>
      <c r="DW361" s="195">
        <f t="shared" si="560"/>
        <v>2885760.0000000014</v>
      </c>
      <c r="DX361" s="17">
        <f t="shared" si="561"/>
        <v>17280000</v>
      </c>
      <c r="DY361" s="17">
        <f t="shared" si="562"/>
        <v>8236800</v>
      </c>
      <c r="DZ361" s="52">
        <v>2.2999999999999998</v>
      </c>
      <c r="EA361" s="52">
        <f t="shared" si="563"/>
        <v>2.2999999999999998</v>
      </c>
      <c r="EB361" s="244">
        <f t="shared" si="600"/>
        <v>121.84019999999998</v>
      </c>
      <c r="EC361" s="17">
        <f t="shared" si="564"/>
        <v>30</v>
      </c>
      <c r="ED361" s="17">
        <f t="shared" si="614"/>
        <v>0</v>
      </c>
      <c r="EE361" s="47">
        <f t="shared" si="615"/>
        <v>121.84020000000001</v>
      </c>
      <c r="EF361" s="225"/>
      <c r="EG361" s="186">
        <v>61</v>
      </c>
      <c r="EH361" s="187">
        <v>392.9</v>
      </c>
      <c r="EI361" s="192">
        <f t="shared" si="565"/>
        <v>11315520</v>
      </c>
      <c r="EJ361" s="17">
        <f t="shared" si="566"/>
        <v>7776000</v>
      </c>
      <c r="EK361" s="17">
        <f t="shared" si="601"/>
        <v>3539520</v>
      </c>
      <c r="EL361" s="188">
        <f t="shared" si="567"/>
        <v>22631040</v>
      </c>
      <c r="EM361" s="17">
        <f t="shared" si="568"/>
        <v>15552000</v>
      </c>
      <c r="EN361" s="17">
        <f t="shared" si="569"/>
        <v>7079040</v>
      </c>
      <c r="EO361" s="52">
        <v>3.5</v>
      </c>
      <c r="EP361" s="52">
        <f t="shared" si="570"/>
        <v>3.5</v>
      </c>
      <c r="EQ361" s="244">
        <f t="shared" si="602"/>
        <v>166.8681</v>
      </c>
      <c r="ER361" s="17">
        <f t="shared" si="571"/>
        <v>18</v>
      </c>
      <c r="ES361" s="47">
        <f t="shared" si="603"/>
        <v>166.86810000000003</v>
      </c>
      <c r="ET361" s="388"/>
      <c r="EU361" s="186">
        <v>61</v>
      </c>
      <c r="EV361" s="187">
        <v>393.1</v>
      </c>
      <c r="EW361" s="192">
        <f t="shared" si="572"/>
        <v>33963840</v>
      </c>
      <c r="EX361" s="10">
        <f t="shared" si="573"/>
        <v>23328000</v>
      </c>
      <c r="EY361" s="10">
        <f t="shared" si="574"/>
        <v>10635840</v>
      </c>
      <c r="EZ361" s="10">
        <v>4.0999999999999996</v>
      </c>
      <c r="FA361" s="244">
        <f t="shared" si="604"/>
        <v>195.47406000000001</v>
      </c>
      <c r="FB361" s="17">
        <f t="shared" si="575"/>
        <v>18</v>
      </c>
      <c r="FC361" s="47">
        <f t="shared" si="605"/>
        <v>195.47406000000001</v>
      </c>
      <c r="FD361" s="388"/>
      <c r="FE361" s="186">
        <v>61</v>
      </c>
      <c r="FF361" s="206">
        <f t="shared" si="576"/>
        <v>426.92499999999995</v>
      </c>
      <c r="FG361" s="31">
        <f t="shared" si="577"/>
        <v>0</v>
      </c>
      <c r="FH361" s="31">
        <f t="shared" si="578"/>
        <v>0</v>
      </c>
      <c r="FI361" s="31">
        <f t="shared" si="579"/>
        <v>0</v>
      </c>
      <c r="FJ361" s="31">
        <f t="shared" si="580"/>
        <v>1042.5283200000001</v>
      </c>
      <c r="FK361" s="425">
        <f t="shared" si="606"/>
        <v>1042.5283200000001</v>
      </c>
      <c r="FZ361" s="229"/>
      <c r="GA361" s="229"/>
      <c r="GB361" s="229"/>
      <c r="GC361" s="229"/>
      <c r="GD361" s="229"/>
      <c r="GE361" s="229"/>
      <c r="GF361" s="229"/>
      <c r="GG361" s="229"/>
      <c r="GH361" s="229"/>
      <c r="GI361" s="229"/>
      <c r="GJ361" s="229"/>
      <c r="GK361" s="229"/>
      <c r="GL361" s="229"/>
    </row>
    <row r="362" spans="1:194" x14ac:dyDescent="0.3">
      <c r="A362" s="250"/>
      <c r="B362" s="248"/>
      <c r="C362" s="245"/>
      <c r="D362" s="245"/>
      <c r="E362" s="245"/>
      <c r="F362" s="245"/>
      <c r="G362" s="245"/>
      <c r="H362" s="245"/>
      <c r="I362" s="245"/>
      <c r="J362" s="245"/>
      <c r="K362" s="245"/>
      <c r="L362" s="245"/>
      <c r="M362" s="229"/>
      <c r="N362" s="245"/>
      <c r="P362" s="186">
        <v>60</v>
      </c>
      <c r="Q362" s="187">
        <v>485.5</v>
      </c>
      <c r="R362" s="199">
        <f t="shared" si="493"/>
        <v>12936960</v>
      </c>
      <c r="S362" s="188">
        <f t="shared" si="494"/>
        <v>1045440.0000000003</v>
      </c>
      <c r="T362" s="200">
        <f t="shared" si="495"/>
        <v>13982400</v>
      </c>
      <c r="U362" s="17">
        <f t="shared" si="496"/>
        <v>0</v>
      </c>
      <c r="V362" s="17">
        <f t="shared" si="497"/>
        <v>0</v>
      </c>
      <c r="W362" s="17">
        <f t="shared" si="498"/>
        <v>22</v>
      </c>
      <c r="X362" s="17">
        <f t="shared" si="581"/>
        <v>0</v>
      </c>
      <c r="Y362" s="17">
        <f t="shared" si="499"/>
        <v>0</v>
      </c>
      <c r="Z362" s="17">
        <f t="shared" si="500"/>
        <v>0</v>
      </c>
      <c r="AA362" s="52">
        <f t="shared" si="501"/>
        <v>0</v>
      </c>
      <c r="AB362" s="17">
        <f t="shared" si="502"/>
        <v>0</v>
      </c>
      <c r="AC362" s="17">
        <f t="shared" si="503"/>
        <v>9504000</v>
      </c>
      <c r="AD362" s="17">
        <f t="shared" si="504"/>
        <v>4478400</v>
      </c>
      <c r="AE362" s="194">
        <f t="shared" si="505"/>
        <v>27964800</v>
      </c>
      <c r="AF362" s="195">
        <f t="shared" si="506"/>
        <v>2090880</v>
      </c>
      <c r="AG362" s="17">
        <f t="shared" si="507"/>
        <v>19008000</v>
      </c>
      <c r="AH362" s="17">
        <f t="shared" si="582"/>
        <v>8956800</v>
      </c>
      <c r="AI362" s="52">
        <v>3.4</v>
      </c>
      <c r="AJ362" s="52">
        <f t="shared" si="583"/>
        <v>3.4</v>
      </c>
      <c r="AK362" s="244">
        <f t="shared" si="584"/>
        <v>198.12276000000003</v>
      </c>
      <c r="AL362" s="17">
        <f t="shared" si="508"/>
        <v>22</v>
      </c>
      <c r="AM362" s="17">
        <f t="shared" si="509"/>
        <v>0</v>
      </c>
      <c r="AN362" s="47">
        <f t="shared" si="607"/>
        <v>198.12276</v>
      </c>
      <c r="AO362" s="244"/>
      <c r="AP362" s="186">
        <v>60</v>
      </c>
      <c r="AQ362" s="187">
        <v>449.2</v>
      </c>
      <c r="AR362" s="188">
        <f t="shared" si="510"/>
        <v>12936960</v>
      </c>
      <c r="AS362" s="17">
        <f t="shared" si="511"/>
        <v>0</v>
      </c>
      <c r="AT362" s="17">
        <f t="shared" si="512"/>
        <v>0</v>
      </c>
      <c r="AU362" s="17">
        <f t="shared" si="513"/>
        <v>20</v>
      </c>
      <c r="AV362" s="17">
        <f t="shared" si="585"/>
        <v>0</v>
      </c>
      <c r="AW362" s="17">
        <f t="shared" si="586"/>
        <v>0</v>
      </c>
      <c r="AX362" s="17">
        <f t="shared" si="514"/>
        <v>0</v>
      </c>
      <c r="AY362" s="52">
        <f t="shared" si="515"/>
        <v>0</v>
      </c>
      <c r="AZ362" s="17">
        <f t="shared" si="587"/>
        <v>0</v>
      </c>
      <c r="BA362" s="17">
        <f t="shared" si="516"/>
        <v>8640000</v>
      </c>
      <c r="BB362" s="17">
        <f t="shared" si="517"/>
        <v>4296960</v>
      </c>
      <c r="BC362" s="192">
        <f t="shared" si="518"/>
        <v>25873920</v>
      </c>
      <c r="BD362" s="17">
        <f t="shared" si="519"/>
        <v>17280000</v>
      </c>
      <c r="BE362" s="17">
        <f t="shared" si="520"/>
        <v>8593920</v>
      </c>
      <c r="BF362" s="52">
        <v>2.4</v>
      </c>
      <c r="BG362" s="52">
        <f t="shared" si="521"/>
        <v>2.4</v>
      </c>
      <c r="BH362" s="244">
        <f t="shared" si="588"/>
        <v>127.13760000000001</v>
      </c>
      <c r="BI362" s="17">
        <f t="shared" si="522"/>
        <v>20</v>
      </c>
      <c r="BJ362" s="17">
        <f t="shared" si="608"/>
        <v>0</v>
      </c>
      <c r="BK362" s="47">
        <f t="shared" si="609"/>
        <v>127.13760000000001</v>
      </c>
      <c r="BL362" s="225"/>
      <c r="BM362" s="186">
        <v>60</v>
      </c>
      <c r="BN362" s="187">
        <v>449.2</v>
      </c>
      <c r="BO362" s="188">
        <f t="shared" si="523"/>
        <v>12936960</v>
      </c>
      <c r="BP362" s="17">
        <f t="shared" si="524"/>
        <v>0</v>
      </c>
      <c r="BQ362" s="17">
        <f t="shared" si="525"/>
        <v>0</v>
      </c>
      <c r="BR362" s="17">
        <f t="shared" si="526"/>
        <v>20</v>
      </c>
      <c r="BS362" s="17">
        <f t="shared" si="589"/>
        <v>0</v>
      </c>
      <c r="BT362" s="17">
        <f t="shared" si="590"/>
        <v>0</v>
      </c>
      <c r="BU362" s="17">
        <f t="shared" si="527"/>
        <v>0</v>
      </c>
      <c r="BV362" s="52">
        <f t="shared" si="528"/>
        <v>0</v>
      </c>
      <c r="BW362" s="17">
        <f t="shared" si="591"/>
        <v>0</v>
      </c>
      <c r="BX362" s="17">
        <f t="shared" si="529"/>
        <v>8640000</v>
      </c>
      <c r="BY362" s="17">
        <f t="shared" si="530"/>
        <v>4296960</v>
      </c>
      <c r="BZ362" s="192">
        <f t="shared" si="531"/>
        <v>25873920</v>
      </c>
      <c r="CA362" s="17">
        <f t="shared" si="532"/>
        <v>17280000</v>
      </c>
      <c r="CB362" s="17">
        <f t="shared" si="533"/>
        <v>8593920</v>
      </c>
      <c r="CC362" s="52">
        <v>2.5</v>
      </c>
      <c r="CD362" s="52">
        <f t="shared" si="534"/>
        <v>2.5</v>
      </c>
      <c r="CE362" s="244">
        <f t="shared" si="592"/>
        <v>132.435</v>
      </c>
      <c r="CF362" s="396">
        <f t="shared" si="535"/>
        <v>20</v>
      </c>
      <c r="CG362" s="17">
        <f t="shared" si="610"/>
        <v>0</v>
      </c>
      <c r="CH362" s="47">
        <f t="shared" si="611"/>
        <v>132.43500000000003</v>
      </c>
      <c r="CJ362" s="186">
        <v>60</v>
      </c>
      <c r="CK362" s="187">
        <v>449.2</v>
      </c>
      <c r="CL362" s="17">
        <f t="shared" si="536"/>
        <v>12936960</v>
      </c>
      <c r="CM362" s="17">
        <f t="shared" si="537"/>
        <v>0</v>
      </c>
      <c r="CN362" s="17">
        <f t="shared" si="538"/>
        <v>0</v>
      </c>
      <c r="CO362" s="17">
        <f t="shared" si="539"/>
        <v>30</v>
      </c>
      <c r="CP362" s="17">
        <f t="shared" si="593"/>
        <v>0</v>
      </c>
      <c r="CQ362" s="17">
        <f t="shared" si="594"/>
        <v>0</v>
      </c>
      <c r="CR362" s="17">
        <f t="shared" si="540"/>
        <v>0</v>
      </c>
      <c r="CS362" s="52">
        <f t="shared" si="541"/>
        <v>0</v>
      </c>
      <c r="CT362" s="17">
        <f t="shared" si="595"/>
        <v>0</v>
      </c>
      <c r="CU362" s="17">
        <f t="shared" si="542"/>
        <v>8640000</v>
      </c>
      <c r="CV362" s="17">
        <f t="shared" si="543"/>
        <v>4296960</v>
      </c>
      <c r="CW362" s="192">
        <f t="shared" si="544"/>
        <v>25873920</v>
      </c>
      <c r="CX362" s="17">
        <f t="shared" si="545"/>
        <v>17280000</v>
      </c>
      <c r="CY362" s="17">
        <f t="shared" si="546"/>
        <v>8593920</v>
      </c>
      <c r="CZ362" s="52">
        <v>1.9</v>
      </c>
      <c r="DA362" s="52">
        <f t="shared" si="547"/>
        <v>1.9</v>
      </c>
      <c r="DB362" s="244">
        <f t="shared" si="596"/>
        <v>100.6506</v>
      </c>
      <c r="DC362" s="17">
        <f t="shared" si="548"/>
        <v>30</v>
      </c>
      <c r="DD362" s="17">
        <f t="shared" si="612"/>
        <v>0</v>
      </c>
      <c r="DE362" s="47">
        <f t="shared" si="613"/>
        <v>100.65060000000001</v>
      </c>
      <c r="DG362" s="186">
        <v>60</v>
      </c>
      <c r="DH362" s="187">
        <v>449.2</v>
      </c>
      <c r="DI362" s="194">
        <f t="shared" si="549"/>
        <v>11419200</v>
      </c>
      <c r="DJ362" s="192">
        <f t="shared" si="550"/>
        <v>1517759.9999999998</v>
      </c>
      <c r="DK362" s="195">
        <f t="shared" si="551"/>
        <v>12936960</v>
      </c>
      <c r="DL362" s="20">
        <f t="shared" si="552"/>
        <v>0</v>
      </c>
      <c r="DM362" s="20">
        <f t="shared" si="553"/>
        <v>0</v>
      </c>
      <c r="DN362" s="20">
        <f t="shared" si="554"/>
        <v>30</v>
      </c>
      <c r="DO362" s="20">
        <f t="shared" si="597"/>
        <v>0</v>
      </c>
      <c r="DP362" s="20">
        <f t="shared" si="598"/>
        <v>0</v>
      </c>
      <c r="DQ362" s="20">
        <f t="shared" si="555"/>
        <v>0</v>
      </c>
      <c r="DR362" s="51">
        <f t="shared" si="556"/>
        <v>0</v>
      </c>
      <c r="DS362" s="20">
        <f t="shared" si="599"/>
        <v>0</v>
      </c>
      <c r="DT362" s="20">
        <f t="shared" si="557"/>
        <v>8640000</v>
      </c>
      <c r="DU362" s="20">
        <f t="shared" si="558"/>
        <v>4296960</v>
      </c>
      <c r="DV362" s="194">
        <f t="shared" si="559"/>
        <v>25873920</v>
      </c>
      <c r="DW362" s="195">
        <f t="shared" si="560"/>
        <v>3035519.9999999995</v>
      </c>
      <c r="DX362" s="17">
        <f t="shared" si="561"/>
        <v>17280000</v>
      </c>
      <c r="DY362" s="17">
        <f t="shared" si="562"/>
        <v>8593920</v>
      </c>
      <c r="DZ362" s="52">
        <v>2.2999999999999998</v>
      </c>
      <c r="EA362" s="52">
        <f t="shared" si="563"/>
        <v>2.2999999999999998</v>
      </c>
      <c r="EB362" s="244">
        <f t="shared" si="600"/>
        <v>121.84019999999998</v>
      </c>
      <c r="EC362" s="17">
        <f t="shared" si="564"/>
        <v>30</v>
      </c>
      <c r="ED362" s="17">
        <f t="shared" si="614"/>
        <v>0</v>
      </c>
      <c r="EE362" s="47">
        <f t="shared" si="615"/>
        <v>121.84020000000001</v>
      </c>
      <c r="EF362" s="225"/>
      <c r="EG362" s="186">
        <v>60</v>
      </c>
      <c r="EH362" s="187">
        <v>396.5</v>
      </c>
      <c r="EI362" s="192">
        <f t="shared" si="565"/>
        <v>11419200</v>
      </c>
      <c r="EJ362" s="17">
        <f t="shared" si="566"/>
        <v>7776000</v>
      </c>
      <c r="EK362" s="17">
        <f t="shared" si="601"/>
        <v>3643200</v>
      </c>
      <c r="EL362" s="188">
        <f t="shared" si="567"/>
        <v>22838400</v>
      </c>
      <c r="EM362" s="17">
        <f t="shared" si="568"/>
        <v>15552000</v>
      </c>
      <c r="EN362" s="17">
        <f t="shared" si="569"/>
        <v>7286400</v>
      </c>
      <c r="EO362" s="52">
        <v>3.5</v>
      </c>
      <c r="EP362" s="52">
        <f t="shared" si="570"/>
        <v>3.5</v>
      </c>
      <c r="EQ362" s="244">
        <f t="shared" si="602"/>
        <v>166.8681</v>
      </c>
      <c r="ER362" s="17">
        <f t="shared" si="571"/>
        <v>18</v>
      </c>
      <c r="ES362" s="47">
        <f t="shared" si="603"/>
        <v>166.86810000000003</v>
      </c>
      <c r="ET362" s="388"/>
      <c r="EU362" s="186">
        <v>60</v>
      </c>
      <c r="EV362" s="187">
        <v>396.7</v>
      </c>
      <c r="EW362" s="192">
        <f t="shared" si="572"/>
        <v>34274880</v>
      </c>
      <c r="EX362" s="10">
        <f t="shared" si="573"/>
        <v>23328000</v>
      </c>
      <c r="EY362" s="10">
        <f t="shared" si="574"/>
        <v>10946880</v>
      </c>
      <c r="EZ362" s="10">
        <v>4.0999999999999996</v>
      </c>
      <c r="FA362" s="244">
        <f t="shared" si="604"/>
        <v>195.47406000000001</v>
      </c>
      <c r="FB362" s="17">
        <f t="shared" si="575"/>
        <v>18</v>
      </c>
      <c r="FC362" s="47">
        <f t="shared" si="605"/>
        <v>195.47406000000001</v>
      </c>
      <c r="FD362" s="388"/>
      <c r="FE362" s="186">
        <v>60</v>
      </c>
      <c r="FF362" s="206">
        <f t="shared" si="576"/>
        <v>431.97500000000002</v>
      </c>
      <c r="FG362" s="31">
        <f t="shared" si="577"/>
        <v>0</v>
      </c>
      <c r="FH362" s="31">
        <f t="shared" si="578"/>
        <v>0</v>
      </c>
      <c r="FI362" s="31">
        <f t="shared" si="579"/>
        <v>0</v>
      </c>
      <c r="FJ362" s="31">
        <f t="shared" si="580"/>
        <v>1042.5283200000001</v>
      </c>
      <c r="FK362" s="425">
        <f t="shared" si="606"/>
        <v>1042.5283200000001</v>
      </c>
      <c r="FZ362" s="229"/>
      <c r="GA362" s="229"/>
      <c r="GB362" s="229"/>
      <c r="GC362" s="229"/>
      <c r="GD362" s="229"/>
      <c r="GE362" s="229"/>
      <c r="GF362" s="229"/>
      <c r="GG362" s="229"/>
      <c r="GH362" s="229"/>
      <c r="GI362" s="229"/>
      <c r="GJ362" s="229"/>
      <c r="GK362" s="229"/>
      <c r="GL362" s="229"/>
    </row>
    <row r="363" spans="1:194" x14ac:dyDescent="0.3">
      <c r="A363" s="250"/>
      <c r="B363" s="248"/>
      <c r="C363" s="245"/>
      <c r="D363" s="245"/>
      <c r="E363" s="245"/>
      <c r="F363" s="245"/>
      <c r="G363" s="245"/>
      <c r="H363" s="245"/>
      <c r="I363" s="245"/>
      <c r="J363" s="245"/>
      <c r="K363" s="245"/>
      <c r="L363" s="245"/>
      <c r="M363" s="229"/>
      <c r="N363" s="245"/>
      <c r="P363" s="186">
        <v>59</v>
      </c>
      <c r="Q363" s="187">
        <v>489.2</v>
      </c>
      <c r="R363" s="199">
        <f t="shared" si="493"/>
        <v>13011840</v>
      </c>
      <c r="S363" s="188">
        <f t="shared" si="494"/>
        <v>1077119.9999999993</v>
      </c>
      <c r="T363" s="200">
        <f t="shared" si="495"/>
        <v>14088960</v>
      </c>
      <c r="U363" s="17">
        <f t="shared" si="496"/>
        <v>0</v>
      </c>
      <c r="V363" s="17">
        <f t="shared" si="497"/>
        <v>0</v>
      </c>
      <c r="W363" s="17">
        <f t="shared" si="498"/>
        <v>22</v>
      </c>
      <c r="X363" s="17">
        <f t="shared" si="581"/>
        <v>0</v>
      </c>
      <c r="Y363" s="17">
        <f t="shared" si="499"/>
        <v>0</v>
      </c>
      <c r="Z363" s="17">
        <f t="shared" si="500"/>
        <v>0</v>
      </c>
      <c r="AA363" s="52">
        <f t="shared" si="501"/>
        <v>0</v>
      </c>
      <c r="AB363" s="17">
        <f t="shared" si="502"/>
        <v>0</v>
      </c>
      <c r="AC363" s="17">
        <f t="shared" si="503"/>
        <v>9504000</v>
      </c>
      <c r="AD363" s="17">
        <f t="shared" si="504"/>
        <v>4584960</v>
      </c>
      <c r="AE363" s="194">
        <f t="shared" si="505"/>
        <v>28177920</v>
      </c>
      <c r="AF363" s="195">
        <f t="shared" si="506"/>
        <v>2154240</v>
      </c>
      <c r="AG363" s="17">
        <f t="shared" si="507"/>
        <v>19008000</v>
      </c>
      <c r="AH363" s="17">
        <f t="shared" si="582"/>
        <v>9169920</v>
      </c>
      <c r="AI363" s="52">
        <v>3.4</v>
      </c>
      <c r="AJ363" s="52">
        <f t="shared" si="583"/>
        <v>3.4</v>
      </c>
      <c r="AK363" s="244">
        <f t="shared" si="584"/>
        <v>198.12276000000003</v>
      </c>
      <c r="AL363" s="17">
        <f t="shared" si="508"/>
        <v>22</v>
      </c>
      <c r="AM363" s="17">
        <f t="shared" si="509"/>
        <v>0</v>
      </c>
      <c r="AN363" s="47">
        <f t="shared" si="607"/>
        <v>198.12276</v>
      </c>
      <c r="AO363" s="244"/>
      <c r="AP363" s="186">
        <v>59</v>
      </c>
      <c r="AQ363" s="187">
        <v>451.8</v>
      </c>
      <c r="AR363" s="188">
        <f t="shared" si="510"/>
        <v>13011840</v>
      </c>
      <c r="AS363" s="17">
        <f t="shared" si="511"/>
        <v>0</v>
      </c>
      <c r="AT363" s="17">
        <f t="shared" si="512"/>
        <v>0</v>
      </c>
      <c r="AU363" s="17">
        <f t="shared" si="513"/>
        <v>20</v>
      </c>
      <c r="AV363" s="17">
        <f t="shared" si="585"/>
        <v>0</v>
      </c>
      <c r="AW363" s="17">
        <f t="shared" si="586"/>
        <v>0</v>
      </c>
      <c r="AX363" s="17">
        <f t="shared" si="514"/>
        <v>0</v>
      </c>
      <c r="AY363" s="52">
        <f t="shared" si="515"/>
        <v>0</v>
      </c>
      <c r="AZ363" s="17">
        <f t="shared" si="587"/>
        <v>0</v>
      </c>
      <c r="BA363" s="17">
        <f t="shared" si="516"/>
        <v>8640000</v>
      </c>
      <c r="BB363" s="17">
        <f t="shared" si="517"/>
        <v>4371840</v>
      </c>
      <c r="BC363" s="192">
        <f t="shared" si="518"/>
        <v>26023680</v>
      </c>
      <c r="BD363" s="17">
        <f t="shared" si="519"/>
        <v>17280000</v>
      </c>
      <c r="BE363" s="17">
        <f t="shared" si="520"/>
        <v>8743680</v>
      </c>
      <c r="BF363" s="52">
        <v>2.4</v>
      </c>
      <c r="BG363" s="52">
        <f t="shared" si="521"/>
        <v>2.4</v>
      </c>
      <c r="BH363" s="244">
        <f t="shared" si="588"/>
        <v>127.13760000000001</v>
      </c>
      <c r="BI363" s="17">
        <f t="shared" si="522"/>
        <v>20</v>
      </c>
      <c r="BJ363" s="17">
        <f t="shared" si="608"/>
        <v>0</v>
      </c>
      <c r="BK363" s="47">
        <f t="shared" si="609"/>
        <v>127.13760000000001</v>
      </c>
      <c r="BL363" s="225"/>
      <c r="BM363" s="186">
        <v>59</v>
      </c>
      <c r="BN363" s="187">
        <v>451.8</v>
      </c>
      <c r="BO363" s="188">
        <f t="shared" si="523"/>
        <v>13011840</v>
      </c>
      <c r="BP363" s="17">
        <f t="shared" si="524"/>
        <v>0</v>
      </c>
      <c r="BQ363" s="17">
        <f t="shared" si="525"/>
        <v>0</v>
      </c>
      <c r="BR363" s="17">
        <f t="shared" si="526"/>
        <v>20</v>
      </c>
      <c r="BS363" s="17">
        <f t="shared" si="589"/>
        <v>0</v>
      </c>
      <c r="BT363" s="17">
        <f t="shared" si="590"/>
        <v>0</v>
      </c>
      <c r="BU363" s="17">
        <f t="shared" si="527"/>
        <v>0</v>
      </c>
      <c r="BV363" s="52">
        <f t="shared" si="528"/>
        <v>0</v>
      </c>
      <c r="BW363" s="17">
        <f t="shared" si="591"/>
        <v>0</v>
      </c>
      <c r="BX363" s="17">
        <f t="shared" si="529"/>
        <v>8640000</v>
      </c>
      <c r="BY363" s="17">
        <f t="shared" si="530"/>
        <v>4371840</v>
      </c>
      <c r="BZ363" s="192">
        <f t="shared" si="531"/>
        <v>26023680</v>
      </c>
      <c r="CA363" s="17">
        <f t="shared" si="532"/>
        <v>17280000</v>
      </c>
      <c r="CB363" s="17">
        <f t="shared" si="533"/>
        <v>8743680</v>
      </c>
      <c r="CC363" s="52">
        <v>2.5</v>
      </c>
      <c r="CD363" s="52">
        <f t="shared" si="534"/>
        <v>2.5</v>
      </c>
      <c r="CE363" s="244">
        <f t="shared" si="592"/>
        <v>132.435</v>
      </c>
      <c r="CF363" s="396">
        <f t="shared" si="535"/>
        <v>20</v>
      </c>
      <c r="CG363" s="17">
        <f t="shared" si="610"/>
        <v>0</v>
      </c>
      <c r="CH363" s="47">
        <f t="shared" si="611"/>
        <v>132.43500000000003</v>
      </c>
      <c r="CJ363" s="186">
        <v>59</v>
      </c>
      <c r="CK363" s="187">
        <v>451.8</v>
      </c>
      <c r="CL363" s="17">
        <f t="shared" si="536"/>
        <v>13011840</v>
      </c>
      <c r="CM363" s="17">
        <f t="shared" si="537"/>
        <v>0</v>
      </c>
      <c r="CN363" s="17">
        <f t="shared" si="538"/>
        <v>0</v>
      </c>
      <c r="CO363" s="17">
        <f t="shared" si="539"/>
        <v>30</v>
      </c>
      <c r="CP363" s="17">
        <f t="shared" si="593"/>
        <v>0</v>
      </c>
      <c r="CQ363" s="17">
        <f t="shared" si="594"/>
        <v>0</v>
      </c>
      <c r="CR363" s="17">
        <f t="shared" si="540"/>
        <v>0</v>
      </c>
      <c r="CS363" s="52">
        <f t="shared" si="541"/>
        <v>0</v>
      </c>
      <c r="CT363" s="17">
        <f t="shared" si="595"/>
        <v>0</v>
      </c>
      <c r="CU363" s="17">
        <f t="shared" si="542"/>
        <v>8640000</v>
      </c>
      <c r="CV363" s="17">
        <f t="shared" si="543"/>
        <v>4371840</v>
      </c>
      <c r="CW363" s="192">
        <f t="shared" si="544"/>
        <v>26023680</v>
      </c>
      <c r="CX363" s="17">
        <f t="shared" si="545"/>
        <v>17280000</v>
      </c>
      <c r="CY363" s="17">
        <f t="shared" si="546"/>
        <v>8743680</v>
      </c>
      <c r="CZ363" s="52">
        <v>1.9</v>
      </c>
      <c r="DA363" s="52">
        <f t="shared" si="547"/>
        <v>1.9</v>
      </c>
      <c r="DB363" s="244">
        <f t="shared" si="596"/>
        <v>100.6506</v>
      </c>
      <c r="DC363" s="17">
        <f t="shared" si="548"/>
        <v>30</v>
      </c>
      <c r="DD363" s="17">
        <f t="shared" si="612"/>
        <v>0</v>
      </c>
      <c r="DE363" s="47">
        <f t="shared" si="613"/>
        <v>100.65060000000001</v>
      </c>
      <c r="DG363" s="186">
        <v>59</v>
      </c>
      <c r="DH363" s="187">
        <v>451.8</v>
      </c>
      <c r="DI363" s="194">
        <f t="shared" si="549"/>
        <v>11577600</v>
      </c>
      <c r="DJ363" s="192">
        <f t="shared" si="550"/>
        <v>1434240.0000000002</v>
      </c>
      <c r="DK363" s="195">
        <f t="shared" si="551"/>
        <v>13011840</v>
      </c>
      <c r="DL363" s="20">
        <f t="shared" si="552"/>
        <v>0</v>
      </c>
      <c r="DM363" s="20">
        <f t="shared" si="553"/>
        <v>0</v>
      </c>
      <c r="DN363" s="20">
        <f t="shared" si="554"/>
        <v>30</v>
      </c>
      <c r="DO363" s="20">
        <f t="shared" si="597"/>
        <v>0</v>
      </c>
      <c r="DP363" s="20">
        <f t="shared" si="598"/>
        <v>0</v>
      </c>
      <c r="DQ363" s="20">
        <f t="shared" si="555"/>
        <v>0</v>
      </c>
      <c r="DR363" s="51">
        <f t="shared" si="556"/>
        <v>0</v>
      </c>
      <c r="DS363" s="20">
        <f t="shared" si="599"/>
        <v>0</v>
      </c>
      <c r="DT363" s="20">
        <f t="shared" si="557"/>
        <v>8640000</v>
      </c>
      <c r="DU363" s="20">
        <f t="shared" si="558"/>
        <v>4371840</v>
      </c>
      <c r="DV363" s="194">
        <f t="shared" si="559"/>
        <v>26023680</v>
      </c>
      <c r="DW363" s="195">
        <f t="shared" si="560"/>
        <v>2868480.0000000005</v>
      </c>
      <c r="DX363" s="17">
        <f t="shared" si="561"/>
        <v>17280000</v>
      </c>
      <c r="DY363" s="17">
        <f t="shared" si="562"/>
        <v>8743680</v>
      </c>
      <c r="DZ363" s="52">
        <v>2.2999999999999998</v>
      </c>
      <c r="EA363" s="52">
        <f t="shared" si="563"/>
        <v>2.2999999999999998</v>
      </c>
      <c r="EB363" s="244">
        <f t="shared" si="600"/>
        <v>121.84019999999998</v>
      </c>
      <c r="EC363" s="17">
        <f t="shared" si="564"/>
        <v>30</v>
      </c>
      <c r="ED363" s="17">
        <f t="shared" si="614"/>
        <v>0</v>
      </c>
      <c r="EE363" s="47">
        <f t="shared" si="615"/>
        <v>121.84020000000001</v>
      </c>
      <c r="EF363" s="225"/>
      <c r="EG363" s="186">
        <v>59</v>
      </c>
      <c r="EH363" s="187">
        <v>402</v>
      </c>
      <c r="EI363" s="192">
        <f t="shared" si="565"/>
        <v>11577600</v>
      </c>
      <c r="EJ363" s="17">
        <f t="shared" si="566"/>
        <v>7776000</v>
      </c>
      <c r="EK363" s="17">
        <f t="shared" si="601"/>
        <v>3801600</v>
      </c>
      <c r="EL363" s="188">
        <f t="shared" si="567"/>
        <v>23155200</v>
      </c>
      <c r="EM363" s="17">
        <f t="shared" si="568"/>
        <v>15552000</v>
      </c>
      <c r="EN363" s="17">
        <f t="shared" si="569"/>
        <v>7603200</v>
      </c>
      <c r="EO363" s="52">
        <v>3.5</v>
      </c>
      <c r="EP363" s="52">
        <f t="shared" si="570"/>
        <v>3.5</v>
      </c>
      <c r="EQ363" s="244">
        <f t="shared" si="602"/>
        <v>166.8681</v>
      </c>
      <c r="ER363" s="17">
        <f t="shared" si="571"/>
        <v>18</v>
      </c>
      <c r="ES363" s="47">
        <f t="shared" si="603"/>
        <v>166.86810000000003</v>
      </c>
      <c r="ET363" s="388"/>
      <c r="EU363" s="186">
        <v>59</v>
      </c>
      <c r="EV363" s="187">
        <v>402.1</v>
      </c>
      <c r="EW363" s="192">
        <f t="shared" si="572"/>
        <v>34741440</v>
      </c>
      <c r="EX363" s="10">
        <f t="shared" si="573"/>
        <v>23328000</v>
      </c>
      <c r="EY363" s="10">
        <f t="shared" si="574"/>
        <v>11413440</v>
      </c>
      <c r="EZ363" s="10">
        <v>4</v>
      </c>
      <c r="FA363" s="244">
        <f t="shared" si="604"/>
        <v>190.7064</v>
      </c>
      <c r="FB363" s="17">
        <f t="shared" si="575"/>
        <v>18</v>
      </c>
      <c r="FC363" s="47">
        <f t="shared" si="605"/>
        <v>190.7064</v>
      </c>
      <c r="FD363" s="388"/>
      <c r="FE363" s="186">
        <v>59</v>
      </c>
      <c r="FF363" s="206">
        <f t="shared" si="576"/>
        <v>436.27499999999998</v>
      </c>
      <c r="FG363" s="31">
        <f t="shared" si="577"/>
        <v>0</v>
      </c>
      <c r="FH363" s="31">
        <f t="shared" si="578"/>
        <v>0</v>
      </c>
      <c r="FI363" s="31">
        <f t="shared" si="579"/>
        <v>0</v>
      </c>
      <c r="FJ363" s="31">
        <f t="shared" si="580"/>
        <v>1037.7606600000001</v>
      </c>
      <c r="FK363" s="425">
        <f t="shared" si="606"/>
        <v>1037.7606600000001</v>
      </c>
      <c r="FZ363" s="229"/>
      <c r="GA363" s="229"/>
      <c r="GB363" s="229"/>
      <c r="GC363" s="229"/>
      <c r="GD363" s="229"/>
      <c r="GE363" s="229"/>
      <c r="GF363" s="229"/>
      <c r="GG363" s="229"/>
      <c r="GH363" s="229"/>
      <c r="GI363" s="229"/>
      <c r="GJ363" s="229"/>
      <c r="GK363" s="229"/>
      <c r="GL363" s="229"/>
    </row>
    <row r="364" spans="1:194" x14ac:dyDescent="0.3">
      <c r="A364" s="250"/>
      <c r="B364" s="248"/>
      <c r="C364" s="245"/>
      <c r="D364" s="245"/>
      <c r="E364" s="245"/>
      <c r="F364" s="245"/>
      <c r="G364" s="245"/>
      <c r="H364" s="245"/>
      <c r="I364" s="245"/>
      <c r="J364" s="245"/>
      <c r="K364" s="245"/>
      <c r="L364" s="245"/>
      <c r="M364" s="229"/>
      <c r="N364" s="245"/>
      <c r="P364" s="186">
        <v>58</v>
      </c>
      <c r="Q364" s="187">
        <v>493.4</v>
      </c>
      <c r="R364" s="199">
        <f t="shared" si="493"/>
        <v>13124160</v>
      </c>
      <c r="S364" s="188">
        <f t="shared" si="494"/>
        <v>1085759.9999999998</v>
      </c>
      <c r="T364" s="200">
        <f t="shared" si="495"/>
        <v>14209920</v>
      </c>
      <c r="U364" s="17">
        <f t="shared" si="496"/>
        <v>0</v>
      </c>
      <c r="V364" s="17">
        <f t="shared" si="497"/>
        <v>0</v>
      </c>
      <c r="W364" s="17">
        <f t="shared" si="498"/>
        <v>22</v>
      </c>
      <c r="X364" s="17">
        <f t="shared" si="581"/>
        <v>0</v>
      </c>
      <c r="Y364" s="17">
        <f t="shared" si="499"/>
        <v>0</v>
      </c>
      <c r="Z364" s="17">
        <f t="shared" si="500"/>
        <v>0</v>
      </c>
      <c r="AA364" s="52">
        <f t="shared" si="501"/>
        <v>0</v>
      </c>
      <c r="AB364" s="17">
        <f t="shared" si="502"/>
        <v>0</v>
      </c>
      <c r="AC364" s="17">
        <f t="shared" si="503"/>
        <v>9504000</v>
      </c>
      <c r="AD364" s="17">
        <f t="shared" si="504"/>
        <v>4705920</v>
      </c>
      <c r="AE364" s="194">
        <f t="shared" si="505"/>
        <v>28419840</v>
      </c>
      <c r="AF364" s="195">
        <f t="shared" si="506"/>
        <v>2171520</v>
      </c>
      <c r="AG364" s="17">
        <f t="shared" si="507"/>
        <v>19008000</v>
      </c>
      <c r="AH364" s="17">
        <f t="shared" si="582"/>
        <v>9411840</v>
      </c>
      <c r="AI364" s="52">
        <v>3.4</v>
      </c>
      <c r="AJ364" s="52">
        <f t="shared" si="583"/>
        <v>3.4</v>
      </c>
      <c r="AK364" s="244">
        <f t="shared" si="584"/>
        <v>198.12276000000003</v>
      </c>
      <c r="AL364" s="17">
        <f t="shared" si="508"/>
        <v>22</v>
      </c>
      <c r="AM364" s="17">
        <f t="shared" si="509"/>
        <v>0</v>
      </c>
      <c r="AN364" s="47">
        <f t="shared" si="607"/>
        <v>198.12276</v>
      </c>
      <c r="AO364" s="244"/>
      <c r="AP364" s="186">
        <v>58</v>
      </c>
      <c r="AQ364" s="187">
        <v>455.7</v>
      </c>
      <c r="AR364" s="188">
        <f t="shared" si="510"/>
        <v>13124160</v>
      </c>
      <c r="AS364" s="17">
        <f t="shared" si="511"/>
        <v>0</v>
      </c>
      <c r="AT364" s="17">
        <f t="shared" si="512"/>
        <v>0</v>
      </c>
      <c r="AU364" s="17">
        <f t="shared" si="513"/>
        <v>20</v>
      </c>
      <c r="AV364" s="17">
        <f t="shared" si="585"/>
        <v>0</v>
      </c>
      <c r="AW364" s="17">
        <f t="shared" si="586"/>
        <v>0</v>
      </c>
      <c r="AX364" s="17">
        <f t="shared" si="514"/>
        <v>0</v>
      </c>
      <c r="AY364" s="52">
        <f t="shared" si="515"/>
        <v>0</v>
      </c>
      <c r="AZ364" s="17">
        <f t="shared" si="587"/>
        <v>0</v>
      </c>
      <c r="BA364" s="17">
        <f t="shared" si="516"/>
        <v>8640000</v>
      </c>
      <c r="BB364" s="17">
        <f t="shared" si="517"/>
        <v>4484160</v>
      </c>
      <c r="BC364" s="192">
        <f t="shared" si="518"/>
        <v>26248320</v>
      </c>
      <c r="BD364" s="17">
        <f t="shared" si="519"/>
        <v>17280000</v>
      </c>
      <c r="BE364" s="17">
        <f t="shared" si="520"/>
        <v>8968320</v>
      </c>
      <c r="BF364" s="52">
        <v>2.4</v>
      </c>
      <c r="BG364" s="52">
        <f t="shared" si="521"/>
        <v>2.4</v>
      </c>
      <c r="BH364" s="244">
        <f t="shared" si="588"/>
        <v>127.13760000000001</v>
      </c>
      <c r="BI364" s="17">
        <f t="shared" si="522"/>
        <v>20</v>
      </c>
      <c r="BJ364" s="17">
        <f t="shared" si="608"/>
        <v>0</v>
      </c>
      <c r="BK364" s="47">
        <f t="shared" si="609"/>
        <v>127.13760000000001</v>
      </c>
      <c r="BL364" s="225"/>
      <c r="BM364" s="186">
        <v>58</v>
      </c>
      <c r="BN364" s="187">
        <v>455.7</v>
      </c>
      <c r="BO364" s="188">
        <f t="shared" si="523"/>
        <v>13124160</v>
      </c>
      <c r="BP364" s="17">
        <f t="shared" si="524"/>
        <v>0</v>
      </c>
      <c r="BQ364" s="17">
        <f t="shared" si="525"/>
        <v>0</v>
      </c>
      <c r="BR364" s="17">
        <f t="shared" si="526"/>
        <v>20</v>
      </c>
      <c r="BS364" s="17">
        <f t="shared" si="589"/>
        <v>0</v>
      </c>
      <c r="BT364" s="17">
        <f t="shared" si="590"/>
        <v>0</v>
      </c>
      <c r="BU364" s="17">
        <f t="shared" si="527"/>
        <v>0</v>
      </c>
      <c r="BV364" s="52">
        <f t="shared" si="528"/>
        <v>0</v>
      </c>
      <c r="BW364" s="17">
        <f t="shared" si="591"/>
        <v>0</v>
      </c>
      <c r="BX364" s="17">
        <f t="shared" si="529"/>
        <v>8640000</v>
      </c>
      <c r="BY364" s="17">
        <f t="shared" si="530"/>
        <v>4484160</v>
      </c>
      <c r="BZ364" s="192">
        <f t="shared" si="531"/>
        <v>26248320</v>
      </c>
      <c r="CA364" s="17">
        <f t="shared" si="532"/>
        <v>17280000</v>
      </c>
      <c r="CB364" s="17">
        <f t="shared" si="533"/>
        <v>8968320</v>
      </c>
      <c r="CC364" s="52">
        <v>2.5</v>
      </c>
      <c r="CD364" s="52">
        <f t="shared" si="534"/>
        <v>2.5</v>
      </c>
      <c r="CE364" s="244">
        <f t="shared" si="592"/>
        <v>132.435</v>
      </c>
      <c r="CF364" s="396">
        <f t="shared" si="535"/>
        <v>20</v>
      </c>
      <c r="CG364" s="17">
        <f t="shared" si="610"/>
        <v>0</v>
      </c>
      <c r="CH364" s="47">
        <f t="shared" si="611"/>
        <v>132.43500000000003</v>
      </c>
      <c r="CJ364" s="186">
        <v>58</v>
      </c>
      <c r="CK364" s="187">
        <v>455.7</v>
      </c>
      <c r="CL364" s="17">
        <f t="shared" si="536"/>
        <v>13124160</v>
      </c>
      <c r="CM364" s="17">
        <f t="shared" si="537"/>
        <v>0</v>
      </c>
      <c r="CN364" s="17">
        <f t="shared" si="538"/>
        <v>0</v>
      </c>
      <c r="CO364" s="17">
        <f t="shared" si="539"/>
        <v>30</v>
      </c>
      <c r="CP364" s="17">
        <f t="shared" si="593"/>
        <v>0</v>
      </c>
      <c r="CQ364" s="17">
        <f t="shared" si="594"/>
        <v>0</v>
      </c>
      <c r="CR364" s="17">
        <f t="shared" si="540"/>
        <v>0</v>
      </c>
      <c r="CS364" s="52">
        <f t="shared" si="541"/>
        <v>0</v>
      </c>
      <c r="CT364" s="17">
        <f t="shared" si="595"/>
        <v>0</v>
      </c>
      <c r="CU364" s="17">
        <f t="shared" si="542"/>
        <v>8640000</v>
      </c>
      <c r="CV364" s="17">
        <f t="shared" si="543"/>
        <v>4484160</v>
      </c>
      <c r="CW364" s="192">
        <f t="shared" si="544"/>
        <v>26248320</v>
      </c>
      <c r="CX364" s="17">
        <f t="shared" si="545"/>
        <v>17280000</v>
      </c>
      <c r="CY364" s="17">
        <f t="shared" si="546"/>
        <v>8968320</v>
      </c>
      <c r="CZ364" s="52">
        <v>1.9</v>
      </c>
      <c r="DA364" s="52">
        <f t="shared" si="547"/>
        <v>1.9</v>
      </c>
      <c r="DB364" s="244">
        <f t="shared" si="596"/>
        <v>100.6506</v>
      </c>
      <c r="DC364" s="17">
        <f t="shared" si="548"/>
        <v>30</v>
      </c>
      <c r="DD364" s="17">
        <f t="shared" si="612"/>
        <v>0</v>
      </c>
      <c r="DE364" s="47">
        <f t="shared" si="613"/>
        <v>100.65060000000001</v>
      </c>
      <c r="DG364" s="186">
        <v>58</v>
      </c>
      <c r="DH364" s="187">
        <v>455.7</v>
      </c>
      <c r="DI364" s="194">
        <f t="shared" si="549"/>
        <v>11833920</v>
      </c>
      <c r="DJ364" s="192">
        <f t="shared" si="550"/>
        <v>1290240.0000000002</v>
      </c>
      <c r="DK364" s="195">
        <f t="shared" si="551"/>
        <v>13124160</v>
      </c>
      <c r="DL364" s="20">
        <f t="shared" si="552"/>
        <v>0</v>
      </c>
      <c r="DM364" s="20">
        <f t="shared" si="553"/>
        <v>0</v>
      </c>
      <c r="DN364" s="20">
        <f t="shared" si="554"/>
        <v>30</v>
      </c>
      <c r="DO364" s="20">
        <f t="shared" si="597"/>
        <v>0</v>
      </c>
      <c r="DP364" s="20">
        <f t="shared" si="598"/>
        <v>0</v>
      </c>
      <c r="DQ364" s="20">
        <f t="shared" si="555"/>
        <v>0</v>
      </c>
      <c r="DR364" s="51">
        <f t="shared" si="556"/>
        <v>0</v>
      </c>
      <c r="DS364" s="20">
        <f t="shared" si="599"/>
        <v>0</v>
      </c>
      <c r="DT364" s="20">
        <f t="shared" si="557"/>
        <v>8640000</v>
      </c>
      <c r="DU364" s="20">
        <f t="shared" si="558"/>
        <v>4484160</v>
      </c>
      <c r="DV364" s="194">
        <f t="shared" si="559"/>
        <v>26248320</v>
      </c>
      <c r="DW364" s="195">
        <f t="shared" si="560"/>
        <v>2580480.0000000005</v>
      </c>
      <c r="DX364" s="17">
        <f t="shared" si="561"/>
        <v>17280000</v>
      </c>
      <c r="DY364" s="17">
        <f t="shared" si="562"/>
        <v>8968320</v>
      </c>
      <c r="DZ364" s="52">
        <v>2.2999999999999998</v>
      </c>
      <c r="EA364" s="52">
        <f t="shared" si="563"/>
        <v>2.2999999999999998</v>
      </c>
      <c r="EB364" s="244">
        <f t="shared" si="600"/>
        <v>121.84019999999998</v>
      </c>
      <c r="EC364" s="17">
        <f t="shared" si="564"/>
        <v>30</v>
      </c>
      <c r="ED364" s="17">
        <f t="shared" si="614"/>
        <v>0</v>
      </c>
      <c r="EE364" s="47">
        <f t="shared" si="615"/>
        <v>121.84020000000001</v>
      </c>
      <c r="EF364" s="225"/>
      <c r="EG364" s="186">
        <v>58</v>
      </c>
      <c r="EH364" s="187">
        <v>410.9</v>
      </c>
      <c r="EI364" s="192">
        <f t="shared" si="565"/>
        <v>11833920</v>
      </c>
      <c r="EJ364" s="17">
        <f t="shared" si="566"/>
        <v>7776000</v>
      </c>
      <c r="EK364" s="17">
        <f t="shared" si="601"/>
        <v>4057920</v>
      </c>
      <c r="EL364" s="188">
        <f t="shared" si="567"/>
        <v>23667840</v>
      </c>
      <c r="EM364" s="17">
        <f t="shared" si="568"/>
        <v>15552000</v>
      </c>
      <c r="EN364" s="17">
        <f t="shared" si="569"/>
        <v>8115840</v>
      </c>
      <c r="EO364" s="52">
        <v>3.5</v>
      </c>
      <c r="EP364" s="52">
        <f t="shared" si="570"/>
        <v>3.5</v>
      </c>
      <c r="EQ364" s="244">
        <f t="shared" si="602"/>
        <v>166.8681</v>
      </c>
      <c r="ER364" s="17">
        <f t="shared" si="571"/>
        <v>18</v>
      </c>
      <c r="ES364" s="47">
        <f t="shared" si="603"/>
        <v>166.86810000000003</v>
      </c>
      <c r="ET364" s="388"/>
      <c r="EU364" s="186">
        <v>58</v>
      </c>
      <c r="EV364" s="187">
        <v>411</v>
      </c>
      <c r="EW364" s="192">
        <f t="shared" si="572"/>
        <v>35510400</v>
      </c>
      <c r="EX364" s="10">
        <f t="shared" si="573"/>
        <v>23328000</v>
      </c>
      <c r="EY364" s="10">
        <f t="shared" si="574"/>
        <v>12182400</v>
      </c>
      <c r="EZ364" s="10">
        <v>4</v>
      </c>
      <c r="FA364" s="244">
        <f t="shared" si="604"/>
        <v>190.7064</v>
      </c>
      <c r="FB364" s="17">
        <f t="shared" si="575"/>
        <v>18</v>
      </c>
      <c r="FC364" s="47">
        <f t="shared" si="605"/>
        <v>190.7064</v>
      </c>
      <c r="FD364" s="388"/>
      <c r="FE364" s="186">
        <v>58</v>
      </c>
      <c r="FF364" s="206">
        <f t="shared" si="576"/>
        <v>442.75</v>
      </c>
      <c r="FG364" s="31">
        <f t="shared" si="577"/>
        <v>0</v>
      </c>
      <c r="FH364" s="31">
        <f t="shared" si="578"/>
        <v>0</v>
      </c>
      <c r="FI364" s="31">
        <f t="shared" si="579"/>
        <v>0</v>
      </c>
      <c r="FJ364" s="31">
        <f t="shared" si="580"/>
        <v>1037.7606600000001</v>
      </c>
      <c r="FK364" s="425">
        <f t="shared" si="606"/>
        <v>1037.7606600000001</v>
      </c>
      <c r="FZ364" s="229"/>
      <c r="GA364" s="229"/>
      <c r="GB364" s="229"/>
      <c r="GC364" s="229"/>
      <c r="GD364" s="229"/>
      <c r="GE364" s="229"/>
      <c r="GF364" s="229"/>
      <c r="GG364" s="229"/>
      <c r="GH364" s="229"/>
      <c r="GI364" s="229"/>
      <c r="GJ364" s="229"/>
      <c r="GK364" s="229"/>
      <c r="GL364" s="229"/>
    </row>
    <row r="365" spans="1:194" x14ac:dyDescent="0.3">
      <c r="A365" s="250"/>
      <c r="B365" s="248"/>
      <c r="C365" s="245"/>
      <c r="D365" s="245"/>
      <c r="E365" s="245"/>
      <c r="F365" s="245"/>
      <c r="G365" s="245"/>
      <c r="H365" s="245"/>
      <c r="I365" s="245"/>
      <c r="J365" s="245"/>
      <c r="K365" s="245"/>
      <c r="L365" s="245"/>
      <c r="M365" s="229"/>
      <c r="N365" s="245"/>
      <c r="P365" s="186">
        <v>57</v>
      </c>
      <c r="Q365" s="187">
        <v>500.2</v>
      </c>
      <c r="R365" s="199">
        <f t="shared" si="493"/>
        <v>13259520</v>
      </c>
      <c r="S365" s="188">
        <f t="shared" si="494"/>
        <v>1146240.0000000002</v>
      </c>
      <c r="T365" s="200">
        <f t="shared" si="495"/>
        <v>14405760</v>
      </c>
      <c r="U365" s="17">
        <f t="shared" si="496"/>
        <v>0</v>
      </c>
      <c r="V365" s="17">
        <f t="shared" si="497"/>
        <v>0</v>
      </c>
      <c r="W365" s="17">
        <f t="shared" si="498"/>
        <v>22</v>
      </c>
      <c r="X365" s="17">
        <f t="shared" si="581"/>
        <v>0</v>
      </c>
      <c r="Y365" s="17">
        <f t="shared" si="499"/>
        <v>0</v>
      </c>
      <c r="Z365" s="17">
        <f t="shared" si="500"/>
        <v>0</v>
      </c>
      <c r="AA365" s="52">
        <f t="shared" si="501"/>
        <v>0</v>
      </c>
      <c r="AB365" s="17">
        <f t="shared" si="502"/>
        <v>0</v>
      </c>
      <c r="AC365" s="17">
        <f t="shared" si="503"/>
        <v>9504000</v>
      </c>
      <c r="AD365" s="17">
        <f t="shared" si="504"/>
        <v>4901760</v>
      </c>
      <c r="AE365" s="194">
        <f t="shared" si="505"/>
        <v>28811520</v>
      </c>
      <c r="AF365" s="195">
        <f t="shared" si="506"/>
        <v>2292480</v>
      </c>
      <c r="AG365" s="17">
        <f t="shared" si="507"/>
        <v>19008000</v>
      </c>
      <c r="AH365" s="17">
        <f t="shared" si="582"/>
        <v>9803520</v>
      </c>
      <c r="AI365" s="52">
        <v>3.4</v>
      </c>
      <c r="AJ365" s="52">
        <f t="shared" si="583"/>
        <v>3.4</v>
      </c>
      <c r="AK365" s="244">
        <f t="shared" si="584"/>
        <v>198.12276000000003</v>
      </c>
      <c r="AL365" s="17">
        <f t="shared" si="508"/>
        <v>22</v>
      </c>
      <c r="AM365" s="17">
        <f t="shared" si="509"/>
        <v>0</v>
      </c>
      <c r="AN365" s="47">
        <f t="shared" si="607"/>
        <v>198.12276</v>
      </c>
      <c r="AO365" s="244"/>
      <c r="AP365" s="186">
        <v>57</v>
      </c>
      <c r="AQ365" s="187">
        <v>460.4</v>
      </c>
      <c r="AR365" s="188">
        <f t="shared" si="510"/>
        <v>13259520</v>
      </c>
      <c r="AS365" s="17">
        <f t="shared" si="511"/>
        <v>0</v>
      </c>
      <c r="AT365" s="17">
        <f t="shared" si="512"/>
        <v>0</v>
      </c>
      <c r="AU365" s="17">
        <f t="shared" si="513"/>
        <v>20</v>
      </c>
      <c r="AV365" s="17">
        <f t="shared" si="585"/>
        <v>0</v>
      </c>
      <c r="AW365" s="17">
        <f t="shared" si="586"/>
        <v>0</v>
      </c>
      <c r="AX365" s="17">
        <f t="shared" si="514"/>
        <v>0</v>
      </c>
      <c r="AY365" s="52">
        <f t="shared" si="515"/>
        <v>0</v>
      </c>
      <c r="AZ365" s="17">
        <f t="shared" si="587"/>
        <v>0</v>
      </c>
      <c r="BA365" s="17">
        <f t="shared" si="516"/>
        <v>8640000</v>
      </c>
      <c r="BB365" s="17">
        <f t="shared" si="517"/>
        <v>4619520</v>
      </c>
      <c r="BC365" s="192">
        <f t="shared" si="518"/>
        <v>26519040</v>
      </c>
      <c r="BD365" s="17">
        <f t="shared" si="519"/>
        <v>17280000</v>
      </c>
      <c r="BE365" s="17">
        <f t="shared" si="520"/>
        <v>9239040</v>
      </c>
      <c r="BF365" s="52">
        <v>2.4</v>
      </c>
      <c r="BG365" s="52">
        <f t="shared" si="521"/>
        <v>2.4</v>
      </c>
      <c r="BH365" s="244">
        <f t="shared" si="588"/>
        <v>127.13760000000001</v>
      </c>
      <c r="BI365" s="17">
        <f t="shared" si="522"/>
        <v>20</v>
      </c>
      <c r="BJ365" s="17">
        <f t="shared" si="608"/>
        <v>0</v>
      </c>
      <c r="BK365" s="47">
        <f t="shared" si="609"/>
        <v>127.13760000000001</v>
      </c>
      <c r="BL365" s="225"/>
      <c r="BM365" s="186">
        <v>57</v>
      </c>
      <c r="BN365" s="187">
        <v>460.4</v>
      </c>
      <c r="BO365" s="188">
        <f t="shared" si="523"/>
        <v>13259520</v>
      </c>
      <c r="BP365" s="17">
        <f t="shared" si="524"/>
        <v>0</v>
      </c>
      <c r="BQ365" s="17">
        <f t="shared" si="525"/>
        <v>0</v>
      </c>
      <c r="BR365" s="17">
        <f t="shared" si="526"/>
        <v>20</v>
      </c>
      <c r="BS365" s="17">
        <f t="shared" si="589"/>
        <v>0</v>
      </c>
      <c r="BT365" s="17">
        <f t="shared" si="590"/>
        <v>0</v>
      </c>
      <c r="BU365" s="17">
        <f t="shared" si="527"/>
        <v>0</v>
      </c>
      <c r="BV365" s="52">
        <f t="shared" si="528"/>
        <v>0</v>
      </c>
      <c r="BW365" s="17">
        <f t="shared" si="591"/>
        <v>0</v>
      </c>
      <c r="BX365" s="17">
        <f t="shared" si="529"/>
        <v>8640000</v>
      </c>
      <c r="BY365" s="17">
        <f t="shared" si="530"/>
        <v>4619520</v>
      </c>
      <c r="BZ365" s="192">
        <f t="shared" si="531"/>
        <v>26519040</v>
      </c>
      <c r="CA365" s="17">
        <f t="shared" si="532"/>
        <v>17280000</v>
      </c>
      <c r="CB365" s="17">
        <f t="shared" si="533"/>
        <v>9239040</v>
      </c>
      <c r="CC365" s="52">
        <v>2.5</v>
      </c>
      <c r="CD365" s="52">
        <f t="shared" si="534"/>
        <v>2.5</v>
      </c>
      <c r="CE365" s="244">
        <f t="shared" si="592"/>
        <v>132.435</v>
      </c>
      <c r="CF365" s="396">
        <f t="shared" si="535"/>
        <v>20</v>
      </c>
      <c r="CG365" s="17">
        <f t="shared" si="610"/>
        <v>0</v>
      </c>
      <c r="CH365" s="47">
        <f t="shared" si="611"/>
        <v>132.43500000000003</v>
      </c>
      <c r="CJ365" s="186">
        <v>57</v>
      </c>
      <c r="CK365" s="187">
        <v>460.4</v>
      </c>
      <c r="CL365" s="17">
        <f t="shared" si="536"/>
        <v>13259520</v>
      </c>
      <c r="CM365" s="17">
        <f t="shared" si="537"/>
        <v>0</v>
      </c>
      <c r="CN365" s="17">
        <f t="shared" si="538"/>
        <v>0</v>
      </c>
      <c r="CO365" s="17">
        <f t="shared" si="539"/>
        <v>30</v>
      </c>
      <c r="CP365" s="17">
        <f t="shared" si="593"/>
        <v>0</v>
      </c>
      <c r="CQ365" s="17">
        <f t="shared" si="594"/>
        <v>0</v>
      </c>
      <c r="CR365" s="17">
        <f t="shared" si="540"/>
        <v>0</v>
      </c>
      <c r="CS365" s="52">
        <f t="shared" si="541"/>
        <v>0</v>
      </c>
      <c r="CT365" s="17">
        <f t="shared" si="595"/>
        <v>0</v>
      </c>
      <c r="CU365" s="17">
        <f t="shared" si="542"/>
        <v>8640000</v>
      </c>
      <c r="CV365" s="17">
        <f t="shared" si="543"/>
        <v>4619520</v>
      </c>
      <c r="CW365" s="192">
        <f t="shared" si="544"/>
        <v>26519040</v>
      </c>
      <c r="CX365" s="17">
        <f t="shared" si="545"/>
        <v>17280000</v>
      </c>
      <c r="CY365" s="17">
        <f t="shared" si="546"/>
        <v>9239040</v>
      </c>
      <c r="CZ365" s="52">
        <v>1.9</v>
      </c>
      <c r="DA365" s="52">
        <f t="shared" si="547"/>
        <v>1.9</v>
      </c>
      <c r="DB365" s="244">
        <f t="shared" si="596"/>
        <v>100.6506</v>
      </c>
      <c r="DC365" s="17">
        <f t="shared" si="548"/>
        <v>30</v>
      </c>
      <c r="DD365" s="17">
        <f t="shared" si="612"/>
        <v>0</v>
      </c>
      <c r="DE365" s="47">
        <f t="shared" si="613"/>
        <v>100.65060000000001</v>
      </c>
      <c r="DG365" s="186">
        <v>57</v>
      </c>
      <c r="DH365" s="187">
        <v>460.4</v>
      </c>
      <c r="DI365" s="194">
        <f t="shared" si="549"/>
        <v>11946240</v>
      </c>
      <c r="DJ365" s="192">
        <f t="shared" si="550"/>
        <v>1313279.9999999991</v>
      </c>
      <c r="DK365" s="195">
        <f t="shared" si="551"/>
        <v>13259520</v>
      </c>
      <c r="DL365" s="20">
        <f t="shared" si="552"/>
        <v>0</v>
      </c>
      <c r="DM365" s="20">
        <f t="shared" si="553"/>
        <v>0</v>
      </c>
      <c r="DN365" s="20">
        <f t="shared" si="554"/>
        <v>30</v>
      </c>
      <c r="DO365" s="20">
        <f t="shared" si="597"/>
        <v>0</v>
      </c>
      <c r="DP365" s="20">
        <f t="shared" si="598"/>
        <v>0</v>
      </c>
      <c r="DQ365" s="20">
        <f t="shared" si="555"/>
        <v>0</v>
      </c>
      <c r="DR365" s="51">
        <f t="shared" si="556"/>
        <v>0</v>
      </c>
      <c r="DS365" s="20">
        <f t="shared" si="599"/>
        <v>0</v>
      </c>
      <c r="DT365" s="20">
        <f t="shared" si="557"/>
        <v>8640000</v>
      </c>
      <c r="DU365" s="20">
        <f t="shared" si="558"/>
        <v>4619520</v>
      </c>
      <c r="DV365" s="194">
        <f t="shared" si="559"/>
        <v>26519040</v>
      </c>
      <c r="DW365" s="195">
        <f t="shared" si="560"/>
        <v>2626559.9999999981</v>
      </c>
      <c r="DX365" s="17">
        <f t="shared" si="561"/>
        <v>17280000</v>
      </c>
      <c r="DY365" s="17">
        <f t="shared" si="562"/>
        <v>9239040</v>
      </c>
      <c r="DZ365" s="52">
        <v>2.2999999999999998</v>
      </c>
      <c r="EA365" s="52">
        <f t="shared" si="563"/>
        <v>2.2999999999999998</v>
      </c>
      <c r="EB365" s="244">
        <f t="shared" si="600"/>
        <v>121.84019999999998</v>
      </c>
      <c r="EC365" s="17">
        <f t="shared" si="564"/>
        <v>30</v>
      </c>
      <c r="ED365" s="17">
        <f t="shared" si="614"/>
        <v>0</v>
      </c>
      <c r="EE365" s="47">
        <f t="shared" si="615"/>
        <v>121.84020000000001</v>
      </c>
      <c r="EF365" s="225"/>
      <c r="EG365" s="186">
        <v>57</v>
      </c>
      <c r="EH365" s="187">
        <v>414.8</v>
      </c>
      <c r="EI365" s="192">
        <f t="shared" si="565"/>
        <v>11946240</v>
      </c>
      <c r="EJ365" s="17">
        <f t="shared" si="566"/>
        <v>7776000</v>
      </c>
      <c r="EK365" s="17">
        <f t="shared" si="601"/>
        <v>4170240</v>
      </c>
      <c r="EL365" s="188">
        <f t="shared" si="567"/>
        <v>23892480</v>
      </c>
      <c r="EM365" s="17">
        <f t="shared" si="568"/>
        <v>15552000</v>
      </c>
      <c r="EN365" s="17">
        <f t="shared" si="569"/>
        <v>8340480</v>
      </c>
      <c r="EO365" s="52">
        <v>3.5</v>
      </c>
      <c r="EP365" s="52">
        <f t="shared" si="570"/>
        <v>3.5</v>
      </c>
      <c r="EQ365" s="244">
        <f t="shared" si="602"/>
        <v>166.8681</v>
      </c>
      <c r="ER365" s="17">
        <f t="shared" si="571"/>
        <v>18</v>
      </c>
      <c r="ES365" s="47">
        <f t="shared" si="603"/>
        <v>166.86810000000003</v>
      </c>
      <c r="ET365" s="388"/>
      <c r="EU365" s="186">
        <v>57</v>
      </c>
      <c r="EV365" s="187">
        <v>414.9</v>
      </c>
      <c r="EW365" s="192">
        <f t="shared" si="572"/>
        <v>35847360</v>
      </c>
      <c r="EX365" s="10">
        <f t="shared" si="573"/>
        <v>23328000</v>
      </c>
      <c r="EY365" s="10">
        <f t="shared" si="574"/>
        <v>12519360</v>
      </c>
      <c r="EZ365" s="10">
        <v>4</v>
      </c>
      <c r="FA365" s="244">
        <f t="shared" si="604"/>
        <v>190.7064</v>
      </c>
      <c r="FB365" s="17">
        <f t="shared" si="575"/>
        <v>18</v>
      </c>
      <c r="FC365" s="47">
        <f t="shared" si="605"/>
        <v>190.7064</v>
      </c>
      <c r="FD365" s="388"/>
      <c r="FE365" s="186">
        <v>57</v>
      </c>
      <c r="FF365" s="206">
        <f t="shared" si="576"/>
        <v>447.57499999999993</v>
      </c>
      <c r="FG365" s="31">
        <f t="shared" si="577"/>
        <v>0</v>
      </c>
      <c r="FH365" s="31">
        <f t="shared" si="578"/>
        <v>0</v>
      </c>
      <c r="FI365" s="31">
        <f t="shared" si="579"/>
        <v>0</v>
      </c>
      <c r="FJ365" s="31">
        <f t="shared" si="580"/>
        <v>1037.7606600000001</v>
      </c>
      <c r="FK365" s="425">
        <f t="shared" si="606"/>
        <v>1037.7606600000001</v>
      </c>
      <c r="FZ365" s="229"/>
      <c r="GA365" s="229"/>
      <c r="GB365" s="229"/>
      <c r="GC365" s="229"/>
      <c r="GD365" s="229"/>
      <c r="GE365" s="229"/>
      <c r="GF365" s="229"/>
      <c r="GG365" s="229"/>
      <c r="GH365" s="229"/>
      <c r="GI365" s="229"/>
      <c r="GJ365" s="229"/>
      <c r="GK365" s="229"/>
      <c r="GL365" s="229"/>
    </row>
    <row r="366" spans="1:194" x14ac:dyDescent="0.3">
      <c r="A366" s="250"/>
      <c r="B366" s="248"/>
      <c r="C366" s="245"/>
      <c r="D366" s="245"/>
      <c r="E366" s="245"/>
      <c r="F366" s="245"/>
      <c r="G366" s="245"/>
      <c r="H366" s="245"/>
      <c r="I366" s="245"/>
      <c r="J366" s="245"/>
      <c r="K366" s="245"/>
      <c r="L366" s="245"/>
      <c r="M366" s="229"/>
      <c r="N366" s="245"/>
      <c r="P366" s="186">
        <v>56</v>
      </c>
      <c r="Q366" s="187">
        <v>505.9</v>
      </c>
      <c r="R366" s="199">
        <f t="shared" si="493"/>
        <v>13423680</v>
      </c>
      <c r="S366" s="188">
        <f t="shared" si="494"/>
        <v>1146239.9999999986</v>
      </c>
      <c r="T366" s="200">
        <f t="shared" si="495"/>
        <v>14569919.999999998</v>
      </c>
      <c r="U366" s="17">
        <f t="shared" si="496"/>
        <v>0</v>
      </c>
      <c r="V366" s="17">
        <f t="shared" si="497"/>
        <v>0</v>
      </c>
      <c r="W366" s="17">
        <f t="shared" si="498"/>
        <v>22</v>
      </c>
      <c r="X366" s="17">
        <f t="shared" si="581"/>
        <v>0</v>
      </c>
      <c r="Y366" s="17">
        <f t="shared" si="499"/>
        <v>0</v>
      </c>
      <c r="Z366" s="17">
        <f t="shared" si="500"/>
        <v>0</v>
      </c>
      <c r="AA366" s="52">
        <f t="shared" si="501"/>
        <v>0</v>
      </c>
      <c r="AB366" s="17">
        <f t="shared" si="502"/>
        <v>0</v>
      </c>
      <c r="AC366" s="17">
        <f t="shared" si="503"/>
        <v>9504000</v>
      </c>
      <c r="AD366" s="17">
        <f t="shared" si="504"/>
        <v>5065919.9999999981</v>
      </c>
      <c r="AE366" s="194">
        <f t="shared" si="505"/>
        <v>29139840</v>
      </c>
      <c r="AF366" s="195">
        <f t="shared" si="506"/>
        <v>2292480</v>
      </c>
      <c r="AG366" s="17">
        <f t="shared" si="507"/>
        <v>19008000</v>
      </c>
      <c r="AH366" s="17">
        <f t="shared" si="582"/>
        <v>10131840</v>
      </c>
      <c r="AI366" s="52">
        <v>3.4</v>
      </c>
      <c r="AJ366" s="52">
        <f t="shared" si="583"/>
        <v>3.4</v>
      </c>
      <c r="AK366" s="244">
        <f t="shared" si="584"/>
        <v>198.12276000000003</v>
      </c>
      <c r="AL366" s="17">
        <f t="shared" si="508"/>
        <v>22</v>
      </c>
      <c r="AM366" s="17">
        <f t="shared" si="509"/>
        <v>0</v>
      </c>
      <c r="AN366" s="47">
        <f t="shared" si="607"/>
        <v>198.12276</v>
      </c>
      <c r="AO366" s="244"/>
      <c r="AP366" s="186">
        <v>56</v>
      </c>
      <c r="AQ366" s="187">
        <v>466.1</v>
      </c>
      <c r="AR366" s="188">
        <f t="shared" si="510"/>
        <v>13423680</v>
      </c>
      <c r="AS366" s="17">
        <f t="shared" si="511"/>
        <v>0</v>
      </c>
      <c r="AT366" s="17">
        <f t="shared" si="512"/>
        <v>0</v>
      </c>
      <c r="AU366" s="17">
        <f t="shared" si="513"/>
        <v>20</v>
      </c>
      <c r="AV366" s="17">
        <f t="shared" si="585"/>
        <v>0</v>
      </c>
      <c r="AW366" s="17">
        <f t="shared" si="586"/>
        <v>0</v>
      </c>
      <c r="AX366" s="17">
        <f t="shared" si="514"/>
        <v>0</v>
      </c>
      <c r="AY366" s="52">
        <f t="shared" si="515"/>
        <v>0</v>
      </c>
      <c r="AZ366" s="17">
        <f t="shared" si="587"/>
        <v>0</v>
      </c>
      <c r="BA366" s="17">
        <f t="shared" si="516"/>
        <v>8640000</v>
      </c>
      <c r="BB366" s="17">
        <f t="shared" si="517"/>
        <v>4783680</v>
      </c>
      <c r="BC366" s="192">
        <f t="shared" si="518"/>
        <v>26847360</v>
      </c>
      <c r="BD366" s="17">
        <f t="shared" si="519"/>
        <v>17280000</v>
      </c>
      <c r="BE366" s="17">
        <f t="shared" si="520"/>
        <v>9567360</v>
      </c>
      <c r="BF366" s="52">
        <v>2.4</v>
      </c>
      <c r="BG366" s="52">
        <f t="shared" si="521"/>
        <v>2.4</v>
      </c>
      <c r="BH366" s="244">
        <f t="shared" si="588"/>
        <v>127.13760000000001</v>
      </c>
      <c r="BI366" s="17">
        <f t="shared" si="522"/>
        <v>20</v>
      </c>
      <c r="BJ366" s="17">
        <f t="shared" si="608"/>
        <v>0</v>
      </c>
      <c r="BK366" s="47">
        <f t="shared" si="609"/>
        <v>127.13760000000001</v>
      </c>
      <c r="BL366" s="225"/>
      <c r="BM366" s="186">
        <v>56</v>
      </c>
      <c r="BN366" s="187">
        <v>466.1</v>
      </c>
      <c r="BO366" s="188">
        <f t="shared" si="523"/>
        <v>13423680</v>
      </c>
      <c r="BP366" s="17">
        <f t="shared" si="524"/>
        <v>0</v>
      </c>
      <c r="BQ366" s="17">
        <f t="shared" si="525"/>
        <v>0</v>
      </c>
      <c r="BR366" s="17">
        <f t="shared" si="526"/>
        <v>20</v>
      </c>
      <c r="BS366" s="17">
        <f t="shared" si="589"/>
        <v>0</v>
      </c>
      <c r="BT366" s="17">
        <f t="shared" si="590"/>
        <v>0</v>
      </c>
      <c r="BU366" s="17">
        <f t="shared" si="527"/>
        <v>0</v>
      </c>
      <c r="BV366" s="52">
        <f t="shared" si="528"/>
        <v>0</v>
      </c>
      <c r="BW366" s="17">
        <f t="shared" si="591"/>
        <v>0</v>
      </c>
      <c r="BX366" s="17">
        <f t="shared" si="529"/>
        <v>8640000</v>
      </c>
      <c r="BY366" s="17">
        <f t="shared" si="530"/>
        <v>4783680</v>
      </c>
      <c r="BZ366" s="192">
        <f t="shared" si="531"/>
        <v>26847360</v>
      </c>
      <c r="CA366" s="17">
        <f t="shared" si="532"/>
        <v>17280000</v>
      </c>
      <c r="CB366" s="17">
        <f t="shared" si="533"/>
        <v>9567360</v>
      </c>
      <c r="CC366" s="52">
        <v>2.5</v>
      </c>
      <c r="CD366" s="52">
        <f t="shared" si="534"/>
        <v>2.5</v>
      </c>
      <c r="CE366" s="244">
        <f t="shared" si="592"/>
        <v>132.435</v>
      </c>
      <c r="CF366" s="396">
        <f t="shared" si="535"/>
        <v>20</v>
      </c>
      <c r="CG366" s="17">
        <f t="shared" si="610"/>
        <v>0</v>
      </c>
      <c r="CH366" s="47">
        <f t="shared" si="611"/>
        <v>132.43500000000003</v>
      </c>
      <c r="CJ366" s="186">
        <v>56</v>
      </c>
      <c r="CK366" s="187">
        <v>466.1</v>
      </c>
      <c r="CL366" s="17">
        <f t="shared" si="536"/>
        <v>13423680</v>
      </c>
      <c r="CM366" s="17">
        <f t="shared" si="537"/>
        <v>0</v>
      </c>
      <c r="CN366" s="17">
        <f t="shared" si="538"/>
        <v>0</v>
      </c>
      <c r="CO366" s="17">
        <f t="shared" si="539"/>
        <v>30</v>
      </c>
      <c r="CP366" s="17">
        <f t="shared" si="593"/>
        <v>0</v>
      </c>
      <c r="CQ366" s="17">
        <f t="shared" si="594"/>
        <v>0</v>
      </c>
      <c r="CR366" s="17">
        <f t="shared" si="540"/>
        <v>0</v>
      </c>
      <c r="CS366" s="52">
        <f t="shared" si="541"/>
        <v>0</v>
      </c>
      <c r="CT366" s="17">
        <f t="shared" si="595"/>
        <v>0</v>
      </c>
      <c r="CU366" s="17">
        <f t="shared" si="542"/>
        <v>8640000</v>
      </c>
      <c r="CV366" s="17">
        <f t="shared" si="543"/>
        <v>4783680</v>
      </c>
      <c r="CW366" s="192">
        <f t="shared" si="544"/>
        <v>26847360</v>
      </c>
      <c r="CX366" s="17">
        <f t="shared" si="545"/>
        <v>17280000</v>
      </c>
      <c r="CY366" s="17">
        <f t="shared" si="546"/>
        <v>9567360</v>
      </c>
      <c r="CZ366" s="52">
        <v>1.9</v>
      </c>
      <c r="DA366" s="52">
        <f t="shared" si="547"/>
        <v>1.9</v>
      </c>
      <c r="DB366" s="244">
        <f t="shared" si="596"/>
        <v>100.6506</v>
      </c>
      <c r="DC366" s="17">
        <f t="shared" si="548"/>
        <v>30</v>
      </c>
      <c r="DD366" s="17">
        <f t="shared" si="612"/>
        <v>0</v>
      </c>
      <c r="DE366" s="47">
        <f t="shared" si="613"/>
        <v>100.65060000000001</v>
      </c>
      <c r="DG366" s="186">
        <v>56</v>
      </c>
      <c r="DH366" s="187">
        <v>466.1</v>
      </c>
      <c r="DI366" s="194">
        <f t="shared" si="549"/>
        <v>12119040</v>
      </c>
      <c r="DJ366" s="192">
        <f t="shared" si="550"/>
        <v>1304640.0000000002</v>
      </c>
      <c r="DK366" s="195">
        <f t="shared" si="551"/>
        <v>13423680</v>
      </c>
      <c r="DL366" s="20">
        <f t="shared" si="552"/>
        <v>0</v>
      </c>
      <c r="DM366" s="20">
        <f t="shared" si="553"/>
        <v>0</v>
      </c>
      <c r="DN366" s="20">
        <f t="shared" si="554"/>
        <v>30</v>
      </c>
      <c r="DO366" s="20">
        <f t="shared" si="597"/>
        <v>0</v>
      </c>
      <c r="DP366" s="20">
        <f t="shared" si="598"/>
        <v>0</v>
      </c>
      <c r="DQ366" s="20">
        <f t="shared" si="555"/>
        <v>0</v>
      </c>
      <c r="DR366" s="51">
        <f t="shared" si="556"/>
        <v>0</v>
      </c>
      <c r="DS366" s="20">
        <f t="shared" si="599"/>
        <v>0</v>
      </c>
      <c r="DT366" s="20">
        <f t="shared" si="557"/>
        <v>8640000</v>
      </c>
      <c r="DU366" s="20">
        <f t="shared" si="558"/>
        <v>4783680</v>
      </c>
      <c r="DV366" s="194">
        <f t="shared" si="559"/>
        <v>26847360</v>
      </c>
      <c r="DW366" s="195">
        <f t="shared" si="560"/>
        <v>2609280.0000000005</v>
      </c>
      <c r="DX366" s="17">
        <f t="shared" si="561"/>
        <v>17280000</v>
      </c>
      <c r="DY366" s="17">
        <f t="shared" si="562"/>
        <v>9567360</v>
      </c>
      <c r="DZ366" s="52">
        <v>2.2999999999999998</v>
      </c>
      <c r="EA366" s="52">
        <f t="shared" si="563"/>
        <v>2.2999999999999998</v>
      </c>
      <c r="EB366" s="244">
        <f t="shared" si="600"/>
        <v>121.84019999999998</v>
      </c>
      <c r="EC366" s="17">
        <f t="shared" si="564"/>
        <v>30</v>
      </c>
      <c r="ED366" s="17">
        <f t="shared" si="614"/>
        <v>0</v>
      </c>
      <c r="EE366" s="47">
        <f t="shared" si="615"/>
        <v>121.84020000000001</v>
      </c>
      <c r="EF366" s="225"/>
      <c r="EG366" s="186">
        <v>56</v>
      </c>
      <c r="EH366" s="187">
        <v>420.8</v>
      </c>
      <c r="EI366" s="192">
        <f t="shared" si="565"/>
        <v>12119040</v>
      </c>
      <c r="EJ366" s="17">
        <f t="shared" si="566"/>
        <v>7776000</v>
      </c>
      <c r="EK366" s="17">
        <f t="shared" si="601"/>
        <v>4343040</v>
      </c>
      <c r="EL366" s="188">
        <f t="shared" si="567"/>
        <v>24238080</v>
      </c>
      <c r="EM366" s="17">
        <f t="shared" si="568"/>
        <v>15552000</v>
      </c>
      <c r="EN366" s="17">
        <f t="shared" si="569"/>
        <v>8686080</v>
      </c>
      <c r="EO366" s="52">
        <v>3.5</v>
      </c>
      <c r="EP366" s="52">
        <f t="shared" si="570"/>
        <v>3.5</v>
      </c>
      <c r="EQ366" s="244">
        <f t="shared" si="602"/>
        <v>166.8681</v>
      </c>
      <c r="ER366" s="17">
        <f t="shared" si="571"/>
        <v>18</v>
      </c>
      <c r="ES366" s="47">
        <f t="shared" si="603"/>
        <v>166.86810000000003</v>
      </c>
      <c r="ET366" s="388"/>
      <c r="EU366" s="186">
        <v>56</v>
      </c>
      <c r="EV366" s="187">
        <v>420.8</v>
      </c>
      <c r="EW366" s="192">
        <f t="shared" si="572"/>
        <v>36357120</v>
      </c>
      <c r="EX366" s="10">
        <f t="shared" si="573"/>
        <v>23328000</v>
      </c>
      <c r="EY366" s="10">
        <f t="shared" si="574"/>
        <v>13029120</v>
      </c>
      <c r="EZ366" s="10">
        <v>4</v>
      </c>
      <c r="FA366" s="244">
        <f t="shared" si="604"/>
        <v>190.7064</v>
      </c>
      <c r="FB366" s="17">
        <f t="shared" si="575"/>
        <v>18</v>
      </c>
      <c r="FC366" s="47">
        <f t="shared" si="605"/>
        <v>190.7064</v>
      </c>
      <c r="FD366" s="388"/>
      <c r="FE366" s="186">
        <v>56</v>
      </c>
      <c r="FF366" s="206">
        <f t="shared" si="576"/>
        <v>453.4</v>
      </c>
      <c r="FG366" s="31">
        <f t="shared" si="577"/>
        <v>0</v>
      </c>
      <c r="FH366" s="31">
        <f t="shared" si="578"/>
        <v>0</v>
      </c>
      <c r="FI366" s="31">
        <f t="shared" si="579"/>
        <v>0</v>
      </c>
      <c r="FJ366" s="31">
        <f t="shared" si="580"/>
        <v>1037.7606600000001</v>
      </c>
      <c r="FK366" s="425">
        <f t="shared" si="606"/>
        <v>1037.7606600000001</v>
      </c>
      <c r="FZ366" s="229"/>
      <c r="GA366" s="229"/>
      <c r="GB366" s="229"/>
      <c r="GC366" s="229"/>
      <c r="GD366" s="229"/>
      <c r="GE366" s="229"/>
      <c r="GF366" s="229"/>
      <c r="GG366" s="229"/>
      <c r="GH366" s="229"/>
      <c r="GI366" s="229"/>
      <c r="GJ366" s="229"/>
      <c r="GK366" s="229"/>
      <c r="GL366" s="229"/>
    </row>
    <row r="367" spans="1:194" x14ac:dyDescent="0.3">
      <c r="A367" s="250"/>
      <c r="B367" s="248"/>
      <c r="C367" s="245"/>
      <c r="D367" s="245"/>
      <c r="E367" s="245"/>
      <c r="F367" s="245"/>
      <c r="G367" s="245"/>
      <c r="H367" s="245"/>
      <c r="I367" s="245"/>
      <c r="J367" s="245"/>
      <c r="K367" s="245"/>
      <c r="L367" s="245"/>
      <c r="M367" s="229"/>
      <c r="N367" s="245"/>
      <c r="P367" s="186">
        <v>55</v>
      </c>
      <c r="Q367" s="187">
        <v>510.5</v>
      </c>
      <c r="R367" s="199">
        <f t="shared" si="493"/>
        <v>13541760</v>
      </c>
      <c r="S367" s="188">
        <f t="shared" si="494"/>
        <v>1160640.0000000002</v>
      </c>
      <c r="T367" s="200">
        <f t="shared" si="495"/>
        <v>14702400</v>
      </c>
      <c r="U367" s="17">
        <f t="shared" si="496"/>
        <v>0</v>
      </c>
      <c r="V367" s="17">
        <f t="shared" si="497"/>
        <v>0</v>
      </c>
      <c r="W367" s="17">
        <f t="shared" si="498"/>
        <v>22</v>
      </c>
      <c r="X367" s="17">
        <f t="shared" si="581"/>
        <v>0</v>
      </c>
      <c r="Y367" s="17">
        <f t="shared" si="499"/>
        <v>0</v>
      </c>
      <c r="Z367" s="17">
        <f t="shared" si="500"/>
        <v>0</v>
      </c>
      <c r="AA367" s="52">
        <f t="shared" si="501"/>
        <v>0</v>
      </c>
      <c r="AB367" s="17">
        <f t="shared" si="502"/>
        <v>0</v>
      </c>
      <c r="AC367" s="17">
        <f t="shared" si="503"/>
        <v>9504000</v>
      </c>
      <c r="AD367" s="17">
        <f t="shared" si="504"/>
        <v>5198400</v>
      </c>
      <c r="AE367" s="194">
        <f t="shared" si="505"/>
        <v>29404800</v>
      </c>
      <c r="AF367" s="195">
        <f t="shared" si="506"/>
        <v>2321280</v>
      </c>
      <c r="AG367" s="17">
        <f t="shared" si="507"/>
        <v>19008000</v>
      </c>
      <c r="AH367" s="17">
        <f t="shared" si="582"/>
        <v>10396800</v>
      </c>
      <c r="AI367" s="52">
        <v>3.3</v>
      </c>
      <c r="AJ367" s="52">
        <f t="shared" si="583"/>
        <v>3.3</v>
      </c>
      <c r="AK367" s="244">
        <f t="shared" si="584"/>
        <v>192.29562000000004</v>
      </c>
      <c r="AL367" s="17">
        <f t="shared" si="508"/>
        <v>22</v>
      </c>
      <c r="AM367" s="17">
        <f t="shared" si="509"/>
        <v>0</v>
      </c>
      <c r="AN367" s="47">
        <f t="shared" si="607"/>
        <v>192.29561999999999</v>
      </c>
      <c r="AO367" s="244"/>
      <c r="AP367" s="186">
        <v>55</v>
      </c>
      <c r="AQ367" s="187">
        <v>470.2</v>
      </c>
      <c r="AR367" s="188">
        <f t="shared" si="510"/>
        <v>13541760</v>
      </c>
      <c r="AS367" s="17">
        <f t="shared" si="511"/>
        <v>0</v>
      </c>
      <c r="AT367" s="17">
        <f t="shared" si="512"/>
        <v>0</v>
      </c>
      <c r="AU367" s="17">
        <f t="shared" si="513"/>
        <v>20</v>
      </c>
      <c r="AV367" s="17">
        <f t="shared" si="585"/>
        <v>0</v>
      </c>
      <c r="AW367" s="17">
        <f t="shared" si="586"/>
        <v>0</v>
      </c>
      <c r="AX367" s="17">
        <f t="shared" si="514"/>
        <v>0</v>
      </c>
      <c r="AY367" s="52">
        <f t="shared" si="515"/>
        <v>0</v>
      </c>
      <c r="AZ367" s="17">
        <f t="shared" si="587"/>
        <v>0</v>
      </c>
      <c r="BA367" s="17">
        <f t="shared" si="516"/>
        <v>8640000</v>
      </c>
      <c r="BB367" s="17">
        <f t="shared" si="517"/>
        <v>4901760</v>
      </c>
      <c r="BC367" s="192">
        <f t="shared" si="518"/>
        <v>27083520</v>
      </c>
      <c r="BD367" s="17">
        <f t="shared" si="519"/>
        <v>17280000</v>
      </c>
      <c r="BE367" s="17">
        <f t="shared" si="520"/>
        <v>9803520</v>
      </c>
      <c r="BF367" s="52">
        <v>2.4</v>
      </c>
      <c r="BG367" s="52">
        <f t="shared" si="521"/>
        <v>2.4</v>
      </c>
      <c r="BH367" s="244">
        <f t="shared" si="588"/>
        <v>127.13760000000001</v>
      </c>
      <c r="BI367" s="17">
        <f t="shared" si="522"/>
        <v>20</v>
      </c>
      <c r="BJ367" s="17">
        <f t="shared" si="608"/>
        <v>0</v>
      </c>
      <c r="BK367" s="47">
        <f t="shared" si="609"/>
        <v>127.13760000000001</v>
      </c>
      <c r="BL367" s="225"/>
      <c r="BM367" s="186">
        <v>55</v>
      </c>
      <c r="BN367" s="187">
        <v>470.2</v>
      </c>
      <c r="BO367" s="188">
        <f t="shared" si="523"/>
        <v>13541760</v>
      </c>
      <c r="BP367" s="17">
        <f t="shared" si="524"/>
        <v>0</v>
      </c>
      <c r="BQ367" s="17">
        <f t="shared" si="525"/>
        <v>0</v>
      </c>
      <c r="BR367" s="17">
        <f t="shared" si="526"/>
        <v>20</v>
      </c>
      <c r="BS367" s="17">
        <f t="shared" si="589"/>
        <v>0</v>
      </c>
      <c r="BT367" s="17">
        <f t="shared" si="590"/>
        <v>0</v>
      </c>
      <c r="BU367" s="17">
        <f t="shared" si="527"/>
        <v>0</v>
      </c>
      <c r="BV367" s="52">
        <f t="shared" si="528"/>
        <v>0</v>
      </c>
      <c r="BW367" s="17">
        <f t="shared" si="591"/>
        <v>0</v>
      </c>
      <c r="BX367" s="17">
        <f t="shared" si="529"/>
        <v>8640000</v>
      </c>
      <c r="BY367" s="17">
        <f t="shared" si="530"/>
        <v>4901760</v>
      </c>
      <c r="BZ367" s="192">
        <f t="shared" si="531"/>
        <v>27083520</v>
      </c>
      <c r="CA367" s="17">
        <f t="shared" si="532"/>
        <v>17280000</v>
      </c>
      <c r="CB367" s="17">
        <f t="shared" si="533"/>
        <v>9803520</v>
      </c>
      <c r="CC367" s="52">
        <v>2.4</v>
      </c>
      <c r="CD367" s="52">
        <f t="shared" si="534"/>
        <v>2.4</v>
      </c>
      <c r="CE367" s="244">
        <f t="shared" si="592"/>
        <v>127.13760000000001</v>
      </c>
      <c r="CF367" s="396">
        <f t="shared" si="535"/>
        <v>20</v>
      </c>
      <c r="CG367" s="17">
        <f t="shared" si="610"/>
        <v>0</v>
      </c>
      <c r="CH367" s="47">
        <f t="shared" si="611"/>
        <v>127.13760000000001</v>
      </c>
      <c r="CJ367" s="186">
        <v>55</v>
      </c>
      <c r="CK367" s="187">
        <v>470.2</v>
      </c>
      <c r="CL367" s="17">
        <f t="shared" si="536"/>
        <v>13541760</v>
      </c>
      <c r="CM367" s="17">
        <f t="shared" si="537"/>
        <v>0</v>
      </c>
      <c r="CN367" s="17">
        <f t="shared" si="538"/>
        <v>0</v>
      </c>
      <c r="CO367" s="17">
        <f t="shared" si="539"/>
        <v>30</v>
      </c>
      <c r="CP367" s="17">
        <f t="shared" si="593"/>
        <v>0</v>
      </c>
      <c r="CQ367" s="17">
        <f t="shared" si="594"/>
        <v>0</v>
      </c>
      <c r="CR367" s="17">
        <f t="shared" si="540"/>
        <v>0</v>
      </c>
      <c r="CS367" s="52">
        <f t="shared" si="541"/>
        <v>0</v>
      </c>
      <c r="CT367" s="17">
        <f t="shared" si="595"/>
        <v>0</v>
      </c>
      <c r="CU367" s="17">
        <f t="shared" si="542"/>
        <v>8640000</v>
      </c>
      <c r="CV367" s="17">
        <f t="shared" si="543"/>
        <v>4901760</v>
      </c>
      <c r="CW367" s="192">
        <f t="shared" si="544"/>
        <v>27083520</v>
      </c>
      <c r="CX367" s="17">
        <f t="shared" si="545"/>
        <v>17280000</v>
      </c>
      <c r="CY367" s="17">
        <f t="shared" si="546"/>
        <v>9803520</v>
      </c>
      <c r="CZ367" s="52">
        <v>1.8</v>
      </c>
      <c r="DA367" s="52">
        <f t="shared" si="547"/>
        <v>1.8</v>
      </c>
      <c r="DB367" s="244">
        <f t="shared" si="596"/>
        <v>95.353200000000001</v>
      </c>
      <c r="DC367" s="17">
        <f t="shared" si="548"/>
        <v>30</v>
      </c>
      <c r="DD367" s="17">
        <f t="shared" si="612"/>
        <v>0</v>
      </c>
      <c r="DE367" s="47">
        <f t="shared" si="613"/>
        <v>95.353200000000015</v>
      </c>
      <c r="DG367" s="186">
        <v>55</v>
      </c>
      <c r="DH367" s="187">
        <v>470.2</v>
      </c>
      <c r="DI367" s="194">
        <f t="shared" si="549"/>
        <v>12254400</v>
      </c>
      <c r="DJ367" s="192">
        <f t="shared" si="550"/>
        <v>1287359.9999999998</v>
      </c>
      <c r="DK367" s="195">
        <f t="shared" si="551"/>
        <v>13541760</v>
      </c>
      <c r="DL367" s="20">
        <f t="shared" si="552"/>
        <v>0</v>
      </c>
      <c r="DM367" s="20">
        <f t="shared" si="553"/>
        <v>0</v>
      </c>
      <c r="DN367" s="20">
        <f t="shared" si="554"/>
        <v>30</v>
      </c>
      <c r="DO367" s="20">
        <f t="shared" si="597"/>
        <v>0</v>
      </c>
      <c r="DP367" s="20">
        <f t="shared" si="598"/>
        <v>0</v>
      </c>
      <c r="DQ367" s="20">
        <f t="shared" si="555"/>
        <v>0</v>
      </c>
      <c r="DR367" s="51">
        <f t="shared" si="556"/>
        <v>0</v>
      </c>
      <c r="DS367" s="20">
        <f t="shared" si="599"/>
        <v>0</v>
      </c>
      <c r="DT367" s="20">
        <f t="shared" si="557"/>
        <v>8640000</v>
      </c>
      <c r="DU367" s="20">
        <f t="shared" si="558"/>
        <v>4901760</v>
      </c>
      <c r="DV367" s="194">
        <f t="shared" si="559"/>
        <v>27083520</v>
      </c>
      <c r="DW367" s="195">
        <f t="shared" si="560"/>
        <v>2574719.9999999995</v>
      </c>
      <c r="DX367" s="17">
        <f t="shared" si="561"/>
        <v>17280000</v>
      </c>
      <c r="DY367" s="17">
        <f t="shared" si="562"/>
        <v>9803520</v>
      </c>
      <c r="DZ367" s="52">
        <v>2.2999999999999998</v>
      </c>
      <c r="EA367" s="52">
        <f t="shared" si="563"/>
        <v>2.2999999999999998</v>
      </c>
      <c r="EB367" s="244">
        <f t="shared" si="600"/>
        <v>121.84019999999998</v>
      </c>
      <c r="EC367" s="17">
        <f t="shared" si="564"/>
        <v>30</v>
      </c>
      <c r="ED367" s="17">
        <f t="shared" si="614"/>
        <v>0</v>
      </c>
      <c r="EE367" s="47">
        <f t="shared" si="615"/>
        <v>121.84020000000001</v>
      </c>
      <c r="EF367" s="225"/>
      <c r="EG367" s="186">
        <v>55</v>
      </c>
      <c r="EH367" s="187">
        <v>425.5</v>
      </c>
      <c r="EI367" s="192">
        <f t="shared" si="565"/>
        <v>12254400</v>
      </c>
      <c r="EJ367" s="17">
        <f t="shared" si="566"/>
        <v>7776000</v>
      </c>
      <c r="EK367" s="17">
        <f t="shared" si="601"/>
        <v>4478400</v>
      </c>
      <c r="EL367" s="188">
        <f t="shared" si="567"/>
        <v>24508800</v>
      </c>
      <c r="EM367" s="17">
        <f t="shared" si="568"/>
        <v>15552000</v>
      </c>
      <c r="EN367" s="17">
        <f t="shared" si="569"/>
        <v>8956800</v>
      </c>
      <c r="EO367" s="52">
        <v>3.5</v>
      </c>
      <c r="EP367" s="52">
        <f t="shared" si="570"/>
        <v>3.5</v>
      </c>
      <c r="EQ367" s="244">
        <f t="shared" si="602"/>
        <v>166.8681</v>
      </c>
      <c r="ER367" s="17">
        <f t="shared" si="571"/>
        <v>18</v>
      </c>
      <c r="ES367" s="47">
        <f t="shared" si="603"/>
        <v>166.86810000000003</v>
      </c>
      <c r="ET367" s="388"/>
      <c r="EU367" s="186">
        <v>55</v>
      </c>
      <c r="EV367" s="187">
        <v>425.5</v>
      </c>
      <c r="EW367" s="192">
        <f t="shared" si="572"/>
        <v>36763200</v>
      </c>
      <c r="EX367" s="10">
        <f t="shared" si="573"/>
        <v>23328000</v>
      </c>
      <c r="EY367" s="10">
        <f t="shared" si="574"/>
        <v>13435200</v>
      </c>
      <c r="EZ367" s="10">
        <v>4</v>
      </c>
      <c r="FA367" s="244">
        <f t="shared" si="604"/>
        <v>190.7064</v>
      </c>
      <c r="FB367" s="17">
        <f t="shared" si="575"/>
        <v>18</v>
      </c>
      <c r="FC367" s="47">
        <f t="shared" si="605"/>
        <v>190.7064</v>
      </c>
      <c r="FD367" s="388"/>
      <c r="FE367" s="186">
        <v>55</v>
      </c>
      <c r="FF367" s="206">
        <f t="shared" si="576"/>
        <v>457.92500000000001</v>
      </c>
      <c r="FG367" s="31">
        <f t="shared" si="577"/>
        <v>0</v>
      </c>
      <c r="FH367" s="31">
        <f t="shared" si="578"/>
        <v>0</v>
      </c>
      <c r="FI367" s="31">
        <f t="shared" si="579"/>
        <v>0</v>
      </c>
      <c r="FJ367" s="31">
        <f t="shared" si="580"/>
        <v>1021.3387200000001</v>
      </c>
      <c r="FK367" s="425">
        <f t="shared" si="606"/>
        <v>1021.3387200000001</v>
      </c>
      <c r="FZ367" s="229"/>
      <c r="GA367" s="229"/>
      <c r="GB367" s="229"/>
      <c r="GC367" s="229"/>
      <c r="GD367" s="229"/>
      <c r="GE367" s="229"/>
      <c r="GF367" s="229"/>
      <c r="GG367" s="229"/>
      <c r="GH367" s="229"/>
      <c r="GI367" s="229"/>
      <c r="GJ367" s="229"/>
      <c r="GK367" s="229"/>
      <c r="GL367" s="229"/>
    </row>
    <row r="368" spans="1:194" x14ac:dyDescent="0.3">
      <c r="A368" s="250"/>
      <c r="B368" s="248"/>
      <c r="C368" s="245"/>
      <c r="D368" s="245"/>
      <c r="E368" s="245"/>
      <c r="F368" s="245"/>
      <c r="G368" s="245"/>
      <c r="H368" s="245"/>
      <c r="I368" s="245"/>
      <c r="J368" s="245"/>
      <c r="K368" s="245"/>
      <c r="L368" s="245"/>
      <c r="M368" s="229"/>
      <c r="N368" s="245"/>
      <c r="P368" s="186">
        <v>54</v>
      </c>
      <c r="Q368" s="187">
        <v>514.9</v>
      </c>
      <c r="R368" s="199">
        <f t="shared" si="493"/>
        <v>13726080.000000002</v>
      </c>
      <c r="S368" s="188">
        <f t="shared" si="494"/>
        <v>1103039.9999999986</v>
      </c>
      <c r="T368" s="200">
        <f t="shared" si="495"/>
        <v>14829120</v>
      </c>
      <c r="U368" s="17">
        <f t="shared" si="496"/>
        <v>0</v>
      </c>
      <c r="V368" s="17">
        <f t="shared" si="497"/>
        <v>0</v>
      </c>
      <c r="W368" s="17">
        <f t="shared" si="498"/>
        <v>22</v>
      </c>
      <c r="X368" s="17">
        <f t="shared" si="581"/>
        <v>0</v>
      </c>
      <c r="Y368" s="17">
        <f t="shared" si="499"/>
        <v>0</v>
      </c>
      <c r="Z368" s="17">
        <f t="shared" si="500"/>
        <v>0</v>
      </c>
      <c r="AA368" s="52">
        <f t="shared" si="501"/>
        <v>0</v>
      </c>
      <c r="AB368" s="17">
        <f t="shared" si="502"/>
        <v>0</v>
      </c>
      <c r="AC368" s="17">
        <f t="shared" si="503"/>
        <v>9504000</v>
      </c>
      <c r="AD368" s="17">
        <f t="shared" si="504"/>
        <v>5325120</v>
      </c>
      <c r="AE368" s="194">
        <f t="shared" si="505"/>
        <v>29658240</v>
      </c>
      <c r="AF368" s="195">
        <f t="shared" si="506"/>
        <v>2206080</v>
      </c>
      <c r="AG368" s="17">
        <f t="shared" si="507"/>
        <v>19008000</v>
      </c>
      <c r="AH368" s="17">
        <f t="shared" si="582"/>
        <v>10650240</v>
      </c>
      <c r="AI368" s="52">
        <v>3.3</v>
      </c>
      <c r="AJ368" s="52">
        <f t="shared" si="583"/>
        <v>3.3</v>
      </c>
      <c r="AK368" s="244">
        <f t="shared" si="584"/>
        <v>192.29562000000004</v>
      </c>
      <c r="AL368" s="17">
        <f t="shared" si="508"/>
        <v>22</v>
      </c>
      <c r="AM368" s="17">
        <f t="shared" si="509"/>
        <v>0</v>
      </c>
      <c r="AN368" s="47">
        <f t="shared" si="607"/>
        <v>192.29561999999999</v>
      </c>
      <c r="AO368" s="244"/>
      <c r="AP368" s="186">
        <v>54</v>
      </c>
      <c r="AQ368" s="187">
        <v>476.6</v>
      </c>
      <c r="AR368" s="188">
        <f t="shared" si="510"/>
        <v>13726080.000000002</v>
      </c>
      <c r="AS368" s="17">
        <f t="shared" si="511"/>
        <v>0</v>
      </c>
      <c r="AT368" s="17">
        <f t="shared" si="512"/>
        <v>0</v>
      </c>
      <c r="AU368" s="17">
        <f t="shared" si="513"/>
        <v>20</v>
      </c>
      <c r="AV368" s="17">
        <f t="shared" si="585"/>
        <v>0</v>
      </c>
      <c r="AW368" s="17">
        <f t="shared" si="586"/>
        <v>0</v>
      </c>
      <c r="AX368" s="17">
        <f t="shared" si="514"/>
        <v>0</v>
      </c>
      <c r="AY368" s="52">
        <f t="shared" si="515"/>
        <v>0</v>
      </c>
      <c r="AZ368" s="17">
        <f t="shared" si="587"/>
        <v>0</v>
      </c>
      <c r="BA368" s="17">
        <f t="shared" si="516"/>
        <v>8640000</v>
      </c>
      <c r="BB368" s="17">
        <f t="shared" si="517"/>
        <v>5086080.0000000019</v>
      </c>
      <c r="BC368" s="192">
        <f t="shared" si="518"/>
        <v>27452160</v>
      </c>
      <c r="BD368" s="17">
        <f t="shared" si="519"/>
        <v>17280000</v>
      </c>
      <c r="BE368" s="17">
        <f t="shared" si="520"/>
        <v>10172160</v>
      </c>
      <c r="BF368" s="52">
        <v>2.4</v>
      </c>
      <c r="BG368" s="52">
        <f t="shared" si="521"/>
        <v>2.4</v>
      </c>
      <c r="BH368" s="244">
        <f t="shared" si="588"/>
        <v>127.13760000000001</v>
      </c>
      <c r="BI368" s="17">
        <f t="shared" si="522"/>
        <v>20</v>
      </c>
      <c r="BJ368" s="17">
        <f t="shared" si="608"/>
        <v>0</v>
      </c>
      <c r="BK368" s="47">
        <f t="shared" si="609"/>
        <v>127.13760000000001</v>
      </c>
      <c r="BL368" s="225"/>
      <c r="BM368" s="186">
        <v>54</v>
      </c>
      <c r="BN368" s="187">
        <v>476.6</v>
      </c>
      <c r="BO368" s="188">
        <f t="shared" si="523"/>
        <v>13726080.000000002</v>
      </c>
      <c r="BP368" s="17">
        <f t="shared" si="524"/>
        <v>0</v>
      </c>
      <c r="BQ368" s="17">
        <f t="shared" si="525"/>
        <v>0</v>
      </c>
      <c r="BR368" s="17">
        <f t="shared" si="526"/>
        <v>20</v>
      </c>
      <c r="BS368" s="17">
        <f t="shared" si="589"/>
        <v>0</v>
      </c>
      <c r="BT368" s="17">
        <f t="shared" si="590"/>
        <v>0</v>
      </c>
      <c r="BU368" s="17">
        <f t="shared" si="527"/>
        <v>0</v>
      </c>
      <c r="BV368" s="52">
        <f t="shared" si="528"/>
        <v>0</v>
      </c>
      <c r="BW368" s="17">
        <f t="shared" si="591"/>
        <v>0</v>
      </c>
      <c r="BX368" s="17">
        <f t="shared" si="529"/>
        <v>8640000</v>
      </c>
      <c r="BY368" s="17">
        <f t="shared" si="530"/>
        <v>5086080.0000000019</v>
      </c>
      <c r="BZ368" s="192">
        <f t="shared" si="531"/>
        <v>27452160</v>
      </c>
      <c r="CA368" s="17">
        <f t="shared" si="532"/>
        <v>17280000</v>
      </c>
      <c r="CB368" s="17">
        <f t="shared" si="533"/>
        <v>10172160</v>
      </c>
      <c r="CC368" s="52">
        <v>2.4</v>
      </c>
      <c r="CD368" s="52">
        <f t="shared" si="534"/>
        <v>2.4</v>
      </c>
      <c r="CE368" s="244">
        <f t="shared" si="592"/>
        <v>127.13760000000001</v>
      </c>
      <c r="CF368" s="396">
        <f t="shared" si="535"/>
        <v>20</v>
      </c>
      <c r="CG368" s="17">
        <f t="shared" si="610"/>
        <v>0</v>
      </c>
      <c r="CH368" s="47">
        <f t="shared" si="611"/>
        <v>127.13760000000001</v>
      </c>
      <c r="CJ368" s="186">
        <v>54</v>
      </c>
      <c r="CK368" s="187">
        <v>476.6</v>
      </c>
      <c r="CL368" s="17">
        <f t="shared" si="536"/>
        <v>13726080.000000002</v>
      </c>
      <c r="CM368" s="17">
        <f t="shared" si="537"/>
        <v>0</v>
      </c>
      <c r="CN368" s="17">
        <f t="shared" si="538"/>
        <v>0</v>
      </c>
      <c r="CO368" s="17">
        <f t="shared" si="539"/>
        <v>30</v>
      </c>
      <c r="CP368" s="17">
        <f t="shared" si="593"/>
        <v>0</v>
      </c>
      <c r="CQ368" s="17">
        <f t="shared" si="594"/>
        <v>0</v>
      </c>
      <c r="CR368" s="17">
        <f t="shared" si="540"/>
        <v>0</v>
      </c>
      <c r="CS368" s="52">
        <f t="shared" si="541"/>
        <v>0</v>
      </c>
      <c r="CT368" s="17">
        <f t="shared" si="595"/>
        <v>0</v>
      </c>
      <c r="CU368" s="17">
        <f t="shared" si="542"/>
        <v>8640000</v>
      </c>
      <c r="CV368" s="17">
        <f t="shared" si="543"/>
        <v>5086080.0000000019</v>
      </c>
      <c r="CW368" s="192">
        <f t="shared" si="544"/>
        <v>27452160</v>
      </c>
      <c r="CX368" s="17">
        <f t="shared" si="545"/>
        <v>17280000</v>
      </c>
      <c r="CY368" s="17">
        <f t="shared" si="546"/>
        <v>10172160</v>
      </c>
      <c r="CZ368" s="52">
        <v>1.8</v>
      </c>
      <c r="DA368" s="52">
        <f t="shared" si="547"/>
        <v>1.8</v>
      </c>
      <c r="DB368" s="244">
        <f t="shared" si="596"/>
        <v>95.353200000000001</v>
      </c>
      <c r="DC368" s="17">
        <f t="shared" si="548"/>
        <v>30</v>
      </c>
      <c r="DD368" s="17">
        <f t="shared" si="612"/>
        <v>0</v>
      </c>
      <c r="DE368" s="47">
        <f t="shared" si="613"/>
        <v>95.353200000000015</v>
      </c>
      <c r="DG368" s="186">
        <v>54</v>
      </c>
      <c r="DH368" s="187">
        <v>476.6</v>
      </c>
      <c r="DI368" s="194">
        <f t="shared" si="549"/>
        <v>12395520</v>
      </c>
      <c r="DJ368" s="192">
        <f t="shared" si="550"/>
        <v>1330560.0000000014</v>
      </c>
      <c r="DK368" s="195">
        <f t="shared" si="551"/>
        <v>13726080.000000002</v>
      </c>
      <c r="DL368" s="20">
        <f t="shared" si="552"/>
        <v>0</v>
      </c>
      <c r="DM368" s="20">
        <f t="shared" si="553"/>
        <v>0</v>
      </c>
      <c r="DN368" s="20">
        <f t="shared" si="554"/>
        <v>30</v>
      </c>
      <c r="DO368" s="20">
        <f t="shared" si="597"/>
        <v>0</v>
      </c>
      <c r="DP368" s="20">
        <f t="shared" si="598"/>
        <v>0</v>
      </c>
      <c r="DQ368" s="20">
        <f t="shared" si="555"/>
        <v>0</v>
      </c>
      <c r="DR368" s="51">
        <f t="shared" si="556"/>
        <v>0</v>
      </c>
      <c r="DS368" s="20">
        <f t="shared" si="599"/>
        <v>0</v>
      </c>
      <c r="DT368" s="20">
        <f t="shared" si="557"/>
        <v>8640000</v>
      </c>
      <c r="DU368" s="20">
        <f t="shared" si="558"/>
        <v>5086080.0000000019</v>
      </c>
      <c r="DV368" s="194">
        <f t="shared" si="559"/>
        <v>27452160</v>
      </c>
      <c r="DW368" s="195">
        <f t="shared" si="560"/>
        <v>2661120.0000000028</v>
      </c>
      <c r="DX368" s="17">
        <f t="shared" si="561"/>
        <v>17280000</v>
      </c>
      <c r="DY368" s="17">
        <f t="shared" si="562"/>
        <v>10172160</v>
      </c>
      <c r="DZ368" s="52">
        <v>2.2999999999999998</v>
      </c>
      <c r="EA368" s="52">
        <f t="shared" si="563"/>
        <v>2.2999999999999998</v>
      </c>
      <c r="EB368" s="244">
        <f t="shared" si="600"/>
        <v>121.84019999999998</v>
      </c>
      <c r="EC368" s="17">
        <f t="shared" si="564"/>
        <v>30</v>
      </c>
      <c r="ED368" s="17">
        <f t="shared" si="614"/>
        <v>0</v>
      </c>
      <c r="EE368" s="47">
        <f t="shared" si="615"/>
        <v>121.84020000000001</v>
      </c>
      <c r="EF368" s="225"/>
      <c r="EG368" s="186">
        <v>54</v>
      </c>
      <c r="EH368" s="187">
        <v>430.4</v>
      </c>
      <c r="EI368" s="192">
        <f t="shared" si="565"/>
        <v>12395520</v>
      </c>
      <c r="EJ368" s="17">
        <f t="shared" si="566"/>
        <v>7776000</v>
      </c>
      <c r="EK368" s="17">
        <f t="shared" si="601"/>
        <v>4619520</v>
      </c>
      <c r="EL368" s="188">
        <f t="shared" si="567"/>
        <v>24791040</v>
      </c>
      <c r="EM368" s="17">
        <f t="shared" si="568"/>
        <v>15552000</v>
      </c>
      <c r="EN368" s="17">
        <f t="shared" si="569"/>
        <v>9239040</v>
      </c>
      <c r="EO368" s="52">
        <v>3.4</v>
      </c>
      <c r="EP368" s="52">
        <f t="shared" si="570"/>
        <v>3.4</v>
      </c>
      <c r="EQ368" s="244">
        <f t="shared" si="602"/>
        <v>162.10043999999999</v>
      </c>
      <c r="ER368" s="17">
        <f t="shared" si="571"/>
        <v>18</v>
      </c>
      <c r="ES368" s="47">
        <f t="shared" si="603"/>
        <v>162.10044000000002</v>
      </c>
      <c r="ET368" s="388"/>
      <c r="EU368" s="186">
        <v>54</v>
      </c>
      <c r="EV368" s="187">
        <v>430.3</v>
      </c>
      <c r="EW368" s="192">
        <f t="shared" si="572"/>
        <v>37177920</v>
      </c>
      <c r="EX368" s="10">
        <f t="shared" si="573"/>
        <v>23328000</v>
      </c>
      <c r="EY368" s="10">
        <f t="shared" si="574"/>
        <v>13849920</v>
      </c>
      <c r="EZ368" s="10">
        <v>3.9</v>
      </c>
      <c r="FA368" s="244">
        <f t="shared" si="604"/>
        <v>185.93874</v>
      </c>
      <c r="FB368" s="17">
        <f t="shared" si="575"/>
        <v>18</v>
      </c>
      <c r="FC368" s="47">
        <f t="shared" si="605"/>
        <v>185.93874</v>
      </c>
      <c r="FD368" s="388"/>
      <c r="FE368" s="186">
        <v>54</v>
      </c>
      <c r="FF368" s="206">
        <f t="shared" si="576"/>
        <v>463.05</v>
      </c>
      <c r="FG368" s="31">
        <f t="shared" si="577"/>
        <v>0</v>
      </c>
      <c r="FH368" s="31">
        <f t="shared" si="578"/>
        <v>0</v>
      </c>
      <c r="FI368" s="31">
        <f t="shared" si="579"/>
        <v>0</v>
      </c>
      <c r="FJ368" s="31">
        <f t="shared" si="580"/>
        <v>1011.8034</v>
      </c>
      <c r="FK368" s="425">
        <f t="shared" si="606"/>
        <v>1011.8034</v>
      </c>
      <c r="FZ368" s="229"/>
      <c r="GA368" s="229"/>
      <c r="GB368" s="229"/>
      <c r="GC368" s="229"/>
      <c r="GD368" s="229"/>
      <c r="GE368" s="229"/>
      <c r="GF368" s="229"/>
      <c r="GG368" s="229"/>
      <c r="GH368" s="229"/>
      <c r="GI368" s="229"/>
      <c r="GJ368" s="229"/>
      <c r="GK368" s="229"/>
      <c r="GL368" s="229"/>
    </row>
    <row r="369" spans="1:194" x14ac:dyDescent="0.3">
      <c r="A369" s="250"/>
      <c r="B369" s="248"/>
      <c r="C369" s="245"/>
      <c r="D369" s="245"/>
      <c r="E369" s="245"/>
      <c r="F369" s="245"/>
      <c r="G369" s="245"/>
      <c r="H369" s="245"/>
      <c r="I369" s="245"/>
      <c r="J369" s="245"/>
      <c r="K369" s="245"/>
      <c r="L369" s="245"/>
      <c r="M369" s="229"/>
      <c r="N369" s="245"/>
      <c r="P369" s="186">
        <v>53</v>
      </c>
      <c r="Q369" s="187">
        <v>520</v>
      </c>
      <c r="R369" s="199">
        <f t="shared" si="493"/>
        <v>13867200</v>
      </c>
      <c r="S369" s="188">
        <f t="shared" si="494"/>
        <v>1108800</v>
      </c>
      <c r="T369" s="200">
        <f t="shared" si="495"/>
        <v>14976000</v>
      </c>
      <c r="U369" s="17">
        <f t="shared" si="496"/>
        <v>0</v>
      </c>
      <c r="V369" s="17">
        <f t="shared" si="497"/>
        <v>0</v>
      </c>
      <c r="W369" s="17">
        <f t="shared" si="498"/>
        <v>22</v>
      </c>
      <c r="X369" s="17">
        <f t="shared" si="581"/>
        <v>0</v>
      </c>
      <c r="Y369" s="17">
        <f t="shared" si="499"/>
        <v>0</v>
      </c>
      <c r="Z369" s="17">
        <f t="shared" si="500"/>
        <v>0</v>
      </c>
      <c r="AA369" s="52">
        <f t="shared" si="501"/>
        <v>0</v>
      </c>
      <c r="AB369" s="17">
        <f t="shared" si="502"/>
        <v>0</v>
      </c>
      <c r="AC369" s="17">
        <f t="shared" si="503"/>
        <v>9504000</v>
      </c>
      <c r="AD369" s="17">
        <f t="shared" si="504"/>
        <v>5472000</v>
      </c>
      <c r="AE369" s="194">
        <f t="shared" si="505"/>
        <v>29952000</v>
      </c>
      <c r="AF369" s="195">
        <f t="shared" si="506"/>
        <v>2217600</v>
      </c>
      <c r="AG369" s="17">
        <f t="shared" si="507"/>
        <v>19008000</v>
      </c>
      <c r="AH369" s="17">
        <f t="shared" si="582"/>
        <v>10944000</v>
      </c>
      <c r="AI369" s="52">
        <v>3.3</v>
      </c>
      <c r="AJ369" s="52">
        <f t="shared" si="583"/>
        <v>3.3</v>
      </c>
      <c r="AK369" s="244">
        <f t="shared" si="584"/>
        <v>192.29562000000004</v>
      </c>
      <c r="AL369" s="17">
        <f t="shared" si="508"/>
        <v>22</v>
      </c>
      <c r="AM369" s="17">
        <f t="shared" si="509"/>
        <v>0</v>
      </c>
      <c r="AN369" s="47">
        <f t="shared" si="607"/>
        <v>192.29561999999999</v>
      </c>
      <c r="AO369" s="244"/>
      <c r="AP369" s="186">
        <v>53</v>
      </c>
      <c r="AQ369" s="187">
        <v>481.5</v>
      </c>
      <c r="AR369" s="188">
        <f t="shared" si="510"/>
        <v>13867200</v>
      </c>
      <c r="AS369" s="17">
        <f t="shared" si="511"/>
        <v>0</v>
      </c>
      <c r="AT369" s="17">
        <f t="shared" si="512"/>
        <v>0</v>
      </c>
      <c r="AU369" s="17">
        <f t="shared" si="513"/>
        <v>20</v>
      </c>
      <c r="AV369" s="17">
        <f t="shared" si="585"/>
        <v>0</v>
      </c>
      <c r="AW369" s="17">
        <f t="shared" si="586"/>
        <v>0</v>
      </c>
      <c r="AX369" s="17">
        <f t="shared" si="514"/>
        <v>0</v>
      </c>
      <c r="AY369" s="52">
        <f t="shared" si="515"/>
        <v>0</v>
      </c>
      <c r="AZ369" s="17">
        <f t="shared" si="587"/>
        <v>0</v>
      </c>
      <c r="BA369" s="17">
        <f t="shared" si="516"/>
        <v>8640000</v>
      </c>
      <c r="BB369" s="17">
        <f t="shared" si="517"/>
        <v>5227200</v>
      </c>
      <c r="BC369" s="192">
        <f t="shared" si="518"/>
        <v>27734400</v>
      </c>
      <c r="BD369" s="17">
        <f t="shared" si="519"/>
        <v>17280000</v>
      </c>
      <c r="BE369" s="17">
        <f t="shared" si="520"/>
        <v>10454400</v>
      </c>
      <c r="BF369" s="52">
        <v>2.2999999999999998</v>
      </c>
      <c r="BG369" s="52">
        <f t="shared" si="521"/>
        <v>2.2999999999999998</v>
      </c>
      <c r="BH369" s="244">
        <f t="shared" si="588"/>
        <v>121.84019999999998</v>
      </c>
      <c r="BI369" s="17">
        <f t="shared" si="522"/>
        <v>20</v>
      </c>
      <c r="BJ369" s="17">
        <f t="shared" si="608"/>
        <v>0</v>
      </c>
      <c r="BK369" s="47">
        <f t="shared" si="609"/>
        <v>121.84020000000001</v>
      </c>
      <c r="BL369" s="225"/>
      <c r="BM369" s="186">
        <v>53</v>
      </c>
      <c r="BN369" s="187">
        <v>481.5</v>
      </c>
      <c r="BO369" s="188">
        <f t="shared" si="523"/>
        <v>13867200</v>
      </c>
      <c r="BP369" s="17">
        <f t="shared" si="524"/>
        <v>0</v>
      </c>
      <c r="BQ369" s="17">
        <f t="shared" si="525"/>
        <v>0</v>
      </c>
      <c r="BR369" s="17">
        <f t="shared" si="526"/>
        <v>20</v>
      </c>
      <c r="BS369" s="17">
        <f t="shared" si="589"/>
        <v>0</v>
      </c>
      <c r="BT369" s="17">
        <f t="shared" si="590"/>
        <v>0</v>
      </c>
      <c r="BU369" s="17">
        <f t="shared" si="527"/>
        <v>0</v>
      </c>
      <c r="BV369" s="52">
        <f t="shared" si="528"/>
        <v>0</v>
      </c>
      <c r="BW369" s="17">
        <f t="shared" si="591"/>
        <v>0</v>
      </c>
      <c r="BX369" s="17">
        <f t="shared" si="529"/>
        <v>8640000</v>
      </c>
      <c r="BY369" s="17">
        <f t="shared" si="530"/>
        <v>5227200</v>
      </c>
      <c r="BZ369" s="192">
        <f t="shared" si="531"/>
        <v>27734400</v>
      </c>
      <c r="CA369" s="17">
        <f t="shared" si="532"/>
        <v>17280000</v>
      </c>
      <c r="CB369" s="17">
        <f t="shared" si="533"/>
        <v>10454400</v>
      </c>
      <c r="CC369" s="52">
        <v>2.4</v>
      </c>
      <c r="CD369" s="52">
        <f t="shared" si="534"/>
        <v>2.4</v>
      </c>
      <c r="CE369" s="244">
        <f t="shared" si="592"/>
        <v>127.13760000000001</v>
      </c>
      <c r="CF369" s="396">
        <f t="shared" si="535"/>
        <v>20</v>
      </c>
      <c r="CG369" s="17">
        <f t="shared" si="610"/>
        <v>0</v>
      </c>
      <c r="CH369" s="47">
        <f t="shared" si="611"/>
        <v>127.13760000000001</v>
      </c>
      <c r="CJ369" s="186">
        <v>53</v>
      </c>
      <c r="CK369" s="187">
        <v>481.5</v>
      </c>
      <c r="CL369" s="17">
        <f t="shared" si="536"/>
        <v>13867200</v>
      </c>
      <c r="CM369" s="17">
        <f t="shared" si="537"/>
        <v>0</v>
      </c>
      <c r="CN369" s="17">
        <f t="shared" si="538"/>
        <v>0</v>
      </c>
      <c r="CO369" s="17">
        <f t="shared" si="539"/>
        <v>30</v>
      </c>
      <c r="CP369" s="17">
        <f t="shared" si="593"/>
        <v>0</v>
      </c>
      <c r="CQ369" s="17">
        <f t="shared" si="594"/>
        <v>0</v>
      </c>
      <c r="CR369" s="17">
        <f t="shared" si="540"/>
        <v>0</v>
      </c>
      <c r="CS369" s="52">
        <f t="shared" si="541"/>
        <v>0</v>
      </c>
      <c r="CT369" s="17">
        <f t="shared" si="595"/>
        <v>0</v>
      </c>
      <c r="CU369" s="17">
        <f t="shared" si="542"/>
        <v>8640000</v>
      </c>
      <c r="CV369" s="17">
        <f t="shared" si="543"/>
        <v>5227200</v>
      </c>
      <c r="CW369" s="192">
        <f t="shared" si="544"/>
        <v>27734400</v>
      </c>
      <c r="CX369" s="17">
        <f t="shared" si="545"/>
        <v>17280000</v>
      </c>
      <c r="CY369" s="17">
        <f t="shared" si="546"/>
        <v>10454400</v>
      </c>
      <c r="CZ369" s="52">
        <v>1.8</v>
      </c>
      <c r="DA369" s="52">
        <f t="shared" si="547"/>
        <v>1.8</v>
      </c>
      <c r="DB369" s="244">
        <f t="shared" si="596"/>
        <v>95.353200000000001</v>
      </c>
      <c r="DC369" s="17">
        <f t="shared" si="548"/>
        <v>30</v>
      </c>
      <c r="DD369" s="17">
        <f t="shared" si="612"/>
        <v>0</v>
      </c>
      <c r="DE369" s="47">
        <f t="shared" si="613"/>
        <v>95.353200000000015</v>
      </c>
      <c r="DG369" s="186">
        <v>53</v>
      </c>
      <c r="DH369" s="187">
        <v>481.5</v>
      </c>
      <c r="DI369" s="194">
        <f t="shared" si="549"/>
        <v>12548160</v>
      </c>
      <c r="DJ369" s="192">
        <f t="shared" si="550"/>
        <v>1319040.0000000002</v>
      </c>
      <c r="DK369" s="195">
        <f t="shared" si="551"/>
        <v>13867200</v>
      </c>
      <c r="DL369" s="20">
        <f t="shared" si="552"/>
        <v>0</v>
      </c>
      <c r="DM369" s="20">
        <f t="shared" si="553"/>
        <v>0</v>
      </c>
      <c r="DN369" s="20">
        <f t="shared" si="554"/>
        <v>30</v>
      </c>
      <c r="DO369" s="20">
        <f t="shared" si="597"/>
        <v>0</v>
      </c>
      <c r="DP369" s="20">
        <f t="shared" si="598"/>
        <v>0</v>
      </c>
      <c r="DQ369" s="20">
        <f t="shared" si="555"/>
        <v>0</v>
      </c>
      <c r="DR369" s="51">
        <f t="shared" si="556"/>
        <v>0</v>
      </c>
      <c r="DS369" s="20">
        <f t="shared" si="599"/>
        <v>0</v>
      </c>
      <c r="DT369" s="20">
        <f t="shared" si="557"/>
        <v>8640000</v>
      </c>
      <c r="DU369" s="20">
        <f t="shared" si="558"/>
        <v>5227200</v>
      </c>
      <c r="DV369" s="194">
        <f t="shared" si="559"/>
        <v>27734400</v>
      </c>
      <c r="DW369" s="195">
        <f t="shared" si="560"/>
        <v>2638080.0000000005</v>
      </c>
      <c r="DX369" s="17">
        <f t="shared" si="561"/>
        <v>17280000</v>
      </c>
      <c r="DY369" s="17">
        <f t="shared" si="562"/>
        <v>10454400</v>
      </c>
      <c r="DZ369" s="52">
        <v>2.2999999999999998</v>
      </c>
      <c r="EA369" s="52">
        <f t="shared" si="563"/>
        <v>2.2999999999999998</v>
      </c>
      <c r="EB369" s="244">
        <f t="shared" si="600"/>
        <v>121.84019999999998</v>
      </c>
      <c r="EC369" s="17">
        <f t="shared" si="564"/>
        <v>30</v>
      </c>
      <c r="ED369" s="17">
        <f t="shared" si="614"/>
        <v>0</v>
      </c>
      <c r="EE369" s="47">
        <f t="shared" si="615"/>
        <v>121.84020000000001</v>
      </c>
      <c r="EF369" s="225"/>
      <c r="EG369" s="186">
        <v>53</v>
      </c>
      <c r="EH369" s="187">
        <v>435.7</v>
      </c>
      <c r="EI369" s="192">
        <f t="shared" si="565"/>
        <v>12548160</v>
      </c>
      <c r="EJ369" s="17">
        <f t="shared" si="566"/>
        <v>7776000</v>
      </c>
      <c r="EK369" s="17">
        <f t="shared" si="601"/>
        <v>4772160</v>
      </c>
      <c r="EL369" s="188">
        <f t="shared" si="567"/>
        <v>25096320</v>
      </c>
      <c r="EM369" s="17">
        <f t="shared" si="568"/>
        <v>15552000</v>
      </c>
      <c r="EN369" s="17">
        <f t="shared" si="569"/>
        <v>9544320</v>
      </c>
      <c r="EO369" s="52">
        <v>3.4</v>
      </c>
      <c r="EP369" s="52">
        <f t="shared" si="570"/>
        <v>3.4</v>
      </c>
      <c r="EQ369" s="244">
        <f t="shared" si="602"/>
        <v>162.10043999999999</v>
      </c>
      <c r="ER369" s="17">
        <f t="shared" si="571"/>
        <v>18</v>
      </c>
      <c r="ES369" s="47">
        <f t="shared" si="603"/>
        <v>162.10044000000002</v>
      </c>
      <c r="ET369" s="388"/>
      <c r="EU369" s="186">
        <v>53</v>
      </c>
      <c r="EV369" s="187">
        <v>435.6</v>
      </c>
      <c r="EW369" s="192">
        <f t="shared" si="572"/>
        <v>37635840</v>
      </c>
      <c r="EX369" s="10">
        <f t="shared" si="573"/>
        <v>23328000</v>
      </c>
      <c r="EY369" s="10">
        <f t="shared" si="574"/>
        <v>14307840</v>
      </c>
      <c r="EZ369" s="10">
        <v>3.9</v>
      </c>
      <c r="FA369" s="244">
        <f t="shared" si="604"/>
        <v>185.93874</v>
      </c>
      <c r="FB369" s="17">
        <f t="shared" si="575"/>
        <v>18</v>
      </c>
      <c r="FC369" s="47">
        <f t="shared" si="605"/>
        <v>185.93874</v>
      </c>
      <c r="FD369" s="388"/>
      <c r="FE369" s="186">
        <v>53</v>
      </c>
      <c r="FF369" s="206">
        <f t="shared" si="576"/>
        <v>468.20000000000005</v>
      </c>
      <c r="FG369" s="31">
        <f t="shared" si="577"/>
        <v>0</v>
      </c>
      <c r="FH369" s="31">
        <f t="shared" si="578"/>
        <v>0</v>
      </c>
      <c r="FI369" s="31">
        <f t="shared" si="579"/>
        <v>0</v>
      </c>
      <c r="FJ369" s="31">
        <f t="shared" si="580"/>
        <v>1006.5060000000001</v>
      </c>
      <c r="FK369" s="425">
        <f t="shared" si="606"/>
        <v>1006.5060000000001</v>
      </c>
      <c r="FZ369" s="229"/>
      <c r="GA369" s="229"/>
      <c r="GB369" s="229"/>
      <c r="GC369" s="229"/>
      <c r="GD369" s="229"/>
      <c r="GE369" s="229"/>
      <c r="GF369" s="229"/>
      <c r="GG369" s="229"/>
      <c r="GH369" s="229"/>
      <c r="GI369" s="229"/>
      <c r="GJ369" s="229"/>
      <c r="GK369" s="229"/>
      <c r="GL369" s="229"/>
    </row>
    <row r="370" spans="1:194" x14ac:dyDescent="0.3">
      <c r="A370" s="250"/>
      <c r="B370" s="248"/>
      <c r="C370" s="245"/>
      <c r="D370" s="245"/>
      <c r="E370" s="245"/>
      <c r="F370" s="245"/>
      <c r="G370" s="245"/>
      <c r="H370" s="245"/>
      <c r="I370" s="245"/>
      <c r="J370" s="245"/>
      <c r="K370" s="245"/>
      <c r="L370" s="245"/>
      <c r="M370" s="229"/>
      <c r="N370" s="245"/>
      <c r="P370" s="186">
        <v>52</v>
      </c>
      <c r="Q370" s="187">
        <v>524.29999999999995</v>
      </c>
      <c r="R370" s="199">
        <f t="shared" si="493"/>
        <v>14051520</v>
      </c>
      <c r="S370" s="188">
        <f t="shared" si="494"/>
        <v>1048319.9999999993</v>
      </c>
      <c r="T370" s="200">
        <f t="shared" si="495"/>
        <v>15099840</v>
      </c>
      <c r="U370" s="17">
        <f t="shared" si="496"/>
        <v>0</v>
      </c>
      <c r="V370" s="17">
        <f t="shared" si="497"/>
        <v>0</v>
      </c>
      <c r="W370" s="17">
        <f t="shared" si="498"/>
        <v>22</v>
      </c>
      <c r="X370" s="17">
        <f t="shared" si="581"/>
        <v>0</v>
      </c>
      <c r="Y370" s="17">
        <f t="shared" si="499"/>
        <v>0</v>
      </c>
      <c r="Z370" s="17">
        <f t="shared" si="500"/>
        <v>0</v>
      </c>
      <c r="AA370" s="52">
        <f t="shared" si="501"/>
        <v>0</v>
      </c>
      <c r="AB370" s="17">
        <f t="shared" si="502"/>
        <v>0</v>
      </c>
      <c r="AC370" s="17">
        <f t="shared" si="503"/>
        <v>9504000</v>
      </c>
      <c r="AD370" s="17">
        <f t="shared" si="504"/>
        <v>5595840</v>
      </c>
      <c r="AE370" s="194">
        <f t="shared" si="505"/>
        <v>30199679.999999996</v>
      </c>
      <c r="AF370" s="195">
        <f t="shared" si="506"/>
        <v>2096639.9999999963</v>
      </c>
      <c r="AG370" s="17">
        <f t="shared" si="507"/>
        <v>19008000</v>
      </c>
      <c r="AH370" s="17">
        <f t="shared" si="582"/>
        <v>11191679.999999996</v>
      </c>
      <c r="AI370" s="52">
        <v>3.3</v>
      </c>
      <c r="AJ370" s="52">
        <f t="shared" si="583"/>
        <v>3.3</v>
      </c>
      <c r="AK370" s="244">
        <f t="shared" si="584"/>
        <v>192.29562000000004</v>
      </c>
      <c r="AL370" s="17">
        <f t="shared" si="508"/>
        <v>22</v>
      </c>
      <c r="AM370" s="17">
        <f t="shared" si="509"/>
        <v>0</v>
      </c>
      <c r="AN370" s="47">
        <f t="shared" si="607"/>
        <v>192.29561999999999</v>
      </c>
      <c r="AO370" s="244"/>
      <c r="AP370" s="186">
        <v>52</v>
      </c>
      <c r="AQ370" s="187">
        <v>487.9</v>
      </c>
      <c r="AR370" s="188">
        <f t="shared" si="510"/>
        <v>14051520</v>
      </c>
      <c r="AS370" s="17">
        <f t="shared" si="511"/>
        <v>0</v>
      </c>
      <c r="AT370" s="17">
        <f t="shared" si="512"/>
        <v>0</v>
      </c>
      <c r="AU370" s="17">
        <f t="shared" si="513"/>
        <v>20</v>
      </c>
      <c r="AV370" s="17">
        <f t="shared" si="585"/>
        <v>0</v>
      </c>
      <c r="AW370" s="17">
        <f t="shared" si="586"/>
        <v>0</v>
      </c>
      <c r="AX370" s="17">
        <f t="shared" si="514"/>
        <v>0</v>
      </c>
      <c r="AY370" s="52">
        <f t="shared" si="515"/>
        <v>0</v>
      </c>
      <c r="AZ370" s="17">
        <f t="shared" si="587"/>
        <v>0</v>
      </c>
      <c r="BA370" s="17">
        <f t="shared" si="516"/>
        <v>8640000</v>
      </c>
      <c r="BB370" s="17">
        <f t="shared" si="517"/>
        <v>5411520</v>
      </c>
      <c r="BC370" s="192">
        <f t="shared" si="518"/>
        <v>28103040</v>
      </c>
      <c r="BD370" s="17">
        <f t="shared" si="519"/>
        <v>17280000</v>
      </c>
      <c r="BE370" s="17">
        <f t="shared" si="520"/>
        <v>10823040</v>
      </c>
      <c r="BF370" s="52">
        <v>2.2999999999999998</v>
      </c>
      <c r="BG370" s="52">
        <f t="shared" si="521"/>
        <v>2.2999999999999998</v>
      </c>
      <c r="BH370" s="244">
        <f t="shared" si="588"/>
        <v>121.84019999999998</v>
      </c>
      <c r="BI370" s="17">
        <f t="shared" si="522"/>
        <v>20</v>
      </c>
      <c r="BJ370" s="17">
        <f t="shared" si="608"/>
        <v>0</v>
      </c>
      <c r="BK370" s="47">
        <f t="shared" si="609"/>
        <v>121.84020000000001</v>
      </c>
      <c r="BL370" s="225"/>
      <c r="BM370" s="186">
        <v>52</v>
      </c>
      <c r="BN370" s="187">
        <v>487.9</v>
      </c>
      <c r="BO370" s="188">
        <f t="shared" si="523"/>
        <v>14051520</v>
      </c>
      <c r="BP370" s="17">
        <f t="shared" si="524"/>
        <v>0</v>
      </c>
      <c r="BQ370" s="17">
        <f t="shared" si="525"/>
        <v>0</v>
      </c>
      <c r="BR370" s="17">
        <f t="shared" si="526"/>
        <v>20</v>
      </c>
      <c r="BS370" s="17">
        <f t="shared" si="589"/>
        <v>0</v>
      </c>
      <c r="BT370" s="17">
        <f t="shared" si="590"/>
        <v>0</v>
      </c>
      <c r="BU370" s="17">
        <f t="shared" si="527"/>
        <v>0</v>
      </c>
      <c r="BV370" s="52">
        <f t="shared" si="528"/>
        <v>0</v>
      </c>
      <c r="BW370" s="17">
        <f t="shared" si="591"/>
        <v>0</v>
      </c>
      <c r="BX370" s="17">
        <f t="shared" si="529"/>
        <v>8640000</v>
      </c>
      <c r="BY370" s="17">
        <f t="shared" si="530"/>
        <v>5411520</v>
      </c>
      <c r="BZ370" s="192">
        <f t="shared" si="531"/>
        <v>28103040</v>
      </c>
      <c r="CA370" s="17">
        <f t="shared" si="532"/>
        <v>17280000</v>
      </c>
      <c r="CB370" s="17">
        <f t="shared" si="533"/>
        <v>10823040</v>
      </c>
      <c r="CC370" s="52">
        <v>2.4</v>
      </c>
      <c r="CD370" s="52">
        <f t="shared" si="534"/>
        <v>2.4</v>
      </c>
      <c r="CE370" s="244">
        <f t="shared" si="592"/>
        <v>127.13760000000001</v>
      </c>
      <c r="CF370" s="396">
        <f t="shared" si="535"/>
        <v>20</v>
      </c>
      <c r="CG370" s="17">
        <f t="shared" si="610"/>
        <v>0</v>
      </c>
      <c r="CH370" s="47">
        <f t="shared" si="611"/>
        <v>127.13760000000001</v>
      </c>
      <c r="CJ370" s="186">
        <v>52</v>
      </c>
      <c r="CK370" s="187">
        <v>487.9</v>
      </c>
      <c r="CL370" s="17">
        <f t="shared" si="536"/>
        <v>14051520</v>
      </c>
      <c r="CM370" s="17">
        <f t="shared" si="537"/>
        <v>0</v>
      </c>
      <c r="CN370" s="17">
        <f t="shared" si="538"/>
        <v>0</v>
      </c>
      <c r="CO370" s="17">
        <f t="shared" si="539"/>
        <v>30</v>
      </c>
      <c r="CP370" s="17">
        <f t="shared" si="593"/>
        <v>0</v>
      </c>
      <c r="CQ370" s="17">
        <f t="shared" si="594"/>
        <v>0</v>
      </c>
      <c r="CR370" s="17">
        <f t="shared" si="540"/>
        <v>0</v>
      </c>
      <c r="CS370" s="52">
        <f t="shared" si="541"/>
        <v>0</v>
      </c>
      <c r="CT370" s="17">
        <f t="shared" si="595"/>
        <v>0</v>
      </c>
      <c r="CU370" s="17">
        <f t="shared" si="542"/>
        <v>8640000</v>
      </c>
      <c r="CV370" s="17">
        <f t="shared" si="543"/>
        <v>5411520</v>
      </c>
      <c r="CW370" s="192">
        <f t="shared" si="544"/>
        <v>28103040</v>
      </c>
      <c r="CX370" s="17">
        <f t="shared" si="545"/>
        <v>17280000</v>
      </c>
      <c r="CY370" s="17">
        <f t="shared" si="546"/>
        <v>10823040</v>
      </c>
      <c r="CZ370" s="52">
        <v>1.8</v>
      </c>
      <c r="DA370" s="52">
        <f t="shared" si="547"/>
        <v>1.8</v>
      </c>
      <c r="DB370" s="244">
        <f t="shared" si="596"/>
        <v>95.353200000000001</v>
      </c>
      <c r="DC370" s="17">
        <f t="shared" si="548"/>
        <v>30</v>
      </c>
      <c r="DD370" s="17">
        <f t="shared" si="612"/>
        <v>0</v>
      </c>
      <c r="DE370" s="47">
        <f t="shared" si="613"/>
        <v>95.353200000000015</v>
      </c>
      <c r="DG370" s="186">
        <v>52</v>
      </c>
      <c r="DH370" s="187">
        <v>487.9</v>
      </c>
      <c r="DI370" s="194">
        <f t="shared" si="549"/>
        <v>12738240</v>
      </c>
      <c r="DJ370" s="192">
        <f t="shared" si="550"/>
        <v>1313279.9999999991</v>
      </c>
      <c r="DK370" s="195">
        <f t="shared" si="551"/>
        <v>14051520</v>
      </c>
      <c r="DL370" s="20">
        <f t="shared" si="552"/>
        <v>0</v>
      </c>
      <c r="DM370" s="20">
        <f t="shared" si="553"/>
        <v>0</v>
      </c>
      <c r="DN370" s="20">
        <f t="shared" si="554"/>
        <v>30</v>
      </c>
      <c r="DO370" s="20">
        <f t="shared" si="597"/>
        <v>0</v>
      </c>
      <c r="DP370" s="20">
        <f t="shared" si="598"/>
        <v>0</v>
      </c>
      <c r="DQ370" s="20">
        <f t="shared" si="555"/>
        <v>0</v>
      </c>
      <c r="DR370" s="51">
        <f t="shared" si="556"/>
        <v>0</v>
      </c>
      <c r="DS370" s="20">
        <f t="shared" si="599"/>
        <v>0</v>
      </c>
      <c r="DT370" s="20">
        <f t="shared" si="557"/>
        <v>8640000</v>
      </c>
      <c r="DU370" s="20">
        <f t="shared" si="558"/>
        <v>5411520</v>
      </c>
      <c r="DV370" s="194">
        <f t="shared" si="559"/>
        <v>28103040</v>
      </c>
      <c r="DW370" s="195">
        <f t="shared" si="560"/>
        <v>2626559.9999999981</v>
      </c>
      <c r="DX370" s="17">
        <f t="shared" si="561"/>
        <v>17280000</v>
      </c>
      <c r="DY370" s="17">
        <f t="shared" si="562"/>
        <v>10823040</v>
      </c>
      <c r="DZ370" s="52">
        <v>2.2999999999999998</v>
      </c>
      <c r="EA370" s="52">
        <f t="shared" si="563"/>
        <v>2.2999999999999998</v>
      </c>
      <c r="EB370" s="244">
        <f t="shared" si="600"/>
        <v>121.84019999999998</v>
      </c>
      <c r="EC370" s="17">
        <f t="shared" si="564"/>
        <v>30</v>
      </c>
      <c r="ED370" s="17">
        <f t="shared" si="614"/>
        <v>0</v>
      </c>
      <c r="EE370" s="47">
        <f t="shared" si="615"/>
        <v>121.84020000000001</v>
      </c>
      <c r="EF370" s="225"/>
      <c r="EG370" s="186">
        <v>52</v>
      </c>
      <c r="EH370" s="187">
        <v>442.3</v>
      </c>
      <c r="EI370" s="192">
        <f t="shared" si="565"/>
        <v>12738240</v>
      </c>
      <c r="EJ370" s="17">
        <f t="shared" si="566"/>
        <v>7776000</v>
      </c>
      <c r="EK370" s="17">
        <f t="shared" si="601"/>
        <v>4962240</v>
      </c>
      <c r="EL370" s="188">
        <f t="shared" si="567"/>
        <v>25476480</v>
      </c>
      <c r="EM370" s="17">
        <f t="shared" si="568"/>
        <v>15552000</v>
      </c>
      <c r="EN370" s="17">
        <f t="shared" si="569"/>
        <v>9924480</v>
      </c>
      <c r="EO370" s="52">
        <v>3.4</v>
      </c>
      <c r="EP370" s="52">
        <f t="shared" si="570"/>
        <v>3.4</v>
      </c>
      <c r="EQ370" s="244">
        <f t="shared" si="602"/>
        <v>162.10043999999999</v>
      </c>
      <c r="ER370" s="17">
        <f t="shared" si="571"/>
        <v>18</v>
      </c>
      <c r="ES370" s="47">
        <f t="shared" si="603"/>
        <v>162.10044000000002</v>
      </c>
      <c r="ET370" s="388"/>
      <c r="EU370" s="186">
        <v>52</v>
      </c>
      <c r="EV370" s="187">
        <v>442.2</v>
      </c>
      <c r="EW370" s="192">
        <f t="shared" si="572"/>
        <v>38206080</v>
      </c>
      <c r="EX370" s="10">
        <f t="shared" si="573"/>
        <v>23328000</v>
      </c>
      <c r="EY370" s="10">
        <f t="shared" si="574"/>
        <v>14878080</v>
      </c>
      <c r="EZ370" s="10">
        <v>3.9</v>
      </c>
      <c r="FA370" s="244">
        <f t="shared" si="604"/>
        <v>185.93874</v>
      </c>
      <c r="FB370" s="17">
        <f t="shared" si="575"/>
        <v>18</v>
      </c>
      <c r="FC370" s="47">
        <f t="shared" si="605"/>
        <v>185.93874</v>
      </c>
      <c r="FD370" s="388"/>
      <c r="FE370" s="186">
        <v>52</v>
      </c>
      <c r="FF370" s="206">
        <f t="shared" si="576"/>
        <v>474.17500000000001</v>
      </c>
      <c r="FG370" s="31">
        <f t="shared" si="577"/>
        <v>0</v>
      </c>
      <c r="FH370" s="31">
        <f t="shared" si="578"/>
        <v>0</v>
      </c>
      <c r="FI370" s="31">
        <f t="shared" si="579"/>
        <v>0</v>
      </c>
      <c r="FJ370" s="31">
        <f t="shared" si="580"/>
        <v>1006.5060000000001</v>
      </c>
      <c r="FK370" s="425">
        <f t="shared" si="606"/>
        <v>1006.5060000000001</v>
      </c>
      <c r="FZ370" s="229"/>
      <c r="GA370" s="229"/>
      <c r="GB370" s="229"/>
      <c r="GC370" s="229"/>
      <c r="GD370" s="229"/>
      <c r="GE370" s="229"/>
      <c r="GF370" s="229"/>
      <c r="GG370" s="229"/>
      <c r="GH370" s="229"/>
      <c r="GI370" s="229"/>
      <c r="GJ370" s="229"/>
      <c r="GK370" s="229"/>
      <c r="GL370" s="229"/>
    </row>
    <row r="371" spans="1:194" x14ac:dyDescent="0.3">
      <c r="A371" s="250"/>
      <c r="B371" s="248"/>
      <c r="C371" s="245"/>
      <c r="D371" s="245"/>
      <c r="E371" s="245"/>
      <c r="F371" s="245"/>
      <c r="G371" s="245"/>
      <c r="H371" s="245"/>
      <c r="I371" s="245"/>
      <c r="J371" s="245"/>
      <c r="K371" s="245"/>
      <c r="L371" s="245"/>
      <c r="M371" s="229"/>
      <c r="N371" s="245"/>
      <c r="P371" s="186">
        <v>51</v>
      </c>
      <c r="Q371" s="187">
        <v>531.9</v>
      </c>
      <c r="R371" s="199">
        <f t="shared" si="493"/>
        <v>14198400</v>
      </c>
      <c r="S371" s="188">
        <f t="shared" si="494"/>
        <v>1120319.9999999993</v>
      </c>
      <c r="T371" s="200">
        <f t="shared" si="495"/>
        <v>15318720</v>
      </c>
      <c r="U371" s="17">
        <f t="shared" si="496"/>
        <v>0</v>
      </c>
      <c r="V371" s="17">
        <f t="shared" si="497"/>
        <v>0</v>
      </c>
      <c r="W371" s="17">
        <f t="shared" si="498"/>
        <v>22</v>
      </c>
      <c r="X371" s="17">
        <f t="shared" si="581"/>
        <v>0</v>
      </c>
      <c r="Y371" s="17">
        <f t="shared" si="499"/>
        <v>0</v>
      </c>
      <c r="Z371" s="17">
        <f t="shared" si="500"/>
        <v>0</v>
      </c>
      <c r="AA371" s="52">
        <f t="shared" si="501"/>
        <v>0</v>
      </c>
      <c r="AB371" s="17">
        <f t="shared" si="502"/>
        <v>0</v>
      </c>
      <c r="AC371" s="17">
        <f t="shared" si="503"/>
        <v>9504000</v>
      </c>
      <c r="AD371" s="17">
        <f t="shared" si="504"/>
        <v>5814720</v>
      </c>
      <c r="AE371" s="194">
        <f t="shared" si="505"/>
        <v>30637440</v>
      </c>
      <c r="AF371" s="195">
        <f t="shared" si="506"/>
        <v>2240640</v>
      </c>
      <c r="AG371" s="17">
        <f t="shared" si="507"/>
        <v>19008000</v>
      </c>
      <c r="AH371" s="17">
        <f t="shared" si="582"/>
        <v>11629440</v>
      </c>
      <c r="AI371" s="52">
        <v>3.3</v>
      </c>
      <c r="AJ371" s="52">
        <f t="shared" si="583"/>
        <v>3.3</v>
      </c>
      <c r="AK371" s="244">
        <f t="shared" si="584"/>
        <v>192.29562000000004</v>
      </c>
      <c r="AL371" s="17">
        <f t="shared" si="508"/>
        <v>22</v>
      </c>
      <c r="AM371" s="17">
        <f t="shared" si="509"/>
        <v>0</v>
      </c>
      <c r="AN371" s="47">
        <f t="shared" si="607"/>
        <v>192.29561999999999</v>
      </c>
      <c r="AO371" s="244"/>
      <c r="AP371" s="186">
        <v>51</v>
      </c>
      <c r="AQ371" s="187">
        <v>493</v>
      </c>
      <c r="AR371" s="188">
        <f t="shared" si="510"/>
        <v>14198400</v>
      </c>
      <c r="AS371" s="17">
        <f t="shared" si="511"/>
        <v>0</v>
      </c>
      <c r="AT371" s="17">
        <f t="shared" si="512"/>
        <v>0</v>
      </c>
      <c r="AU371" s="17">
        <f t="shared" si="513"/>
        <v>20</v>
      </c>
      <c r="AV371" s="17">
        <f t="shared" si="585"/>
        <v>0</v>
      </c>
      <c r="AW371" s="17">
        <f t="shared" si="586"/>
        <v>0</v>
      </c>
      <c r="AX371" s="17">
        <f t="shared" si="514"/>
        <v>0</v>
      </c>
      <c r="AY371" s="52">
        <f t="shared" si="515"/>
        <v>0</v>
      </c>
      <c r="AZ371" s="17">
        <f t="shared" si="587"/>
        <v>0</v>
      </c>
      <c r="BA371" s="17">
        <f t="shared" si="516"/>
        <v>8640000</v>
      </c>
      <c r="BB371" s="17">
        <f t="shared" si="517"/>
        <v>5558400</v>
      </c>
      <c r="BC371" s="192">
        <f t="shared" si="518"/>
        <v>28396800</v>
      </c>
      <c r="BD371" s="17">
        <f t="shared" si="519"/>
        <v>17280000</v>
      </c>
      <c r="BE371" s="17">
        <f t="shared" si="520"/>
        <v>11116800</v>
      </c>
      <c r="BF371" s="52">
        <v>2.2999999999999998</v>
      </c>
      <c r="BG371" s="52">
        <f t="shared" si="521"/>
        <v>2.2999999999999998</v>
      </c>
      <c r="BH371" s="244">
        <f t="shared" si="588"/>
        <v>121.84019999999998</v>
      </c>
      <c r="BI371" s="17">
        <f t="shared" si="522"/>
        <v>20</v>
      </c>
      <c r="BJ371" s="17">
        <f t="shared" si="608"/>
        <v>0</v>
      </c>
      <c r="BK371" s="47">
        <f t="shared" si="609"/>
        <v>121.84020000000001</v>
      </c>
      <c r="BL371" s="225"/>
      <c r="BM371" s="186">
        <v>51</v>
      </c>
      <c r="BN371" s="187">
        <v>493</v>
      </c>
      <c r="BO371" s="188">
        <f t="shared" si="523"/>
        <v>14198400</v>
      </c>
      <c r="BP371" s="17">
        <f t="shared" si="524"/>
        <v>0</v>
      </c>
      <c r="BQ371" s="17">
        <f t="shared" si="525"/>
        <v>0</v>
      </c>
      <c r="BR371" s="17">
        <f t="shared" si="526"/>
        <v>20</v>
      </c>
      <c r="BS371" s="17">
        <f t="shared" si="589"/>
        <v>0</v>
      </c>
      <c r="BT371" s="17">
        <f t="shared" si="590"/>
        <v>0</v>
      </c>
      <c r="BU371" s="17">
        <f t="shared" si="527"/>
        <v>0</v>
      </c>
      <c r="BV371" s="52">
        <f t="shared" si="528"/>
        <v>0</v>
      </c>
      <c r="BW371" s="17">
        <f t="shared" si="591"/>
        <v>0</v>
      </c>
      <c r="BX371" s="17">
        <f t="shared" si="529"/>
        <v>8640000</v>
      </c>
      <c r="BY371" s="17">
        <f t="shared" si="530"/>
        <v>5558400</v>
      </c>
      <c r="BZ371" s="192">
        <f t="shared" si="531"/>
        <v>28396800</v>
      </c>
      <c r="CA371" s="17">
        <f t="shared" si="532"/>
        <v>17280000</v>
      </c>
      <c r="CB371" s="17">
        <f t="shared" si="533"/>
        <v>11116800</v>
      </c>
      <c r="CC371" s="52">
        <v>2.4</v>
      </c>
      <c r="CD371" s="52">
        <f t="shared" si="534"/>
        <v>2.4</v>
      </c>
      <c r="CE371" s="244">
        <f t="shared" si="592"/>
        <v>127.13760000000001</v>
      </c>
      <c r="CF371" s="396">
        <f t="shared" si="535"/>
        <v>20</v>
      </c>
      <c r="CG371" s="17">
        <f t="shared" si="610"/>
        <v>0</v>
      </c>
      <c r="CH371" s="47">
        <f t="shared" si="611"/>
        <v>127.13760000000001</v>
      </c>
      <c r="CJ371" s="186">
        <v>51</v>
      </c>
      <c r="CK371" s="187">
        <v>493</v>
      </c>
      <c r="CL371" s="17">
        <f t="shared" si="536"/>
        <v>14198400</v>
      </c>
      <c r="CM371" s="17">
        <f t="shared" si="537"/>
        <v>0</v>
      </c>
      <c r="CN371" s="17">
        <f t="shared" si="538"/>
        <v>0</v>
      </c>
      <c r="CO371" s="17">
        <f t="shared" si="539"/>
        <v>30</v>
      </c>
      <c r="CP371" s="17">
        <f t="shared" si="593"/>
        <v>0</v>
      </c>
      <c r="CQ371" s="17">
        <f t="shared" si="594"/>
        <v>0</v>
      </c>
      <c r="CR371" s="17">
        <f t="shared" si="540"/>
        <v>0</v>
      </c>
      <c r="CS371" s="52">
        <f t="shared" si="541"/>
        <v>0</v>
      </c>
      <c r="CT371" s="17">
        <f t="shared" si="595"/>
        <v>0</v>
      </c>
      <c r="CU371" s="17">
        <f t="shared" si="542"/>
        <v>8640000</v>
      </c>
      <c r="CV371" s="17">
        <f t="shared" si="543"/>
        <v>5558400</v>
      </c>
      <c r="CW371" s="192">
        <f t="shared" si="544"/>
        <v>28396800</v>
      </c>
      <c r="CX371" s="17">
        <f t="shared" si="545"/>
        <v>17280000</v>
      </c>
      <c r="CY371" s="17">
        <f t="shared" si="546"/>
        <v>11116800</v>
      </c>
      <c r="CZ371" s="52">
        <v>1.7</v>
      </c>
      <c r="DA371" s="52">
        <f t="shared" si="547"/>
        <v>1.7</v>
      </c>
      <c r="DB371" s="244">
        <f t="shared" si="596"/>
        <v>90.055800000000005</v>
      </c>
      <c r="DC371" s="17">
        <f t="shared" si="548"/>
        <v>30</v>
      </c>
      <c r="DD371" s="17">
        <f t="shared" si="612"/>
        <v>0</v>
      </c>
      <c r="DE371" s="47">
        <f t="shared" si="613"/>
        <v>90.055800000000005</v>
      </c>
      <c r="DG371" s="186">
        <v>51</v>
      </c>
      <c r="DH371" s="187">
        <v>493</v>
      </c>
      <c r="DI371" s="194">
        <f t="shared" si="549"/>
        <v>12870720</v>
      </c>
      <c r="DJ371" s="192">
        <f t="shared" si="550"/>
        <v>1327680.0000000007</v>
      </c>
      <c r="DK371" s="195">
        <f t="shared" si="551"/>
        <v>14198400</v>
      </c>
      <c r="DL371" s="20">
        <f t="shared" si="552"/>
        <v>0</v>
      </c>
      <c r="DM371" s="20">
        <f t="shared" si="553"/>
        <v>0</v>
      </c>
      <c r="DN371" s="20">
        <f t="shared" si="554"/>
        <v>30</v>
      </c>
      <c r="DO371" s="20">
        <f t="shared" si="597"/>
        <v>0</v>
      </c>
      <c r="DP371" s="20">
        <f t="shared" si="598"/>
        <v>0</v>
      </c>
      <c r="DQ371" s="20">
        <f t="shared" si="555"/>
        <v>0</v>
      </c>
      <c r="DR371" s="51">
        <f t="shared" si="556"/>
        <v>0</v>
      </c>
      <c r="DS371" s="20">
        <f t="shared" si="599"/>
        <v>0</v>
      </c>
      <c r="DT371" s="20">
        <f t="shared" si="557"/>
        <v>8640000</v>
      </c>
      <c r="DU371" s="20">
        <f t="shared" si="558"/>
        <v>5558400</v>
      </c>
      <c r="DV371" s="194">
        <f t="shared" si="559"/>
        <v>28396800</v>
      </c>
      <c r="DW371" s="195">
        <f t="shared" si="560"/>
        <v>2655360.0000000014</v>
      </c>
      <c r="DX371" s="17">
        <f t="shared" si="561"/>
        <v>17280000</v>
      </c>
      <c r="DY371" s="17">
        <f t="shared" si="562"/>
        <v>11116800</v>
      </c>
      <c r="DZ371" s="52">
        <v>2.2999999999999998</v>
      </c>
      <c r="EA371" s="52">
        <f t="shared" si="563"/>
        <v>2.2999999999999998</v>
      </c>
      <c r="EB371" s="244">
        <f t="shared" si="600"/>
        <v>121.84019999999998</v>
      </c>
      <c r="EC371" s="17">
        <f t="shared" si="564"/>
        <v>30</v>
      </c>
      <c r="ED371" s="17">
        <f t="shared" si="614"/>
        <v>0</v>
      </c>
      <c r="EE371" s="47">
        <f t="shared" si="615"/>
        <v>121.84020000000001</v>
      </c>
      <c r="EF371" s="225"/>
      <c r="EG371" s="186">
        <v>51</v>
      </c>
      <c r="EH371" s="187">
        <v>446.9</v>
      </c>
      <c r="EI371" s="192">
        <f t="shared" si="565"/>
        <v>12870720</v>
      </c>
      <c r="EJ371" s="17">
        <f t="shared" si="566"/>
        <v>7776000</v>
      </c>
      <c r="EK371" s="17">
        <f t="shared" si="601"/>
        <v>5094720</v>
      </c>
      <c r="EL371" s="188">
        <f t="shared" si="567"/>
        <v>25741440</v>
      </c>
      <c r="EM371" s="17">
        <f t="shared" si="568"/>
        <v>15552000</v>
      </c>
      <c r="EN371" s="17">
        <f t="shared" si="569"/>
        <v>10189440</v>
      </c>
      <c r="EO371" s="52">
        <v>3.4</v>
      </c>
      <c r="EP371" s="52">
        <f t="shared" si="570"/>
        <v>3.4</v>
      </c>
      <c r="EQ371" s="244">
        <f t="shared" si="602"/>
        <v>162.10043999999999</v>
      </c>
      <c r="ER371" s="17">
        <f t="shared" si="571"/>
        <v>18</v>
      </c>
      <c r="ES371" s="47">
        <f t="shared" si="603"/>
        <v>162.10044000000002</v>
      </c>
      <c r="ET371" s="388"/>
      <c r="EU371" s="186">
        <v>51</v>
      </c>
      <c r="EV371" s="187">
        <v>446.7</v>
      </c>
      <c r="EW371" s="192">
        <f t="shared" si="572"/>
        <v>38594880</v>
      </c>
      <c r="EX371" s="10">
        <f t="shared" si="573"/>
        <v>23328000</v>
      </c>
      <c r="EY371" s="10">
        <f t="shared" si="574"/>
        <v>15266880</v>
      </c>
      <c r="EZ371" s="10">
        <v>3.9</v>
      </c>
      <c r="FA371" s="244">
        <f t="shared" si="604"/>
        <v>185.93874</v>
      </c>
      <c r="FB371" s="17">
        <f t="shared" si="575"/>
        <v>18</v>
      </c>
      <c r="FC371" s="47">
        <f t="shared" si="605"/>
        <v>185.93874</v>
      </c>
      <c r="FD371" s="388"/>
      <c r="FE371" s="186">
        <v>51</v>
      </c>
      <c r="FF371" s="206">
        <f t="shared" si="576"/>
        <v>479.62500000000006</v>
      </c>
      <c r="FG371" s="31">
        <f t="shared" si="577"/>
        <v>0</v>
      </c>
      <c r="FH371" s="31">
        <f t="shared" si="578"/>
        <v>0</v>
      </c>
      <c r="FI371" s="31">
        <f t="shared" si="579"/>
        <v>0</v>
      </c>
      <c r="FJ371" s="31">
        <f t="shared" si="580"/>
        <v>1001.2085999999999</v>
      </c>
      <c r="FK371" s="425">
        <f t="shared" si="606"/>
        <v>1001.2086000000002</v>
      </c>
      <c r="FZ371" s="229"/>
      <c r="GA371" s="229"/>
      <c r="GB371" s="229"/>
      <c r="GC371" s="229"/>
      <c r="GD371" s="229"/>
      <c r="GE371" s="229"/>
      <c r="GF371" s="229"/>
      <c r="GG371" s="229"/>
      <c r="GH371" s="229"/>
      <c r="GI371" s="229"/>
      <c r="GJ371" s="229"/>
      <c r="GK371" s="229"/>
      <c r="GL371" s="229"/>
    </row>
    <row r="372" spans="1:194" x14ac:dyDescent="0.3">
      <c r="A372" s="250"/>
      <c r="B372" s="248"/>
      <c r="C372" s="245"/>
      <c r="D372" s="245"/>
      <c r="E372" s="245"/>
      <c r="F372" s="245"/>
      <c r="G372" s="245"/>
      <c r="H372" s="245"/>
      <c r="I372" s="245"/>
      <c r="J372" s="245"/>
      <c r="K372" s="245"/>
      <c r="L372" s="245"/>
      <c r="M372" s="229"/>
      <c r="N372" s="245"/>
      <c r="P372" s="186">
        <v>50</v>
      </c>
      <c r="Q372" s="187">
        <v>537.9</v>
      </c>
      <c r="R372" s="199">
        <f t="shared" si="493"/>
        <v>14405760</v>
      </c>
      <c r="S372" s="188">
        <f t="shared" si="494"/>
        <v>1085759.9999999998</v>
      </c>
      <c r="T372" s="200">
        <f t="shared" si="495"/>
        <v>15491520</v>
      </c>
      <c r="U372" s="17">
        <f t="shared" si="496"/>
        <v>0</v>
      </c>
      <c r="V372" s="17">
        <f t="shared" si="497"/>
        <v>0</v>
      </c>
      <c r="W372" s="17">
        <f t="shared" si="498"/>
        <v>22</v>
      </c>
      <c r="X372" s="17">
        <f t="shared" si="581"/>
        <v>0</v>
      </c>
      <c r="Y372" s="17">
        <f t="shared" si="499"/>
        <v>0</v>
      </c>
      <c r="Z372" s="17">
        <f t="shared" si="500"/>
        <v>0</v>
      </c>
      <c r="AA372" s="52">
        <f t="shared" si="501"/>
        <v>0</v>
      </c>
      <c r="AB372" s="17">
        <f t="shared" si="502"/>
        <v>0</v>
      </c>
      <c r="AC372" s="17">
        <f t="shared" si="503"/>
        <v>9504000</v>
      </c>
      <c r="AD372" s="17">
        <f t="shared" si="504"/>
        <v>5987520</v>
      </c>
      <c r="AE372" s="194">
        <f t="shared" si="505"/>
        <v>30983040</v>
      </c>
      <c r="AF372" s="195">
        <f t="shared" si="506"/>
        <v>2171520</v>
      </c>
      <c r="AG372" s="17">
        <f t="shared" si="507"/>
        <v>19008000</v>
      </c>
      <c r="AH372" s="17">
        <f t="shared" si="582"/>
        <v>11975040</v>
      </c>
      <c r="AI372" s="52">
        <v>3.3</v>
      </c>
      <c r="AJ372" s="52">
        <f t="shared" si="583"/>
        <v>3.3</v>
      </c>
      <c r="AK372" s="244">
        <f t="shared" si="584"/>
        <v>192.29562000000004</v>
      </c>
      <c r="AL372" s="17">
        <f t="shared" si="508"/>
        <v>22</v>
      </c>
      <c r="AM372" s="17">
        <f t="shared" si="509"/>
        <v>0</v>
      </c>
      <c r="AN372" s="47">
        <f t="shared" si="607"/>
        <v>192.29561999999999</v>
      </c>
      <c r="AO372" s="244"/>
      <c r="AP372" s="186">
        <v>50</v>
      </c>
      <c r="AQ372" s="187">
        <v>500.2</v>
      </c>
      <c r="AR372" s="188">
        <f t="shared" si="510"/>
        <v>14405760</v>
      </c>
      <c r="AS372" s="17">
        <f t="shared" si="511"/>
        <v>0</v>
      </c>
      <c r="AT372" s="17">
        <f t="shared" si="512"/>
        <v>0</v>
      </c>
      <c r="AU372" s="17">
        <f t="shared" si="513"/>
        <v>20</v>
      </c>
      <c r="AV372" s="17">
        <f t="shared" si="585"/>
        <v>0</v>
      </c>
      <c r="AW372" s="17">
        <f t="shared" si="586"/>
        <v>0</v>
      </c>
      <c r="AX372" s="17">
        <f t="shared" si="514"/>
        <v>0</v>
      </c>
      <c r="AY372" s="52">
        <f t="shared" si="515"/>
        <v>0</v>
      </c>
      <c r="AZ372" s="17">
        <f t="shared" si="587"/>
        <v>0</v>
      </c>
      <c r="BA372" s="17">
        <f t="shared" si="516"/>
        <v>8640000</v>
      </c>
      <c r="BB372" s="17">
        <f t="shared" si="517"/>
        <v>5765760</v>
      </c>
      <c r="BC372" s="192">
        <f t="shared" si="518"/>
        <v>28811520</v>
      </c>
      <c r="BD372" s="17">
        <f t="shared" si="519"/>
        <v>17280000</v>
      </c>
      <c r="BE372" s="17">
        <f t="shared" si="520"/>
        <v>11531520</v>
      </c>
      <c r="BF372" s="52">
        <v>2.2999999999999998</v>
      </c>
      <c r="BG372" s="52">
        <f t="shared" si="521"/>
        <v>2.2999999999999998</v>
      </c>
      <c r="BH372" s="244">
        <f t="shared" si="588"/>
        <v>121.84019999999998</v>
      </c>
      <c r="BI372" s="17">
        <f t="shared" si="522"/>
        <v>20</v>
      </c>
      <c r="BJ372" s="17">
        <f t="shared" si="608"/>
        <v>0</v>
      </c>
      <c r="BK372" s="47">
        <f t="shared" si="609"/>
        <v>121.84020000000001</v>
      </c>
      <c r="BL372" s="225"/>
      <c r="BM372" s="186">
        <v>50</v>
      </c>
      <c r="BN372" s="187">
        <v>500.2</v>
      </c>
      <c r="BO372" s="188">
        <f t="shared" si="523"/>
        <v>14405760</v>
      </c>
      <c r="BP372" s="17">
        <f t="shared" si="524"/>
        <v>0</v>
      </c>
      <c r="BQ372" s="17">
        <f t="shared" si="525"/>
        <v>0</v>
      </c>
      <c r="BR372" s="17">
        <f t="shared" si="526"/>
        <v>20</v>
      </c>
      <c r="BS372" s="17">
        <f t="shared" si="589"/>
        <v>0</v>
      </c>
      <c r="BT372" s="17">
        <f t="shared" si="590"/>
        <v>0</v>
      </c>
      <c r="BU372" s="17">
        <f t="shared" si="527"/>
        <v>0</v>
      </c>
      <c r="BV372" s="52">
        <f t="shared" si="528"/>
        <v>0</v>
      </c>
      <c r="BW372" s="17">
        <f t="shared" si="591"/>
        <v>0</v>
      </c>
      <c r="BX372" s="17">
        <f t="shared" si="529"/>
        <v>8640000</v>
      </c>
      <c r="BY372" s="17">
        <f t="shared" si="530"/>
        <v>5765760</v>
      </c>
      <c r="BZ372" s="192">
        <f t="shared" si="531"/>
        <v>28811520</v>
      </c>
      <c r="CA372" s="17">
        <f t="shared" si="532"/>
        <v>17280000</v>
      </c>
      <c r="CB372" s="17">
        <f t="shared" si="533"/>
        <v>11531520</v>
      </c>
      <c r="CC372" s="52">
        <v>2.4</v>
      </c>
      <c r="CD372" s="52">
        <f t="shared" si="534"/>
        <v>2.4</v>
      </c>
      <c r="CE372" s="244">
        <f t="shared" si="592"/>
        <v>127.13760000000001</v>
      </c>
      <c r="CF372" s="396">
        <f t="shared" si="535"/>
        <v>20</v>
      </c>
      <c r="CG372" s="17">
        <f t="shared" si="610"/>
        <v>0</v>
      </c>
      <c r="CH372" s="47">
        <f t="shared" si="611"/>
        <v>127.13760000000001</v>
      </c>
      <c r="CJ372" s="186">
        <v>50</v>
      </c>
      <c r="CK372" s="187">
        <v>500.2</v>
      </c>
      <c r="CL372" s="17">
        <f t="shared" si="536"/>
        <v>14405760</v>
      </c>
      <c r="CM372" s="17">
        <f t="shared" si="537"/>
        <v>0</v>
      </c>
      <c r="CN372" s="17">
        <f t="shared" si="538"/>
        <v>0</v>
      </c>
      <c r="CO372" s="17">
        <f t="shared" si="539"/>
        <v>30</v>
      </c>
      <c r="CP372" s="17">
        <f t="shared" si="593"/>
        <v>0</v>
      </c>
      <c r="CQ372" s="17">
        <f t="shared" si="594"/>
        <v>0</v>
      </c>
      <c r="CR372" s="17">
        <f t="shared" si="540"/>
        <v>0</v>
      </c>
      <c r="CS372" s="52">
        <f t="shared" si="541"/>
        <v>0</v>
      </c>
      <c r="CT372" s="17">
        <f t="shared" si="595"/>
        <v>0</v>
      </c>
      <c r="CU372" s="17">
        <f t="shared" si="542"/>
        <v>8640000</v>
      </c>
      <c r="CV372" s="17">
        <f t="shared" si="543"/>
        <v>5765760</v>
      </c>
      <c r="CW372" s="192">
        <f t="shared" si="544"/>
        <v>28811520</v>
      </c>
      <c r="CX372" s="17">
        <f t="shared" si="545"/>
        <v>17280000</v>
      </c>
      <c r="CY372" s="17">
        <f t="shared" si="546"/>
        <v>11531520</v>
      </c>
      <c r="CZ372" s="52">
        <v>1.7</v>
      </c>
      <c r="DA372" s="52">
        <f t="shared" si="547"/>
        <v>1.7</v>
      </c>
      <c r="DB372" s="244">
        <f t="shared" si="596"/>
        <v>90.055800000000005</v>
      </c>
      <c r="DC372" s="17">
        <f t="shared" si="548"/>
        <v>30</v>
      </c>
      <c r="DD372" s="17">
        <f t="shared" si="612"/>
        <v>0</v>
      </c>
      <c r="DE372" s="47">
        <f t="shared" si="613"/>
        <v>90.055800000000005</v>
      </c>
      <c r="DG372" s="186">
        <v>50</v>
      </c>
      <c r="DH372" s="187">
        <v>500.2</v>
      </c>
      <c r="DI372" s="194">
        <f t="shared" si="549"/>
        <v>13020480</v>
      </c>
      <c r="DJ372" s="192">
        <f t="shared" si="550"/>
        <v>1385279.9999999991</v>
      </c>
      <c r="DK372" s="195">
        <f t="shared" si="551"/>
        <v>14405760</v>
      </c>
      <c r="DL372" s="20">
        <f t="shared" si="552"/>
        <v>0</v>
      </c>
      <c r="DM372" s="20">
        <f t="shared" si="553"/>
        <v>0</v>
      </c>
      <c r="DN372" s="20">
        <f t="shared" si="554"/>
        <v>30</v>
      </c>
      <c r="DO372" s="20">
        <f t="shared" si="597"/>
        <v>0</v>
      </c>
      <c r="DP372" s="20">
        <f t="shared" si="598"/>
        <v>0</v>
      </c>
      <c r="DQ372" s="20">
        <f t="shared" si="555"/>
        <v>0</v>
      </c>
      <c r="DR372" s="51">
        <f t="shared" si="556"/>
        <v>0</v>
      </c>
      <c r="DS372" s="20">
        <f t="shared" si="599"/>
        <v>0</v>
      </c>
      <c r="DT372" s="20">
        <f t="shared" si="557"/>
        <v>8640000</v>
      </c>
      <c r="DU372" s="20">
        <f t="shared" si="558"/>
        <v>5765760</v>
      </c>
      <c r="DV372" s="194">
        <f t="shared" si="559"/>
        <v>28811520</v>
      </c>
      <c r="DW372" s="195">
        <f t="shared" si="560"/>
        <v>2770559.9999999981</v>
      </c>
      <c r="DX372" s="17">
        <f t="shared" si="561"/>
        <v>17280000</v>
      </c>
      <c r="DY372" s="17">
        <f t="shared" si="562"/>
        <v>11531520</v>
      </c>
      <c r="DZ372" s="52">
        <v>2.2000000000000002</v>
      </c>
      <c r="EA372" s="52">
        <f t="shared" si="563"/>
        <v>2.2000000000000002</v>
      </c>
      <c r="EB372" s="244">
        <f t="shared" si="600"/>
        <v>116.54280000000001</v>
      </c>
      <c r="EC372" s="17">
        <f t="shared" si="564"/>
        <v>30</v>
      </c>
      <c r="ED372" s="17">
        <f t="shared" si="614"/>
        <v>0</v>
      </c>
      <c r="EE372" s="47">
        <f t="shared" si="615"/>
        <v>116.54280000000003</v>
      </c>
      <c r="EF372" s="225"/>
      <c r="EG372" s="186">
        <v>50</v>
      </c>
      <c r="EH372" s="187">
        <v>452.1</v>
      </c>
      <c r="EI372" s="192">
        <f t="shared" si="565"/>
        <v>13020480</v>
      </c>
      <c r="EJ372" s="17">
        <f t="shared" si="566"/>
        <v>7776000</v>
      </c>
      <c r="EK372" s="17">
        <f t="shared" si="601"/>
        <v>5244480</v>
      </c>
      <c r="EL372" s="188">
        <f t="shared" si="567"/>
        <v>26040960</v>
      </c>
      <c r="EM372" s="17">
        <f t="shared" si="568"/>
        <v>15552000</v>
      </c>
      <c r="EN372" s="17">
        <f t="shared" si="569"/>
        <v>10488960</v>
      </c>
      <c r="EO372" s="52">
        <v>3.4</v>
      </c>
      <c r="EP372" s="52">
        <f t="shared" si="570"/>
        <v>3.4</v>
      </c>
      <c r="EQ372" s="244">
        <f t="shared" si="602"/>
        <v>162.10043999999999</v>
      </c>
      <c r="ER372" s="17">
        <f t="shared" si="571"/>
        <v>18</v>
      </c>
      <c r="ES372" s="47">
        <f t="shared" si="603"/>
        <v>162.10044000000002</v>
      </c>
      <c r="ET372" s="388"/>
      <c r="EU372" s="186">
        <v>50</v>
      </c>
      <c r="EV372" s="187">
        <v>451.9</v>
      </c>
      <c r="EW372" s="192">
        <f t="shared" si="572"/>
        <v>39044160</v>
      </c>
      <c r="EX372" s="10">
        <f t="shared" si="573"/>
        <v>23328000</v>
      </c>
      <c r="EY372" s="10">
        <f t="shared" si="574"/>
        <v>15716160</v>
      </c>
      <c r="EZ372" s="10">
        <v>3.9</v>
      </c>
      <c r="FA372" s="244">
        <f t="shared" si="604"/>
        <v>185.93874</v>
      </c>
      <c r="FB372" s="17">
        <f t="shared" si="575"/>
        <v>18</v>
      </c>
      <c r="FC372" s="47">
        <f t="shared" si="605"/>
        <v>185.93874</v>
      </c>
      <c r="FD372" s="388"/>
      <c r="FE372" s="186">
        <v>50</v>
      </c>
      <c r="FF372" s="206">
        <f t="shared" si="576"/>
        <v>485.52499999999998</v>
      </c>
      <c r="FG372" s="31">
        <f t="shared" si="577"/>
        <v>0</v>
      </c>
      <c r="FH372" s="31">
        <f t="shared" si="578"/>
        <v>0</v>
      </c>
      <c r="FI372" s="31">
        <f t="shared" si="579"/>
        <v>0</v>
      </c>
      <c r="FJ372" s="31">
        <f t="shared" si="580"/>
        <v>995.91120000000001</v>
      </c>
      <c r="FK372" s="425">
        <f t="shared" si="606"/>
        <v>995.91120000000024</v>
      </c>
      <c r="FZ372" s="229"/>
      <c r="GA372" s="229"/>
      <c r="GB372" s="229"/>
      <c r="GC372" s="229"/>
      <c r="GD372" s="229"/>
      <c r="GE372" s="229"/>
      <c r="GF372" s="229"/>
      <c r="GG372" s="229"/>
      <c r="GH372" s="229"/>
      <c r="GI372" s="229"/>
      <c r="GJ372" s="229"/>
      <c r="GK372" s="229"/>
      <c r="GL372" s="229"/>
    </row>
    <row r="373" spans="1:194" x14ac:dyDescent="0.3">
      <c r="A373" s="250"/>
      <c r="B373" s="248"/>
      <c r="C373" s="245"/>
      <c r="D373" s="245"/>
      <c r="E373" s="245"/>
      <c r="F373" s="245"/>
      <c r="G373" s="245"/>
      <c r="H373" s="245"/>
      <c r="I373" s="245"/>
      <c r="J373" s="245"/>
      <c r="K373" s="245"/>
      <c r="L373" s="245"/>
      <c r="M373" s="229"/>
      <c r="N373" s="245"/>
      <c r="P373" s="186">
        <v>49</v>
      </c>
      <c r="Q373" s="187">
        <v>545</v>
      </c>
      <c r="R373" s="199">
        <f t="shared" si="493"/>
        <v>14616000</v>
      </c>
      <c r="S373" s="188">
        <f t="shared" si="494"/>
        <v>1080000</v>
      </c>
      <c r="T373" s="200">
        <f t="shared" si="495"/>
        <v>15696000</v>
      </c>
      <c r="U373" s="17">
        <f t="shared" si="496"/>
        <v>0</v>
      </c>
      <c r="V373" s="17">
        <f t="shared" si="497"/>
        <v>0</v>
      </c>
      <c r="W373" s="17">
        <f t="shared" si="498"/>
        <v>22</v>
      </c>
      <c r="X373" s="17">
        <f t="shared" si="581"/>
        <v>0</v>
      </c>
      <c r="Y373" s="17">
        <f t="shared" si="499"/>
        <v>0</v>
      </c>
      <c r="Z373" s="17">
        <f t="shared" si="500"/>
        <v>0</v>
      </c>
      <c r="AA373" s="52">
        <f t="shared" si="501"/>
        <v>0</v>
      </c>
      <c r="AB373" s="17">
        <f t="shared" si="502"/>
        <v>0</v>
      </c>
      <c r="AC373" s="17">
        <f t="shared" si="503"/>
        <v>9504000</v>
      </c>
      <c r="AD373" s="17">
        <f t="shared" si="504"/>
        <v>6192000</v>
      </c>
      <c r="AE373" s="194">
        <f t="shared" si="505"/>
        <v>31392000</v>
      </c>
      <c r="AF373" s="195">
        <f t="shared" si="506"/>
        <v>2160000</v>
      </c>
      <c r="AG373" s="17">
        <f t="shared" si="507"/>
        <v>19008000</v>
      </c>
      <c r="AH373" s="17">
        <f t="shared" si="582"/>
        <v>12384000</v>
      </c>
      <c r="AI373" s="52">
        <v>3.2</v>
      </c>
      <c r="AJ373" s="52">
        <f t="shared" si="583"/>
        <v>3.2</v>
      </c>
      <c r="AK373" s="244">
        <f t="shared" si="584"/>
        <v>186.46848000000003</v>
      </c>
      <c r="AL373" s="17">
        <f t="shared" si="508"/>
        <v>22</v>
      </c>
      <c r="AM373" s="17">
        <f t="shared" si="509"/>
        <v>0</v>
      </c>
      <c r="AN373" s="47">
        <f t="shared" si="607"/>
        <v>186.46848</v>
      </c>
      <c r="AO373" s="244"/>
      <c r="AP373" s="186">
        <v>49</v>
      </c>
      <c r="AQ373" s="187">
        <v>507.5</v>
      </c>
      <c r="AR373" s="188">
        <f t="shared" si="510"/>
        <v>14616000</v>
      </c>
      <c r="AS373" s="17">
        <f t="shared" si="511"/>
        <v>0</v>
      </c>
      <c r="AT373" s="17">
        <f t="shared" si="512"/>
        <v>0</v>
      </c>
      <c r="AU373" s="17">
        <f t="shared" si="513"/>
        <v>20</v>
      </c>
      <c r="AV373" s="17">
        <f t="shared" si="585"/>
        <v>0</v>
      </c>
      <c r="AW373" s="17">
        <f t="shared" si="586"/>
        <v>0</v>
      </c>
      <c r="AX373" s="17">
        <f t="shared" si="514"/>
        <v>0</v>
      </c>
      <c r="AY373" s="52">
        <f t="shared" si="515"/>
        <v>0</v>
      </c>
      <c r="AZ373" s="17">
        <f t="shared" si="587"/>
        <v>0</v>
      </c>
      <c r="BA373" s="17">
        <f t="shared" si="516"/>
        <v>8640000</v>
      </c>
      <c r="BB373" s="17">
        <f t="shared" si="517"/>
        <v>5976000</v>
      </c>
      <c r="BC373" s="192">
        <f t="shared" si="518"/>
        <v>29232000</v>
      </c>
      <c r="BD373" s="17">
        <f t="shared" si="519"/>
        <v>17280000</v>
      </c>
      <c r="BE373" s="17">
        <f t="shared" si="520"/>
        <v>11952000</v>
      </c>
      <c r="BF373" s="52">
        <v>2.2999999999999998</v>
      </c>
      <c r="BG373" s="52">
        <f t="shared" si="521"/>
        <v>2.2999999999999998</v>
      </c>
      <c r="BH373" s="244">
        <f t="shared" si="588"/>
        <v>121.84019999999998</v>
      </c>
      <c r="BI373" s="17">
        <f t="shared" si="522"/>
        <v>20</v>
      </c>
      <c r="BJ373" s="17">
        <f t="shared" si="608"/>
        <v>0</v>
      </c>
      <c r="BK373" s="47">
        <f t="shared" si="609"/>
        <v>121.84020000000001</v>
      </c>
      <c r="BL373" s="225"/>
      <c r="BM373" s="186">
        <v>49</v>
      </c>
      <c r="BN373" s="187">
        <v>507.5</v>
      </c>
      <c r="BO373" s="188">
        <f t="shared" si="523"/>
        <v>14616000</v>
      </c>
      <c r="BP373" s="17">
        <f t="shared" si="524"/>
        <v>0</v>
      </c>
      <c r="BQ373" s="17">
        <f t="shared" si="525"/>
        <v>0</v>
      </c>
      <c r="BR373" s="17">
        <f t="shared" si="526"/>
        <v>20</v>
      </c>
      <c r="BS373" s="17">
        <f t="shared" si="589"/>
        <v>0</v>
      </c>
      <c r="BT373" s="17">
        <f t="shared" si="590"/>
        <v>0</v>
      </c>
      <c r="BU373" s="17">
        <f t="shared" si="527"/>
        <v>0</v>
      </c>
      <c r="BV373" s="52">
        <f t="shared" si="528"/>
        <v>0</v>
      </c>
      <c r="BW373" s="17">
        <f t="shared" si="591"/>
        <v>0</v>
      </c>
      <c r="BX373" s="17">
        <f t="shared" si="529"/>
        <v>8640000</v>
      </c>
      <c r="BY373" s="17">
        <f t="shared" si="530"/>
        <v>5976000</v>
      </c>
      <c r="BZ373" s="192">
        <f t="shared" si="531"/>
        <v>29232000</v>
      </c>
      <c r="CA373" s="17">
        <f t="shared" si="532"/>
        <v>17280000</v>
      </c>
      <c r="CB373" s="17">
        <f t="shared" si="533"/>
        <v>11952000</v>
      </c>
      <c r="CC373" s="52">
        <v>2.4</v>
      </c>
      <c r="CD373" s="52">
        <f t="shared" si="534"/>
        <v>2.4</v>
      </c>
      <c r="CE373" s="244">
        <f t="shared" si="592"/>
        <v>127.13760000000001</v>
      </c>
      <c r="CF373" s="396">
        <f t="shared" si="535"/>
        <v>20</v>
      </c>
      <c r="CG373" s="17">
        <f t="shared" si="610"/>
        <v>0</v>
      </c>
      <c r="CH373" s="47">
        <f t="shared" si="611"/>
        <v>127.13760000000001</v>
      </c>
      <c r="CJ373" s="186">
        <v>49</v>
      </c>
      <c r="CK373" s="187">
        <v>507.5</v>
      </c>
      <c r="CL373" s="17">
        <f t="shared" si="536"/>
        <v>14616000</v>
      </c>
      <c r="CM373" s="17">
        <f t="shared" si="537"/>
        <v>0</v>
      </c>
      <c r="CN373" s="17">
        <f t="shared" si="538"/>
        <v>0</v>
      </c>
      <c r="CO373" s="17">
        <f t="shared" si="539"/>
        <v>30</v>
      </c>
      <c r="CP373" s="17">
        <f t="shared" si="593"/>
        <v>0</v>
      </c>
      <c r="CQ373" s="17">
        <f t="shared" si="594"/>
        <v>0</v>
      </c>
      <c r="CR373" s="17">
        <f t="shared" si="540"/>
        <v>0</v>
      </c>
      <c r="CS373" s="52">
        <f t="shared" si="541"/>
        <v>0</v>
      </c>
      <c r="CT373" s="17">
        <f t="shared" si="595"/>
        <v>0</v>
      </c>
      <c r="CU373" s="17">
        <f t="shared" si="542"/>
        <v>8640000</v>
      </c>
      <c r="CV373" s="17">
        <f t="shared" si="543"/>
        <v>5976000</v>
      </c>
      <c r="CW373" s="192">
        <f t="shared" si="544"/>
        <v>29232000</v>
      </c>
      <c r="CX373" s="17">
        <f t="shared" si="545"/>
        <v>17280000</v>
      </c>
      <c r="CY373" s="17">
        <f t="shared" si="546"/>
        <v>11952000</v>
      </c>
      <c r="CZ373" s="52">
        <v>1.7</v>
      </c>
      <c r="DA373" s="52">
        <f t="shared" si="547"/>
        <v>1.7</v>
      </c>
      <c r="DB373" s="244">
        <f t="shared" si="596"/>
        <v>90.055800000000005</v>
      </c>
      <c r="DC373" s="17">
        <f t="shared" si="548"/>
        <v>30</v>
      </c>
      <c r="DD373" s="17">
        <f t="shared" si="612"/>
        <v>0</v>
      </c>
      <c r="DE373" s="47">
        <f t="shared" si="613"/>
        <v>90.055800000000005</v>
      </c>
      <c r="DG373" s="186">
        <v>49</v>
      </c>
      <c r="DH373" s="187">
        <v>507.5</v>
      </c>
      <c r="DI373" s="194">
        <f t="shared" si="549"/>
        <v>13150080</v>
      </c>
      <c r="DJ373" s="192">
        <f t="shared" si="550"/>
        <v>1465919.9999999993</v>
      </c>
      <c r="DK373" s="195">
        <f t="shared" si="551"/>
        <v>14616000</v>
      </c>
      <c r="DL373" s="20">
        <f t="shared" si="552"/>
        <v>0</v>
      </c>
      <c r="DM373" s="20">
        <f t="shared" si="553"/>
        <v>0</v>
      </c>
      <c r="DN373" s="20">
        <f t="shared" si="554"/>
        <v>30</v>
      </c>
      <c r="DO373" s="20">
        <f t="shared" si="597"/>
        <v>0</v>
      </c>
      <c r="DP373" s="20">
        <f t="shared" si="598"/>
        <v>0</v>
      </c>
      <c r="DQ373" s="20">
        <f t="shared" si="555"/>
        <v>0</v>
      </c>
      <c r="DR373" s="51">
        <f t="shared" si="556"/>
        <v>0</v>
      </c>
      <c r="DS373" s="20">
        <f t="shared" si="599"/>
        <v>0</v>
      </c>
      <c r="DT373" s="20">
        <f t="shared" si="557"/>
        <v>8640000</v>
      </c>
      <c r="DU373" s="20">
        <f t="shared" si="558"/>
        <v>5976000</v>
      </c>
      <c r="DV373" s="194">
        <f t="shared" si="559"/>
        <v>29232000</v>
      </c>
      <c r="DW373" s="195">
        <f t="shared" si="560"/>
        <v>2931839.9999999986</v>
      </c>
      <c r="DX373" s="17">
        <f t="shared" si="561"/>
        <v>17280000</v>
      </c>
      <c r="DY373" s="17">
        <f t="shared" si="562"/>
        <v>11952000</v>
      </c>
      <c r="DZ373" s="52">
        <v>2.2000000000000002</v>
      </c>
      <c r="EA373" s="52">
        <f t="shared" si="563"/>
        <v>2.2000000000000002</v>
      </c>
      <c r="EB373" s="244">
        <f t="shared" si="600"/>
        <v>116.54280000000001</v>
      </c>
      <c r="EC373" s="17">
        <f t="shared" si="564"/>
        <v>30</v>
      </c>
      <c r="ED373" s="17">
        <f t="shared" si="614"/>
        <v>0</v>
      </c>
      <c r="EE373" s="47">
        <f t="shared" si="615"/>
        <v>116.54280000000003</v>
      </c>
      <c r="EF373" s="225"/>
      <c r="EG373" s="186">
        <v>49</v>
      </c>
      <c r="EH373" s="187">
        <v>456.6</v>
      </c>
      <c r="EI373" s="192">
        <f t="shared" si="565"/>
        <v>13150080</v>
      </c>
      <c r="EJ373" s="17">
        <f t="shared" si="566"/>
        <v>7776000</v>
      </c>
      <c r="EK373" s="17">
        <f t="shared" si="601"/>
        <v>5374080</v>
      </c>
      <c r="EL373" s="188">
        <f t="shared" si="567"/>
        <v>26300160</v>
      </c>
      <c r="EM373" s="17">
        <f t="shared" si="568"/>
        <v>15552000</v>
      </c>
      <c r="EN373" s="17">
        <f t="shared" si="569"/>
        <v>10748160</v>
      </c>
      <c r="EO373" s="52">
        <v>3.4</v>
      </c>
      <c r="EP373" s="52">
        <f t="shared" si="570"/>
        <v>3.4</v>
      </c>
      <c r="EQ373" s="244">
        <f t="shared" si="602"/>
        <v>162.10043999999999</v>
      </c>
      <c r="ER373" s="17">
        <f t="shared" si="571"/>
        <v>18</v>
      </c>
      <c r="ES373" s="47">
        <f t="shared" si="603"/>
        <v>162.10044000000002</v>
      </c>
      <c r="ET373" s="388"/>
      <c r="EU373" s="186">
        <v>49</v>
      </c>
      <c r="EV373" s="187">
        <v>456.4</v>
      </c>
      <c r="EW373" s="192">
        <f t="shared" si="572"/>
        <v>39432960</v>
      </c>
      <c r="EX373" s="10">
        <f t="shared" si="573"/>
        <v>23328000</v>
      </c>
      <c r="EY373" s="10">
        <f t="shared" si="574"/>
        <v>16104960</v>
      </c>
      <c r="EZ373" s="10">
        <v>3.8</v>
      </c>
      <c r="FA373" s="244">
        <f t="shared" si="604"/>
        <v>181.17107999999999</v>
      </c>
      <c r="FB373" s="17">
        <f t="shared" si="575"/>
        <v>18</v>
      </c>
      <c r="FC373" s="47">
        <f t="shared" si="605"/>
        <v>181.17107999999999</v>
      </c>
      <c r="FD373" s="388"/>
      <c r="FE373" s="186">
        <v>49</v>
      </c>
      <c r="FF373" s="206">
        <f t="shared" si="576"/>
        <v>491.375</v>
      </c>
      <c r="FG373" s="31">
        <f t="shared" si="577"/>
        <v>0</v>
      </c>
      <c r="FH373" s="31">
        <f t="shared" si="578"/>
        <v>0</v>
      </c>
      <c r="FI373" s="31">
        <f t="shared" si="579"/>
        <v>0</v>
      </c>
      <c r="FJ373" s="31">
        <f t="shared" si="580"/>
        <v>985.31640000000004</v>
      </c>
      <c r="FK373" s="425">
        <f t="shared" si="606"/>
        <v>985.31640000000004</v>
      </c>
      <c r="FZ373" s="229"/>
      <c r="GA373" s="229"/>
      <c r="GB373" s="229"/>
      <c r="GC373" s="229"/>
      <c r="GD373" s="229"/>
      <c r="GE373" s="229"/>
      <c r="GF373" s="229"/>
      <c r="GG373" s="229"/>
      <c r="GH373" s="229"/>
      <c r="GI373" s="229"/>
      <c r="GJ373" s="229"/>
      <c r="GK373" s="229"/>
      <c r="GL373" s="229"/>
    </row>
    <row r="374" spans="1:194" x14ac:dyDescent="0.3">
      <c r="A374" s="250"/>
      <c r="B374" s="248"/>
      <c r="C374" s="245"/>
      <c r="D374" s="245"/>
      <c r="E374" s="245"/>
      <c r="F374" s="245"/>
      <c r="G374" s="245"/>
      <c r="H374" s="245"/>
      <c r="I374" s="245"/>
      <c r="J374" s="245"/>
      <c r="K374" s="245"/>
      <c r="L374" s="245"/>
      <c r="M374" s="229"/>
      <c r="N374" s="245"/>
      <c r="P374" s="186">
        <v>48</v>
      </c>
      <c r="Q374" s="187">
        <v>551.70000000000005</v>
      </c>
      <c r="R374" s="199">
        <f t="shared" si="493"/>
        <v>14785919.999999998</v>
      </c>
      <c r="S374" s="188">
        <f t="shared" si="494"/>
        <v>1103040.0000000019</v>
      </c>
      <c r="T374" s="200">
        <f t="shared" si="495"/>
        <v>15888960</v>
      </c>
      <c r="U374" s="17">
        <f t="shared" si="496"/>
        <v>0</v>
      </c>
      <c r="V374" s="17">
        <f t="shared" si="497"/>
        <v>0</v>
      </c>
      <c r="W374" s="17">
        <f t="shared" si="498"/>
        <v>22</v>
      </c>
      <c r="X374" s="17">
        <f t="shared" si="581"/>
        <v>0</v>
      </c>
      <c r="Y374" s="17">
        <f t="shared" si="499"/>
        <v>0</v>
      </c>
      <c r="Z374" s="17">
        <f t="shared" si="500"/>
        <v>0</v>
      </c>
      <c r="AA374" s="52">
        <f t="shared" si="501"/>
        <v>0</v>
      </c>
      <c r="AB374" s="17">
        <f t="shared" si="502"/>
        <v>0</v>
      </c>
      <c r="AC374" s="17">
        <f t="shared" si="503"/>
        <v>9504000</v>
      </c>
      <c r="AD374" s="17">
        <f t="shared" si="504"/>
        <v>6384960</v>
      </c>
      <c r="AE374" s="194">
        <f t="shared" si="505"/>
        <v>31777920.000000004</v>
      </c>
      <c r="AF374" s="195">
        <f t="shared" si="506"/>
        <v>2206080.0000000037</v>
      </c>
      <c r="AG374" s="17">
        <f t="shared" si="507"/>
        <v>19008000</v>
      </c>
      <c r="AH374" s="17">
        <f t="shared" si="582"/>
        <v>12769920.000000004</v>
      </c>
      <c r="AI374" s="52">
        <v>3.2</v>
      </c>
      <c r="AJ374" s="52">
        <f t="shared" si="583"/>
        <v>3.2</v>
      </c>
      <c r="AK374" s="244">
        <f t="shared" si="584"/>
        <v>186.46848000000003</v>
      </c>
      <c r="AL374" s="17">
        <f t="shared" si="508"/>
        <v>22</v>
      </c>
      <c r="AM374" s="17">
        <f t="shared" si="509"/>
        <v>0</v>
      </c>
      <c r="AN374" s="47">
        <f t="shared" si="607"/>
        <v>186.46848</v>
      </c>
      <c r="AO374" s="244"/>
      <c r="AP374" s="186">
        <v>48</v>
      </c>
      <c r="AQ374" s="187">
        <v>513.4</v>
      </c>
      <c r="AR374" s="188">
        <f t="shared" si="510"/>
        <v>14785919.999999998</v>
      </c>
      <c r="AS374" s="17">
        <f t="shared" si="511"/>
        <v>0</v>
      </c>
      <c r="AT374" s="17">
        <f t="shared" si="512"/>
        <v>0</v>
      </c>
      <c r="AU374" s="17">
        <f t="shared" si="513"/>
        <v>20</v>
      </c>
      <c r="AV374" s="17">
        <f t="shared" si="585"/>
        <v>0</v>
      </c>
      <c r="AW374" s="17">
        <f t="shared" si="586"/>
        <v>0</v>
      </c>
      <c r="AX374" s="17">
        <f t="shared" si="514"/>
        <v>0</v>
      </c>
      <c r="AY374" s="52">
        <f t="shared" si="515"/>
        <v>0</v>
      </c>
      <c r="AZ374" s="17">
        <f t="shared" si="587"/>
        <v>0</v>
      </c>
      <c r="BA374" s="17">
        <f t="shared" si="516"/>
        <v>8640000</v>
      </c>
      <c r="BB374" s="17">
        <f t="shared" si="517"/>
        <v>6145919.9999999981</v>
      </c>
      <c r="BC374" s="192">
        <f t="shared" si="518"/>
        <v>29571840</v>
      </c>
      <c r="BD374" s="17">
        <f t="shared" si="519"/>
        <v>17280000</v>
      </c>
      <c r="BE374" s="17">
        <f t="shared" si="520"/>
        <v>12291840</v>
      </c>
      <c r="BF374" s="52">
        <v>2.2999999999999998</v>
      </c>
      <c r="BG374" s="52">
        <f t="shared" si="521"/>
        <v>2.2999999999999998</v>
      </c>
      <c r="BH374" s="244">
        <f t="shared" si="588"/>
        <v>121.84019999999998</v>
      </c>
      <c r="BI374" s="17">
        <f t="shared" si="522"/>
        <v>20</v>
      </c>
      <c r="BJ374" s="17">
        <f t="shared" si="608"/>
        <v>0</v>
      </c>
      <c r="BK374" s="47">
        <f t="shared" si="609"/>
        <v>121.84020000000001</v>
      </c>
      <c r="BL374" s="225"/>
      <c r="BM374" s="186">
        <v>48</v>
      </c>
      <c r="BN374" s="187">
        <v>513.4</v>
      </c>
      <c r="BO374" s="188">
        <f t="shared" si="523"/>
        <v>14785919.999999998</v>
      </c>
      <c r="BP374" s="17">
        <f t="shared" si="524"/>
        <v>0</v>
      </c>
      <c r="BQ374" s="17">
        <f t="shared" si="525"/>
        <v>0</v>
      </c>
      <c r="BR374" s="17">
        <f t="shared" si="526"/>
        <v>20</v>
      </c>
      <c r="BS374" s="17">
        <f t="shared" si="589"/>
        <v>0</v>
      </c>
      <c r="BT374" s="17">
        <f t="shared" si="590"/>
        <v>0</v>
      </c>
      <c r="BU374" s="17">
        <f t="shared" si="527"/>
        <v>0</v>
      </c>
      <c r="BV374" s="52">
        <f t="shared" si="528"/>
        <v>0</v>
      </c>
      <c r="BW374" s="17">
        <f t="shared" si="591"/>
        <v>0</v>
      </c>
      <c r="BX374" s="17">
        <f t="shared" si="529"/>
        <v>8640000</v>
      </c>
      <c r="BY374" s="17">
        <f t="shared" si="530"/>
        <v>6145919.9999999981</v>
      </c>
      <c r="BZ374" s="192">
        <f t="shared" si="531"/>
        <v>29571840</v>
      </c>
      <c r="CA374" s="17">
        <f t="shared" si="532"/>
        <v>17280000</v>
      </c>
      <c r="CB374" s="17">
        <f t="shared" si="533"/>
        <v>12291840</v>
      </c>
      <c r="CC374" s="52">
        <v>2.4</v>
      </c>
      <c r="CD374" s="52">
        <f t="shared" si="534"/>
        <v>2.4</v>
      </c>
      <c r="CE374" s="244">
        <f t="shared" si="592"/>
        <v>127.13760000000001</v>
      </c>
      <c r="CF374" s="396">
        <f t="shared" si="535"/>
        <v>20</v>
      </c>
      <c r="CG374" s="17">
        <f t="shared" si="610"/>
        <v>0</v>
      </c>
      <c r="CH374" s="47">
        <f t="shared" si="611"/>
        <v>127.13760000000001</v>
      </c>
      <c r="CJ374" s="186">
        <v>48</v>
      </c>
      <c r="CK374" s="187">
        <v>513.4</v>
      </c>
      <c r="CL374" s="17">
        <f t="shared" si="536"/>
        <v>14785919.999999998</v>
      </c>
      <c r="CM374" s="17">
        <f t="shared" si="537"/>
        <v>0</v>
      </c>
      <c r="CN374" s="17">
        <f t="shared" si="538"/>
        <v>0</v>
      </c>
      <c r="CO374" s="17">
        <f t="shared" si="539"/>
        <v>30</v>
      </c>
      <c r="CP374" s="17">
        <f t="shared" si="593"/>
        <v>0</v>
      </c>
      <c r="CQ374" s="17">
        <f t="shared" si="594"/>
        <v>0</v>
      </c>
      <c r="CR374" s="17">
        <f t="shared" si="540"/>
        <v>0</v>
      </c>
      <c r="CS374" s="52">
        <f t="shared" si="541"/>
        <v>0</v>
      </c>
      <c r="CT374" s="17">
        <f t="shared" si="595"/>
        <v>0</v>
      </c>
      <c r="CU374" s="17">
        <f t="shared" si="542"/>
        <v>8640000</v>
      </c>
      <c r="CV374" s="17">
        <f t="shared" si="543"/>
        <v>6145919.9999999981</v>
      </c>
      <c r="CW374" s="192">
        <f t="shared" si="544"/>
        <v>29571840</v>
      </c>
      <c r="CX374" s="17">
        <f t="shared" si="545"/>
        <v>17280000</v>
      </c>
      <c r="CY374" s="17">
        <f t="shared" si="546"/>
        <v>12291840</v>
      </c>
      <c r="CZ374" s="52">
        <v>1.7</v>
      </c>
      <c r="DA374" s="52">
        <f t="shared" si="547"/>
        <v>1.7</v>
      </c>
      <c r="DB374" s="244">
        <f t="shared" si="596"/>
        <v>90.055800000000005</v>
      </c>
      <c r="DC374" s="17">
        <f t="shared" si="548"/>
        <v>30</v>
      </c>
      <c r="DD374" s="17">
        <f t="shared" si="612"/>
        <v>0</v>
      </c>
      <c r="DE374" s="47">
        <f t="shared" si="613"/>
        <v>90.055800000000005</v>
      </c>
      <c r="DG374" s="186">
        <v>48</v>
      </c>
      <c r="DH374" s="187">
        <v>513.4</v>
      </c>
      <c r="DI374" s="194">
        <f t="shared" si="549"/>
        <v>13279680</v>
      </c>
      <c r="DJ374" s="192">
        <f t="shared" si="550"/>
        <v>1506239.9999999986</v>
      </c>
      <c r="DK374" s="195">
        <f t="shared" si="551"/>
        <v>14785919.999999998</v>
      </c>
      <c r="DL374" s="20">
        <f t="shared" si="552"/>
        <v>0</v>
      </c>
      <c r="DM374" s="20">
        <f t="shared" si="553"/>
        <v>0</v>
      </c>
      <c r="DN374" s="20">
        <f t="shared" si="554"/>
        <v>30</v>
      </c>
      <c r="DO374" s="20">
        <f t="shared" si="597"/>
        <v>0</v>
      </c>
      <c r="DP374" s="20">
        <f t="shared" si="598"/>
        <v>0</v>
      </c>
      <c r="DQ374" s="20">
        <f t="shared" si="555"/>
        <v>0</v>
      </c>
      <c r="DR374" s="51">
        <f t="shared" si="556"/>
        <v>0</v>
      </c>
      <c r="DS374" s="20">
        <f t="shared" si="599"/>
        <v>0</v>
      </c>
      <c r="DT374" s="20">
        <f t="shared" si="557"/>
        <v>8640000</v>
      </c>
      <c r="DU374" s="20">
        <f t="shared" si="558"/>
        <v>6145919.9999999981</v>
      </c>
      <c r="DV374" s="194">
        <f t="shared" si="559"/>
        <v>29571840</v>
      </c>
      <c r="DW374" s="195">
        <f t="shared" si="560"/>
        <v>3012479.9999999972</v>
      </c>
      <c r="DX374" s="17">
        <f t="shared" si="561"/>
        <v>17280000</v>
      </c>
      <c r="DY374" s="17">
        <f t="shared" si="562"/>
        <v>12291840</v>
      </c>
      <c r="DZ374" s="52">
        <v>2.2000000000000002</v>
      </c>
      <c r="EA374" s="52">
        <f t="shared" si="563"/>
        <v>2.2000000000000002</v>
      </c>
      <c r="EB374" s="244">
        <f t="shared" si="600"/>
        <v>116.54280000000001</v>
      </c>
      <c r="EC374" s="17">
        <f t="shared" si="564"/>
        <v>30</v>
      </c>
      <c r="ED374" s="17">
        <f t="shared" si="614"/>
        <v>0</v>
      </c>
      <c r="EE374" s="47">
        <f t="shared" si="615"/>
        <v>116.54280000000003</v>
      </c>
      <c r="EF374" s="225"/>
      <c r="EG374" s="186">
        <v>48</v>
      </c>
      <c r="EH374" s="187">
        <v>461.1</v>
      </c>
      <c r="EI374" s="192">
        <f t="shared" si="565"/>
        <v>13279680</v>
      </c>
      <c r="EJ374" s="17">
        <f t="shared" si="566"/>
        <v>7776000</v>
      </c>
      <c r="EK374" s="17">
        <f t="shared" si="601"/>
        <v>5503680</v>
      </c>
      <c r="EL374" s="188">
        <f t="shared" si="567"/>
        <v>26559360</v>
      </c>
      <c r="EM374" s="17">
        <f t="shared" si="568"/>
        <v>15552000</v>
      </c>
      <c r="EN374" s="17">
        <f t="shared" si="569"/>
        <v>11007360</v>
      </c>
      <c r="EO374" s="52">
        <v>3.4</v>
      </c>
      <c r="EP374" s="52">
        <f t="shared" si="570"/>
        <v>3.4</v>
      </c>
      <c r="EQ374" s="244">
        <f t="shared" si="602"/>
        <v>162.10043999999999</v>
      </c>
      <c r="ER374" s="17">
        <f t="shared" si="571"/>
        <v>18</v>
      </c>
      <c r="ES374" s="47">
        <f t="shared" si="603"/>
        <v>162.10044000000002</v>
      </c>
      <c r="ET374" s="388"/>
      <c r="EU374" s="186">
        <v>48</v>
      </c>
      <c r="EV374" s="187">
        <v>460.9</v>
      </c>
      <c r="EW374" s="192">
        <f t="shared" si="572"/>
        <v>39821760</v>
      </c>
      <c r="EX374" s="10">
        <f t="shared" si="573"/>
        <v>23328000</v>
      </c>
      <c r="EY374" s="10">
        <f t="shared" si="574"/>
        <v>16493760</v>
      </c>
      <c r="EZ374" s="10">
        <v>3.8</v>
      </c>
      <c r="FA374" s="244">
        <f t="shared" si="604"/>
        <v>181.17107999999999</v>
      </c>
      <c r="FB374" s="17">
        <f t="shared" si="575"/>
        <v>18</v>
      </c>
      <c r="FC374" s="47">
        <f t="shared" si="605"/>
        <v>181.17107999999999</v>
      </c>
      <c r="FD374" s="388"/>
      <c r="FE374" s="186">
        <v>48</v>
      </c>
      <c r="FF374" s="206">
        <f t="shared" si="576"/>
        <v>496.77499999999998</v>
      </c>
      <c r="FG374" s="31">
        <f t="shared" si="577"/>
        <v>0</v>
      </c>
      <c r="FH374" s="31">
        <f t="shared" si="578"/>
        <v>0</v>
      </c>
      <c r="FI374" s="31">
        <f t="shared" si="579"/>
        <v>0</v>
      </c>
      <c r="FJ374" s="31">
        <f t="shared" si="580"/>
        <v>985.31640000000004</v>
      </c>
      <c r="FK374" s="425">
        <f t="shared" si="606"/>
        <v>985.31640000000004</v>
      </c>
      <c r="FZ374" s="229"/>
      <c r="GA374" s="229"/>
      <c r="GB374" s="229"/>
      <c r="GC374" s="229"/>
      <c r="GD374" s="229"/>
      <c r="GE374" s="229"/>
      <c r="GF374" s="229"/>
      <c r="GG374" s="229"/>
      <c r="GH374" s="229"/>
      <c r="GI374" s="229"/>
      <c r="GJ374" s="229"/>
      <c r="GK374" s="229"/>
      <c r="GL374" s="229"/>
    </row>
    <row r="375" spans="1:194" x14ac:dyDescent="0.3">
      <c r="A375" s="250"/>
      <c r="B375" s="248"/>
      <c r="C375" s="245"/>
      <c r="D375" s="245"/>
      <c r="E375" s="245"/>
      <c r="F375" s="245"/>
      <c r="G375" s="245"/>
      <c r="H375" s="245"/>
      <c r="I375" s="245"/>
      <c r="J375" s="245"/>
      <c r="K375" s="245"/>
      <c r="L375" s="245"/>
      <c r="M375" s="229"/>
      <c r="N375" s="245"/>
      <c r="P375" s="186">
        <v>47</v>
      </c>
      <c r="Q375" s="187">
        <v>557.79999999999995</v>
      </c>
      <c r="R375" s="199">
        <f t="shared" si="493"/>
        <v>14967360</v>
      </c>
      <c r="S375" s="188">
        <f t="shared" si="494"/>
        <v>1097279.9999999974</v>
      </c>
      <c r="T375" s="200">
        <f t="shared" si="495"/>
        <v>16064639.999999998</v>
      </c>
      <c r="U375" s="17">
        <f t="shared" si="496"/>
        <v>0</v>
      </c>
      <c r="V375" s="17">
        <f t="shared" si="497"/>
        <v>0</v>
      </c>
      <c r="W375" s="17">
        <f t="shared" si="498"/>
        <v>22</v>
      </c>
      <c r="X375" s="17">
        <f t="shared" si="581"/>
        <v>0</v>
      </c>
      <c r="Y375" s="17">
        <f t="shared" si="499"/>
        <v>0</v>
      </c>
      <c r="Z375" s="17">
        <f t="shared" si="500"/>
        <v>0</v>
      </c>
      <c r="AA375" s="52">
        <f t="shared" si="501"/>
        <v>0</v>
      </c>
      <c r="AB375" s="17">
        <f t="shared" si="502"/>
        <v>0</v>
      </c>
      <c r="AC375" s="17">
        <f t="shared" si="503"/>
        <v>9504000</v>
      </c>
      <c r="AD375" s="17">
        <f t="shared" si="504"/>
        <v>6560639.9999999981</v>
      </c>
      <c r="AE375" s="194">
        <f t="shared" si="505"/>
        <v>32129279.999999996</v>
      </c>
      <c r="AF375" s="195">
        <f t="shared" si="506"/>
        <v>2194559.9999999925</v>
      </c>
      <c r="AG375" s="17">
        <f t="shared" si="507"/>
        <v>19008000</v>
      </c>
      <c r="AH375" s="17">
        <f t="shared" si="582"/>
        <v>13121279.999999996</v>
      </c>
      <c r="AI375" s="52">
        <v>3.2</v>
      </c>
      <c r="AJ375" s="52">
        <f t="shared" si="583"/>
        <v>3.2</v>
      </c>
      <c r="AK375" s="244">
        <f t="shared" si="584"/>
        <v>186.46848000000003</v>
      </c>
      <c r="AL375" s="17">
        <f t="shared" si="508"/>
        <v>22</v>
      </c>
      <c r="AM375" s="17">
        <f t="shared" si="509"/>
        <v>0</v>
      </c>
      <c r="AN375" s="47">
        <f t="shared" si="607"/>
        <v>186.46848</v>
      </c>
      <c r="AO375" s="244"/>
      <c r="AP375" s="186">
        <v>47</v>
      </c>
      <c r="AQ375" s="187">
        <v>519.70000000000005</v>
      </c>
      <c r="AR375" s="188">
        <f t="shared" si="510"/>
        <v>14967360</v>
      </c>
      <c r="AS375" s="17">
        <f t="shared" si="511"/>
        <v>0</v>
      </c>
      <c r="AT375" s="17">
        <f t="shared" si="512"/>
        <v>0</v>
      </c>
      <c r="AU375" s="17">
        <f t="shared" si="513"/>
        <v>20</v>
      </c>
      <c r="AV375" s="17">
        <f t="shared" si="585"/>
        <v>0</v>
      </c>
      <c r="AW375" s="17">
        <f t="shared" si="586"/>
        <v>0</v>
      </c>
      <c r="AX375" s="17">
        <f t="shared" si="514"/>
        <v>0</v>
      </c>
      <c r="AY375" s="52">
        <f t="shared" si="515"/>
        <v>0</v>
      </c>
      <c r="AZ375" s="17">
        <f t="shared" si="587"/>
        <v>0</v>
      </c>
      <c r="BA375" s="17">
        <f t="shared" si="516"/>
        <v>8640000</v>
      </c>
      <c r="BB375" s="17">
        <f t="shared" si="517"/>
        <v>6327360</v>
      </c>
      <c r="BC375" s="192">
        <f t="shared" si="518"/>
        <v>29934720.000000004</v>
      </c>
      <c r="BD375" s="17">
        <f t="shared" si="519"/>
        <v>17280000</v>
      </c>
      <c r="BE375" s="17">
        <f t="shared" si="520"/>
        <v>12654720.000000004</v>
      </c>
      <c r="BF375" s="52">
        <v>2.2999999999999998</v>
      </c>
      <c r="BG375" s="52">
        <f t="shared" si="521"/>
        <v>2.2999999999999998</v>
      </c>
      <c r="BH375" s="244">
        <f t="shared" si="588"/>
        <v>121.84019999999998</v>
      </c>
      <c r="BI375" s="17">
        <f t="shared" si="522"/>
        <v>20</v>
      </c>
      <c r="BJ375" s="17">
        <f t="shared" si="608"/>
        <v>0</v>
      </c>
      <c r="BK375" s="47">
        <f t="shared" si="609"/>
        <v>121.84020000000001</v>
      </c>
      <c r="BL375" s="225"/>
      <c r="BM375" s="186">
        <v>47</v>
      </c>
      <c r="BN375" s="187">
        <v>519.70000000000005</v>
      </c>
      <c r="BO375" s="188">
        <f t="shared" si="523"/>
        <v>14967360</v>
      </c>
      <c r="BP375" s="17">
        <f t="shared" si="524"/>
        <v>0</v>
      </c>
      <c r="BQ375" s="17">
        <f t="shared" si="525"/>
        <v>0</v>
      </c>
      <c r="BR375" s="17">
        <f t="shared" si="526"/>
        <v>20</v>
      </c>
      <c r="BS375" s="17">
        <f t="shared" si="589"/>
        <v>0</v>
      </c>
      <c r="BT375" s="17">
        <f t="shared" si="590"/>
        <v>0</v>
      </c>
      <c r="BU375" s="17">
        <f t="shared" si="527"/>
        <v>0</v>
      </c>
      <c r="BV375" s="52">
        <f t="shared" si="528"/>
        <v>0</v>
      </c>
      <c r="BW375" s="17">
        <f t="shared" si="591"/>
        <v>0</v>
      </c>
      <c r="BX375" s="17">
        <f t="shared" si="529"/>
        <v>8640000</v>
      </c>
      <c r="BY375" s="17">
        <f t="shared" si="530"/>
        <v>6327360</v>
      </c>
      <c r="BZ375" s="192">
        <f t="shared" si="531"/>
        <v>29934720.000000004</v>
      </c>
      <c r="CA375" s="17">
        <f t="shared" si="532"/>
        <v>17280000</v>
      </c>
      <c r="CB375" s="17">
        <f t="shared" si="533"/>
        <v>12654720.000000004</v>
      </c>
      <c r="CC375" s="52">
        <v>2.2999999999999998</v>
      </c>
      <c r="CD375" s="52">
        <f t="shared" si="534"/>
        <v>2.2999999999999998</v>
      </c>
      <c r="CE375" s="244">
        <f t="shared" si="592"/>
        <v>121.84019999999998</v>
      </c>
      <c r="CF375" s="396">
        <f t="shared" si="535"/>
        <v>20</v>
      </c>
      <c r="CG375" s="17">
        <f t="shared" si="610"/>
        <v>0</v>
      </c>
      <c r="CH375" s="47">
        <f t="shared" si="611"/>
        <v>121.84020000000001</v>
      </c>
      <c r="CJ375" s="186">
        <v>47</v>
      </c>
      <c r="CK375" s="187">
        <v>519.70000000000005</v>
      </c>
      <c r="CL375" s="17">
        <f t="shared" si="536"/>
        <v>14967360</v>
      </c>
      <c r="CM375" s="17">
        <f t="shared" si="537"/>
        <v>0</v>
      </c>
      <c r="CN375" s="17">
        <f t="shared" si="538"/>
        <v>0</v>
      </c>
      <c r="CO375" s="17">
        <f t="shared" si="539"/>
        <v>30</v>
      </c>
      <c r="CP375" s="17">
        <f t="shared" si="593"/>
        <v>0</v>
      </c>
      <c r="CQ375" s="17">
        <f t="shared" si="594"/>
        <v>0</v>
      </c>
      <c r="CR375" s="17">
        <f t="shared" si="540"/>
        <v>0</v>
      </c>
      <c r="CS375" s="52">
        <f t="shared" si="541"/>
        <v>0</v>
      </c>
      <c r="CT375" s="17">
        <f t="shared" si="595"/>
        <v>0</v>
      </c>
      <c r="CU375" s="17">
        <f t="shared" si="542"/>
        <v>8640000</v>
      </c>
      <c r="CV375" s="17">
        <f t="shared" si="543"/>
        <v>6327360</v>
      </c>
      <c r="CW375" s="192">
        <f t="shared" si="544"/>
        <v>29934720.000000004</v>
      </c>
      <c r="CX375" s="17">
        <f t="shared" si="545"/>
        <v>17280000</v>
      </c>
      <c r="CY375" s="17">
        <f t="shared" si="546"/>
        <v>12654720.000000004</v>
      </c>
      <c r="CZ375" s="52">
        <v>1.7</v>
      </c>
      <c r="DA375" s="52">
        <f t="shared" si="547"/>
        <v>1.7</v>
      </c>
      <c r="DB375" s="244">
        <f t="shared" si="596"/>
        <v>90.055800000000005</v>
      </c>
      <c r="DC375" s="17">
        <f t="shared" si="548"/>
        <v>30</v>
      </c>
      <c r="DD375" s="17">
        <f t="shared" si="612"/>
        <v>0</v>
      </c>
      <c r="DE375" s="47">
        <f t="shared" si="613"/>
        <v>90.055800000000005</v>
      </c>
      <c r="DG375" s="186">
        <v>47</v>
      </c>
      <c r="DH375" s="187">
        <v>519.70000000000005</v>
      </c>
      <c r="DI375" s="194">
        <f t="shared" si="549"/>
        <v>13452480</v>
      </c>
      <c r="DJ375" s="192">
        <f t="shared" si="550"/>
        <v>1514880.0000000007</v>
      </c>
      <c r="DK375" s="195">
        <f t="shared" si="551"/>
        <v>14967360</v>
      </c>
      <c r="DL375" s="20">
        <f t="shared" si="552"/>
        <v>0</v>
      </c>
      <c r="DM375" s="20">
        <f t="shared" si="553"/>
        <v>0</v>
      </c>
      <c r="DN375" s="20">
        <f t="shared" si="554"/>
        <v>30</v>
      </c>
      <c r="DO375" s="20">
        <f t="shared" si="597"/>
        <v>0</v>
      </c>
      <c r="DP375" s="20">
        <f t="shared" si="598"/>
        <v>0</v>
      </c>
      <c r="DQ375" s="20">
        <f t="shared" si="555"/>
        <v>0</v>
      </c>
      <c r="DR375" s="51">
        <f t="shared" si="556"/>
        <v>0</v>
      </c>
      <c r="DS375" s="20">
        <f t="shared" si="599"/>
        <v>0</v>
      </c>
      <c r="DT375" s="20">
        <f t="shared" si="557"/>
        <v>8640000</v>
      </c>
      <c r="DU375" s="20">
        <f t="shared" si="558"/>
        <v>6327360</v>
      </c>
      <c r="DV375" s="194">
        <f t="shared" si="559"/>
        <v>29934720.000000004</v>
      </c>
      <c r="DW375" s="195">
        <f t="shared" si="560"/>
        <v>3029760.0000000014</v>
      </c>
      <c r="DX375" s="17">
        <f t="shared" si="561"/>
        <v>17280000</v>
      </c>
      <c r="DY375" s="17">
        <f t="shared" si="562"/>
        <v>12654720.000000004</v>
      </c>
      <c r="DZ375" s="52">
        <v>2.2000000000000002</v>
      </c>
      <c r="EA375" s="52">
        <f t="shared" si="563"/>
        <v>2.2000000000000002</v>
      </c>
      <c r="EB375" s="244">
        <f t="shared" si="600"/>
        <v>116.54280000000001</v>
      </c>
      <c r="EC375" s="17">
        <f t="shared" si="564"/>
        <v>30</v>
      </c>
      <c r="ED375" s="17">
        <f t="shared" si="614"/>
        <v>0</v>
      </c>
      <c r="EE375" s="47">
        <f t="shared" si="615"/>
        <v>116.54280000000003</v>
      </c>
      <c r="EF375" s="225"/>
      <c r="EG375" s="186">
        <v>47</v>
      </c>
      <c r="EH375" s="187">
        <v>467.1</v>
      </c>
      <c r="EI375" s="192">
        <f t="shared" si="565"/>
        <v>13452480</v>
      </c>
      <c r="EJ375" s="17">
        <f t="shared" si="566"/>
        <v>7776000</v>
      </c>
      <c r="EK375" s="17">
        <f t="shared" si="601"/>
        <v>5676480</v>
      </c>
      <c r="EL375" s="188">
        <f t="shared" si="567"/>
        <v>26904960</v>
      </c>
      <c r="EM375" s="17">
        <f t="shared" si="568"/>
        <v>15552000</v>
      </c>
      <c r="EN375" s="17">
        <f t="shared" si="569"/>
        <v>11352960</v>
      </c>
      <c r="EO375" s="52">
        <v>3.4</v>
      </c>
      <c r="EP375" s="52">
        <f t="shared" si="570"/>
        <v>3.4</v>
      </c>
      <c r="EQ375" s="244">
        <f t="shared" si="602"/>
        <v>162.10043999999999</v>
      </c>
      <c r="ER375" s="17">
        <f t="shared" si="571"/>
        <v>18</v>
      </c>
      <c r="ES375" s="47">
        <f t="shared" si="603"/>
        <v>162.10044000000002</v>
      </c>
      <c r="ET375" s="388"/>
      <c r="EU375" s="186">
        <v>47</v>
      </c>
      <c r="EV375" s="187">
        <v>466.8</v>
      </c>
      <c r="EW375" s="192">
        <f t="shared" si="572"/>
        <v>40331520</v>
      </c>
      <c r="EX375" s="10">
        <f t="shared" si="573"/>
        <v>23328000</v>
      </c>
      <c r="EY375" s="10">
        <f t="shared" si="574"/>
        <v>17003520</v>
      </c>
      <c r="EZ375" s="10">
        <v>3.8</v>
      </c>
      <c r="FA375" s="244">
        <f t="shared" si="604"/>
        <v>181.17107999999999</v>
      </c>
      <c r="FB375" s="17">
        <f t="shared" si="575"/>
        <v>18</v>
      </c>
      <c r="FC375" s="47">
        <f t="shared" si="605"/>
        <v>181.17107999999999</v>
      </c>
      <c r="FD375" s="388"/>
      <c r="FE375" s="186">
        <v>47</v>
      </c>
      <c r="FF375" s="206">
        <f t="shared" si="576"/>
        <v>502.84999999999997</v>
      </c>
      <c r="FG375" s="31">
        <f t="shared" si="577"/>
        <v>0</v>
      </c>
      <c r="FH375" s="31">
        <f t="shared" si="578"/>
        <v>0</v>
      </c>
      <c r="FI375" s="31">
        <f t="shared" si="579"/>
        <v>0</v>
      </c>
      <c r="FJ375" s="31">
        <f t="shared" si="580"/>
        <v>980.01900000000001</v>
      </c>
      <c r="FK375" s="425">
        <f t="shared" si="606"/>
        <v>980.01899999999989</v>
      </c>
      <c r="FZ375" s="229"/>
      <c r="GA375" s="229"/>
      <c r="GB375" s="229"/>
      <c r="GC375" s="229"/>
      <c r="GD375" s="229"/>
      <c r="GE375" s="229"/>
      <c r="GF375" s="229"/>
      <c r="GG375" s="229"/>
      <c r="GH375" s="229"/>
      <c r="GI375" s="229"/>
      <c r="GJ375" s="229"/>
      <c r="GK375" s="229"/>
      <c r="GL375" s="229"/>
    </row>
    <row r="376" spans="1:194" x14ac:dyDescent="0.3">
      <c r="A376" s="250"/>
      <c r="B376" s="248"/>
      <c r="C376" s="245"/>
      <c r="D376" s="245"/>
      <c r="E376" s="245"/>
      <c r="F376" s="245"/>
      <c r="G376" s="245"/>
      <c r="H376" s="245"/>
      <c r="I376" s="245"/>
      <c r="J376" s="245"/>
      <c r="K376" s="245"/>
      <c r="L376" s="245"/>
      <c r="M376" s="229"/>
      <c r="N376" s="245"/>
      <c r="P376" s="186">
        <v>46</v>
      </c>
      <c r="Q376" s="187">
        <v>563.9</v>
      </c>
      <c r="R376" s="199">
        <f t="shared" si="493"/>
        <v>15157439.999999998</v>
      </c>
      <c r="S376" s="188">
        <f t="shared" si="494"/>
        <v>1082880.0000000007</v>
      </c>
      <c r="T376" s="200">
        <f t="shared" si="495"/>
        <v>16240319.999999998</v>
      </c>
      <c r="U376" s="17">
        <f t="shared" si="496"/>
        <v>0</v>
      </c>
      <c r="V376" s="17">
        <f t="shared" si="497"/>
        <v>0</v>
      </c>
      <c r="W376" s="17">
        <f t="shared" si="498"/>
        <v>22</v>
      </c>
      <c r="X376" s="17">
        <f t="shared" si="581"/>
        <v>0</v>
      </c>
      <c r="Y376" s="17">
        <f t="shared" si="499"/>
        <v>0</v>
      </c>
      <c r="Z376" s="17">
        <f t="shared" si="500"/>
        <v>0</v>
      </c>
      <c r="AA376" s="52">
        <f t="shared" si="501"/>
        <v>0</v>
      </c>
      <c r="AB376" s="17">
        <f t="shared" si="502"/>
        <v>0</v>
      </c>
      <c r="AC376" s="17">
        <f t="shared" si="503"/>
        <v>9504000</v>
      </c>
      <c r="AD376" s="17">
        <f t="shared" si="504"/>
        <v>6736319.9999999981</v>
      </c>
      <c r="AE376" s="194">
        <f t="shared" si="505"/>
        <v>32480640</v>
      </c>
      <c r="AF376" s="195">
        <f t="shared" si="506"/>
        <v>2165760.0000000037</v>
      </c>
      <c r="AG376" s="17">
        <f t="shared" si="507"/>
        <v>19008000</v>
      </c>
      <c r="AH376" s="17">
        <f t="shared" si="582"/>
        <v>13472640</v>
      </c>
      <c r="AI376" s="52">
        <v>3.2</v>
      </c>
      <c r="AJ376" s="52">
        <f t="shared" si="583"/>
        <v>3.2</v>
      </c>
      <c r="AK376" s="244">
        <f t="shared" si="584"/>
        <v>186.46848000000003</v>
      </c>
      <c r="AL376" s="17">
        <f t="shared" si="508"/>
        <v>22</v>
      </c>
      <c r="AM376" s="17">
        <f t="shared" si="509"/>
        <v>0</v>
      </c>
      <c r="AN376" s="47">
        <f t="shared" si="607"/>
        <v>186.46848</v>
      </c>
      <c r="AO376" s="244"/>
      <c r="AP376" s="186">
        <v>46</v>
      </c>
      <c r="AQ376" s="187">
        <v>526.29999999999995</v>
      </c>
      <c r="AR376" s="188">
        <f t="shared" si="510"/>
        <v>15157439.999999998</v>
      </c>
      <c r="AS376" s="17">
        <f t="shared" si="511"/>
        <v>0</v>
      </c>
      <c r="AT376" s="17">
        <f t="shared" si="512"/>
        <v>0</v>
      </c>
      <c r="AU376" s="17">
        <f t="shared" si="513"/>
        <v>20</v>
      </c>
      <c r="AV376" s="17">
        <f t="shared" si="585"/>
        <v>0</v>
      </c>
      <c r="AW376" s="17">
        <f t="shared" si="586"/>
        <v>0</v>
      </c>
      <c r="AX376" s="17">
        <f t="shared" si="514"/>
        <v>0</v>
      </c>
      <c r="AY376" s="52">
        <f t="shared" si="515"/>
        <v>0</v>
      </c>
      <c r="AZ376" s="17">
        <f t="shared" si="587"/>
        <v>0</v>
      </c>
      <c r="BA376" s="17">
        <f t="shared" si="516"/>
        <v>8640000</v>
      </c>
      <c r="BB376" s="17">
        <f t="shared" si="517"/>
        <v>6517439.9999999981</v>
      </c>
      <c r="BC376" s="192">
        <f t="shared" si="518"/>
        <v>30314879.999999996</v>
      </c>
      <c r="BD376" s="17">
        <f t="shared" si="519"/>
        <v>17280000</v>
      </c>
      <c r="BE376" s="17">
        <f t="shared" si="520"/>
        <v>13034879.999999996</v>
      </c>
      <c r="BF376" s="52">
        <v>2.2999999999999998</v>
      </c>
      <c r="BG376" s="52">
        <f t="shared" si="521"/>
        <v>2.2999999999999998</v>
      </c>
      <c r="BH376" s="244">
        <f t="shared" si="588"/>
        <v>121.84019999999998</v>
      </c>
      <c r="BI376" s="17">
        <f t="shared" si="522"/>
        <v>20</v>
      </c>
      <c r="BJ376" s="17">
        <f t="shared" si="608"/>
        <v>0</v>
      </c>
      <c r="BK376" s="47">
        <f t="shared" si="609"/>
        <v>121.84020000000001</v>
      </c>
      <c r="BL376" s="225"/>
      <c r="BM376" s="186">
        <v>46</v>
      </c>
      <c r="BN376" s="187">
        <v>526.29999999999995</v>
      </c>
      <c r="BO376" s="188">
        <f t="shared" si="523"/>
        <v>15157439.999999998</v>
      </c>
      <c r="BP376" s="17">
        <f t="shared" si="524"/>
        <v>0</v>
      </c>
      <c r="BQ376" s="17">
        <f t="shared" si="525"/>
        <v>0</v>
      </c>
      <c r="BR376" s="17">
        <f t="shared" si="526"/>
        <v>20</v>
      </c>
      <c r="BS376" s="17">
        <f t="shared" si="589"/>
        <v>0</v>
      </c>
      <c r="BT376" s="17">
        <f t="shared" si="590"/>
        <v>0</v>
      </c>
      <c r="BU376" s="17">
        <f t="shared" si="527"/>
        <v>0</v>
      </c>
      <c r="BV376" s="52">
        <f t="shared" si="528"/>
        <v>0</v>
      </c>
      <c r="BW376" s="17">
        <f t="shared" si="591"/>
        <v>0</v>
      </c>
      <c r="BX376" s="17">
        <f t="shared" si="529"/>
        <v>8640000</v>
      </c>
      <c r="BY376" s="17">
        <f t="shared" si="530"/>
        <v>6517439.9999999981</v>
      </c>
      <c r="BZ376" s="192">
        <f t="shared" si="531"/>
        <v>30314879.999999996</v>
      </c>
      <c r="CA376" s="17">
        <f t="shared" si="532"/>
        <v>17280000</v>
      </c>
      <c r="CB376" s="17">
        <f t="shared" si="533"/>
        <v>13034879.999999996</v>
      </c>
      <c r="CC376" s="52">
        <v>2.2999999999999998</v>
      </c>
      <c r="CD376" s="52">
        <f t="shared" si="534"/>
        <v>2.2999999999999998</v>
      </c>
      <c r="CE376" s="244">
        <f t="shared" si="592"/>
        <v>121.84019999999998</v>
      </c>
      <c r="CF376" s="396">
        <f t="shared" si="535"/>
        <v>20</v>
      </c>
      <c r="CG376" s="17">
        <f t="shared" si="610"/>
        <v>0</v>
      </c>
      <c r="CH376" s="47">
        <f t="shared" si="611"/>
        <v>121.84020000000001</v>
      </c>
      <c r="CJ376" s="186">
        <v>46</v>
      </c>
      <c r="CK376" s="187">
        <v>526.29999999999995</v>
      </c>
      <c r="CL376" s="17">
        <f t="shared" si="536"/>
        <v>15157439.999999998</v>
      </c>
      <c r="CM376" s="17">
        <f t="shared" si="537"/>
        <v>0</v>
      </c>
      <c r="CN376" s="17">
        <f t="shared" si="538"/>
        <v>0</v>
      </c>
      <c r="CO376" s="17">
        <f t="shared" si="539"/>
        <v>30</v>
      </c>
      <c r="CP376" s="17">
        <f t="shared" si="593"/>
        <v>0</v>
      </c>
      <c r="CQ376" s="17">
        <f t="shared" si="594"/>
        <v>0</v>
      </c>
      <c r="CR376" s="17">
        <f t="shared" si="540"/>
        <v>0</v>
      </c>
      <c r="CS376" s="52">
        <f t="shared" si="541"/>
        <v>0</v>
      </c>
      <c r="CT376" s="17">
        <f t="shared" si="595"/>
        <v>0</v>
      </c>
      <c r="CU376" s="17">
        <f t="shared" si="542"/>
        <v>8640000</v>
      </c>
      <c r="CV376" s="17">
        <f t="shared" si="543"/>
        <v>6517439.9999999981</v>
      </c>
      <c r="CW376" s="192">
        <f t="shared" si="544"/>
        <v>30314879.999999996</v>
      </c>
      <c r="CX376" s="17">
        <f t="shared" si="545"/>
        <v>17280000</v>
      </c>
      <c r="CY376" s="17">
        <f t="shared" si="546"/>
        <v>13034879.999999996</v>
      </c>
      <c r="CZ376" s="52">
        <v>1.6</v>
      </c>
      <c r="DA376" s="52">
        <f t="shared" si="547"/>
        <v>1.6</v>
      </c>
      <c r="DB376" s="244">
        <f t="shared" si="596"/>
        <v>84.758399999999995</v>
      </c>
      <c r="DC376" s="17">
        <f t="shared" si="548"/>
        <v>30</v>
      </c>
      <c r="DD376" s="17">
        <f t="shared" si="612"/>
        <v>0</v>
      </c>
      <c r="DE376" s="47">
        <f t="shared" si="613"/>
        <v>84.758400000000023</v>
      </c>
      <c r="DG376" s="186">
        <v>46</v>
      </c>
      <c r="DH376" s="187">
        <v>526.29999999999995</v>
      </c>
      <c r="DI376" s="194">
        <f t="shared" si="549"/>
        <v>13639680</v>
      </c>
      <c r="DJ376" s="192">
        <f t="shared" si="550"/>
        <v>1517759.9999999981</v>
      </c>
      <c r="DK376" s="195">
        <f t="shared" si="551"/>
        <v>15157439.999999998</v>
      </c>
      <c r="DL376" s="20">
        <f t="shared" si="552"/>
        <v>0</v>
      </c>
      <c r="DM376" s="20">
        <f t="shared" si="553"/>
        <v>0</v>
      </c>
      <c r="DN376" s="20">
        <f t="shared" si="554"/>
        <v>30</v>
      </c>
      <c r="DO376" s="20">
        <f t="shared" si="597"/>
        <v>0</v>
      </c>
      <c r="DP376" s="20">
        <f t="shared" si="598"/>
        <v>0</v>
      </c>
      <c r="DQ376" s="20">
        <f t="shared" si="555"/>
        <v>0</v>
      </c>
      <c r="DR376" s="51">
        <f t="shared" si="556"/>
        <v>0</v>
      </c>
      <c r="DS376" s="20">
        <f t="shared" si="599"/>
        <v>0</v>
      </c>
      <c r="DT376" s="20">
        <f t="shared" si="557"/>
        <v>8640000</v>
      </c>
      <c r="DU376" s="20">
        <f t="shared" si="558"/>
        <v>6517439.9999999981</v>
      </c>
      <c r="DV376" s="194">
        <f t="shared" si="559"/>
        <v>30314879.999999996</v>
      </c>
      <c r="DW376" s="195">
        <f t="shared" si="560"/>
        <v>3035519.9999999963</v>
      </c>
      <c r="DX376" s="17">
        <f t="shared" si="561"/>
        <v>17280000</v>
      </c>
      <c r="DY376" s="17">
        <f t="shared" si="562"/>
        <v>13034879.999999996</v>
      </c>
      <c r="DZ376" s="52">
        <v>2.2000000000000002</v>
      </c>
      <c r="EA376" s="52">
        <f t="shared" si="563"/>
        <v>2.2000000000000002</v>
      </c>
      <c r="EB376" s="244">
        <f t="shared" si="600"/>
        <v>116.54280000000001</v>
      </c>
      <c r="EC376" s="17">
        <f t="shared" si="564"/>
        <v>30</v>
      </c>
      <c r="ED376" s="17">
        <f t="shared" si="614"/>
        <v>0</v>
      </c>
      <c r="EE376" s="47">
        <f t="shared" si="615"/>
        <v>116.54280000000003</v>
      </c>
      <c r="EF376" s="225"/>
      <c r="EG376" s="186">
        <v>46</v>
      </c>
      <c r="EH376" s="187">
        <v>473.6</v>
      </c>
      <c r="EI376" s="192">
        <f t="shared" si="565"/>
        <v>13639680</v>
      </c>
      <c r="EJ376" s="17">
        <f t="shared" si="566"/>
        <v>7776000</v>
      </c>
      <c r="EK376" s="17">
        <f t="shared" si="601"/>
        <v>5863680</v>
      </c>
      <c r="EL376" s="188">
        <f t="shared" si="567"/>
        <v>27279360</v>
      </c>
      <c r="EM376" s="17">
        <f t="shared" si="568"/>
        <v>15552000</v>
      </c>
      <c r="EN376" s="17">
        <f t="shared" si="569"/>
        <v>11727360</v>
      </c>
      <c r="EO376" s="52">
        <v>3.3</v>
      </c>
      <c r="EP376" s="52">
        <f t="shared" si="570"/>
        <v>3.3</v>
      </c>
      <c r="EQ376" s="244">
        <f t="shared" si="602"/>
        <v>157.33278000000001</v>
      </c>
      <c r="ER376" s="17">
        <f t="shared" si="571"/>
        <v>18</v>
      </c>
      <c r="ES376" s="47">
        <f t="shared" si="603"/>
        <v>157.33278000000001</v>
      </c>
      <c r="ET376" s="388"/>
      <c r="EU376" s="186">
        <v>46</v>
      </c>
      <c r="EV376" s="187">
        <v>473.3</v>
      </c>
      <c r="EW376" s="192">
        <f t="shared" si="572"/>
        <v>40893120</v>
      </c>
      <c r="EX376" s="10">
        <f t="shared" si="573"/>
        <v>23328000</v>
      </c>
      <c r="EY376" s="10">
        <f t="shared" si="574"/>
        <v>17565120</v>
      </c>
      <c r="EZ376" s="10">
        <v>3.8</v>
      </c>
      <c r="FA376" s="244">
        <f t="shared" si="604"/>
        <v>181.17107999999999</v>
      </c>
      <c r="FB376" s="17">
        <f t="shared" si="575"/>
        <v>18</v>
      </c>
      <c r="FC376" s="47">
        <f t="shared" si="605"/>
        <v>181.17107999999999</v>
      </c>
      <c r="FD376" s="388"/>
      <c r="FE376" s="186">
        <v>46</v>
      </c>
      <c r="FF376" s="206">
        <f t="shared" si="576"/>
        <v>509.27499999999992</v>
      </c>
      <c r="FG376" s="31">
        <f t="shared" si="577"/>
        <v>0</v>
      </c>
      <c r="FH376" s="31">
        <f t="shared" si="578"/>
        <v>0</v>
      </c>
      <c r="FI376" s="31">
        <f t="shared" si="579"/>
        <v>0</v>
      </c>
      <c r="FJ376" s="31">
        <f t="shared" si="580"/>
        <v>969.95393999999999</v>
      </c>
      <c r="FK376" s="425">
        <f t="shared" si="606"/>
        <v>969.95393999999999</v>
      </c>
      <c r="FZ376" s="229"/>
      <c r="GA376" s="229"/>
      <c r="GB376" s="229"/>
      <c r="GC376" s="229"/>
      <c r="GD376" s="229"/>
      <c r="GE376" s="229"/>
      <c r="GF376" s="229"/>
      <c r="GG376" s="229"/>
      <c r="GH376" s="229"/>
      <c r="GI376" s="229"/>
      <c r="GJ376" s="229"/>
      <c r="GK376" s="229"/>
      <c r="GL376" s="229"/>
    </row>
    <row r="377" spans="1:194" x14ac:dyDescent="0.3">
      <c r="A377" s="250"/>
      <c r="B377" s="248"/>
      <c r="C377" s="245"/>
      <c r="D377" s="245"/>
      <c r="E377" s="245"/>
      <c r="F377" s="245"/>
      <c r="G377" s="245"/>
      <c r="H377" s="245"/>
      <c r="I377" s="245"/>
      <c r="J377" s="245"/>
      <c r="K377" s="245"/>
      <c r="L377" s="245"/>
      <c r="M377" s="229"/>
      <c r="N377" s="245"/>
      <c r="P377" s="186">
        <v>45</v>
      </c>
      <c r="Q377" s="187">
        <v>574.6</v>
      </c>
      <c r="R377" s="199">
        <f t="shared" ref="R377:R421" si="616">BA377+BB377</f>
        <v>15333120</v>
      </c>
      <c r="S377" s="188">
        <f t="shared" ref="S377:S421" si="617">(Q377-AQ377)*$FH$22</f>
        <v>1215360.0000000014</v>
      </c>
      <c r="T377" s="200">
        <f t="shared" ref="T377:T421" si="618">R377+S377</f>
        <v>16548480.000000002</v>
      </c>
      <c r="U377" s="17">
        <f t="shared" ref="U377:U421" si="619">IF(AI377&lt;$R$7/2.5,0,MAX(0,AS377,MIN($AM$50,$R$23+AS377-T377, $AM$52-T377-AE377,Z377+AS377-T377)))</f>
        <v>0</v>
      </c>
      <c r="V377" s="17">
        <f t="shared" ref="V377:V421" si="620">ROUNDUP((U377)/($BO$13*$FH$22),0)</f>
        <v>0</v>
      </c>
      <c r="W377" s="17">
        <f t="shared" ref="W377:W421" si="621">ROUNDUP((AC377)/($BO$10*$FH$22),0)</f>
        <v>22</v>
      </c>
      <c r="X377" s="17">
        <f t="shared" si="581"/>
        <v>0</v>
      </c>
      <c r="Y377" s="17">
        <f t="shared" ref="Y377:Y421" si="622">X377/86400*$FH$31*$FH$32*$R$11/100*AJ377*24/1000000</f>
        <v>0</v>
      </c>
      <c r="Z377" s="17">
        <f t="shared" ref="Z377:Z421" si="623">IF(AI377&lt;$R$7/2.5,0,MIN(MIN($R$23,$AM$50+T377-AS377),MAX($AM$52-BD377-BE377-AF377,0)))</f>
        <v>0</v>
      </c>
      <c r="AA377" s="52">
        <f t="shared" ref="AA377:AA421" si="624">Z377/($R$21*$R$19)</f>
        <v>0</v>
      </c>
      <c r="AB377" s="17">
        <f t="shared" ref="AB377:AB421" si="625">($FH$32/1000)*$FH$31*(U377/3600)*AJ377/($R$14/100)/1000</f>
        <v>0</v>
      </c>
      <c r="AC377" s="17">
        <f t="shared" ref="AC377:AC421" si="626">IF(AI377&lt;$R$7/2.5,0,MIN(MAX(T377-Z377,0),$AM$51))</f>
        <v>9504000</v>
      </c>
      <c r="AD377" s="17">
        <f t="shared" ref="AD377:AD421" si="627">IF(T377&gt;$AM$51,T377-AC377,0)</f>
        <v>7044480.0000000019</v>
      </c>
      <c r="AE377" s="194">
        <f t="shared" ref="AE377:AE421" si="628">Q377*$FH$23</f>
        <v>33096960</v>
      </c>
      <c r="AF377" s="195">
        <f t="shared" ref="AF377:AF421" si="629">AE377-BC377</f>
        <v>2430720</v>
      </c>
      <c r="AG377" s="17">
        <f t="shared" ref="AG377:AG421" si="630">IF(AI377&lt;$R$7/2.5,0,MIN(Z377+BD377+BE377+AF377,$AM$52))</f>
        <v>19008000</v>
      </c>
      <c r="AH377" s="17">
        <f t="shared" si="582"/>
        <v>14088960</v>
      </c>
      <c r="AI377" s="52">
        <v>3.2</v>
      </c>
      <c r="AJ377" s="52">
        <f t="shared" si="583"/>
        <v>3.2</v>
      </c>
      <c r="AK377" s="244">
        <f t="shared" si="584"/>
        <v>186.46848000000003</v>
      </c>
      <c r="AL377" s="17">
        <f t="shared" ref="AL377:AL421" si="631">ROUNDUP((AG377)/($AR$10*$FH$23),0)</f>
        <v>22</v>
      </c>
      <c r="AM377" s="17">
        <f t="shared" ref="AM377:AM421" si="632">($FH$32/1000)*$FH$31*(U377/3600)*AJ377*0.01*$R$11/1000</f>
        <v>0</v>
      </c>
      <c r="AN377" s="47">
        <f t="shared" si="607"/>
        <v>186.46848</v>
      </c>
      <c r="AO377" s="244"/>
      <c r="AP377" s="186">
        <v>45</v>
      </c>
      <c r="AQ377" s="187">
        <v>532.4</v>
      </c>
      <c r="AR377" s="188">
        <f t="shared" ref="AR377:AR421" si="633">BX377+BY377</f>
        <v>15333120</v>
      </c>
      <c r="AS377" s="17">
        <f t="shared" ref="AS377:AS421" si="634">IF(AI377&lt;$AR$7/2.5,0,MAX(0,BP377,MIN($AM$50, $BJ$50,$AR$23+BP377-AR377, $BJ$52-AR377-BC377,AX377+BP377-AR377)))</f>
        <v>0</v>
      </c>
      <c r="AT377" s="17">
        <f t="shared" ref="AT377:AT421" si="635">ROUNDUP((AS377)/($BO$13*$FH$22),0)</f>
        <v>0</v>
      </c>
      <c r="AU377" s="17">
        <f t="shared" ref="AU377:AU421" si="636">ROUNDUP((BA377)/($BO$10*$FH$22),0)</f>
        <v>20</v>
      </c>
      <c r="AV377" s="17">
        <f t="shared" si="585"/>
        <v>0</v>
      </c>
      <c r="AW377" s="17">
        <f t="shared" si="586"/>
        <v>0</v>
      </c>
      <c r="AX377" s="17">
        <f t="shared" ref="AX377:AX421" si="637">IF(BF377&lt;$AR$7/2.5,0,MIN(MIN($AR$23,$BJ$50+AR377-BP377),MAX($BJ$52-CA377-CB377,0)))</f>
        <v>0</v>
      </c>
      <c r="AY377" s="52">
        <f t="shared" ref="AY377:AY421" si="638">AX377/($AR$19*$AR$21)</f>
        <v>0</v>
      </c>
      <c r="AZ377" s="17">
        <f t="shared" si="587"/>
        <v>0</v>
      </c>
      <c r="BA377" s="17">
        <f t="shared" ref="BA377:BA421" si="639">IF(BF377&lt;$AR$7/2.75,0,MIN(MAX(AR377-AX377,0),$BJ$51))</f>
        <v>8640000</v>
      </c>
      <c r="BB377" s="17">
        <f t="shared" ref="BB377:BB421" si="640">IF(BF377&lt;$AR$7/2.75,AR377,(IF(AR377&gt;$BJ$51,AR377-BA377,0)))</f>
        <v>6693120</v>
      </c>
      <c r="BC377" s="192">
        <f t="shared" ref="BC377:BC421" si="641">AQ377*$FH$23</f>
        <v>30666240</v>
      </c>
      <c r="BD377" s="17">
        <f t="shared" ref="BD377:BD421" si="642">IF(BF377&lt;$AR$7/2.75,0,MIN(AX377+CA377+CB377,$BJ$52))</f>
        <v>17280000</v>
      </c>
      <c r="BE377" s="17">
        <f t="shared" ref="BE377:BE421" si="643">MAX(0,BC377+AS377-BD377,CA377-BD377)</f>
        <v>13386240</v>
      </c>
      <c r="BF377" s="52">
        <v>2.2999999999999998</v>
      </c>
      <c r="BG377" s="52">
        <f t="shared" ref="BG377:BG421" si="644">BF377+(AY377-AA377)/2</f>
        <v>2.2999999999999998</v>
      </c>
      <c r="BH377" s="244">
        <f t="shared" si="588"/>
        <v>121.84019999999998</v>
      </c>
      <c r="BI377" s="17">
        <f t="shared" ref="BI377:BI421" si="645">ROUNDUP((BD377)/($AR$10*$FH$23),0)</f>
        <v>20</v>
      </c>
      <c r="BJ377" s="17">
        <f t="shared" si="608"/>
        <v>0</v>
      </c>
      <c r="BK377" s="47">
        <f t="shared" si="609"/>
        <v>121.84020000000001</v>
      </c>
      <c r="BL377" s="225"/>
      <c r="BM377" s="186">
        <v>45</v>
      </c>
      <c r="BN377" s="187">
        <v>532.4</v>
      </c>
      <c r="BO377" s="188">
        <f t="shared" ref="BO377:BO421" si="646">CU377+CV377</f>
        <v>15333120</v>
      </c>
      <c r="BP377" s="17">
        <f t="shared" ref="BP377:BP421" si="647">IF(BF377&lt;$AR$7/2.75,0,MAX(0,CM377,MIN($BJ$50, $CG$50,$BO$23+CM377-BO377, $CG$52-BO377-BZ377,BU377+CM377-BO377)))</f>
        <v>0</v>
      </c>
      <c r="BQ377" s="17">
        <f t="shared" ref="BQ377:BQ421" si="648">ROUNDUP((BP377)/($BO$13*$FH$22),0)</f>
        <v>0</v>
      </c>
      <c r="BR377" s="17">
        <f t="shared" ref="BR377:BR421" si="649">ROUNDUP((BX377)/($BO$10*$FH$22),0)</f>
        <v>20</v>
      </c>
      <c r="BS377" s="17">
        <f t="shared" si="589"/>
        <v>0</v>
      </c>
      <c r="BT377" s="17">
        <f t="shared" si="590"/>
        <v>0</v>
      </c>
      <c r="BU377" s="17">
        <f t="shared" ref="BU377:BU421" si="650">IF(CC377&lt;$BO$7/2.5,0,MIN(MIN($BO$23,$CG$50+BO377-CM377),MAX($CG$52-CX377-CY377,0)))</f>
        <v>0</v>
      </c>
      <c r="BV377" s="52">
        <f t="shared" ref="BV377:BV421" si="651">BU377/($BO$19*$BO$21)</f>
        <v>0</v>
      </c>
      <c r="BW377" s="17">
        <f t="shared" si="591"/>
        <v>0</v>
      </c>
      <c r="BX377" s="17">
        <f t="shared" ref="BX377:BX421" si="652">IF(CC377&lt;$BO$7/2.5,0,MIN(MAX(BO377-BU377,0),$CG$51))</f>
        <v>8640000</v>
      </c>
      <c r="BY377" s="17">
        <f t="shared" ref="BY377:BY421" si="653">IF(CA377=0,BO377,(IF(BO377&gt;$CG$51,BO377-BX377,0)))</f>
        <v>6693120</v>
      </c>
      <c r="BZ377" s="192">
        <f t="shared" ref="BZ377:BZ421" si="654">BN377*$FH$23</f>
        <v>30666240</v>
      </c>
      <c r="CA377" s="17">
        <f t="shared" ref="CA377:CA421" si="655">IF(CC377&lt;$BO$7/2.5,0,MIN(BU377+CX377+CY377,$CG$52))</f>
        <v>17280000</v>
      </c>
      <c r="CB377" s="17">
        <f t="shared" ref="CB377:CB421" si="656">MAX(0,BZ377+BP377-CA377,CX377-CA377)</f>
        <v>13386240</v>
      </c>
      <c r="CC377" s="52">
        <v>2.2999999999999998</v>
      </c>
      <c r="CD377" s="52">
        <f t="shared" ref="CD377:CD421" si="657">CC377+(BV377-AY377)/2</f>
        <v>2.2999999999999998</v>
      </c>
      <c r="CE377" s="244">
        <f t="shared" si="592"/>
        <v>121.84019999999998</v>
      </c>
      <c r="CF377" s="396">
        <f t="shared" ref="CF377:CF421" si="658">ROUNDUP((CA377)/($BO$10*$FH$23),0)</f>
        <v>20</v>
      </c>
      <c r="CG377" s="17">
        <f t="shared" si="610"/>
        <v>0</v>
      </c>
      <c r="CH377" s="47">
        <f t="shared" si="611"/>
        <v>121.84020000000001</v>
      </c>
      <c r="CJ377" s="186">
        <v>45</v>
      </c>
      <c r="CK377" s="187">
        <v>532.4</v>
      </c>
      <c r="CL377" s="17">
        <f t="shared" ref="CL377:CL421" si="659">DT377+DU377</f>
        <v>15333120</v>
      </c>
      <c r="CM377" s="17">
        <f t="shared" ref="CM377:CM421" si="660">IF(CC377&lt;$BO$7/2.5,0,MAX(0,DL377,MIN($CG$50,$DD$50,$CL$23+DL377-CL377,$DD$52-CL377-CW377,CR377+DL377-CL377)))</f>
        <v>0</v>
      </c>
      <c r="CN377" s="17">
        <f t="shared" ref="CN377:CN421" si="661">ROUNDUP((CM377)/($CL$13*$FH$22),0)</f>
        <v>0</v>
      </c>
      <c r="CO377" s="17">
        <f t="shared" ref="CO377:CO421" si="662">ROUNDUP((CU377)/($CL$10*$FH$22),0)</f>
        <v>30</v>
      </c>
      <c r="CP377" s="17">
        <f t="shared" si="593"/>
        <v>0</v>
      </c>
      <c r="CQ377" s="17">
        <f t="shared" si="594"/>
        <v>0</v>
      </c>
      <c r="CR377" s="17">
        <f t="shared" ref="CR377:CR421" si="663">IF(CZ377&lt;$CL$7/2.5,0,MIN(MIN($CL$23,$DD$50+CL377-DL377),MAX($DD$52-DX377-DY377,0)))</f>
        <v>0</v>
      </c>
      <c r="CS377" s="52">
        <f t="shared" ref="CS377:CS421" si="664">CR377/($CL$19*$CL$21)</f>
        <v>0</v>
      </c>
      <c r="CT377" s="17">
        <f t="shared" si="595"/>
        <v>0</v>
      </c>
      <c r="CU377" s="17">
        <f t="shared" ref="CU377:CU421" si="665">IF(CZ377&lt;$CL$7/2.5,0,MIN(MAX(CL377-CR377,0),$DD$51))</f>
        <v>8640000</v>
      </c>
      <c r="CV377" s="17">
        <f t="shared" ref="CV377:CV421" si="666">IF(CX377=0,CL377,(IF(CL377&gt;$DD$51,CL377-CU377,0)))</f>
        <v>6693120</v>
      </c>
      <c r="CW377" s="192">
        <f t="shared" ref="CW377:CW421" si="667">CK377*$FH$23</f>
        <v>30666240</v>
      </c>
      <c r="CX377" s="17">
        <f t="shared" ref="CX377:CX421" si="668">IF(CZ377&lt;$CL$7/2.5,0,MIN(CR377+DX377+DY377,$DD$52))</f>
        <v>17280000</v>
      </c>
      <c r="CY377" s="17">
        <f t="shared" ref="CY377:CY421" si="669">MAX(0,CW377+CM377-CX377,DX377-CX377)</f>
        <v>13386240</v>
      </c>
      <c r="CZ377" s="52">
        <v>1.6</v>
      </c>
      <c r="DA377" s="52">
        <f t="shared" ref="DA377:DA421" si="670">CZ377+(CS377-BV377)/2</f>
        <v>1.6</v>
      </c>
      <c r="DB377" s="244">
        <f t="shared" si="596"/>
        <v>84.758399999999995</v>
      </c>
      <c r="DC377" s="17">
        <f t="shared" ref="DC377:DC421" si="671">ROUNDUP((CX377)/($CL$10*$FH$23),0)</f>
        <v>30</v>
      </c>
      <c r="DD377" s="17">
        <f t="shared" si="612"/>
        <v>0</v>
      </c>
      <c r="DE377" s="47">
        <f t="shared" si="613"/>
        <v>84.758400000000023</v>
      </c>
      <c r="DG377" s="186">
        <v>45</v>
      </c>
      <c r="DH377" s="187">
        <v>532.4</v>
      </c>
      <c r="DI377" s="194">
        <f t="shared" ref="DI377:DI421" si="672">EH377*$FH$22</f>
        <v>13803840</v>
      </c>
      <c r="DJ377" s="192">
        <f t="shared" ref="DJ377:DJ421" si="673">(DH377-EH377)*$FH$22</f>
        <v>1529279.9999999991</v>
      </c>
      <c r="DK377" s="195">
        <f t="shared" ref="DK377:DK421" si="674">DI377+DJ377</f>
        <v>15333120</v>
      </c>
      <c r="DL377" s="20">
        <f t="shared" ref="DL377:DL421" si="675">IF(CZ377&lt;$CL$7/2.5,0,MIN($DD$52,MAX(DQ377-DK377,0)))</f>
        <v>0</v>
      </c>
      <c r="DM377" s="20">
        <f t="shared" ref="DM377:DM421" si="676">ROUNDUP((DL377)/($DI$13*$FH$22),0)</f>
        <v>0</v>
      </c>
      <c r="DN377" s="20">
        <f t="shared" ref="DN377:DN421" si="677">ROUNDUP((DT377)/($DI$10*$FH$22),0)</f>
        <v>30</v>
      </c>
      <c r="DO377" s="20">
        <f t="shared" si="597"/>
        <v>0</v>
      </c>
      <c r="DP377" s="20">
        <f t="shared" si="598"/>
        <v>0</v>
      </c>
      <c r="DQ377" s="20">
        <f t="shared" ref="DQ377:DQ421" si="678">IF(DZ377&lt;$DI$7/2.5,0,MIN(MIN($DI$23,$ED$50+DK377),MAX($ED$52-EM377-EN377-DW377,0)))</f>
        <v>0</v>
      </c>
      <c r="DR377" s="51">
        <f t="shared" ref="DR377:DR421" si="679">DQ377/($DI$19*$DI$21)</f>
        <v>0</v>
      </c>
      <c r="DS377" s="20">
        <f t="shared" si="599"/>
        <v>0</v>
      </c>
      <c r="DT377" s="20">
        <f t="shared" ref="DT377:DT421" si="680">IF(DZ377&lt;$DI$7/2.5,0,MIN(MAX(DK377-DQ377,0),$ED$51))</f>
        <v>8640000</v>
      </c>
      <c r="DU377" s="20">
        <f t="shared" ref="DU377:DU421" si="681">IF(DX377=0,DK377,(IF(DK377&gt;$ED$51,DK377-DT377,0)))</f>
        <v>6693120</v>
      </c>
      <c r="DV377" s="194">
        <f t="shared" ref="DV377:DV421" si="682">DH377*$FH$23</f>
        <v>30666240</v>
      </c>
      <c r="DW377" s="195">
        <f t="shared" ref="DW377:DW421" si="683">(DH377-EH377)*$FH$23</f>
        <v>3058559.9999999981</v>
      </c>
      <c r="DX377" s="17">
        <f t="shared" ref="DX377:DX421" si="684">IF(DZ377&lt;$DI$7/2.5,0,MIN(DQ377+EM377+EN377+DW377,$ED$52))</f>
        <v>17280000</v>
      </c>
      <c r="DY377" s="17">
        <f t="shared" ref="DY377:DY421" si="685">MAX(0,DV377+DL377-DX377,EM377-DX377)</f>
        <v>13386240</v>
      </c>
      <c r="DZ377" s="52">
        <v>2.2000000000000002</v>
      </c>
      <c r="EA377" s="52">
        <f t="shared" ref="EA377:EA421" si="686">DZ377+(DR377-CS377)/2</f>
        <v>2.2000000000000002</v>
      </c>
      <c r="EB377" s="244">
        <f t="shared" si="600"/>
        <v>116.54280000000001</v>
      </c>
      <c r="EC377" s="17">
        <f t="shared" ref="EC377:EC421" si="687">ROUNDUP((DX377)/($DI$10*$FH$23),0)</f>
        <v>30</v>
      </c>
      <c r="ED377" s="17">
        <f t="shared" si="614"/>
        <v>0</v>
      </c>
      <c r="EE377" s="47">
        <f t="shared" si="615"/>
        <v>116.54280000000003</v>
      </c>
      <c r="EF377" s="225"/>
      <c r="EG377" s="186">
        <v>45</v>
      </c>
      <c r="EH377" s="187">
        <v>479.3</v>
      </c>
      <c r="EI377" s="192">
        <f t="shared" ref="EI377:EI421" si="688">EH377*$FH$22</f>
        <v>13803840</v>
      </c>
      <c r="EJ377" s="17">
        <f t="shared" ref="EJ377:EJ421" si="689">IF(OR(EH377&lt;(0.2*$EI$10),EO377&lt;$EI$7/2.5),0,MIN(EH377*$FH$22,$EH$51))</f>
        <v>7776000</v>
      </c>
      <c r="EK377" s="17">
        <f t="shared" si="601"/>
        <v>6027840</v>
      </c>
      <c r="EL377" s="188">
        <f t="shared" ref="EL377:EL421" si="690">EH377*$FH$23</f>
        <v>27607680</v>
      </c>
      <c r="EM377" s="17">
        <f t="shared" ref="EM377:EM421" si="691">IF(OR(EH377&lt;(0.2*$EI$10),EO377&lt;$EI$7/2.5),0,MIN(EH377*$FH$23,$EH$52))</f>
        <v>15552000</v>
      </c>
      <c r="EN377" s="17">
        <f t="shared" ref="EN377:EN421" si="692">EL377-EM377</f>
        <v>12055680</v>
      </c>
      <c r="EO377" s="52">
        <v>3.3</v>
      </c>
      <c r="EP377" s="52">
        <f t="shared" ref="EP377:EP421" si="693">EO377-DR377/2</f>
        <v>3.3</v>
      </c>
      <c r="EQ377" s="244">
        <f t="shared" si="602"/>
        <v>157.33278000000001</v>
      </c>
      <c r="ER377" s="17">
        <f t="shared" ref="ER377:ER421" si="694">ROUNDUP((EJ377+EM377)/($EI$10*86400),0)</f>
        <v>18</v>
      </c>
      <c r="ES377" s="47">
        <f t="shared" si="603"/>
        <v>157.33278000000001</v>
      </c>
      <c r="ET377" s="388"/>
      <c r="EU377" s="186">
        <v>45</v>
      </c>
      <c r="EV377" s="187">
        <v>478.9</v>
      </c>
      <c r="EW377" s="192">
        <f t="shared" ref="EW377:EW421" si="695">EV377*($FH$22+$FH$23)</f>
        <v>41376960</v>
      </c>
      <c r="EX377" s="10">
        <f t="shared" ref="EX377:EX421" si="696">IF(OR(EV377&lt;($EW$10*0.2),EZ377&lt;$EW$7/2.5),0,MIN(EV377*$FH$26,$EV$52))</f>
        <v>23328000</v>
      </c>
      <c r="EY377" s="10">
        <f t="shared" ref="EY377:EY421" si="697">EW377-EX377</f>
        <v>18048960</v>
      </c>
      <c r="EZ377" s="10">
        <v>3.7</v>
      </c>
      <c r="FA377" s="244">
        <f t="shared" si="604"/>
        <v>176.40342000000001</v>
      </c>
      <c r="FB377" s="17">
        <f t="shared" ref="FB377:FB421" si="698">ROUNDUP(EX377/($EW$10*86400),0)</f>
        <v>18</v>
      </c>
      <c r="FC377" s="47">
        <f t="shared" si="605"/>
        <v>176.40342000000004</v>
      </c>
      <c r="FD377" s="388"/>
      <c r="FE377" s="186">
        <v>45</v>
      </c>
      <c r="FF377" s="206">
        <f t="shared" ref="FF377:FF421" si="699">(Q377+AQ377+EH377+EV377)/4</f>
        <v>516.29999999999995</v>
      </c>
      <c r="FG377" s="31">
        <f t="shared" ref="FG377:FG421" si="700">Y377+AW377+BT377+CQ377+DP377</f>
        <v>0</v>
      </c>
      <c r="FH377" s="31">
        <f t="shared" ref="FH377:FH421" si="701">AB377+AZ377+BW377+CT377+DS377</f>
        <v>0</v>
      </c>
      <c r="FI377" s="31">
        <f t="shared" ref="FI377:FI421" si="702">AM377+BJ377+CG377+DD377+ED377</f>
        <v>0</v>
      </c>
      <c r="FJ377" s="31">
        <f t="shared" ref="FJ377:FJ421" si="703">AN377+BK377+CH377+DE377+EE377+ES377+FC377</f>
        <v>965.18628000000012</v>
      </c>
      <c r="FK377" s="425">
        <f t="shared" si="606"/>
        <v>965.18628000000001</v>
      </c>
      <c r="FZ377" s="229"/>
      <c r="GA377" s="229"/>
      <c r="GB377" s="229"/>
      <c r="GC377" s="229"/>
      <c r="GD377" s="229"/>
      <c r="GE377" s="229"/>
      <c r="GF377" s="229"/>
      <c r="GG377" s="229"/>
      <c r="GH377" s="229"/>
      <c r="GI377" s="229"/>
      <c r="GJ377" s="229"/>
      <c r="GK377" s="229"/>
      <c r="GL377" s="229"/>
    </row>
    <row r="378" spans="1:194" x14ac:dyDescent="0.3">
      <c r="A378" s="250"/>
      <c r="B378" s="248"/>
      <c r="C378" s="245"/>
      <c r="D378" s="245"/>
      <c r="E378" s="245"/>
      <c r="F378" s="245"/>
      <c r="G378" s="245"/>
      <c r="H378" s="245"/>
      <c r="I378" s="245"/>
      <c r="J378" s="245"/>
      <c r="K378" s="245"/>
      <c r="L378" s="245"/>
      <c r="M378" s="229"/>
      <c r="N378" s="245"/>
      <c r="P378" s="186">
        <v>44</v>
      </c>
      <c r="Q378" s="187">
        <v>580.79999999999995</v>
      </c>
      <c r="R378" s="199">
        <f t="shared" si="616"/>
        <v>15482880.000000002</v>
      </c>
      <c r="S378" s="188">
        <f t="shared" si="617"/>
        <v>1244159.9999999981</v>
      </c>
      <c r="T378" s="200">
        <f t="shared" si="618"/>
        <v>16727040</v>
      </c>
      <c r="U378" s="17">
        <f t="shared" si="619"/>
        <v>0</v>
      </c>
      <c r="V378" s="17">
        <f t="shared" si="620"/>
        <v>0</v>
      </c>
      <c r="W378" s="17">
        <f t="shared" si="621"/>
        <v>22</v>
      </c>
      <c r="X378" s="17">
        <f t="shared" ref="X378:X421" si="704">Z378-U378+AS378</f>
        <v>0</v>
      </c>
      <c r="Y378" s="17">
        <f t="shared" si="622"/>
        <v>0</v>
      </c>
      <c r="Z378" s="17">
        <f t="shared" si="623"/>
        <v>0</v>
      </c>
      <c r="AA378" s="52">
        <f t="shared" si="624"/>
        <v>0</v>
      </c>
      <c r="AB378" s="17">
        <f t="shared" si="625"/>
        <v>0</v>
      </c>
      <c r="AC378" s="17">
        <f t="shared" si="626"/>
        <v>9504000</v>
      </c>
      <c r="AD378" s="17">
        <f t="shared" si="627"/>
        <v>7223040</v>
      </c>
      <c r="AE378" s="194">
        <f t="shared" si="628"/>
        <v>33454079.999999996</v>
      </c>
      <c r="AF378" s="195">
        <f t="shared" si="629"/>
        <v>2488319.9999999963</v>
      </c>
      <c r="AG378" s="17">
        <f t="shared" si="630"/>
        <v>19008000</v>
      </c>
      <c r="AH378" s="17">
        <f t="shared" ref="AH378:AH421" si="705">MAX(0,AE378+U378-AG378,BD378-AG378)</f>
        <v>14446079.999999996</v>
      </c>
      <c r="AI378" s="52">
        <v>3.1</v>
      </c>
      <c r="AJ378" s="52">
        <f t="shared" ref="AJ378:AJ421" si="706">AI378+AA378/2</f>
        <v>3.1</v>
      </c>
      <c r="AK378" s="244">
        <f t="shared" ref="AK378:AK421" si="707">($R$6*$R$10*0.01*$R$11*$FH$31*$FH$32*$FH$26*AJ378)/(1000000*3600)</f>
        <v>180.64134000000004</v>
      </c>
      <c r="AL378" s="17">
        <f t="shared" si="631"/>
        <v>22</v>
      </c>
      <c r="AM378" s="17">
        <f t="shared" si="632"/>
        <v>0</v>
      </c>
      <c r="AN378" s="47">
        <f t="shared" si="607"/>
        <v>180.64133999999999</v>
      </c>
      <c r="AO378" s="244"/>
      <c r="AP378" s="186">
        <v>44</v>
      </c>
      <c r="AQ378" s="187">
        <v>537.6</v>
      </c>
      <c r="AR378" s="188">
        <f t="shared" si="633"/>
        <v>15482880.000000002</v>
      </c>
      <c r="AS378" s="17">
        <f t="shared" si="634"/>
        <v>0</v>
      </c>
      <c r="AT378" s="17">
        <f t="shared" si="635"/>
        <v>0</v>
      </c>
      <c r="AU378" s="17">
        <f t="shared" si="636"/>
        <v>20</v>
      </c>
      <c r="AV378" s="17">
        <f t="shared" ref="AV378:AV421" si="708">MAX(0,AX378-AS378)</f>
        <v>0</v>
      </c>
      <c r="AW378" s="17">
        <f t="shared" ref="AW378:AW421" si="709">AV378/86400*$FH$31*$FH$32*$AR$11*0.01*BG378*24/1000000</f>
        <v>0</v>
      </c>
      <c r="AX378" s="17">
        <f t="shared" si="637"/>
        <v>0</v>
      </c>
      <c r="AY378" s="52">
        <f t="shared" si="638"/>
        <v>0</v>
      </c>
      <c r="AZ378" s="17">
        <f t="shared" ref="AZ378:AZ421" si="710">($FH$32/1000)*$FH$31*(AS378/3600)*BG378/($AR$14*0.01)/1000</f>
        <v>0</v>
      </c>
      <c r="BA378" s="17">
        <f t="shared" si="639"/>
        <v>8640000</v>
      </c>
      <c r="BB378" s="17">
        <f t="shared" si="640"/>
        <v>6842880.0000000019</v>
      </c>
      <c r="BC378" s="192">
        <f t="shared" si="641"/>
        <v>30965760</v>
      </c>
      <c r="BD378" s="17">
        <f t="shared" si="642"/>
        <v>17280000</v>
      </c>
      <c r="BE378" s="17">
        <f t="shared" si="643"/>
        <v>13685760</v>
      </c>
      <c r="BF378" s="52">
        <v>2.2000000000000002</v>
      </c>
      <c r="BG378" s="52">
        <f t="shared" si="644"/>
        <v>2.2000000000000002</v>
      </c>
      <c r="BH378" s="244">
        <f t="shared" ref="BH378:BH421" si="711">($AR$6*$AR$10*0.01*$AR$11*$FH$31*$FH$32*$FH$26*BG378)/(1000000*3600)</f>
        <v>116.54280000000001</v>
      </c>
      <c r="BI378" s="17">
        <f t="shared" si="645"/>
        <v>20</v>
      </c>
      <c r="BJ378" s="17">
        <f t="shared" si="608"/>
        <v>0</v>
      </c>
      <c r="BK378" s="47">
        <f t="shared" si="609"/>
        <v>116.54280000000003</v>
      </c>
      <c r="BL378" s="225"/>
      <c r="BM378" s="186">
        <v>44</v>
      </c>
      <c r="BN378" s="187">
        <v>537.6</v>
      </c>
      <c r="BO378" s="188">
        <f t="shared" si="646"/>
        <v>15482880.000000002</v>
      </c>
      <c r="BP378" s="17">
        <f t="shared" si="647"/>
        <v>0</v>
      </c>
      <c r="BQ378" s="17">
        <f t="shared" si="648"/>
        <v>0</v>
      </c>
      <c r="BR378" s="17">
        <f t="shared" si="649"/>
        <v>20</v>
      </c>
      <c r="BS378" s="17">
        <f t="shared" ref="BS378:BS421" si="712">MAX(0,BU378-BP378)</f>
        <v>0</v>
      </c>
      <c r="BT378" s="17">
        <f t="shared" ref="BT378:BT421" si="713">BS378/86400*$FH$31*$FH$32*0.01*$BO$11*CD378*24/1000000</f>
        <v>0</v>
      </c>
      <c r="BU378" s="17">
        <f t="shared" si="650"/>
        <v>0</v>
      </c>
      <c r="BV378" s="52">
        <f t="shared" si="651"/>
        <v>0</v>
      </c>
      <c r="BW378" s="17">
        <f t="shared" ref="BW378:BW421" si="714">($FH$32/1000)*$FH$31*(BP378/3600)*CD378/(0.01*$BO$14)/1000</f>
        <v>0</v>
      </c>
      <c r="BX378" s="17">
        <f t="shared" si="652"/>
        <v>8640000</v>
      </c>
      <c r="BY378" s="17">
        <f t="shared" si="653"/>
        <v>6842880.0000000019</v>
      </c>
      <c r="BZ378" s="192">
        <f t="shared" si="654"/>
        <v>30965760</v>
      </c>
      <c r="CA378" s="17">
        <f t="shared" si="655"/>
        <v>17280000</v>
      </c>
      <c r="CB378" s="17">
        <f t="shared" si="656"/>
        <v>13685760</v>
      </c>
      <c r="CC378" s="52">
        <v>2.2999999999999998</v>
      </c>
      <c r="CD378" s="52">
        <f t="shared" si="657"/>
        <v>2.2999999999999998</v>
      </c>
      <c r="CE378" s="244">
        <f t="shared" ref="CE378:CE421" si="715">($BO$6*$BO$10*0.01*$BO$11*$FH$31*$FH$32*$FH$26*CD378)/(1000000*3600)</f>
        <v>121.84019999999998</v>
      </c>
      <c r="CF378" s="396">
        <f t="shared" si="658"/>
        <v>20</v>
      </c>
      <c r="CG378" s="17">
        <f t="shared" si="610"/>
        <v>0</v>
      </c>
      <c r="CH378" s="47">
        <f t="shared" si="611"/>
        <v>121.84020000000001</v>
      </c>
      <c r="CJ378" s="186">
        <v>44</v>
      </c>
      <c r="CK378" s="187">
        <v>537.6</v>
      </c>
      <c r="CL378" s="17">
        <f t="shared" si="659"/>
        <v>15482880.000000002</v>
      </c>
      <c r="CM378" s="17">
        <f t="shared" si="660"/>
        <v>0</v>
      </c>
      <c r="CN378" s="17">
        <f t="shared" si="661"/>
        <v>0</v>
      </c>
      <c r="CO378" s="17">
        <f t="shared" si="662"/>
        <v>30</v>
      </c>
      <c r="CP378" s="17">
        <f t="shared" ref="CP378:CP421" si="716">MAX(0,CR378-CM378)</f>
        <v>0</v>
      </c>
      <c r="CQ378" s="17">
        <f t="shared" ref="CQ378:CQ421" si="717">CP378/86400*$FH$31*$FH$32*0.01*$CL$11*DA378*24/1000000</f>
        <v>0</v>
      </c>
      <c r="CR378" s="17">
        <f t="shared" si="663"/>
        <v>0</v>
      </c>
      <c r="CS378" s="52">
        <f t="shared" si="664"/>
        <v>0</v>
      </c>
      <c r="CT378" s="17">
        <f t="shared" ref="CT378:CT421" si="718">($FH$32/1000)*$FH$31*(CM378/3600)*DA378/(0.01*$CL$14)/1000</f>
        <v>0</v>
      </c>
      <c r="CU378" s="17">
        <f t="shared" si="665"/>
        <v>8640000</v>
      </c>
      <c r="CV378" s="17">
        <f t="shared" si="666"/>
        <v>6842880.0000000019</v>
      </c>
      <c r="CW378" s="192">
        <f t="shared" si="667"/>
        <v>30965760</v>
      </c>
      <c r="CX378" s="17">
        <f t="shared" si="668"/>
        <v>17280000</v>
      </c>
      <c r="CY378" s="17">
        <f t="shared" si="669"/>
        <v>13685760</v>
      </c>
      <c r="CZ378" s="52">
        <v>1.6</v>
      </c>
      <c r="DA378" s="52">
        <f t="shared" si="670"/>
        <v>1.6</v>
      </c>
      <c r="DB378" s="244">
        <f t="shared" ref="DB378:DB421" si="719">($CL$6*$CL$10*0.01*$CL$11*$FH$31*$FH$32*$FH$26*DA378)/(1000000*3600)</f>
        <v>84.758399999999995</v>
      </c>
      <c r="DC378" s="17">
        <f t="shared" si="671"/>
        <v>30</v>
      </c>
      <c r="DD378" s="17">
        <f t="shared" si="612"/>
        <v>0</v>
      </c>
      <c r="DE378" s="47">
        <f t="shared" si="613"/>
        <v>84.758400000000023</v>
      </c>
      <c r="DG378" s="186">
        <v>44</v>
      </c>
      <c r="DH378" s="187">
        <v>537.6</v>
      </c>
      <c r="DI378" s="194">
        <f t="shared" si="672"/>
        <v>14051520</v>
      </c>
      <c r="DJ378" s="192">
        <f t="shared" si="673"/>
        <v>1431360.0000000014</v>
      </c>
      <c r="DK378" s="195">
        <f t="shared" si="674"/>
        <v>15482880.000000002</v>
      </c>
      <c r="DL378" s="20">
        <f t="shared" si="675"/>
        <v>0</v>
      </c>
      <c r="DM378" s="20">
        <f t="shared" si="676"/>
        <v>0</v>
      </c>
      <c r="DN378" s="20">
        <f t="shared" si="677"/>
        <v>30</v>
      </c>
      <c r="DO378" s="20">
        <f t="shared" ref="DO378:DO421" si="720">MAX(0,DQ378-DL378)</f>
        <v>0</v>
      </c>
      <c r="DP378" s="20">
        <f t="shared" ref="DP378:DP421" si="721">DO378/86400*$FH$31*$FH$32*0.01*$DI$11*EA378*24/1000000</f>
        <v>0</v>
      </c>
      <c r="DQ378" s="20">
        <f t="shared" si="678"/>
        <v>0</v>
      </c>
      <c r="DR378" s="51">
        <f t="shared" si="679"/>
        <v>0</v>
      </c>
      <c r="DS378" s="20">
        <f t="shared" ref="DS378:DS421" si="722">($FH$32/1000)*$FH$31*(DL378/3600)*EA378/(0.01*$DI$14)/1000</f>
        <v>0</v>
      </c>
      <c r="DT378" s="20">
        <f t="shared" si="680"/>
        <v>8640000</v>
      </c>
      <c r="DU378" s="20">
        <f t="shared" si="681"/>
        <v>6842880.0000000019</v>
      </c>
      <c r="DV378" s="194">
        <f t="shared" si="682"/>
        <v>30965760</v>
      </c>
      <c r="DW378" s="195">
        <f t="shared" si="683"/>
        <v>2862720.0000000028</v>
      </c>
      <c r="DX378" s="17">
        <f t="shared" si="684"/>
        <v>17280000</v>
      </c>
      <c r="DY378" s="17">
        <f t="shared" si="685"/>
        <v>13685760</v>
      </c>
      <c r="DZ378" s="52">
        <v>2.2000000000000002</v>
      </c>
      <c r="EA378" s="52">
        <f t="shared" si="686"/>
        <v>2.2000000000000002</v>
      </c>
      <c r="EB378" s="244">
        <f t="shared" ref="EB378:EB421" si="723">($CL$6*$CL$10*0.01*$DI$11*$FH$31*$FH$32*$FH$26*EA378)/(1000000*3600)</f>
        <v>116.54280000000001</v>
      </c>
      <c r="EC378" s="17">
        <f t="shared" si="687"/>
        <v>30</v>
      </c>
      <c r="ED378" s="17">
        <f t="shared" si="614"/>
        <v>0</v>
      </c>
      <c r="EE378" s="47">
        <f t="shared" si="615"/>
        <v>116.54280000000003</v>
      </c>
      <c r="EF378" s="225"/>
      <c r="EG378" s="186">
        <v>44</v>
      </c>
      <c r="EH378" s="187">
        <v>487.9</v>
      </c>
      <c r="EI378" s="192">
        <f t="shared" si="688"/>
        <v>14051520</v>
      </c>
      <c r="EJ378" s="17">
        <f t="shared" si="689"/>
        <v>7776000</v>
      </c>
      <c r="EK378" s="17">
        <f t="shared" ref="EK378:EK421" si="724">EI378-EJ378</f>
        <v>6275520</v>
      </c>
      <c r="EL378" s="188">
        <f t="shared" si="690"/>
        <v>28103040</v>
      </c>
      <c r="EM378" s="17">
        <f t="shared" si="691"/>
        <v>15552000</v>
      </c>
      <c r="EN378" s="17">
        <f t="shared" si="692"/>
        <v>12551040</v>
      </c>
      <c r="EO378" s="52">
        <v>3.3</v>
      </c>
      <c r="EP378" s="52">
        <f t="shared" si="693"/>
        <v>3.3</v>
      </c>
      <c r="EQ378" s="244">
        <f t="shared" ref="EQ378:EQ421" si="725">($EI$6*$EI$10*0.01*$EI$11*$FH$31*$FH$32*$FH$26*EP378)/(1000000*3600)</f>
        <v>157.33278000000001</v>
      </c>
      <c r="ER378" s="17">
        <f t="shared" si="694"/>
        <v>18</v>
      </c>
      <c r="ES378" s="47">
        <f t="shared" ref="ES378:ES421" si="726">($FH$32/1000)*$FH$31*((EJ378+EM378)/3600)*EP378*0.01*$EI$11/1000</f>
        <v>157.33278000000001</v>
      </c>
      <c r="ET378" s="388"/>
      <c r="EU378" s="186">
        <v>44</v>
      </c>
      <c r="EV378" s="187">
        <v>487.5</v>
      </c>
      <c r="EW378" s="192">
        <f t="shared" si="695"/>
        <v>42120000</v>
      </c>
      <c r="EX378" s="10">
        <f t="shared" si="696"/>
        <v>23328000</v>
      </c>
      <c r="EY378" s="10">
        <f t="shared" si="697"/>
        <v>18792000</v>
      </c>
      <c r="EZ378" s="10">
        <v>3.7</v>
      </c>
      <c r="FA378" s="244">
        <f t="shared" ref="FA378:FA421" si="727">($EW$6*$EW$10*0.01*$EW$11*$FH$31*$FH$32*$FH$26*EZ378)/(1000000*3600)</f>
        <v>176.40342000000001</v>
      </c>
      <c r="FB378" s="17">
        <f t="shared" si="698"/>
        <v>18</v>
      </c>
      <c r="FC378" s="47">
        <f t="shared" ref="FC378:FC421" si="728">$FH$32/1000*$FH$31*(EX378/3600)*EZ378*0.01*$EW$11/1000</f>
        <v>176.40342000000004</v>
      </c>
      <c r="FD378" s="388"/>
      <c r="FE378" s="186">
        <v>44</v>
      </c>
      <c r="FF378" s="206">
        <f t="shared" si="699"/>
        <v>523.45000000000005</v>
      </c>
      <c r="FG378" s="31">
        <f t="shared" si="700"/>
        <v>0</v>
      </c>
      <c r="FH378" s="31">
        <f t="shared" si="701"/>
        <v>0</v>
      </c>
      <c r="FI378" s="31">
        <f t="shared" si="702"/>
        <v>0</v>
      </c>
      <c r="FJ378" s="31">
        <f t="shared" si="703"/>
        <v>954.06174000000033</v>
      </c>
      <c r="FK378" s="425">
        <f t="shared" ref="FK378:FK421" si="729">AK378+BH378+CE378+DB378+EB378+EQ378+FA378</f>
        <v>954.06173999999999</v>
      </c>
      <c r="FZ378" s="229"/>
      <c r="GA378" s="229"/>
      <c r="GB378" s="229"/>
      <c r="GC378" s="229"/>
      <c r="GD378" s="229"/>
      <c r="GE378" s="229"/>
      <c r="GF378" s="229"/>
      <c r="GG378" s="229"/>
      <c r="GH378" s="229"/>
      <c r="GI378" s="229"/>
      <c r="GJ378" s="229"/>
      <c r="GK378" s="229"/>
      <c r="GL378" s="229"/>
    </row>
    <row r="379" spans="1:194" x14ac:dyDescent="0.3">
      <c r="A379" s="250"/>
      <c r="B379" s="248"/>
      <c r="C379" s="245"/>
      <c r="D379" s="245"/>
      <c r="E379" s="245"/>
      <c r="F379" s="245"/>
      <c r="G379" s="245"/>
      <c r="H379" s="245"/>
      <c r="I379" s="245"/>
      <c r="J379" s="245"/>
      <c r="K379" s="245"/>
      <c r="L379" s="245"/>
      <c r="M379" s="229"/>
      <c r="N379" s="245"/>
      <c r="P379" s="186">
        <v>43</v>
      </c>
      <c r="Q379" s="187">
        <v>589.20000000000005</v>
      </c>
      <c r="R379" s="199">
        <f t="shared" si="616"/>
        <v>15765120</v>
      </c>
      <c r="S379" s="188">
        <f t="shared" si="617"/>
        <v>1203840.0000000019</v>
      </c>
      <c r="T379" s="200">
        <f t="shared" si="618"/>
        <v>16968960</v>
      </c>
      <c r="U379" s="17">
        <f t="shared" si="619"/>
        <v>0</v>
      </c>
      <c r="V379" s="17">
        <f t="shared" si="620"/>
        <v>0</v>
      </c>
      <c r="W379" s="17">
        <f t="shared" si="621"/>
        <v>22</v>
      </c>
      <c r="X379" s="17">
        <f t="shared" si="704"/>
        <v>0</v>
      </c>
      <c r="Y379" s="17">
        <f t="shared" si="622"/>
        <v>0</v>
      </c>
      <c r="Z379" s="17">
        <f t="shared" si="623"/>
        <v>0</v>
      </c>
      <c r="AA379" s="52">
        <f t="shared" si="624"/>
        <v>0</v>
      </c>
      <c r="AB379" s="17">
        <f t="shared" si="625"/>
        <v>0</v>
      </c>
      <c r="AC379" s="17">
        <f t="shared" si="626"/>
        <v>9504000</v>
      </c>
      <c r="AD379" s="17">
        <f t="shared" si="627"/>
        <v>7464960</v>
      </c>
      <c r="AE379" s="194">
        <f t="shared" si="628"/>
        <v>33937920</v>
      </c>
      <c r="AF379" s="195">
        <f t="shared" si="629"/>
        <v>2407680</v>
      </c>
      <c r="AG379" s="17">
        <f t="shared" si="630"/>
        <v>19008000</v>
      </c>
      <c r="AH379" s="17">
        <f t="shared" si="705"/>
        <v>14929920</v>
      </c>
      <c r="AI379" s="52">
        <v>3.1</v>
      </c>
      <c r="AJ379" s="52">
        <f t="shared" si="706"/>
        <v>3.1</v>
      </c>
      <c r="AK379" s="244">
        <f t="shared" si="707"/>
        <v>180.64134000000004</v>
      </c>
      <c r="AL379" s="17">
        <f t="shared" si="631"/>
        <v>22</v>
      </c>
      <c r="AM379" s="17">
        <f t="shared" si="632"/>
        <v>0</v>
      </c>
      <c r="AN379" s="47">
        <f t="shared" ref="AN379:AN421" si="730">IF(AI379&lt;$R$7/2.5,0,MIN(($AM$51+$AM$52)/86400*24*$FH$31*0.01*$R$11*AJ379,Q379*24*($FH$32/1000)*$FH$31*0.01*$R$11*AJ379))/1000</f>
        <v>180.64133999999999</v>
      </c>
      <c r="AO379" s="244"/>
      <c r="AP379" s="186">
        <v>43</v>
      </c>
      <c r="AQ379" s="187">
        <v>547.4</v>
      </c>
      <c r="AR379" s="188">
        <f t="shared" si="633"/>
        <v>15765120</v>
      </c>
      <c r="AS379" s="17">
        <f t="shared" si="634"/>
        <v>0</v>
      </c>
      <c r="AT379" s="17">
        <f t="shared" si="635"/>
        <v>0</v>
      </c>
      <c r="AU379" s="17">
        <f t="shared" si="636"/>
        <v>20</v>
      </c>
      <c r="AV379" s="17">
        <f t="shared" si="708"/>
        <v>0</v>
      </c>
      <c r="AW379" s="17">
        <f t="shared" si="709"/>
        <v>0</v>
      </c>
      <c r="AX379" s="17">
        <f t="shared" si="637"/>
        <v>0</v>
      </c>
      <c r="AY379" s="52">
        <f t="shared" si="638"/>
        <v>0</v>
      </c>
      <c r="AZ379" s="17">
        <f t="shared" si="710"/>
        <v>0</v>
      </c>
      <c r="BA379" s="17">
        <f t="shared" si="639"/>
        <v>8640000</v>
      </c>
      <c r="BB379" s="17">
        <f t="shared" si="640"/>
        <v>7125120</v>
      </c>
      <c r="BC379" s="192">
        <f t="shared" si="641"/>
        <v>31530240</v>
      </c>
      <c r="BD379" s="17">
        <f t="shared" si="642"/>
        <v>17280000</v>
      </c>
      <c r="BE379" s="17">
        <f t="shared" si="643"/>
        <v>14250240</v>
      </c>
      <c r="BF379" s="52">
        <v>2.2000000000000002</v>
      </c>
      <c r="BG379" s="52">
        <f t="shared" si="644"/>
        <v>2.2000000000000002</v>
      </c>
      <c r="BH379" s="244">
        <f t="shared" si="711"/>
        <v>116.54280000000001</v>
      </c>
      <c r="BI379" s="17">
        <f t="shared" si="645"/>
        <v>20</v>
      </c>
      <c r="BJ379" s="17">
        <f t="shared" ref="BJ379:BJ421" si="731">($FH$32/1000)*$FH$31*(AS379/3600)*BG379*0.01*$AR$11/1000</f>
        <v>0</v>
      </c>
      <c r="BK379" s="47">
        <f t="shared" ref="BK379:BK421" si="732">IF(BF379&lt;$AR$7/2.75,0,MIN(($BJ$51+$BJ$52)/86400*24*$FH$31*0.01*$AR$11*BG379,AQ379*24*($FH$32/1000)*$FH$31*0.01*$AR$11*BG379))/1000</f>
        <v>116.54280000000003</v>
      </c>
      <c r="BL379" s="225"/>
      <c r="BM379" s="186">
        <v>43</v>
      </c>
      <c r="BN379" s="187">
        <v>547.4</v>
      </c>
      <c r="BO379" s="188">
        <f t="shared" si="646"/>
        <v>15765120</v>
      </c>
      <c r="BP379" s="17">
        <f t="shared" si="647"/>
        <v>0</v>
      </c>
      <c r="BQ379" s="17">
        <f t="shared" si="648"/>
        <v>0</v>
      </c>
      <c r="BR379" s="17">
        <f t="shared" si="649"/>
        <v>20</v>
      </c>
      <c r="BS379" s="17">
        <f t="shared" si="712"/>
        <v>0</v>
      </c>
      <c r="BT379" s="17">
        <f t="shared" si="713"/>
        <v>0</v>
      </c>
      <c r="BU379" s="17">
        <f t="shared" si="650"/>
        <v>0</v>
      </c>
      <c r="BV379" s="52">
        <f t="shared" si="651"/>
        <v>0</v>
      </c>
      <c r="BW379" s="17">
        <f t="shared" si="714"/>
        <v>0</v>
      </c>
      <c r="BX379" s="17">
        <f t="shared" si="652"/>
        <v>8640000</v>
      </c>
      <c r="BY379" s="17">
        <f t="shared" si="653"/>
        <v>7125120</v>
      </c>
      <c r="BZ379" s="192">
        <f t="shared" si="654"/>
        <v>31530240</v>
      </c>
      <c r="CA379" s="17">
        <f t="shared" si="655"/>
        <v>17280000</v>
      </c>
      <c r="CB379" s="17">
        <f t="shared" si="656"/>
        <v>14250240</v>
      </c>
      <c r="CC379" s="52">
        <v>2.2999999999999998</v>
      </c>
      <c r="CD379" s="52">
        <f t="shared" si="657"/>
        <v>2.2999999999999998</v>
      </c>
      <c r="CE379" s="244">
        <f t="shared" si="715"/>
        <v>121.84019999999998</v>
      </c>
      <c r="CF379" s="396">
        <f t="shared" si="658"/>
        <v>20</v>
      </c>
      <c r="CG379" s="17">
        <f t="shared" ref="CG379:CG421" si="733">($FH$32/1000)*$FH$31*(BP379/3600)*CD379*0.01*$BO$11/1000</f>
        <v>0</v>
      </c>
      <c r="CH379" s="47">
        <f t="shared" ref="CH379:CH421" si="734">IF(CC379&lt;$BO$7/2.5,0,MIN(($CG$51+$CG$52)/86400*24*$FH$31*0.01*$BO$11*CD379,BN379*24*($FH$32/1000)*$FH$31*0.01*$BO$11*CD379))/1000</f>
        <v>121.84020000000001</v>
      </c>
      <c r="CJ379" s="186">
        <v>43</v>
      </c>
      <c r="CK379" s="187">
        <v>547.4</v>
      </c>
      <c r="CL379" s="17">
        <f t="shared" si="659"/>
        <v>15765120</v>
      </c>
      <c r="CM379" s="17">
        <f t="shared" si="660"/>
        <v>0</v>
      </c>
      <c r="CN379" s="17">
        <f t="shared" si="661"/>
        <v>0</v>
      </c>
      <c r="CO379" s="17">
        <f t="shared" si="662"/>
        <v>0</v>
      </c>
      <c r="CP379" s="17">
        <f t="shared" si="716"/>
        <v>0</v>
      </c>
      <c r="CQ379" s="17">
        <f t="shared" si="717"/>
        <v>0</v>
      </c>
      <c r="CR379" s="17">
        <f t="shared" si="663"/>
        <v>0</v>
      </c>
      <c r="CS379" s="52">
        <f t="shared" si="664"/>
        <v>0</v>
      </c>
      <c r="CT379" s="17">
        <f t="shared" si="718"/>
        <v>0</v>
      </c>
      <c r="CU379" s="17">
        <f t="shared" si="665"/>
        <v>0</v>
      </c>
      <c r="CV379" s="17">
        <f t="shared" si="666"/>
        <v>15765120</v>
      </c>
      <c r="CW379" s="192">
        <f t="shared" si="667"/>
        <v>31530240</v>
      </c>
      <c r="CX379" s="17">
        <f t="shared" si="668"/>
        <v>0</v>
      </c>
      <c r="CY379" s="17">
        <f t="shared" si="669"/>
        <v>31530240</v>
      </c>
      <c r="CZ379" s="52">
        <v>1.5</v>
      </c>
      <c r="DA379" s="52">
        <f t="shared" si="670"/>
        <v>1.5</v>
      </c>
      <c r="DB379" s="244">
        <f t="shared" si="719"/>
        <v>79.460999999999999</v>
      </c>
      <c r="DC379" s="17">
        <f t="shared" si="671"/>
        <v>0</v>
      </c>
      <c r="DD379" s="17">
        <f t="shared" ref="DD379:DD421" si="735">($FH$32/1000)*$FH$31*(CM379/3600)*DA379*0.01*$CL$11/1000</f>
        <v>0</v>
      </c>
      <c r="DE379" s="47">
        <f t="shared" ref="DE379:DE421" si="736">IF(CZ379&lt;$CL$7/2.5,0,MIN(($DD$51+$DD$52)/86400*24*$FH$31*0.01*$CL$11*DA379,CK379*24*($FH$32/1000)*$FH$31*0.01*$CL$11*DA379))/1000</f>
        <v>0</v>
      </c>
      <c r="DG379" s="186">
        <v>43</v>
      </c>
      <c r="DH379" s="187">
        <v>547.4</v>
      </c>
      <c r="DI379" s="194">
        <f t="shared" si="672"/>
        <v>14238720</v>
      </c>
      <c r="DJ379" s="192">
        <f t="shared" si="673"/>
        <v>1526400</v>
      </c>
      <c r="DK379" s="195">
        <f t="shared" si="674"/>
        <v>15765120</v>
      </c>
      <c r="DL379" s="20">
        <f t="shared" si="675"/>
        <v>0</v>
      </c>
      <c r="DM379" s="20">
        <f t="shared" si="676"/>
        <v>0</v>
      </c>
      <c r="DN379" s="20">
        <f t="shared" si="677"/>
        <v>30</v>
      </c>
      <c r="DO379" s="20">
        <f t="shared" si="720"/>
        <v>0</v>
      </c>
      <c r="DP379" s="20">
        <f t="shared" si="721"/>
        <v>0</v>
      </c>
      <c r="DQ379" s="20">
        <f t="shared" si="678"/>
        <v>0</v>
      </c>
      <c r="DR379" s="51">
        <f t="shared" si="679"/>
        <v>0</v>
      </c>
      <c r="DS379" s="20">
        <f t="shared" si="722"/>
        <v>0</v>
      </c>
      <c r="DT379" s="20">
        <f t="shared" si="680"/>
        <v>8640000</v>
      </c>
      <c r="DU379" s="20">
        <f t="shared" si="681"/>
        <v>7125120</v>
      </c>
      <c r="DV379" s="194">
        <f t="shared" si="682"/>
        <v>31530240</v>
      </c>
      <c r="DW379" s="195">
        <f t="shared" si="683"/>
        <v>3052800</v>
      </c>
      <c r="DX379" s="17">
        <f t="shared" si="684"/>
        <v>17280000</v>
      </c>
      <c r="DY379" s="17">
        <f t="shared" si="685"/>
        <v>14250240</v>
      </c>
      <c r="DZ379" s="52">
        <v>2.2000000000000002</v>
      </c>
      <c r="EA379" s="52">
        <f t="shared" si="686"/>
        <v>2.2000000000000002</v>
      </c>
      <c r="EB379" s="244">
        <f t="shared" si="723"/>
        <v>116.54280000000001</v>
      </c>
      <c r="EC379" s="17">
        <f t="shared" si="687"/>
        <v>30</v>
      </c>
      <c r="ED379" s="17">
        <f t="shared" ref="ED379:ED421" si="737">($FH$32/1000)*$FH$31*(DL379/3600)*EA379*0.01*$DI$11/1000</f>
        <v>0</v>
      </c>
      <c r="EE379" s="47">
        <f t="shared" ref="EE379:EE421" si="738">IF(DZ379&lt;$DI$7/2.5,0,MIN(($ED$51+$ED$52)/86400*24*($FH$32/1000)*$FH$31*0.01*$DI$11*EA379,DH379*24*($FH$32/1000)*$FH$31*0.01*$DI$11*EA379))/1000</f>
        <v>116.54280000000003</v>
      </c>
      <c r="EF379" s="225"/>
      <c r="EG379" s="186">
        <v>43</v>
      </c>
      <c r="EH379" s="187">
        <v>494.4</v>
      </c>
      <c r="EI379" s="192">
        <f t="shared" si="688"/>
        <v>14238720</v>
      </c>
      <c r="EJ379" s="17">
        <f t="shared" si="689"/>
        <v>7776000</v>
      </c>
      <c r="EK379" s="17">
        <f t="shared" si="724"/>
        <v>6462720</v>
      </c>
      <c r="EL379" s="188">
        <f t="shared" si="690"/>
        <v>28477440</v>
      </c>
      <c r="EM379" s="17">
        <f t="shared" si="691"/>
        <v>15552000</v>
      </c>
      <c r="EN379" s="17">
        <f t="shared" si="692"/>
        <v>12925440</v>
      </c>
      <c r="EO379" s="52">
        <v>3.3</v>
      </c>
      <c r="EP379" s="52">
        <f t="shared" si="693"/>
        <v>3.3</v>
      </c>
      <c r="EQ379" s="244">
        <f t="shared" si="725"/>
        <v>157.33278000000001</v>
      </c>
      <c r="ER379" s="17">
        <f t="shared" si="694"/>
        <v>18</v>
      </c>
      <c r="ES379" s="47">
        <f t="shared" si="726"/>
        <v>157.33278000000001</v>
      </c>
      <c r="ET379" s="388"/>
      <c r="EU379" s="186">
        <v>43</v>
      </c>
      <c r="EV379" s="187">
        <v>494</v>
      </c>
      <c r="EW379" s="192">
        <f t="shared" si="695"/>
        <v>42681600</v>
      </c>
      <c r="EX379" s="10">
        <f t="shared" si="696"/>
        <v>23328000</v>
      </c>
      <c r="EY379" s="10">
        <f t="shared" si="697"/>
        <v>19353600</v>
      </c>
      <c r="EZ379" s="10">
        <v>3.7</v>
      </c>
      <c r="FA379" s="244">
        <f t="shared" si="727"/>
        <v>176.40342000000001</v>
      </c>
      <c r="FB379" s="17">
        <f t="shared" si="698"/>
        <v>18</v>
      </c>
      <c r="FC379" s="47">
        <f t="shared" si="728"/>
        <v>176.40342000000004</v>
      </c>
      <c r="FD379" s="388"/>
      <c r="FE379" s="186">
        <v>43</v>
      </c>
      <c r="FF379" s="206">
        <f t="shared" si="699"/>
        <v>531.25</v>
      </c>
      <c r="FG379" s="31">
        <f t="shared" si="700"/>
        <v>0</v>
      </c>
      <c r="FH379" s="31">
        <f t="shared" si="701"/>
        <v>0</v>
      </c>
      <c r="FI379" s="31">
        <f t="shared" si="702"/>
        <v>0</v>
      </c>
      <c r="FJ379" s="31">
        <f t="shared" si="703"/>
        <v>869.30334000000016</v>
      </c>
      <c r="FK379" s="425">
        <f t="shared" si="729"/>
        <v>948.76434000000006</v>
      </c>
      <c r="FZ379" s="229"/>
      <c r="GA379" s="229"/>
      <c r="GB379" s="229"/>
      <c r="GC379" s="229"/>
      <c r="GD379" s="229"/>
      <c r="GE379" s="229"/>
      <c r="GF379" s="229"/>
      <c r="GG379" s="229"/>
      <c r="GH379" s="229"/>
      <c r="GI379" s="229"/>
      <c r="GJ379" s="229"/>
      <c r="GK379" s="229"/>
      <c r="GL379" s="229"/>
    </row>
    <row r="380" spans="1:194" x14ac:dyDescent="0.3">
      <c r="A380" s="250"/>
      <c r="B380" s="248"/>
      <c r="C380" s="245"/>
      <c r="D380" s="245"/>
      <c r="E380" s="245"/>
      <c r="F380" s="245"/>
      <c r="G380" s="245"/>
      <c r="H380" s="245"/>
      <c r="I380" s="245"/>
      <c r="J380" s="245"/>
      <c r="K380" s="245"/>
      <c r="L380" s="245"/>
      <c r="M380" s="229"/>
      <c r="N380" s="245"/>
      <c r="P380" s="186">
        <v>42</v>
      </c>
      <c r="Q380" s="187">
        <v>600.20000000000005</v>
      </c>
      <c r="R380" s="199">
        <f t="shared" si="616"/>
        <v>15932160</v>
      </c>
      <c r="S380" s="188">
        <f t="shared" si="617"/>
        <v>1353600</v>
      </c>
      <c r="T380" s="200">
        <f t="shared" si="618"/>
        <v>17285760</v>
      </c>
      <c r="U380" s="17">
        <f t="shared" si="619"/>
        <v>0</v>
      </c>
      <c r="V380" s="17">
        <f t="shared" si="620"/>
        <v>0</v>
      </c>
      <c r="W380" s="17">
        <f t="shared" si="621"/>
        <v>22</v>
      </c>
      <c r="X380" s="17">
        <f t="shared" si="704"/>
        <v>0</v>
      </c>
      <c r="Y380" s="17">
        <f t="shared" si="622"/>
        <v>0</v>
      </c>
      <c r="Z380" s="17">
        <f t="shared" si="623"/>
        <v>0</v>
      </c>
      <c r="AA380" s="52">
        <f t="shared" si="624"/>
        <v>0</v>
      </c>
      <c r="AB380" s="17">
        <f t="shared" si="625"/>
        <v>0</v>
      </c>
      <c r="AC380" s="17">
        <f t="shared" si="626"/>
        <v>9504000</v>
      </c>
      <c r="AD380" s="17">
        <f t="shared" si="627"/>
        <v>7781760</v>
      </c>
      <c r="AE380" s="194">
        <f t="shared" si="628"/>
        <v>34571520</v>
      </c>
      <c r="AF380" s="195">
        <f t="shared" si="629"/>
        <v>2707199.9999999963</v>
      </c>
      <c r="AG380" s="17">
        <f t="shared" si="630"/>
        <v>19008000</v>
      </c>
      <c r="AH380" s="17">
        <f t="shared" si="705"/>
        <v>15563520</v>
      </c>
      <c r="AI380" s="52">
        <v>3.1</v>
      </c>
      <c r="AJ380" s="52">
        <f t="shared" si="706"/>
        <v>3.1</v>
      </c>
      <c r="AK380" s="244">
        <f t="shared" si="707"/>
        <v>180.64134000000004</v>
      </c>
      <c r="AL380" s="17">
        <f t="shared" si="631"/>
        <v>22</v>
      </c>
      <c r="AM380" s="17">
        <f t="shared" si="632"/>
        <v>0</v>
      </c>
      <c r="AN380" s="47">
        <f t="shared" si="730"/>
        <v>180.64133999999999</v>
      </c>
      <c r="AO380" s="244"/>
      <c r="AP380" s="186">
        <v>42</v>
      </c>
      <c r="AQ380" s="187">
        <v>553.20000000000005</v>
      </c>
      <c r="AR380" s="188">
        <f t="shared" si="633"/>
        <v>15932160</v>
      </c>
      <c r="AS380" s="17">
        <f t="shared" si="634"/>
        <v>0</v>
      </c>
      <c r="AT380" s="17">
        <f t="shared" si="635"/>
        <v>0</v>
      </c>
      <c r="AU380" s="17">
        <f t="shared" si="636"/>
        <v>20</v>
      </c>
      <c r="AV380" s="17">
        <f t="shared" si="708"/>
        <v>0</v>
      </c>
      <c r="AW380" s="17">
        <f t="shared" si="709"/>
        <v>0</v>
      </c>
      <c r="AX380" s="17">
        <f t="shared" si="637"/>
        <v>0</v>
      </c>
      <c r="AY380" s="52">
        <f t="shared" si="638"/>
        <v>0</v>
      </c>
      <c r="AZ380" s="17">
        <f t="shared" si="710"/>
        <v>0</v>
      </c>
      <c r="BA380" s="17">
        <f t="shared" si="639"/>
        <v>8640000</v>
      </c>
      <c r="BB380" s="17">
        <f t="shared" si="640"/>
        <v>7292160</v>
      </c>
      <c r="BC380" s="192">
        <f t="shared" si="641"/>
        <v>31864320.000000004</v>
      </c>
      <c r="BD380" s="17">
        <f t="shared" si="642"/>
        <v>17280000</v>
      </c>
      <c r="BE380" s="17">
        <f t="shared" si="643"/>
        <v>14584320.000000004</v>
      </c>
      <c r="BF380" s="52">
        <v>2.2000000000000002</v>
      </c>
      <c r="BG380" s="52">
        <f t="shared" si="644"/>
        <v>2.2000000000000002</v>
      </c>
      <c r="BH380" s="244">
        <f t="shared" si="711"/>
        <v>116.54280000000001</v>
      </c>
      <c r="BI380" s="17">
        <f t="shared" si="645"/>
        <v>20</v>
      </c>
      <c r="BJ380" s="17">
        <f t="shared" si="731"/>
        <v>0</v>
      </c>
      <c r="BK380" s="47">
        <f t="shared" si="732"/>
        <v>116.54280000000003</v>
      </c>
      <c r="BL380" s="225"/>
      <c r="BM380" s="186">
        <v>42</v>
      </c>
      <c r="BN380" s="187">
        <v>553.20000000000005</v>
      </c>
      <c r="BO380" s="188">
        <f t="shared" si="646"/>
        <v>15932160</v>
      </c>
      <c r="BP380" s="17">
        <f t="shared" si="647"/>
        <v>0</v>
      </c>
      <c r="BQ380" s="17">
        <f t="shared" si="648"/>
        <v>0</v>
      </c>
      <c r="BR380" s="17">
        <f t="shared" si="649"/>
        <v>20</v>
      </c>
      <c r="BS380" s="17">
        <f t="shared" si="712"/>
        <v>0</v>
      </c>
      <c r="BT380" s="17">
        <f t="shared" si="713"/>
        <v>0</v>
      </c>
      <c r="BU380" s="17">
        <f t="shared" si="650"/>
        <v>0</v>
      </c>
      <c r="BV380" s="52">
        <f t="shared" si="651"/>
        <v>0</v>
      </c>
      <c r="BW380" s="17">
        <f t="shared" si="714"/>
        <v>0</v>
      </c>
      <c r="BX380" s="17">
        <f t="shared" si="652"/>
        <v>8640000</v>
      </c>
      <c r="BY380" s="17">
        <f t="shared" si="653"/>
        <v>7292160</v>
      </c>
      <c r="BZ380" s="192">
        <f t="shared" si="654"/>
        <v>31864320.000000004</v>
      </c>
      <c r="CA380" s="17">
        <f t="shared" si="655"/>
        <v>17280000</v>
      </c>
      <c r="CB380" s="17">
        <f t="shared" si="656"/>
        <v>14584320.000000004</v>
      </c>
      <c r="CC380" s="52">
        <v>2.2000000000000002</v>
      </c>
      <c r="CD380" s="52">
        <f t="shared" si="657"/>
        <v>2.2000000000000002</v>
      </c>
      <c r="CE380" s="244">
        <f t="shared" si="715"/>
        <v>116.54280000000001</v>
      </c>
      <c r="CF380" s="396">
        <f t="shared" si="658"/>
        <v>20</v>
      </c>
      <c r="CG380" s="17">
        <f t="shared" si="733"/>
        <v>0</v>
      </c>
      <c r="CH380" s="47">
        <f t="shared" si="734"/>
        <v>116.54280000000003</v>
      </c>
      <c r="CJ380" s="186">
        <v>42</v>
      </c>
      <c r="CK380" s="187">
        <v>553.20000000000005</v>
      </c>
      <c r="CL380" s="17">
        <f t="shared" si="659"/>
        <v>15932160</v>
      </c>
      <c r="CM380" s="17">
        <f t="shared" si="660"/>
        <v>0</v>
      </c>
      <c r="CN380" s="17">
        <f t="shared" si="661"/>
        <v>0</v>
      </c>
      <c r="CO380" s="17">
        <f t="shared" si="662"/>
        <v>0</v>
      </c>
      <c r="CP380" s="17">
        <f t="shared" si="716"/>
        <v>0</v>
      </c>
      <c r="CQ380" s="17">
        <f t="shared" si="717"/>
        <v>0</v>
      </c>
      <c r="CR380" s="17">
        <f t="shared" si="663"/>
        <v>0</v>
      </c>
      <c r="CS380" s="52">
        <f t="shared" si="664"/>
        <v>0</v>
      </c>
      <c r="CT380" s="17">
        <f t="shared" si="718"/>
        <v>0</v>
      </c>
      <c r="CU380" s="17">
        <f t="shared" si="665"/>
        <v>0</v>
      </c>
      <c r="CV380" s="17">
        <f t="shared" si="666"/>
        <v>15932160</v>
      </c>
      <c r="CW380" s="192">
        <f t="shared" si="667"/>
        <v>31864320.000000004</v>
      </c>
      <c r="CX380" s="17">
        <f t="shared" si="668"/>
        <v>0</v>
      </c>
      <c r="CY380" s="17">
        <f t="shared" si="669"/>
        <v>31864320.000000004</v>
      </c>
      <c r="CZ380" s="52">
        <v>1.5</v>
      </c>
      <c r="DA380" s="52">
        <f t="shared" si="670"/>
        <v>1.5</v>
      </c>
      <c r="DB380" s="244">
        <f t="shared" si="719"/>
        <v>79.460999999999999</v>
      </c>
      <c r="DC380" s="17">
        <f t="shared" si="671"/>
        <v>0</v>
      </c>
      <c r="DD380" s="17">
        <f t="shared" si="735"/>
        <v>0</v>
      </c>
      <c r="DE380" s="47">
        <f t="shared" si="736"/>
        <v>0</v>
      </c>
      <c r="DG380" s="186">
        <v>42</v>
      </c>
      <c r="DH380" s="187">
        <v>553.20000000000005</v>
      </c>
      <c r="DI380" s="194">
        <f t="shared" si="672"/>
        <v>14480640</v>
      </c>
      <c r="DJ380" s="192">
        <f t="shared" si="673"/>
        <v>1451520.0000000009</v>
      </c>
      <c r="DK380" s="195">
        <f t="shared" si="674"/>
        <v>15932160</v>
      </c>
      <c r="DL380" s="20">
        <f t="shared" si="675"/>
        <v>0</v>
      </c>
      <c r="DM380" s="20">
        <f t="shared" si="676"/>
        <v>0</v>
      </c>
      <c r="DN380" s="20">
        <f t="shared" si="677"/>
        <v>30</v>
      </c>
      <c r="DO380" s="20">
        <f t="shared" si="720"/>
        <v>0</v>
      </c>
      <c r="DP380" s="20">
        <f t="shared" si="721"/>
        <v>0</v>
      </c>
      <c r="DQ380" s="20">
        <f t="shared" si="678"/>
        <v>0</v>
      </c>
      <c r="DR380" s="51">
        <f t="shared" si="679"/>
        <v>0</v>
      </c>
      <c r="DS380" s="20">
        <f t="shared" si="722"/>
        <v>0</v>
      </c>
      <c r="DT380" s="20">
        <f t="shared" si="680"/>
        <v>8640000</v>
      </c>
      <c r="DU380" s="20">
        <f t="shared" si="681"/>
        <v>7292160</v>
      </c>
      <c r="DV380" s="194">
        <f t="shared" si="682"/>
        <v>31864320.000000004</v>
      </c>
      <c r="DW380" s="195">
        <f t="shared" si="683"/>
        <v>2903040.0000000019</v>
      </c>
      <c r="DX380" s="17">
        <f t="shared" si="684"/>
        <v>17280000</v>
      </c>
      <c r="DY380" s="17">
        <f t="shared" si="685"/>
        <v>14584320.000000004</v>
      </c>
      <c r="DZ380" s="52">
        <v>2.1</v>
      </c>
      <c r="EA380" s="52">
        <f t="shared" si="686"/>
        <v>2.1</v>
      </c>
      <c r="EB380" s="244">
        <f t="shared" si="723"/>
        <v>111.2454</v>
      </c>
      <c r="EC380" s="17">
        <f t="shared" si="687"/>
        <v>30</v>
      </c>
      <c r="ED380" s="17">
        <f t="shared" si="737"/>
        <v>0</v>
      </c>
      <c r="EE380" s="47">
        <f t="shared" si="738"/>
        <v>111.24540000000002</v>
      </c>
      <c r="EF380" s="225"/>
      <c r="EG380" s="186">
        <v>42</v>
      </c>
      <c r="EH380" s="187">
        <v>502.8</v>
      </c>
      <c r="EI380" s="192">
        <f t="shared" si="688"/>
        <v>14480640</v>
      </c>
      <c r="EJ380" s="17">
        <f t="shared" si="689"/>
        <v>7776000</v>
      </c>
      <c r="EK380" s="17">
        <f t="shared" si="724"/>
        <v>6704640</v>
      </c>
      <c r="EL380" s="188">
        <f t="shared" si="690"/>
        <v>28961280</v>
      </c>
      <c r="EM380" s="17">
        <f t="shared" si="691"/>
        <v>15552000</v>
      </c>
      <c r="EN380" s="17">
        <f t="shared" si="692"/>
        <v>13409280</v>
      </c>
      <c r="EO380" s="52">
        <v>3.3</v>
      </c>
      <c r="EP380" s="52">
        <f t="shared" si="693"/>
        <v>3.3</v>
      </c>
      <c r="EQ380" s="244">
        <f t="shared" si="725"/>
        <v>157.33278000000001</v>
      </c>
      <c r="ER380" s="17">
        <f t="shared" si="694"/>
        <v>18</v>
      </c>
      <c r="ES380" s="47">
        <f t="shared" si="726"/>
        <v>157.33278000000001</v>
      </c>
      <c r="ET380" s="388"/>
      <c r="EU380" s="186">
        <v>42</v>
      </c>
      <c r="EV380" s="187">
        <v>502.3</v>
      </c>
      <c r="EW380" s="192">
        <f t="shared" si="695"/>
        <v>43398720</v>
      </c>
      <c r="EX380" s="10">
        <f t="shared" si="696"/>
        <v>23328000</v>
      </c>
      <c r="EY380" s="10">
        <f t="shared" si="697"/>
        <v>20070720</v>
      </c>
      <c r="EZ380" s="10">
        <v>3.7</v>
      </c>
      <c r="FA380" s="244">
        <f t="shared" si="727"/>
        <v>176.40342000000001</v>
      </c>
      <c r="FB380" s="17">
        <f t="shared" si="698"/>
        <v>18</v>
      </c>
      <c r="FC380" s="47">
        <f t="shared" si="728"/>
        <v>176.40342000000004</v>
      </c>
      <c r="FD380" s="388"/>
      <c r="FE380" s="186">
        <v>42</v>
      </c>
      <c r="FF380" s="206">
        <f t="shared" si="699"/>
        <v>539.625</v>
      </c>
      <c r="FG380" s="31">
        <f t="shared" si="700"/>
        <v>0</v>
      </c>
      <c r="FH380" s="31">
        <f t="shared" si="701"/>
        <v>0</v>
      </c>
      <c r="FI380" s="31">
        <f t="shared" si="702"/>
        <v>0</v>
      </c>
      <c r="FJ380" s="31">
        <f t="shared" si="703"/>
        <v>858.70854000000008</v>
      </c>
      <c r="FK380" s="425">
        <f t="shared" si="729"/>
        <v>938.16953999999998</v>
      </c>
      <c r="FZ380" s="229"/>
      <c r="GA380" s="229"/>
      <c r="GB380" s="229"/>
      <c r="GC380" s="229"/>
      <c r="GD380" s="229"/>
      <c r="GE380" s="229"/>
      <c r="GF380" s="229"/>
      <c r="GG380" s="229"/>
      <c r="GH380" s="229"/>
      <c r="GI380" s="229"/>
      <c r="GJ380" s="229"/>
      <c r="GK380" s="229"/>
      <c r="GL380" s="229"/>
    </row>
    <row r="381" spans="1:194" x14ac:dyDescent="0.3">
      <c r="A381" s="250"/>
      <c r="B381" s="248"/>
      <c r="C381" s="245"/>
      <c r="D381" s="245"/>
      <c r="E381" s="245"/>
      <c r="F381" s="245"/>
      <c r="G381" s="245"/>
      <c r="H381" s="245"/>
      <c r="I381" s="245"/>
      <c r="J381" s="245"/>
      <c r="K381" s="245"/>
      <c r="L381" s="245"/>
      <c r="M381" s="229"/>
      <c r="N381" s="245"/>
      <c r="P381" s="186">
        <v>41</v>
      </c>
      <c r="Q381" s="187">
        <v>606.6</v>
      </c>
      <c r="R381" s="199">
        <f t="shared" si="616"/>
        <v>16185600</v>
      </c>
      <c r="S381" s="188">
        <f t="shared" si="617"/>
        <v>1284480.0000000007</v>
      </c>
      <c r="T381" s="200">
        <f t="shared" si="618"/>
        <v>17470080</v>
      </c>
      <c r="U381" s="17">
        <f t="shared" si="619"/>
        <v>0</v>
      </c>
      <c r="V381" s="17">
        <f t="shared" si="620"/>
        <v>0</v>
      </c>
      <c r="W381" s="17">
        <f t="shared" si="621"/>
        <v>22</v>
      </c>
      <c r="X381" s="17">
        <f t="shared" si="704"/>
        <v>0</v>
      </c>
      <c r="Y381" s="17">
        <f t="shared" si="622"/>
        <v>0</v>
      </c>
      <c r="Z381" s="17">
        <f t="shared" si="623"/>
        <v>0</v>
      </c>
      <c r="AA381" s="52">
        <f t="shared" si="624"/>
        <v>0</v>
      </c>
      <c r="AB381" s="17">
        <f t="shared" si="625"/>
        <v>0</v>
      </c>
      <c r="AC381" s="17">
        <f t="shared" si="626"/>
        <v>9504000</v>
      </c>
      <c r="AD381" s="17">
        <f t="shared" si="627"/>
        <v>7966080</v>
      </c>
      <c r="AE381" s="194">
        <f t="shared" si="628"/>
        <v>34940160</v>
      </c>
      <c r="AF381" s="195">
        <f t="shared" si="629"/>
        <v>2568960</v>
      </c>
      <c r="AG381" s="17">
        <f t="shared" si="630"/>
        <v>19008000</v>
      </c>
      <c r="AH381" s="17">
        <f t="shared" si="705"/>
        <v>15932160</v>
      </c>
      <c r="AI381" s="52">
        <v>3.1</v>
      </c>
      <c r="AJ381" s="52">
        <f t="shared" si="706"/>
        <v>3.1</v>
      </c>
      <c r="AK381" s="244">
        <f t="shared" si="707"/>
        <v>180.64134000000004</v>
      </c>
      <c r="AL381" s="17">
        <f t="shared" si="631"/>
        <v>22</v>
      </c>
      <c r="AM381" s="17">
        <f t="shared" si="632"/>
        <v>0</v>
      </c>
      <c r="AN381" s="47">
        <f t="shared" si="730"/>
        <v>180.64133999999999</v>
      </c>
      <c r="AO381" s="244"/>
      <c r="AP381" s="186">
        <v>41</v>
      </c>
      <c r="AQ381" s="187">
        <v>562</v>
      </c>
      <c r="AR381" s="188">
        <f t="shared" si="633"/>
        <v>16185600</v>
      </c>
      <c r="AS381" s="17">
        <f t="shared" si="634"/>
        <v>0</v>
      </c>
      <c r="AT381" s="17">
        <f t="shared" si="635"/>
        <v>0</v>
      </c>
      <c r="AU381" s="17">
        <f t="shared" si="636"/>
        <v>20</v>
      </c>
      <c r="AV381" s="17">
        <f t="shared" si="708"/>
        <v>0</v>
      </c>
      <c r="AW381" s="17">
        <f t="shared" si="709"/>
        <v>0</v>
      </c>
      <c r="AX381" s="17">
        <f t="shared" si="637"/>
        <v>0</v>
      </c>
      <c r="AY381" s="52">
        <f t="shared" si="638"/>
        <v>0</v>
      </c>
      <c r="AZ381" s="17">
        <f t="shared" si="710"/>
        <v>0</v>
      </c>
      <c r="BA381" s="17">
        <f t="shared" si="639"/>
        <v>8640000</v>
      </c>
      <c r="BB381" s="17">
        <f t="shared" si="640"/>
        <v>7545600</v>
      </c>
      <c r="BC381" s="192">
        <f t="shared" si="641"/>
        <v>32371200</v>
      </c>
      <c r="BD381" s="17">
        <f t="shared" si="642"/>
        <v>17280000</v>
      </c>
      <c r="BE381" s="17">
        <f t="shared" si="643"/>
        <v>15091200</v>
      </c>
      <c r="BF381" s="52">
        <v>2.2000000000000002</v>
      </c>
      <c r="BG381" s="52">
        <f t="shared" si="644"/>
        <v>2.2000000000000002</v>
      </c>
      <c r="BH381" s="244">
        <f t="shared" si="711"/>
        <v>116.54280000000001</v>
      </c>
      <c r="BI381" s="17">
        <f t="shared" si="645"/>
        <v>20</v>
      </c>
      <c r="BJ381" s="17">
        <f t="shared" si="731"/>
        <v>0</v>
      </c>
      <c r="BK381" s="47">
        <f t="shared" si="732"/>
        <v>116.54280000000003</v>
      </c>
      <c r="BL381" s="225"/>
      <c r="BM381" s="186">
        <v>41</v>
      </c>
      <c r="BN381" s="187">
        <v>562</v>
      </c>
      <c r="BO381" s="188">
        <f t="shared" si="646"/>
        <v>16185600</v>
      </c>
      <c r="BP381" s="17">
        <f t="shared" si="647"/>
        <v>0</v>
      </c>
      <c r="BQ381" s="17">
        <f t="shared" si="648"/>
        <v>0</v>
      </c>
      <c r="BR381" s="17">
        <f t="shared" si="649"/>
        <v>20</v>
      </c>
      <c r="BS381" s="17">
        <f t="shared" si="712"/>
        <v>0</v>
      </c>
      <c r="BT381" s="17">
        <f t="shared" si="713"/>
        <v>0</v>
      </c>
      <c r="BU381" s="17">
        <f t="shared" si="650"/>
        <v>0</v>
      </c>
      <c r="BV381" s="52">
        <f t="shared" si="651"/>
        <v>0</v>
      </c>
      <c r="BW381" s="17">
        <f t="shared" si="714"/>
        <v>0</v>
      </c>
      <c r="BX381" s="17">
        <f t="shared" si="652"/>
        <v>8640000</v>
      </c>
      <c r="BY381" s="17">
        <f t="shared" si="653"/>
        <v>7545600</v>
      </c>
      <c r="BZ381" s="192">
        <f t="shared" si="654"/>
        <v>32371200</v>
      </c>
      <c r="CA381" s="17">
        <f t="shared" si="655"/>
        <v>17280000</v>
      </c>
      <c r="CB381" s="17">
        <f t="shared" si="656"/>
        <v>15091200</v>
      </c>
      <c r="CC381" s="52">
        <v>2.2000000000000002</v>
      </c>
      <c r="CD381" s="52">
        <f t="shared" si="657"/>
        <v>2.2000000000000002</v>
      </c>
      <c r="CE381" s="244">
        <f t="shared" si="715"/>
        <v>116.54280000000001</v>
      </c>
      <c r="CF381" s="396">
        <f t="shared" si="658"/>
        <v>20</v>
      </c>
      <c r="CG381" s="17">
        <f t="shared" si="733"/>
        <v>0</v>
      </c>
      <c r="CH381" s="47">
        <f t="shared" si="734"/>
        <v>116.54280000000003</v>
      </c>
      <c r="CJ381" s="186">
        <v>41</v>
      </c>
      <c r="CK381" s="187">
        <v>562</v>
      </c>
      <c r="CL381" s="17">
        <f t="shared" si="659"/>
        <v>16185600</v>
      </c>
      <c r="CM381" s="17">
        <f t="shared" si="660"/>
        <v>0</v>
      </c>
      <c r="CN381" s="17">
        <f t="shared" si="661"/>
        <v>0</v>
      </c>
      <c r="CO381" s="17">
        <f t="shared" si="662"/>
        <v>0</v>
      </c>
      <c r="CP381" s="17">
        <f t="shared" si="716"/>
        <v>0</v>
      </c>
      <c r="CQ381" s="17">
        <f t="shared" si="717"/>
        <v>0</v>
      </c>
      <c r="CR381" s="17">
        <f t="shared" si="663"/>
        <v>0</v>
      </c>
      <c r="CS381" s="52">
        <f t="shared" si="664"/>
        <v>0</v>
      </c>
      <c r="CT381" s="17">
        <f t="shared" si="718"/>
        <v>0</v>
      </c>
      <c r="CU381" s="17">
        <f t="shared" si="665"/>
        <v>0</v>
      </c>
      <c r="CV381" s="17">
        <f t="shared" si="666"/>
        <v>16185600</v>
      </c>
      <c r="CW381" s="192">
        <f t="shared" si="667"/>
        <v>32371200</v>
      </c>
      <c r="CX381" s="17">
        <f t="shared" si="668"/>
        <v>0</v>
      </c>
      <c r="CY381" s="17">
        <f t="shared" si="669"/>
        <v>32371200</v>
      </c>
      <c r="CZ381" s="52">
        <v>1.5</v>
      </c>
      <c r="DA381" s="52">
        <f t="shared" si="670"/>
        <v>1.5</v>
      </c>
      <c r="DB381" s="244">
        <f t="shared" si="719"/>
        <v>79.460999999999999</v>
      </c>
      <c r="DC381" s="17">
        <f t="shared" si="671"/>
        <v>0</v>
      </c>
      <c r="DD381" s="17">
        <f t="shared" si="735"/>
        <v>0</v>
      </c>
      <c r="DE381" s="47">
        <f t="shared" si="736"/>
        <v>0</v>
      </c>
      <c r="DG381" s="186">
        <v>41</v>
      </c>
      <c r="DH381" s="187">
        <v>562</v>
      </c>
      <c r="DI381" s="194">
        <f t="shared" si="672"/>
        <v>14688000</v>
      </c>
      <c r="DJ381" s="192">
        <f t="shared" si="673"/>
        <v>1497600</v>
      </c>
      <c r="DK381" s="195">
        <f t="shared" si="674"/>
        <v>16185600</v>
      </c>
      <c r="DL381" s="20">
        <f t="shared" si="675"/>
        <v>0</v>
      </c>
      <c r="DM381" s="20">
        <f t="shared" si="676"/>
        <v>0</v>
      </c>
      <c r="DN381" s="20">
        <f t="shared" si="677"/>
        <v>30</v>
      </c>
      <c r="DO381" s="20">
        <f t="shared" si="720"/>
        <v>0</v>
      </c>
      <c r="DP381" s="20">
        <f t="shared" si="721"/>
        <v>0</v>
      </c>
      <c r="DQ381" s="20">
        <f t="shared" si="678"/>
        <v>0</v>
      </c>
      <c r="DR381" s="51">
        <f t="shared" si="679"/>
        <v>0</v>
      </c>
      <c r="DS381" s="20">
        <f t="shared" si="722"/>
        <v>0</v>
      </c>
      <c r="DT381" s="20">
        <f t="shared" si="680"/>
        <v>8640000</v>
      </c>
      <c r="DU381" s="20">
        <f t="shared" si="681"/>
        <v>7545600</v>
      </c>
      <c r="DV381" s="194">
        <f t="shared" si="682"/>
        <v>32371200</v>
      </c>
      <c r="DW381" s="195">
        <f t="shared" si="683"/>
        <v>2995200</v>
      </c>
      <c r="DX381" s="17">
        <f t="shared" si="684"/>
        <v>17280000</v>
      </c>
      <c r="DY381" s="17">
        <f t="shared" si="685"/>
        <v>15091200</v>
      </c>
      <c r="DZ381" s="52">
        <v>2.1</v>
      </c>
      <c r="EA381" s="52">
        <f t="shared" si="686"/>
        <v>2.1</v>
      </c>
      <c r="EB381" s="244">
        <f t="shared" si="723"/>
        <v>111.2454</v>
      </c>
      <c r="EC381" s="17">
        <f t="shared" si="687"/>
        <v>30</v>
      </c>
      <c r="ED381" s="17">
        <f t="shared" si="737"/>
        <v>0</v>
      </c>
      <c r="EE381" s="47">
        <f t="shared" si="738"/>
        <v>111.24540000000002</v>
      </c>
      <c r="EF381" s="225"/>
      <c r="EG381" s="186">
        <v>41</v>
      </c>
      <c r="EH381" s="187">
        <v>510</v>
      </c>
      <c r="EI381" s="192">
        <f t="shared" si="688"/>
        <v>14688000</v>
      </c>
      <c r="EJ381" s="17">
        <f t="shared" si="689"/>
        <v>7776000</v>
      </c>
      <c r="EK381" s="17">
        <f t="shared" si="724"/>
        <v>6912000</v>
      </c>
      <c r="EL381" s="188">
        <f t="shared" si="690"/>
        <v>29376000</v>
      </c>
      <c r="EM381" s="17">
        <f t="shared" si="691"/>
        <v>15552000</v>
      </c>
      <c r="EN381" s="17">
        <f t="shared" si="692"/>
        <v>13824000</v>
      </c>
      <c r="EO381" s="52">
        <v>3.3</v>
      </c>
      <c r="EP381" s="52">
        <f t="shared" si="693"/>
        <v>3.3</v>
      </c>
      <c r="EQ381" s="244">
        <f t="shared" si="725"/>
        <v>157.33278000000001</v>
      </c>
      <c r="ER381" s="17">
        <f t="shared" si="694"/>
        <v>18</v>
      </c>
      <c r="ES381" s="47">
        <f t="shared" si="726"/>
        <v>157.33278000000001</v>
      </c>
      <c r="ET381" s="388"/>
      <c r="EU381" s="186">
        <v>41</v>
      </c>
      <c r="EV381" s="187">
        <v>509.5</v>
      </c>
      <c r="EW381" s="192">
        <f t="shared" si="695"/>
        <v>44020800</v>
      </c>
      <c r="EX381" s="10">
        <f t="shared" si="696"/>
        <v>23328000</v>
      </c>
      <c r="EY381" s="10">
        <f t="shared" si="697"/>
        <v>20692800</v>
      </c>
      <c r="EZ381" s="10">
        <v>3.6</v>
      </c>
      <c r="FA381" s="244">
        <f t="shared" si="727"/>
        <v>171.63576</v>
      </c>
      <c r="FB381" s="17">
        <f t="shared" si="698"/>
        <v>18</v>
      </c>
      <c r="FC381" s="47">
        <f t="shared" si="728"/>
        <v>171.63576000000003</v>
      </c>
      <c r="FD381" s="388"/>
      <c r="FE381" s="186">
        <v>41</v>
      </c>
      <c r="FF381" s="206">
        <f t="shared" si="699"/>
        <v>547.02499999999998</v>
      </c>
      <c r="FG381" s="31">
        <f t="shared" si="700"/>
        <v>0</v>
      </c>
      <c r="FH381" s="31">
        <f t="shared" si="701"/>
        <v>0</v>
      </c>
      <c r="FI381" s="31">
        <f t="shared" si="702"/>
        <v>0</v>
      </c>
      <c r="FJ381" s="31">
        <f t="shared" si="703"/>
        <v>853.94087999999999</v>
      </c>
      <c r="FK381" s="425">
        <f t="shared" si="729"/>
        <v>933.40188000000001</v>
      </c>
      <c r="FZ381" s="229"/>
      <c r="GA381" s="229"/>
      <c r="GB381" s="229"/>
      <c r="GC381" s="229"/>
      <c r="GD381" s="229"/>
      <c r="GE381" s="229"/>
      <c r="GF381" s="229"/>
      <c r="GG381" s="229"/>
      <c r="GH381" s="229"/>
      <c r="GI381" s="229"/>
      <c r="GJ381" s="229"/>
      <c r="GK381" s="229"/>
      <c r="GL381" s="229"/>
    </row>
    <row r="382" spans="1:194" x14ac:dyDescent="0.3">
      <c r="A382" s="250"/>
      <c r="B382" s="248"/>
      <c r="C382" s="245"/>
      <c r="D382" s="245"/>
      <c r="E382" s="245"/>
      <c r="F382" s="245"/>
      <c r="G382" s="245"/>
      <c r="H382" s="245"/>
      <c r="I382" s="245"/>
      <c r="J382" s="245"/>
      <c r="K382" s="245"/>
      <c r="L382" s="245"/>
      <c r="M382" s="229"/>
      <c r="N382" s="245"/>
      <c r="P382" s="186">
        <v>40</v>
      </c>
      <c r="Q382" s="187">
        <v>615.5</v>
      </c>
      <c r="R382" s="199">
        <f t="shared" si="616"/>
        <v>16459200</v>
      </c>
      <c r="S382" s="188">
        <f t="shared" si="617"/>
        <v>1267200</v>
      </c>
      <c r="T382" s="200">
        <f t="shared" si="618"/>
        <v>17726400</v>
      </c>
      <c r="U382" s="17">
        <f t="shared" si="619"/>
        <v>0</v>
      </c>
      <c r="V382" s="17">
        <f t="shared" si="620"/>
        <v>0</v>
      </c>
      <c r="W382" s="17">
        <f t="shared" si="621"/>
        <v>22</v>
      </c>
      <c r="X382" s="17">
        <f t="shared" si="704"/>
        <v>0</v>
      </c>
      <c r="Y382" s="17">
        <f t="shared" si="622"/>
        <v>0</v>
      </c>
      <c r="Z382" s="17">
        <f t="shared" si="623"/>
        <v>0</v>
      </c>
      <c r="AA382" s="52">
        <f t="shared" si="624"/>
        <v>0</v>
      </c>
      <c r="AB382" s="17">
        <f t="shared" si="625"/>
        <v>0</v>
      </c>
      <c r="AC382" s="17">
        <f t="shared" si="626"/>
        <v>9504000</v>
      </c>
      <c r="AD382" s="17">
        <f t="shared" si="627"/>
        <v>8222400</v>
      </c>
      <c r="AE382" s="194">
        <f t="shared" si="628"/>
        <v>35452800</v>
      </c>
      <c r="AF382" s="195">
        <f t="shared" si="629"/>
        <v>2534400</v>
      </c>
      <c r="AG382" s="17">
        <f t="shared" si="630"/>
        <v>19008000</v>
      </c>
      <c r="AH382" s="17">
        <f t="shared" si="705"/>
        <v>16444800</v>
      </c>
      <c r="AI382" s="52">
        <v>3</v>
      </c>
      <c r="AJ382" s="52">
        <f t="shared" si="706"/>
        <v>3</v>
      </c>
      <c r="AK382" s="244">
        <f t="shared" si="707"/>
        <v>174.81420000000003</v>
      </c>
      <c r="AL382" s="17">
        <f t="shared" si="631"/>
        <v>22</v>
      </c>
      <c r="AM382" s="17">
        <f t="shared" si="632"/>
        <v>0</v>
      </c>
      <c r="AN382" s="47">
        <f t="shared" si="730"/>
        <v>174.8142</v>
      </c>
      <c r="AO382" s="244"/>
      <c r="AP382" s="186">
        <v>40</v>
      </c>
      <c r="AQ382" s="187">
        <v>571.5</v>
      </c>
      <c r="AR382" s="188">
        <f t="shared" si="633"/>
        <v>16459200</v>
      </c>
      <c r="AS382" s="17">
        <f t="shared" si="634"/>
        <v>0</v>
      </c>
      <c r="AT382" s="17">
        <f t="shared" si="635"/>
        <v>0</v>
      </c>
      <c r="AU382" s="17">
        <f t="shared" si="636"/>
        <v>20</v>
      </c>
      <c r="AV382" s="17">
        <f t="shared" si="708"/>
        <v>0</v>
      </c>
      <c r="AW382" s="17">
        <f t="shared" si="709"/>
        <v>0</v>
      </c>
      <c r="AX382" s="17">
        <f t="shared" si="637"/>
        <v>0</v>
      </c>
      <c r="AY382" s="52">
        <f t="shared" si="638"/>
        <v>0</v>
      </c>
      <c r="AZ382" s="17">
        <f t="shared" si="710"/>
        <v>0</v>
      </c>
      <c r="BA382" s="17">
        <f t="shared" si="639"/>
        <v>8640000</v>
      </c>
      <c r="BB382" s="17">
        <f t="shared" si="640"/>
        <v>7819200</v>
      </c>
      <c r="BC382" s="192">
        <f t="shared" si="641"/>
        <v>32918400</v>
      </c>
      <c r="BD382" s="17">
        <f t="shared" si="642"/>
        <v>17280000</v>
      </c>
      <c r="BE382" s="17">
        <f t="shared" si="643"/>
        <v>15638400</v>
      </c>
      <c r="BF382" s="52">
        <v>2.2000000000000002</v>
      </c>
      <c r="BG382" s="52">
        <f t="shared" si="644"/>
        <v>2.2000000000000002</v>
      </c>
      <c r="BH382" s="244">
        <f t="shared" si="711"/>
        <v>116.54280000000001</v>
      </c>
      <c r="BI382" s="17">
        <f t="shared" si="645"/>
        <v>20</v>
      </c>
      <c r="BJ382" s="17">
        <f t="shared" si="731"/>
        <v>0</v>
      </c>
      <c r="BK382" s="47">
        <f t="shared" si="732"/>
        <v>116.54280000000003</v>
      </c>
      <c r="BL382" s="225"/>
      <c r="BM382" s="186">
        <v>40</v>
      </c>
      <c r="BN382" s="187">
        <v>571.5</v>
      </c>
      <c r="BO382" s="188">
        <f t="shared" si="646"/>
        <v>16459200</v>
      </c>
      <c r="BP382" s="17">
        <f t="shared" si="647"/>
        <v>0</v>
      </c>
      <c r="BQ382" s="17">
        <f t="shared" si="648"/>
        <v>0</v>
      </c>
      <c r="BR382" s="17">
        <f t="shared" si="649"/>
        <v>20</v>
      </c>
      <c r="BS382" s="17">
        <f t="shared" si="712"/>
        <v>0</v>
      </c>
      <c r="BT382" s="17">
        <f t="shared" si="713"/>
        <v>0</v>
      </c>
      <c r="BU382" s="17">
        <f t="shared" si="650"/>
        <v>0</v>
      </c>
      <c r="BV382" s="52">
        <f t="shared" si="651"/>
        <v>0</v>
      </c>
      <c r="BW382" s="17">
        <f t="shared" si="714"/>
        <v>0</v>
      </c>
      <c r="BX382" s="17">
        <f t="shared" si="652"/>
        <v>8640000</v>
      </c>
      <c r="BY382" s="17">
        <f t="shared" si="653"/>
        <v>7819200</v>
      </c>
      <c r="BZ382" s="192">
        <f t="shared" si="654"/>
        <v>32918400</v>
      </c>
      <c r="CA382" s="17">
        <f t="shared" si="655"/>
        <v>17280000</v>
      </c>
      <c r="CB382" s="17">
        <f t="shared" si="656"/>
        <v>15638400</v>
      </c>
      <c r="CC382" s="52">
        <v>2.2000000000000002</v>
      </c>
      <c r="CD382" s="52">
        <f t="shared" si="657"/>
        <v>2.2000000000000002</v>
      </c>
      <c r="CE382" s="244">
        <f t="shared" si="715"/>
        <v>116.54280000000001</v>
      </c>
      <c r="CF382" s="396">
        <f t="shared" si="658"/>
        <v>20</v>
      </c>
      <c r="CG382" s="17">
        <f t="shared" si="733"/>
        <v>0</v>
      </c>
      <c r="CH382" s="47">
        <f t="shared" si="734"/>
        <v>116.54280000000003</v>
      </c>
      <c r="CJ382" s="186">
        <v>40</v>
      </c>
      <c r="CK382" s="187">
        <v>571.5</v>
      </c>
      <c r="CL382" s="17">
        <f t="shared" si="659"/>
        <v>16459200</v>
      </c>
      <c r="CM382" s="17">
        <f t="shared" si="660"/>
        <v>0</v>
      </c>
      <c r="CN382" s="17">
        <f t="shared" si="661"/>
        <v>0</v>
      </c>
      <c r="CO382" s="17">
        <f t="shared" si="662"/>
        <v>0</v>
      </c>
      <c r="CP382" s="17">
        <f t="shared" si="716"/>
        <v>0</v>
      </c>
      <c r="CQ382" s="17">
        <f t="shared" si="717"/>
        <v>0</v>
      </c>
      <c r="CR382" s="17">
        <f t="shared" si="663"/>
        <v>0</v>
      </c>
      <c r="CS382" s="52">
        <f t="shared" si="664"/>
        <v>0</v>
      </c>
      <c r="CT382" s="17">
        <f t="shared" si="718"/>
        <v>0</v>
      </c>
      <c r="CU382" s="17">
        <f t="shared" si="665"/>
        <v>0</v>
      </c>
      <c r="CV382" s="17">
        <f t="shared" si="666"/>
        <v>16459200</v>
      </c>
      <c r="CW382" s="192">
        <f t="shared" si="667"/>
        <v>32918400</v>
      </c>
      <c r="CX382" s="17">
        <f t="shared" si="668"/>
        <v>0</v>
      </c>
      <c r="CY382" s="17">
        <f t="shared" si="669"/>
        <v>32918400</v>
      </c>
      <c r="CZ382" s="52">
        <v>1.5</v>
      </c>
      <c r="DA382" s="52">
        <f t="shared" si="670"/>
        <v>1.5</v>
      </c>
      <c r="DB382" s="244">
        <f t="shared" si="719"/>
        <v>79.460999999999999</v>
      </c>
      <c r="DC382" s="17">
        <f t="shared" si="671"/>
        <v>0</v>
      </c>
      <c r="DD382" s="17">
        <f t="shared" si="735"/>
        <v>0</v>
      </c>
      <c r="DE382" s="47">
        <f t="shared" si="736"/>
        <v>0</v>
      </c>
      <c r="DG382" s="186">
        <v>40</v>
      </c>
      <c r="DH382" s="187">
        <v>571.5</v>
      </c>
      <c r="DI382" s="194">
        <f t="shared" si="672"/>
        <v>14918400</v>
      </c>
      <c r="DJ382" s="192">
        <f t="shared" si="673"/>
        <v>1540800</v>
      </c>
      <c r="DK382" s="195">
        <f t="shared" si="674"/>
        <v>16459200</v>
      </c>
      <c r="DL382" s="20">
        <f t="shared" si="675"/>
        <v>0</v>
      </c>
      <c r="DM382" s="20">
        <f t="shared" si="676"/>
        <v>0</v>
      </c>
      <c r="DN382" s="20">
        <f t="shared" si="677"/>
        <v>30</v>
      </c>
      <c r="DO382" s="20">
        <f t="shared" si="720"/>
        <v>0</v>
      </c>
      <c r="DP382" s="20">
        <f t="shared" si="721"/>
        <v>0</v>
      </c>
      <c r="DQ382" s="20">
        <f t="shared" si="678"/>
        <v>0</v>
      </c>
      <c r="DR382" s="51">
        <f t="shared" si="679"/>
        <v>0</v>
      </c>
      <c r="DS382" s="20">
        <f t="shared" si="722"/>
        <v>0</v>
      </c>
      <c r="DT382" s="20">
        <f t="shared" si="680"/>
        <v>8640000</v>
      </c>
      <c r="DU382" s="20">
        <f t="shared" si="681"/>
        <v>7819200</v>
      </c>
      <c r="DV382" s="194">
        <f t="shared" si="682"/>
        <v>32918400</v>
      </c>
      <c r="DW382" s="195">
        <f t="shared" si="683"/>
        <v>3081600</v>
      </c>
      <c r="DX382" s="17">
        <f t="shared" si="684"/>
        <v>17280000</v>
      </c>
      <c r="DY382" s="17">
        <f t="shared" si="685"/>
        <v>15638400</v>
      </c>
      <c r="DZ382" s="52">
        <v>2.1</v>
      </c>
      <c r="EA382" s="52">
        <f t="shared" si="686"/>
        <v>2.1</v>
      </c>
      <c r="EB382" s="244">
        <f t="shared" si="723"/>
        <v>111.2454</v>
      </c>
      <c r="EC382" s="17">
        <f t="shared" si="687"/>
        <v>30</v>
      </c>
      <c r="ED382" s="17">
        <f t="shared" si="737"/>
        <v>0</v>
      </c>
      <c r="EE382" s="47">
        <f t="shared" si="738"/>
        <v>111.24540000000002</v>
      </c>
      <c r="EF382" s="225"/>
      <c r="EG382" s="186">
        <v>40</v>
      </c>
      <c r="EH382" s="187">
        <v>518</v>
      </c>
      <c r="EI382" s="192">
        <f t="shared" si="688"/>
        <v>14918400</v>
      </c>
      <c r="EJ382" s="17">
        <f t="shared" si="689"/>
        <v>7776000</v>
      </c>
      <c r="EK382" s="17">
        <f t="shared" si="724"/>
        <v>7142400</v>
      </c>
      <c r="EL382" s="188">
        <f t="shared" si="690"/>
        <v>29836800</v>
      </c>
      <c r="EM382" s="17">
        <f t="shared" si="691"/>
        <v>15552000</v>
      </c>
      <c r="EN382" s="17">
        <f t="shared" si="692"/>
        <v>14284800</v>
      </c>
      <c r="EO382" s="52">
        <v>3.2</v>
      </c>
      <c r="EP382" s="52">
        <f t="shared" si="693"/>
        <v>3.2</v>
      </c>
      <c r="EQ382" s="244">
        <f t="shared" si="725"/>
        <v>152.56512000000001</v>
      </c>
      <c r="ER382" s="17">
        <f t="shared" si="694"/>
        <v>18</v>
      </c>
      <c r="ES382" s="47">
        <f t="shared" si="726"/>
        <v>152.56512000000004</v>
      </c>
      <c r="ET382" s="388"/>
      <c r="EU382" s="186">
        <v>40</v>
      </c>
      <c r="EV382" s="187">
        <v>517.5</v>
      </c>
      <c r="EW382" s="192">
        <f t="shared" si="695"/>
        <v>44712000</v>
      </c>
      <c r="EX382" s="10">
        <f t="shared" si="696"/>
        <v>23328000</v>
      </c>
      <c r="EY382" s="10">
        <f t="shared" si="697"/>
        <v>21384000</v>
      </c>
      <c r="EZ382" s="10">
        <v>3.6</v>
      </c>
      <c r="FA382" s="244">
        <f t="shared" si="727"/>
        <v>171.63576</v>
      </c>
      <c r="FB382" s="17">
        <f t="shared" si="698"/>
        <v>18</v>
      </c>
      <c r="FC382" s="47">
        <f t="shared" si="728"/>
        <v>171.63576000000003</v>
      </c>
      <c r="FD382" s="388"/>
      <c r="FE382" s="186">
        <v>40</v>
      </c>
      <c r="FF382" s="206">
        <f t="shared" si="699"/>
        <v>555.625</v>
      </c>
      <c r="FG382" s="31">
        <f t="shared" si="700"/>
        <v>0</v>
      </c>
      <c r="FH382" s="31">
        <f t="shared" si="701"/>
        <v>0</v>
      </c>
      <c r="FI382" s="31">
        <f t="shared" si="702"/>
        <v>0</v>
      </c>
      <c r="FJ382" s="31">
        <f t="shared" si="703"/>
        <v>843.34608000000014</v>
      </c>
      <c r="FK382" s="425">
        <f t="shared" si="729"/>
        <v>922.80708000000004</v>
      </c>
      <c r="FZ382" s="229"/>
      <c r="GA382" s="229"/>
      <c r="GB382" s="229"/>
      <c r="GC382" s="229"/>
      <c r="GD382" s="229"/>
      <c r="GE382" s="229"/>
      <c r="GF382" s="229"/>
      <c r="GG382" s="229"/>
      <c r="GH382" s="229"/>
      <c r="GI382" s="229"/>
      <c r="GJ382" s="229"/>
      <c r="GK382" s="229"/>
      <c r="GL382" s="229"/>
    </row>
    <row r="383" spans="1:194" x14ac:dyDescent="0.3">
      <c r="A383" s="250"/>
      <c r="B383" s="248"/>
      <c r="C383" s="245"/>
      <c r="D383" s="245"/>
      <c r="E383" s="245"/>
      <c r="F383" s="245"/>
      <c r="G383" s="245"/>
      <c r="H383" s="245"/>
      <c r="I383" s="245"/>
      <c r="J383" s="245"/>
      <c r="K383" s="245"/>
      <c r="L383" s="245"/>
      <c r="M383" s="229"/>
      <c r="N383" s="245"/>
      <c r="P383" s="186">
        <v>39</v>
      </c>
      <c r="Q383" s="187">
        <v>623.6</v>
      </c>
      <c r="R383" s="199">
        <f t="shared" si="616"/>
        <v>16649280</v>
      </c>
      <c r="S383" s="188">
        <f t="shared" si="617"/>
        <v>1310400</v>
      </c>
      <c r="T383" s="200">
        <f t="shared" si="618"/>
        <v>17959680</v>
      </c>
      <c r="U383" s="17">
        <f t="shared" si="619"/>
        <v>0</v>
      </c>
      <c r="V383" s="17">
        <f t="shared" si="620"/>
        <v>0</v>
      </c>
      <c r="W383" s="17">
        <f t="shared" si="621"/>
        <v>22</v>
      </c>
      <c r="X383" s="17">
        <f t="shared" si="704"/>
        <v>0</v>
      </c>
      <c r="Y383" s="17">
        <f t="shared" si="622"/>
        <v>0</v>
      </c>
      <c r="Z383" s="17">
        <f t="shared" si="623"/>
        <v>0</v>
      </c>
      <c r="AA383" s="52">
        <f t="shared" si="624"/>
        <v>0</v>
      </c>
      <c r="AB383" s="17">
        <f t="shared" si="625"/>
        <v>0</v>
      </c>
      <c r="AC383" s="17">
        <f t="shared" si="626"/>
        <v>9504000</v>
      </c>
      <c r="AD383" s="17">
        <f t="shared" si="627"/>
        <v>8455680</v>
      </c>
      <c r="AE383" s="194">
        <f t="shared" si="628"/>
        <v>35919360</v>
      </c>
      <c r="AF383" s="195">
        <f t="shared" si="629"/>
        <v>2620800</v>
      </c>
      <c r="AG383" s="17">
        <f t="shared" si="630"/>
        <v>19008000</v>
      </c>
      <c r="AH383" s="17">
        <f t="shared" si="705"/>
        <v>16911360</v>
      </c>
      <c r="AI383" s="52">
        <v>3</v>
      </c>
      <c r="AJ383" s="52">
        <f t="shared" si="706"/>
        <v>3</v>
      </c>
      <c r="AK383" s="244">
        <f t="shared" si="707"/>
        <v>174.81420000000003</v>
      </c>
      <c r="AL383" s="17">
        <f t="shared" si="631"/>
        <v>22</v>
      </c>
      <c r="AM383" s="17">
        <f t="shared" si="632"/>
        <v>0</v>
      </c>
      <c r="AN383" s="47">
        <f t="shared" si="730"/>
        <v>174.8142</v>
      </c>
      <c r="AO383" s="244"/>
      <c r="AP383" s="186">
        <v>39</v>
      </c>
      <c r="AQ383" s="187">
        <v>578.1</v>
      </c>
      <c r="AR383" s="188">
        <f t="shared" si="633"/>
        <v>16649280</v>
      </c>
      <c r="AS383" s="17">
        <f t="shared" si="634"/>
        <v>0</v>
      </c>
      <c r="AT383" s="17">
        <f t="shared" si="635"/>
        <v>0</v>
      </c>
      <c r="AU383" s="17">
        <f t="shared" si="636"/>
        <v>20</v>
      </c>
      <c r="AV383" s="17">
        <f t="shared" si="708"/>
        <v>0</v>
      </c>
      <c r="AW383" s="17">
        <f t="shared" si="709"/>
        <v>0</v>
      </c>
      <c r="AX383" s="17">
        <f t="shared" si="637"/>
        <v>0</v>
      </c>
      <c r="AY383" s="52">
        <f t="shared" si="638"/>
        <v>0</v>
      </c>
      <c r="AZ383" s="17">
        <f t="shared" si="710"/>
        <v>0</v>
      </c>
      <c r="BA383" s="17">
        <f t="shared" si="639"/>
        <v>8640000</v>
      </c>
      <c r="BB383" s="17">
        <f t="shared" si="640"/>
        <v>8009280</v>
      </c>
      <c r="BC383" s="192">
        <f t="shared" si="641"/>
        <v>33298560</v>
      </c>
      <c r="BD383" s="17">
        <f t="shared" si="642"/>
        <v>17280000</v>
      </c>
      <c r="BE383" s="17">
        <f t="shared" si="643"/>
        <v>16018560</v>
      </c>
      <c r="BF383" s="52">
        <v>2.2000000000000002</v>
      </c>
      <c r="BG383" s="52">
        <f t="shared" si="644"/>
        <v>2.2000000000000002</v>
      </c>
      <c r="BH383" s="244">
        <f t="shared" si="711"/>
        <v>116.54280000000001</v>
      </c>
      <c r="BI383" s="17">
        <f t="shared" si="645"/>
        <v>20</v>
      </c>
      <c r="BJ383" s="17">
        <f t="shared" si="731"/>
        <v>0</v>
      </c>
      <c r="BK383" s="47">
        <f t="shared" si="732"/>
        <v>116.54280000000003</v>
      </c>
      <c r="BL383" s="225"/>
      <c r="BM383" s="186">
        <v>39</v>
      </c>
      <c r="BN383" s="187">
        <v>578.1</v>
      </c>
      <c r="BO383" s="188">
        <f t="shared" si="646"/>
        <v>16649280</v>
      </c>
      <c r="BP383" s="17">
        <f t="shared" si="647"/>
        <v>0</v>
      </c>
      <c r="BQ383" s="17">
        <f t="shared" si="648"/>
        <v>0</v>
      </c>
      <c r="BR383" s="17">
        <f t="shared" si="649"/>
        <v>20</v>
      </c>
      <c r="BS383" s="17">
        <f t="shared" si="712"/>
        <v>0</v>
      </c>
      <c r="BT383" s="17">
        <f t="shared" si="713"/>
        <v>0</v>
      </c>
      <c r="BU383" s="17">
        <f t="shared" si="650"/>
        <v>0</v>
      </c>
      <c r="BV383" s="52">
        <f t="shared" si="651"/>
        <v>0</v>
      </c>
      <c r="BW383" s="17">
        <f t="shared" si="714"/>
        <v>0</v>
      </c>
      <c r="BX383" s="17">
        <f t="shared" si="652"/>
        <v>8640000</v>
      </c>
      <c r="BY383" s="17">
        <f t="shared" si="653"/>
        <v>8009280</v>
      </c>
      <c r="BZ383" s="192">
        <f t="shared" si="654"/>
        <v>33298560</v>
      </c>
      <c r="CA383" s="17">
        <f t="shared" si="655"/>
        <v>17280000</v>
      </c>
      <c r="CB383" s="17">
        <f t="shared" si="656"/>
        <v>16018560</v>
      </c>
      <c r="CC383" s="52">
        <v>2.2000000000000002</v>
      </c>
      <c r="CD383" s="52">
        <f t="shared" si="657"/>
        <v>2.2000000000000002</v>
      </c>
      <c r="CE383" s="244">
        <f t="shared" si="715"/>
        <v>116.54280000000001</v>
      </c>
      <c r="CF383" s="396">
        <f t="shared" si="658"/>
        <v>20</v>
      </c>
      <c r="CG383" s="17">
        <f t="shared" si="733"/>
        <v>0</v>
      </c>
      <c r="CH383" s="47">
        <f t="shared" si="734"/>
        <v>116.54280000000003</v>
      </c>
      <c r="CJ383" s="186">
        <v>39</v>
      </c>
      <c r="CK383" s="187">
        <v>578.1</v>
      </c>
      <c r="CL383" s="17">
        <f t="shared" si="659"/>
        <v>16649280</v>
      </c>
      <c r="CM383" s="17">
        <f t="shared" si="660"/>
        <v>0</v>
      </c>
      <c r="CN383" s="17">
        <f t="shared" si="661"/>
        <v>0</v>
      </c>
      <c r="CO383" s="17">
        <f t="shared" si="662"/>
        <v>0</v>
      </c>
      <c r="CP383" s="17">
        <f t="shared" si="716"/>
        <v>0</v>
      </c>
      <c r="CQ383" s="17">
        <f t="shared" si="717"/>
        <v>0</v>
      </c>
      <c r="CR383" s="17">
        <f t="shared" si="663"/>
        <v>0</v>
      </c>
      <c r="CS383" s="52">
        <f t="shared" si="664"/>
        <v>0</v>
      </c>
      <c r="CT383" s="17">
        <f t="shared" si="718"/>
        <v>0</v>
      </c>
      <c r="CU383" s="17">
        <f t="shared" si="665"/>
        <v>0</v>
      </c>
      <c r="CV383" s="17">
        <f t="shared" si="666"/>
        <v>16649280</v>
      </c>
      <c r="CW383" s="192">
        <f t="shared" si="667"/>
        <v>33298560</v>
      </c>
      <c r="CX383" s="17">
        <f t="shared" si="668"/>
        <v>0</v>
      </c>
      <c r="CY383" s="17">
        <f t="shared" si="669"/>
        <v>33298560</v>
      </c>
      <c r="CZ383" s="52">
        <v>1.4</v>
      </c>
      <c r="DA383" s="52">
        <f t="shared" si="670"/>
        <v>1.4</v>
      </c>
      <c r="DB383" s="244">
        <f t="shared" si="719"/>
        <v>74.163599999999988</v>
      </c>
      <c r="DC383" s="17">
        <f t="shared" si="671"/>
        <v>0</v>
      </c>
      <c r="DD383" s="17">
        <f t="shared" si="735"/>
        <v>0</v>
      </c>
      <c r="DE383" s="47">
        <f t="shared" si="736"/>
        <v>0</v>
      </c>
      <c r="DG383" s="186">
        <v>39</v>
      </c>
      <c r="DH383" s="187">
        <v>578.1</v>
      </c>
      <c r="DI383" s="194">
        <f t="shared" si="672"/>
        <v>15071039.999999998</v>
      </c>
      <c r="DJ383" s="192">
        <f t="shared" si="673"/>
        <v>1578240.0000000019</v>
      </c>
      <c r="DK383" s="195">
        <f t="shared" si="674"/>
        <v>16649280</v>
      </c>
      <c r="DL383" s="20">
        <f t="shared" si="675"/>
        <v>0</v>
      </c>
      <c r="DM383" s="20">
        <f t="shared" si="676"/>
        <v>0</v>
      </c>
      <c r="DN383" s="20">
        <f t="shared" si="677"/>
        <v>30</v>
      </c>
      <c r="DO383" s="20">
        <f t="shared" si="720"/>
        <v>0</v>
      </c>
      <c r="DP383" s="20">
        <f t="shared" si="721"/>
        <v>0</v>
      </c>
      <c r="DQ383" s="20">
        <f t="shared" si="678"/>
        <v>0</v>
      </c>
      <c r="DR383" s="51">
        <f t="shared" si="679"/>
        <v>0</v>
      </c>
      <c r="DS383" s="20">
        <f t="shared" si="722"/>
        <v>0</v>
      </c>
      <c r="DT383" s="20">
        <f t="shared" si="680"/>
        <v>8640000</v>
      </c>
      <c r="DU383" s="20">
        <f t="shared" si="681"/>
        <v>8009280</v>
      </c>
      <c r="DV383" s="194">
        <f t="shared" si="682"/>
        <v>33298560</v>
      </c>
      <c r="DW383" s="195">
        <f t="shared" si="683"/>
        <v>3156480.0000000037</v>
      </c>
      <c r="DX383" s="17">
        <f t="shared" si="684"/>
        <v>17280000</v>
      </c>
      <c r="DY383" s="17">
        <f t="shared" si="685"/>
        <v>16018560</v>
      </c>
      <c r="DZ383" s="52">
        <v>2.1</v>
      </c>
      <c r="EA383" s="52">
        <f t="shared" si="686"/>
        <v>2.1</v>
      </c>
      <c r="EB383" s="244">
        <f t="shared" si="723"/>
        <v>111.2454</v>
      </c>
      <c r="EC383" s="17">
        <f t="shared" si="687"/>
        <v>30</v>
      </c>
      <c r="ED383" s="17">
        <f t="shared" si="737"/>
        <v>0</v>
      </c>
      <c r="EE383" s="47">
        <f t="shared" si="738"/>
        <v>111.24540000000002</v>
      </c>
      <c r="EF383" s="225"/>
      <c r="EG383" s="186">
        <v>39</v>
      </c>
      <c r="EH383" s="187">
        <v>523.29999999999995</v>
      </c>
      <c r="EI383" s="192">
        <f t="shared" si="688"/>
        <v>15071039.999999998</v>
      </c>
      <c r="EJ383" s="17">
        <f t="shared" si="689"/>
        <v>7776000</v>
      </c>
      <c r="EK383" s="17">
        <f t="shared" si="724"/>
        <v>7295039.9999999981</v>
      </c>
      <c r="EL383" s="188">
        <f t="shared" si="690"/>
        <v>30142079.999999996</v>
      </c>
      <c r="EM383" s="17">
        <f t="shared" si="691"/>
        <v>15552000</v>
      </c>
      <c r="EN383" s="17">
        <f t="shared" si="692"/>
        <v>14590079.999999996</v>
      </c>
      <c r="EO383" s="52">
        <v>3.2</v>
      </c>
      <c r="EP383" s="52">
        <f t="shared" si="693"/>
        <v>3.2</v>
      </c>
      <c r="EQ383" s="244">
        <f t="shared" si="725"/>
        <v>152.56512000000001</v>
      </c>
      <c r="ER383" s="17">
        <f t="shared" si="694"/>
        <v>18</v>
      </c>
      <c r="ES383" s="47">
        <f t="shared" si="726"/>
        <v>152.56512000000004</v>
      </c>
      <c r="ET383" s="388"/>
      <c r="EU383" s="186">
        <v>39</v>
      </c>
      <c r="EV383" s="187">
        <v>522.70000000000005</v>
      </c>
      <c r="EW383" s="192">
        <f t="shared" si="695"/>
        <v>45161280.000000007</v>
      </c>
      <c r="EX383" s="10">
        <f t="shared" si="696"/>
        <v>23328000</v>
      </c>
      <c r="EY383" s="10">
        <f t="shared" si="697"/>
        <v>21833280.000000007</v>
      </c>
      <c r="EZ383" s="10">
        <v>3.6</v>
      </c>
      <c r="FA383" s="244">
        <f t="shared" si="727"/>
        <v>171.63576</v>
      </c>
      <c r="FB383" s="17">
        <f t="shared" si="698"/>
        <v>18</v>
      </c>
      <c r="FC383" s="47">
        <f t="shared" si="728"/>
        <v>171.63576000000003</v>
      </c>
      <c r="FD383" s="388"/>
      <c r="FE383" s="186">
        <v>39</v>
      </c>
      <c r="FF383" s="206">
        <f t="shared" si="699"/>
        <v>561.92499999999995</v>
      </c>
      <c r="FG383" s="31">
        <f t="shared" si="700"/>
        <v>0</v>
      </c>
      <c r="FH383" s="31">
        <f t="shared" si="701"/>
        <v>0</v>
      </c>
      <c r="FI383" s="31">
        <f t="shared" si="702"/>
        <v>0</v>
      </c>
      <c r="FJ383" s="31">
        <f t="shared" si="703"/>
        <v>843.34608000000014</v>
      </c>
      <c r="FK383" s="425">
        <f t="shared" si="729"/>
        <v>917.50968</v>
      </c>
      <c r="FZ383" s="229"/>
      <c r="GA383" s="229"/>
      <c r="GB383" s="229"/>
      <c r="GC383" s="229"/>
      <c r="GD383" s="229"/>
      <c r="GE383" s="229"/>
      <c r="GF383" s="229"/>
      <c r="GG383" s="229"/>
      <c r="GH383" s="229"/>
      <c r="GI383" s="229"/>
      <c r="GJ383" s="229"/>
      <c r="GK383" s="229"/>
      <c r="GL383" s="229"/>
    </row>
    <row r="384" spans="1:194" x14ac:dyDescent="0.3">
      <c r="A384" s="250"/>
      <c r="B384" s="248"/>
      <c r="C384" s="245"/>
      <c r="D384" s="245"/>
      <c r="E384" s="245"/>
      <c r="F384" s="245"/>
      <c r="G384" s="245"/>
      <c r="H384" s="245"/>
      <c r="I384" s="245"/>
      <c r="J384" s="245"/>
      <c r="K384" s="245"/>
      <c r="L384" s="245"/>
      <c r="M384" s="229"/>
      <c r="N384" s="245"/>
      <c r="P384" s="186">
        <v>38</v>
      </c>
      <c r="Q384" s="187">
        <v>630.20000000000005</v>
      </c>
      <c r="R384" s="199">
        <f t="shared" si="616"/>
        <v>17035200</v>
      </c>
      <c r="S384" s="188">
        <f t="shared" si="617"/>
        <v>1114560.0000000014</v>
      </c>
      <c r="T384" s="200">
        <f t="shared" si="618"/>
        <v>18149760</v>
      </c>
      <c r="U384" s="17">
        <f t="shared" si="619"/>
        <v>0</v>
      </c>
      <c r="V384" s="17">
        <f t="shared" si="620"/>
        <v>0</v>
      </c>
      <c r="W384" s="17">
        <f t="shared" si="621"/>
        <v>22</v>
      </c>
      <c r="X384" s="17">
        <f t="shared" si="704"/>
        <v>0</v>
      </c>
      <c r="Y384" s="17">
        <f t="shared" si="622"/>
        <v>0</v>
      </c>
      <c r="Z384" s="17">
        <f t="shared" si="623"/>
        <v>0</v>
      </c>
      <c r="AA384" s="52">
        <f t="shared" si="624"/>
        <v>0</v>
      </c>
      <c r="AB384" s="17">
        <f t="shared" si="625"/>
        <v>0</v>
      </c>
      <c r="AC384" s="17">
        <f t="shared" si="626"/>
        <v>9504000</v>
      </c>
      <c r="AD384" s="17">
        <f t="shared" si="627"/>
        <v>8645760</v>
      </c>
      <c r="AE384" s="194">
        <f t="shared" si="628"/>
        <v>36299520</v>
      </c>
      <c r="AF384" s="195">
        <f t="shared" si="629"/>
        <v>2229120</v>
      </c>
      <c r="AG384" s="17">
        <f t="shared" si="630"/>
        <v>19008000</v>
      </c>
      <c r="AH384" s="17">
        <f t="shared" si="705"/>
        <v>17291520</v>
      </c>
      <c r="AI384" s="52">
        <v>3</v>
      </c>
      <c r="AJ384" s="52">
        <f t="shared" si="706"/>
        <v>3</v>
      </c>
      <c r="AK384" s="244">
        <f t="shared" si="707"/>
        <v>174.81420000000003</v>
      </c>
      <c r="AL384" s="17">
        <f t="shared" si="631"/>
        <v>22</v>
      </c>
      <c r="AM384" s="17">
        <f t="shared" si="632"/>
        <v>0</v>
      </c>
      <c r="AN384" s="47">
        <f t="shared" si="730"/>
        <v>174.8142</v>
      </c>
      <c r="AO384" s="244"/>
      <c r="AP384" s="186">
        <v>38</v>
      </c>
      <c r="AQ384" s="187">
        <v>591.5</v>
      </c>
      <c r="AR384" s="188">
        <f t="shared" si="633"/>
        <v>17035200</v>
      </c>
      <c r="AS384" s="17">
        <f t="shared" si="634"/>
        <v>0</v>
      </c>
      <c r="AT384" s="17">
        <f t="shared" si="635"/>
        <v>0</v>
      </c>
      <c r="AU384" s="17">
        <f t="shared" si="636"/>
        <v>20</v>
      </c>
      <c r="AV384" s="17">
        <f t="shared" si="708"/>
        <v>0</v>
      </c>
      <c r="AW384" s="17">
        <f t="shared" si="709"/>
        <v>0</v>
      </c>
      <c r="AX384" s="17">
        <f t="shared" si="637"/>
        <v>0</v>
      </c>
      <c r="AY384" s="52">
        <f t="shared" si="638"/>
        <v>0</v>
      </c>
      <c r="AZ384" s="17">
        <f t="shared" si="710"/>
        <v>0</v>
      </c>
      <c r="BA384" s="17">
        <f t="shared" si="639"/>
        <v>8640000</v>
      </c>
      <c r="BB384" s="17">
        <f t="shared" si="640"/>
        <v>8395200</v>
      </c>
      <c r="BC384" s="192">
        <f t="shared" si="641"/>
        <v>34070400</v>
      </c>
      <c r="BD384" s="17">
        <f t="shared" si="642"/>
        <v>17280000</v>
      </c>
      <c r="BE384" s="17">
        <f t="shared" si="643"/>
        <v>16790400</v>
      </c>
      <c r="BF384" s="52">
        <v>2.1</v>
      </c>
      <c r="BG384" s="52">
        <f t="shared" si="644"/>
        <v>2.1</v>
      </c>
      <c r="BH384" s="244">
        <f t="shared" si="711"/>
        <v>111.2454</v>
      </c>
      <c r="BI384" s="17">
        <f t="shared" si="645"/>
        <v>20</v>
      </c>
      <c r="BJ384" s="17">
        <f t="shared" si="731"/>
        <v>0</v>
      </c>
      <c r="BK384" s="47">
        <f t="shared" si="732"/>
        <v>111.24540000000002</v>
      </c>
      <c r="BL384" s="225"/>
      <c r="BM384" s="186">
        <v>38</v>
      </c>
      <c r="BN384" s="187">
        <v>591.5</v>
      </c>
      <c r="BO384" s="188">
        <f t="shared" si="646"/>
        <v>17035200</v>
      </c>
      <c r="BP384" s="17">
        <f t="shared" si="647"/>
        <v>0</v>
      </c>
      <c r="BQ384" s="17">
        <f t="shared" si="648"/>
        <v>0</v>
      </c>
      <c r="BR384" s="17">
        <f t="shared" si="649"/>
        <v>20</v>
      </c>
      <c r="BS384" s="17">
        <f t="shared" si="712"/>
        <v>0</v>
      </c>
      <c r="BT384" s="17">
        <f t="shared" si="713"/>
        <v>0</v>
      </c>
      <c r="BU384" s="17">
        <f t="shared" si="650"/>
        <v>0</v>
      </c>
      <c r="BV384" s="52">
        <f t="shared" si="651"/>
        <v>0</v>
      </c>
      <c r="BW384" s="17">
        <f t="shared" si="714"/>
        <v>0</v>
      </c>
      <c r="BX384" s="17">
        <f t="shared" si="652"/>
        <v>8640000</v>
      </c>
      <c r="BY384" s="17">
        <f t="shared" si="653"/>
        <v>8395200</v>
      </c>
      <c r="BZ384" s="192">
        <f t="shared" si="654"/>
        <v>34070400</v>
      </c>
      <c r="CA384" s="17">
        <f t="shared" si="655"/>
        <v>17280000</v>
      </c>
      <c r="CB384" s="17">
        <f t="shared" si="656"/>
        <v>16790400</v>
      </c>
      <c r="CC384" s="52">
        <v>2.2000000000000002</v>
      </c>
      <c r="CD384" s="52">
        <f t="shared" si="657"/>
        <v>2.2000000000000002</v>
      </c>
      <c r="CE384" s="244">
        <f t="shared" si="715"/>
        <v>116.54280000000001</v>
      </c>
      <c r="CF384" s="396">
        <f t="shared" si="658"/>
        <v>20</v>
      </c>
      <c r="CG384" s="17">
        <f t="shared" si="733"/>
        <v>0</v>
      </c>
      <c r="CH384" s="47">
        <f t="shared" si="734"/>
        <v>116.54280000000003</v>
      </c>
      <c r="CJ384" s="186">
        <v>38</v>
      </c>
      <c r="CK384" s="187">
        <v>591.5</v>
      </c>
      <c r="CL384" s="17">
        <f t="shared" si="659"/>
        <v>17035200</v>
      </c>
      <c r="CM384" s="17">
        <f t="shared" si="660"/>
        <v>0</v>
      </c>
      <c r="CN384" s="17">
        <f t="shared" si="661"/>
        <v>0</v>
      </c>
      <c r="CO384" s="17">
        <f t="shared" si="662"/>
        <v>0</v>
      </c>
      <c r="CP384" s="17">
        <f t="shared" si="716"/>
        <v>0</v>
      </c>
      <c r="CQ384" s="17">
        <f t="shared" si="717"/>
        <v>0</v>
      </c>
      <c r="CR384" s="17">
        <f t="shared" si="663"/>
        <v>0</v>
      </c>
      <c r="CS384" s="52">
        <f t="shared" si="664"/>
        <v>0</v>
      </c>
      <c r="CT384" s="17">
        <f t="shared" si="718"/>
        <v>0</v>
      </c>
      <c r="CU384" s="17">
        <f t="shared" si="665"/>
        <v>0</v>
      </c>
      <c r="CV384" s="17">
        <f t="shared" si="666"/>
        <v>17035200</v>
      </c>
      <c r="CW384" s="192">
        <f t="shared" si="667"/>
        <v>34070400</v>
      </c>
      <c r="CX384" s="17">
        <f t="shared" si="668"/>
        <v>0</v>
      </c>
      <c r="CY384" s="17">
        <f t="shared" si="669"/>
        <v>34070400</v>
      </c>
      <c r="CZ384" s="52">
        <v>1.4</v>
      </c>
      <c r="DA384" s="52">
        <f t="shared" si="670"/>
        <v>1.4</v>
      </c>
      <c r="DB384" s="244">
        <f t="shared" si="719"/>
        <v>74.163599999999988</v>
      </c>
      <c r="DC384" s="17">
        <f t="shared" si="671"/>
        <v>0</v>
      </c>
      <c r="DD384" s="17">
        <f t="shared" si="735"/>
        <v>0</v>
      </c>
      <c r="DE384" s="47">
        <f t="shared" si="736"/>
        <v>0</v>
      </c>
      <c r="DG384" s="186">
        <v>38</v>
      </c>
      <c r="DH384" s="187">
        <v>591.5</v>
      </c>
      <c r="DI384" s="194">
        <f t="shared" si="672"/>
        <v>15304320</v>
      </c>
      <c r="DJ384" s="192">
        <f t="shared" si="673"/>
        <v>1730880.0000000007</v>
      </c>
      <c r="DK384" s="195">
        <f t="shared" si="674"/>
        <v>17035200</v>
      </c>
      <c r="DL384" s="20">
        <f t="shared" si="675"/>
        <v>0</v>
      </c>
      <c r="DM384" s="20">
        <f t="shared" si="676"/>
        <v>0</v>
      </c>
      <c r="DN384" s="20">
        <f t="shared" si="677"/>
        <v>30</v>
      </c>
      <c r="DO384" s="20">
        <f t="shared" si="720"/>
        <v>0</v>
      </c>
      <c r="DP384" s="20">
        <f t="shared" si="721"/>
        <v>0</v>
      </c>
      <c r="DQ384" s="20">
        <f t="shared" si="678"/>
        <v>0</v>
      </c>
      <c r="DR384" s="51">
        <f t="shared" si="679"/>
        <v>0</v>
      </c>
      <c r="DS384" s="20">
        <f t="shared" si="722"/>
        <v>0</v>
      </c>
      <c r="DT384" s="20">
        <f t="shared" si="680"/>
        <v>8640000</v>
      </c>
      <c r="DU384" s="20">
        <f t="shared" si="681"/>
        <v>8395200</v>
      </c>
      <c r="DV384" s="194">
        <f t="shared" si="682"/>
        <v>34070400</v>
      </c>
      <c r="DW384" s="195">
        <f t="shared" si="683"/>
        <v>3461760.0000000014</v>
      </c>
      <c r="DX384" s="17">
        <f t="shared" si="684"/>
        <v>17280000</v>
      </c>
      <c r="DY384" s="17">
        <f t="shared" si="685"/>
        <v>16790400</v>
      </c>
      <c r="DZ384" s="52">
        <v>2.1</v>
      </c>
      <c r="EA384" s="52">
        <f t="shared" si="686"/>
        <v>2.1</v>
      </c>
      <c r="EB384" s="244">
        <f t="shared" si="723"/>
        <v>111.2454</v>
      </c>
      <c r="EC384" s="17">
        <f t="shared" si="687"/>
        <v>30</v>
      </c>
      <c r="ED384" s="17">
        <f t="shared" si="737"/>
        <v>0</v>
      </c>
      <c r="EE384" s="47">
        <f t="shared" si="738"/>
        <v>111.24540000000002</v>
      </c>
      <c r="EF384" s="225"/>
      <c r="EG384" s="186">
        <v>38</v>
      </c>
      <c r="EH384" s="187">
        <v>531.4</v>
      </c>
      <c r="EI384" s="192">
        <f t="shared" si="688"/>
        <v>15304320</v>
      </c>
      <c r="EJ384" s="17">
        <f t="shared" si="689"/>
        <v>7776000</v>
      </c>
      <c r="EK384" s="17">
        <f t="shared" si="724"/>
        <v>7528320</v>
      </c>
      <c r="EL384" s="188">
        <f t="shared" si="690"/>
        <v>30608640</v>
      </c>
      <c r="EM384" s="17">
        <f t="shared" si="691"/>
        <v>15552000</v>
      </c>
      <c r="EN384" s="17">
        <f t="shared" si="692"/>
        <v>15056640</v>
      </c>
      <c r="EO384" s="52">
        <v>3.2</v>
      </c>
      <c r="EP384" s="52">
        <f t="shared" si="693"/>
        <v>3.2</v>
      </c>
      <c r="EQ384" s="244">
        <f t="shared" si="725"/>
        <v>152.56512000000001</v>
      </c>
      <c r="ER384" s="17">
        <f t="shared" si="694"/>
        <v>18</v>
      </c>
      <c r="ES384" s="47">
        <f t="shared" si="726"/>
        <v>152.56512000000004</v>
      </c>
      <c r="ET384" s="388"/>
      <c r="EU384" s="186">
        <v>38</v>
      </c>
      <c r="EV384" s="187">
        <v>530.79999999999995</v>
      </c>
      <c r="EW384" s="192">
        <f t="shared" si="695"/>
        <v>45861119.999999993</v>
      </c>
      <c r="EX384" s="10">
        <f t="shared" si="696"/>
        <v>23328000</v>
      </c>
      <c r="EY384" s="10">
        <f t="shared" si="697"/>
        <v>22533119.999999993</v>
      </c>
      <c r="EZ384" s="10">
        <v>3.6</v>
      </c>
      <c r="FA384" s="244">
        <f t="shared" si="727"/>
        <v>171.63576</v>
      </c>
      <c r="FB384" s="17">
        <f t="shared" si="698"/>
        <v>18</v>
      </c>
      <c r="FC384" s="47">
        <f t="shared" si="728"/>
        <v>171.63576000000003</v>
      </c>
      <c r="FD384" s="388"/>
      <c r="FE384" s="186">
        <v>38</v>
      </c>
      <c r="FF384" s="206">
        <f t="shared" si="699"/>
        <v>570.97499999999991</v>
      </c>
      <c r="FG384" s="31">
        <f t="shared" si="700"/>
        <v>0</v>
      </c>
      <c r="FH384" s="31">
        <f t="shared" si="701"/>
        <v>0</v>
      </c>
      <c r="FI384" s="31">
        <f t="shared" si="702"/>
        <v>0</v>
      </c>
      <c r="FJ384" s="31">
        <f t="shared" si="703"/>
        <v>838.04868000000022</v>
      </c>
      <c r="FK384" s="425">
        <f t="shared" si="729"/>
        <v>912.21227999999996</v>
      </c>
      <c r="FZ384" s="229"/>
      <c r="GA384" s="229"/>
      <c r="GB384" s="229"/>
      <c r="GC384" s="229"/>
      <c r="GD384" s="229"/>
      <c r="GE384" s="229"/>
      <c r="GF384" s="229"/>
      <c r="GG384" s="229"/>
      <c r="GH384" s="229"/>
      <c r="GI384" s="229"/>
      <c r="GJ384" s="229"/>
      <c r="GK384" s="229"/>
      <c r="GL384" s="229"/>
    </row>
    <row r="385" spans="1:194" x14ac:dyDescent="0.3">
      <c r="A385" s="250"/>
      <c r="B385" s="248"/>
      <c r="C385" s="245"/>
      <c r="D385" s="245"/>
      <c r="E385" s="245"/>
      <c r="F385" s="245"/>
      <c r="G385" s="245"/>
      <c r="H385" s="245"/>
      <c r="I385" s="245"/>
      <c r="J385" s="245"/>
      <c r="K385" s="245"/>
      <c r="L385" s="245"/>
      <c r="M385" s="229"/>
      <c r="N385" s="245"/>
      <c r="P385" s="186">
        <v>37</v>
      </c>
      <c r="Q385" s="187">
        <v>638.20000000000005</v>
      </c>
      <c r="R385" s="199">
        <f t="shared" si="616"/>
        <v>17259840</v>
      </c>
      <c r="S385" s="188">
        <f t="shared" si="617"/>
        <v>1120320.0000000026</v>
      </c>
      <c r="T385" s="200">
        <f t="shared" si="618"/>
        <v>18380160.000000004</v>
      </c>
      <c r="U385" s="17">
        <f t="shared" si="619"/>
        <v>0</v>
      </c>
      <c r="V385" s="17">
        <f t="shared" si="620"/>
        <v>0</v>
      </c>
      <c r="W385" s="17">
        <f t="shared" si="621"/>
        <v>22</v>
      </c>
      <c r="X385" s="17">
        <f t="shared" si="704"/>
        <v>0</v>
      </c>
      <c r="Y385" s="17">
        <f t="shared" si="622"/>
        <v>0</v>
      </c>
      <c r="Z385" s="17">
        <f t="shared" si="623"/>
        <v>0</v>
      </c>
      <c r="AA385" s="52">
        <f t="shared" si="624"/>
        <v>0</v>
      </c>
      <c r="AB385" s="17">
        <f t="shared" si="625"/>
        <v>0</v>
      </c>
      <c r="AC385" s="17">
        <f t="shared" si="626"/>
        <v>9504000</v>
      </c>
      <c r="AD385" s="17">
        <f t="shared" si="627"/>
        <v>8876160.0000000037</v>
      </c>
      <c r="AE385" s="194">
        <f t="shared" si="628"/>
        <v>36760320</v>
      </c>
      <c r="AF385" s="195">
        <f t="shared" si="629"/>
        <v>2240640</v>
      </c>
      <c r="AG385" s="17">
        <f t="shared" si="630"/>
        <v>19008000</v>
      </c>
      <c r="AH385" s="17">
        <f t="shared" si="705"/>
        <v>17752320</v>
      </c>
      <c r="AI385" s="52">
        <v>3</v>
      </c>
      <c r="AJ385" s="52">
        <f t="shared" si="706"/>
        <v>3</v>
      </c>
      <c r="AK385" s="244">
        <f t="shared" si="707"/>
        <v>174.81420000000003</v>
      </c>
      <c r="AL385" s="17">
        <f t="shared" si="631"/>
        <v>22</v>
      </c>
      <c r="AM385" s="17">
        <f t="shared" si="632"/>
        <v>0</v>
      </c>
      <c r="AN385" s="47">
        <f t="shared" si="730"/>
        <v>174.8142</v>
      </c>
      <c r="AO385" s="244"/>
      <c r="AP385" s="186">
        <v>37</v>
      </c>
      <c r="AQ385" s="187">
        <v>599.29999999999995</v>
      </c>
      <c r="AR385" s="188">
        <f t="shared" si="633"/>
        <v>17259840</v>
      </c>
      <c r="AS385" s="17">
        <f t="shared" si="634"/>
        <v>0</v>
      </c>
      <c r="AT385" s="17">
        <f t="shared" si="635"/>
        <v>0</v>
      </c>
      <c r="AU385" s="17">
        <f t="shared" si="636"/>
        <v>20</v>
      </c>
      <c r="AV385" s="17">
        <f t="shared" si="708"/>
        <v>0</v>
      </c>
      <c r="AW385" s="17">
        <f t="shared" si="709"/>
        <v>0</v>
      </c>
      <c r="AX385" s="17">
        <f t="shared" si="637"/>
        <v>0</v>
      </c>
      <c r="AY385" s="52">
        <f t="shared" si="638"/>
        <v>0</v>
      </c>
      <c r="AZ385" s="17">
        <f t="shared" si="710"/>
        <v>0</v>
      </c>
      <c r="BA385" s="17">
        <f t="shared" si="639"/>
        <v>8640000</v>
      </c>
      <c r="BB385" s="17">
        <f t="shared" si="640"/>
        <v>8619840</v>
      </c>
      <c r="BC385" s="192">
        <f t="shared" si="641"/>
        <v>34519680</v>
      </c>
      <c r="BD385" s="17">
        <f t="shared" si="642"/>
        <v>17280000</v>
      </c>
      <c r="BE385" s="17">
        <f t="shared" si="643"/>
        <v>17239680</v>
      </c>
      <c r="BF385" s="52">
        <v>2.1</v>
      </c>
      <c r="BG385" s="52">
        <f t="shared" si="644"/>
        <v>2.1</v>
      </c>
      <c r="BH385" s="244">
        <f t="shared" si="711"/>
        <v>111.2454</v>
      </c>
      <c r="BI385" s="17">
        <f t="shared" si="645"/>
        <v>20</v>
      </c>
      <c r="BJ385" s="17">
        <f t="shared" si="731"/>
        <v>0</v>
      </c>
      <c r="BK385" s="47">
        <f t="shared" si="732"/>
        <v>111.24540000000002</v>
      </c>
      <c r="BL385" s="225"/>
      <c r="BM385" s="186">
        <v>37</v>
      </c>
      <c r="BN385" s="187">
        <v>599.29999999999995</v>
      </c>
      <c r="BO385" s="188">
        <f t="shared" si="646"/>
        <v>17259840</v>
      </c>
      <c r="BP385" s="17">
        <f t="shared" si="647"/>
        <v>0</v>
      </c>
      <c r="BQ385" s="17">
        <f t="shared" si="648"/>
        <v>0</v>
      </c>
      <c r="BR385" s="17">
        <f t="shared" si="649"/>
        <v>20</v>
      </c>
      <c r="BS385" s="17">
        <f t="shared" si="712"/>
        <v>0</v>
      </c>
      <c r="BT385" s="17">
        <f t="shared" si="713"/>
        <v>0</v>
      </c>
      <c r="BU385" s="17">
        <f t="shared" si="650"/>
        <v>0</v>
      </c>
      <c r="BV385" s="52">
        <f t="shared" si="651"/>
        <v>0</v>
      </c>
      <c r="BW385" s="17">
        <f t="shared" si="714"/>
        <v>0</v>
      </c>
      <c r="BX385" s="17">
        <f t="shared" si="652"/>
        <v>8640000</v>
      </c>
      <c r="BY385" s="17">
        <f t="shared" si="653"/>
        <v>8619840</v>
      </c>
      <c r="BZ385" s="192">
        <f t="shared" si="654"/>
        <v>34519680</v>
      </c>
      <c r="CA385" s="17">
        <f t="shared" si="655"/>
        <v>17280000</v>
      </c>
      <c r="CB385" s="17">
        <f t="shared" si="656"/>
        <v>17239680</v>
      </c>
      <c r="CC385" s="52">
        <v>2.1</v>
      </c>
      <c r="CD385" s="52">
        <f t="shared" si="657"/>
        <v>2.1</v>
      </c>
      <c r="CE385" s="244">
        <f t="shared" si="715"/>
        <v>111.2454</v>
      </c>
      <c r="CF385" s="396">
        <f t="shared" si="658"/>
        <v>20</v>
      </c>
      <c r="CG385" s="17">
        <f t="shared" si="733"/>
        <v>0</v>
      </c>
      <c r="CH385" s="47">
        <f t="shared" si="734"/>
        <v>111.24540000000002</v>
      </c>
      <c r="CJ385" s="186">
        <v>37</v>
      </c>
      <c r="CK385" s="187">
        <v>599.29999999999995</v>
      </c>
      <c r="CL385" s="17">
        <f t="shared" si="659"/>
        <v>17259840</v>
      </c>
      <c r="CM385" s="17">
        <f t="shared" si="660"/>
        <v>0</v>
      </c>
      <c r="CN385" s="17">
        <f t="shared" si="661"/>
        <v>0</v>
      </c>
      <c r="CO385" s="17">
        <f t="shared" si="662"/>
        <v>0</v>
      </c>
      <c r="CP385" s="17">
        <f t="shared" si="716"/>
        <v>0</v>
      </c>
      <c r="CQ385" s="17">
        <f t="shared" si="717"/>
        <v>0</v>
      </c>
      <c r="CR385" s="17">
        <f t="shared" si="663"/>
        <v>0</v>
      </c>
      <c r="CS385" s="52">
        <f t="shared" si="664"/>
        <v>0</v>
      </c>
      <c r="CT385" s="17">
        <f t="shared" si="718"/>
        <v>0</v>
      </c>
      <c r="CU385" s="17">
        <f t="shared" si="665"/>
        <v>0</v>
      </c>
      <c r="CV385" s="17">
        <f t="shared" si="666"/>
        <v>17259840</v>
      </c>
      <c r="CW385" s="192">
        <f t="shared" si="667"/>
        <v>34519680</v>
      </c>
      <c r="CX385" s="17">
        <f t="shared" si="668"/>
        <v>0</v>
      </c>
      <c r="CY385" s="17">
        <f t="shared" si="669"/>
        <v>34519680</v>
      </c>
      <c r="CZ385" s="52">
        <v>1.4</v>
      </c>
      <c r="DA385" s="52">
        <f t="shared" si="670"/>
        <v>1.4</v>
      </c>
      <c r="DB385" s="244">
        <f t="shared" si="719"/>
        <v>74.163599999999988</v>
      </c>
      <c r="DC385" s="17">
        <f t="shared" si="671"/>
        <v>0</v>
      </c>
      <c r="DD385" s="17">
        <f t="shared" si="735"/>
        <v>0</v>
      </c>
      <c r="DE385" s="47">
        <f t="shared" si="736"/>
        <v>0</v>
      </c>
      <c r="DG385" s="186">
        <v>37</v>
      </c>
      <c r="DH385" s="187">
        <v>599.29999999999995</v>
      </c>
      <c r="DI385" s="194">
        <f t="shared" si="672"/>
        <v>15575039.999999998</v>
      </c>
      <c r="DJ385" s="192">
        <f t="shared" si="673"/>
        <v>1684800</v>
      </c>
      <c r="DK385" s="195">
        <f t="shared" si="674"/>
        <v>17259840</v>
      </c>
      <c r="DL385" s="20">
        <f t="shared" si="675"/>
        <v>0</v>
      </c>
      <c r="DM385" s="20">
        <f t="shared" si="676"/>
        <v>0</v>
      </c>
      <c r="DN385" s="20">
        <f t="shared" si="677"/>
        <v>30</v>
      </c>
      <c r="DO385" s="20">
        <f t="shared" si="720"/>
        <v>0</v>
      </c>
      <c r="DP385" s="20">
        <f t="shared" si="721"/>
        <v>0</v>
      </c>
      <c r="DQ385" s="20">
        <f t="shared" si="678"/>
        <v>0</v>
      </c>
      <c r="DR385" s="51">
        <f t="shared" si="679"/>
        <v>0</v>
      </c>
      <c r="DS385" s="20">
        <f t="shared" si="722"/>
        <v>0</v>
      </c>
      <c r="DT385" s="20">
        <f t="shared" si="680"/>
        <v>8640000</v>
      </c>
      <c r="DU385" s="20">
        <f t="shared" si="681"/>
        <v>8619840</v>
      </c>
      <c r="DV385" s="194">
        <f t="shared" si="682"/>
        <v>34519680</v>
      </c>
      <c r="DW385" s="195">
        <f t="shared" si="683"/>
        <v>3369600</v>
      </c>
      <c r="DX385" s="17">
        <f t="shared" si="684"/>
        <v>17280000</v>
      </c>
      <c r="DY385" s="17">
        <f t="shared" si="685"/>
        <v>17239680</v>
      </c>
      <c r="DZ385" s="52">
        <v>2</v>
      </c>
      <c r="EA385" s="52">
        <f t="shared" si="686"/>
        <v>2</v>
      </c>
      <c r="EB385" s="244">
        <f t="shared" si="723"/>
        <v>105.94799999999999</v>
      </c>
      <c r="EC385" s="17">
        <f t="shared" si="687"/>
        <v>30</v>
      </c>
      <c r="ED385" s="17">
        <f t="shared" si="737"/>
        <v>0</v>
      </c>
      <c r="EE385" s="47">
        <f t="shared" si="738"/>
        <v>105.94800000000001</v>
      </c>
      <c r="EF385" s="225"/>
      <c r="EG385" s="186">
        <v>37</v>
      </c>
      <c r="EH385" s="187">
        <v>540.79999999999995</v>
      </c>
      <c r="EI385" s="192">
        <f t="shared" si="688"/>
        <v>15575039.999999998</v>
      </c>
      <c r="EJ385" s="17">
        <f t="shared" si="689"/>
        <v>7776000</v>
      </c>
      <c r="EK385" s="17">
        <f t="shared" si="724"/>
        <v>7799039.9999999981</v>
      </c>
      <c r="EL385" s="188">
        <f t="shared" si="690"/>
        <v>31150079.999999996</v>
      </c>
      <c r="EM385" s="17">
        <f t="shared" si="691"/>
        <v>15552000</v>
      </c>
      <c r="EN385" s="17">
        <f t="shared" si="692"/>
        <v>15598079.999999996</v>
      </c>
      <c r="EO385" s="52">
        <v>3.2</v>
      </c>
      <c r="EP385" s="52">
        <f t="shared" si="693"/>
        <v>3.2</v>
      </c>
      <c r="EQ385" s="244">
        <f t="shared" si="725"/>
        <v>152.56512000000001</v>
      </c>
      <c r="ER385" s="17">
        <f t="shared" si="694"/>
        <v>18</v>
      </c>
      <c r="ES385" s="47">
        <f t="shared" si="726"/>
        <v>152.56512000000004</v>
      </c>
      <c r="ET385" s="388"/>
      <c r="EU385" s="186">
        <v>37</v>
      </c>
      <c r="EV385" s="187">
        <v>540.1</v>
      </c>
      <c r="EW385" s="192">
        <f t="shared" si="695"/>
        <v>46664640</v>
      </c>
      <c r="EX385" s="10">
        <f t="shared" si="696"/>
        <v>23328000</v>
      </c>
      <c r="EY385" s="10">
        <f t="shared" si="697"/>
        <v>23336640</v>
      </c>
      <c r="EZ385" s="10">
        <v>3.5</v>
      </c>
      <c r="FA385" s="244">
        <f t="shared" si="727"/>
        <v>166.8681</v>
      </c>
      <c r="FB385" s="17">
        <f t="shared" si="698"/>
        <v>18</v>
      </c>
      <c r="FC385" s="47">
        <f t="shared" si="728"/>
        <v>166.86810000000003</v>
      </c>
      <c r="FD385" s="388"/>
      <c r="FE385" s="186">
        <v>37</v>
      </c>
      <c r="FF385" s="206">
        <f t="shared" si="699"/>
        <v>579.6</v>
      </c>
      <c r="FG385" s="31">
        <f t="shared" si="700"/>
        <v>0</v>
      </c>
      <c r="FH385" s="31">
        <f t="shared" si="701"/>
        <v>0</v>
      </c>
      <c r="FI385" s="31">
        <f t="shared" si="702"/>
        <v>0</v>
      </c>
      <c r="FJ385" s="31">
        <f t="shared" si="703"/>
        <v>822.68622000000016</v>
      </c>
      <c r="FK385" s="425">
        <f t="shared" si="729"/>
        <v>896.84982000000002</v>
      </c>
      <c r="FZ385" s="229"/>
      <c r="GA385" s="229"/>
      <c r="GB385" s="229"/>
      <c r="GC385" s="229"/>
      <c r="GD385" s="229"/>
      <c r="GE385" s="229"/>
      <c r="GF385" s="229"/>
      <c r="GG385" s="229"/>
      <c r="GH385" s="229"/>
      <c r="GI385" s="229"/>
      <c r="GJ385" s="229"/>
      <c r="GK385" s="229"/>
      <c r="GL385" s="229"/>
    </row>
    <row r="386" spans="1:194" x14ac:dyDescent="0.3">
      <c r="A386" s="250"/>
      <c r="B386" s="248"/>
      <c r="C386" s="245"/>
      <c r="D386" s="245"/>
      <c r="E386" s="245"/>
      <c r="F386" s="245"/>
      <c r="G386" s="245"/>
      <c r="H386" s="245"/>
      <c r="I386" s="245"/>
      <c r="J386" s="245"/>
      <c r="K386" s="245"/>
      <c r="L386" s="245"/>
      <c r="M386" s="229"/>
      <c r="N386" s="245"/>
      <c r="P386" s="186">
        <v>36</v>
      </c>
      <c r="Q386" s="187">
        <v>645.70000000000005</v>
      </c>
      <c r="R386" s="199">
        <f t="shared" si="616"/>
        <v>17372160</v>
      </c>
      <c r="S386" s="188">
        <f t="shared" si="617"/>
        <v>1224000</v>
      </c>
      <c r="T386" s="200">
        <f t="shared" si="618"/>
        <v>18596160</v>
      </c>
      <c r="U386" s="17">
        <f t="shared" si="619"/>
        <v>0</v>
      </c>
      <c r="V386" s="17">
        <f t="shared" si="620"/>
        <v>0</v>
      </c>
      <c r="W386" s="17">
        <f t="shared" si="621"/>
        <v>22</v>
      </c>
      <c r="X386" s="17">
        <f t="shared" si="704"/>
        <v>0</v>
      </c>
      <c r="Y386" s="17">
        <f t="shared" si="622"/>
        <v>0</v>
      </c>
      <c r="Z386" s="17">
        <f t="shared" si="623"/>
        <v>0</v>
      </c>
      <c r="AA386" s="52">
        <f t="shared" si="624"/>
        <v>0</v>
      </c>
      <c r="AB386" s="17">
        <f t="shared" si="625"/>
        <v>0</v>
      </c>
      <c r="AC386" s="17">
        <f t="shared" si="626"/>
        <v>9504000</v>
      </c>
      <c r="AD386" s="17">
        <f t="shared" si="627"/>
        <v>9092160</v>
      </c>
      <c r="AE386" s="194">
        <f t="shared" si="628"/>
        <v>37192320</v>
      </c>
      <c r="AF386" s="195">
        <f t="shared" si="629"/>
        <v>2448000</v>
      </c>
      <c r="AG386" s="17">
        <f t="shared" si="630"/>
        <v>19008000</v>
      </c>
      <c r="AH386" s="17">
        <f t="shared" si="705"/>
        <v>18184320</v>
      </c>
      <c r="AI386" s="52">
        <v>3</v>
      </c>
      <c r="AJ386" s="52">
        <f t="shared" si="706"/>
        <v>3</v>
      </c>
      <c r="AK386" s="244">
        <f t="shared" si="707"/>
        <v>174.81420000000003</v>
      </c>
      <c r="AL386" s="17">
        <f t="shared" si="631"/>
        <v>22</v>
      </c>
      <c r="AM386" s="17">
        <f t="shared" si="632"/>
        <v>0</v>
      </c>
      <c r="AN386" s="47">
        <f t="shared" si="730"/>
        <v>174.8142</v>
      </c>
      <c r="AO386" s="244"/>
      <c r="AP386" s="186">
        <v>36</v>
      </c>
      <c r="AQ386" s="187">
        <v>603.20000000000005</v>
      </c>
      <c r="AR386" s="188">
        <f t="shared" si="633"/>
        <v>17372160</v>
      </c>
      <c r="AS386" s="17">
        <f t="shared" si="634"/>
        <v>0</v>
      </c>
      <c r="AT386" s="17">
        <f t="shared" si="635"/>
        <v>0</v>
      </c>
      <c r="AU386" s="17">
        <f t="shared" si="636"/>
        <v>20</v>
      </c>
      <c r="AV386" s="17">
        <f t="shared" si="708"/>
        <v>0</v>
      </c>
      <c r="AW386" s="17">
        <f t="shared" si="709"/>
        <v>0</v>
      </c>
      <c r="AX386" s="17">
        <f t="shared" si="637"/>
        <v>0</v>
      </c>
      <c r="AY386" s="52">
        <f t="shared" si="638"/>
        <v>0</v>
      </c>
      <c r="AZ386" s="17">
        <f t="shared" si="710"/>
        <v>0</v>
      </c>
      <c r="BA386" s="17">
        <f t="shared" si="639"/>
        <v>8640000</v>
      </c>
      <c r="BB386" s="17">
        <f t="shared" si="640"/>
        <v>8732160</v>
      </c>
      <c r="BC386" s="192">
        <f t="shared" si="641"/>
        <v>34744320</v>
      </c>
      <c r="BD386" s="17">
        <f t="shared" si="642"/>
        <v>17280000</v>
      </c>
      <c r="BE386" s="17">
        <f t="shared" si="643"/>
        <v>17464320</v>
      </c>
      <c r="BF386" s="52">
        <v>2.1</v>
      </c>
      <c r="BG386" s="52">
        <f t="shared" si="644"/>
        <v>2.1</v>
      </c>
      <c r="BH386" s="244">
        <f t="shared" si="711"/>
        <v>111.2454</v>
      </c>
      <c r="BI386" s="17">
        <f t="shared" si="645"/>
        <v>20</v>
      </c>
      <c r="BJ386" s="17">
        <f t="shared" si="731"/>
        <v>0</v>
      </c>
      <c r="BK386" s="47">
        <f t="shared" si="732"/>
        <v>111.24540000000002</v>
      </c>
      <c r="BL386" s="225"/>
      <c r="BM386" s="186">
        <v>36</v>
      </c>
      <c r="BN386" s="187">
        <v>603.20000000000005</v>
      </c>
      <c r="BO386" s="188">
        <f t="shared" si="646"/>
        <v>17372160</v>
      </c>
      <c r="BP386" s="17">
        <f t="shared" si="647"/>
        <v>0</v>
      </c>
      <c r="BQ386" s="17">
        <f t="shared" si="648"/>
        <v>0</v>
      </c>
      <c r="BR386" s="17">
        <f t="shared" si="649"/>
        <v>20</v>
      </c>
      <c r="BS386" s="17">
        <f t="shared" si="712"/>
        <v>0</v>
      </c>
      <c r="BT386" s="17">
        <f t="shared" si="713"/>
        <v>0</v>
      </c>
      <c r="BU386" s="17">
        <f t="shared" si="650"/>
        <v>0</v>
      </c>
      <c r="BV386" s="52">
        <f t="shared" si="651"/>
        <v>0</v>
      </c>
      <c r="BW386" s="17">
        <f t="shared" si="714"/>
        <v>0</v>
      </c>
      <c r="BX386" s="17">
        <f t="shared" si="652"/>
        <v>8640000</v>
      </c>
      <c r="BY386" s="17">
        <f t="shared" si="653"/>
        <v>8732160</v>
      </c>
      <c r="BZ386" s="192">
        <f t="shared" si="654"/>
        <v>34744320</v>
      </c>
      <c r="CA386" s="17">
        <f t="shared" si="655"/>
        <v>17280000</v>
      </c>
      <c r="CB386" s="17">
        <f t="shared" si="656"/>
        <v>17464320</v>
      </c>
      <c r="CC386" s="52">
        <v>2.1</v>
      </c>
      <c r="CD386" s="52">
        <f t="shared" si="657"/>
        <v>2.1</v>
      </c>
      <c r="CE386" s="244">
        <f t="shared" si="715"/>
        <v>111.2454</v>
      </c>
      <c r="CF386" s="396">
        <f t="shared" si="658"/>
        <v>20</v>
      </c>
      <c r="CG386" s="17">
        <f t="shared" si="733"/>
        <v>0</v>
      </c>
      <c r="CH386" s="47">
        <f t="shared" si="734"/>
        <v>111.24540000000002</v>
      </c>
      <c r="CJ386" s="186">
        <v>36</v>
      </c>
      <c r="CK386" s="187">
        <v>603.20000000000005</v>
      </c>
      <c r="CL386" s="17">
        <f t="shared" si="659"/>
        <v>17372160</v>
      </c>
      <c r="CM386" s="17">
        <f t="shared" si="660"/>
        <v>0</v>
      </c>
      <c r="CN386" s="17">
        <f t="shared" si="661"/>
        <v>0</v>
      </c>
      <c r="CO386" s="17">
        <f t="shared" si="662"/>
        <v>0</v>
      </c>
      <c r="CP386" s="17">
        <f t="shared" si="716"/>
        <v>0</v>
      </c>
      <c r="CQ386" s="17">
        <f t="shared" si="717"/>
        <v>0</v>
      </c>
      <c r="CR386" s="17">
        <f t="shared" si="663"/>
        <v>0</v>
      </c>
      <c r="CS386" s="52">
        <f t="shared" si="664"/>
        <v>0</v>
      </c>
      <c r="CT386" s="17">
        <f t="shared" si="718"/>
        <v>0</v>
      </c>
      <c r="CU386" s="17">
        <f t="shared" si="665"/>
        <v>0</v>
      </c>
      <c r="CV386" s="17">
        <f t="shared" si="666"/>
        <v>17372160</v>
      </c>
      <c r="CW386" s="192">
        <f t="shared" si="667"/>
        <v>34744320</v>
      </c>
      <c r="CX386" s="17">
        <f t="shared" si="668"/>
        <v>0</v>
      </c>
      <c r="CY386" s="17">
        <f t="shared" si="669"/>
        <v>34744320</v>
      </c>
      <c r="CZ386" s="52">
        <v>1.4</v>
      </c>
      <c r="DA386" s="52">
        <f t="shared" si="670"/>
        <v>1.4</v>
      </c>
      <c r="DB386" s="244">
        <f t="shared" si="719"/>
        <v>74.163599999999988</v>
      </c>
      <c r="DC386" s="17">
        <f t="shared" si="671"/>
        <v>0</v>
      </c>
      <c r="DD386" s="17">
        <f t="shared" si="735"/>
        <v>0</v>
      </c>
      <c r="DE386" s="47">
        <f t="shared" si="736"/>
        <v>0</v>
      </c>
      <c r="DG386" s="186">
        <v>36</v>
      </c>
      <c r="DH386" s="187">
        <v>603.20000000000005</v>
      </c>
      <c r="DI386" s="194">
        <f t="shared" si="672"/>
        <v>15744960.000000002</v>
      </c>
      <c r="DJ386" s="192">
        <f t="shared" si="673"/>
        <v>1627200</v>
      </c>
      <c r="DK386" s="195">
        <f t="shared" si="674"/>
        <v>17372160</v>
      </c>
      <c r="DL386" s="20">
        <f t="shared" si="675"/>
        <v>0</v>
      </c>
      <c r="DM386" s="20">
        <f t="shared" si="676"/>
        <v>0</v>
      </c>
      <c r="DN386" s="20">
        <f t="shared" si="677"/>
        <v>30</v>
      </c>
      <c r="DO386" s="20">
        <f t="shared" si="720"/>
        <v>0</v>
      </c>
      <c r="DP386" s="20">
        <f t="shared" si="721"/>
        <v>0</v>
      </c>
      <c r="DQ386" s="20">
        <f t="shared" si="678"/>
        <v>0</v>
      </c>
      <c r="DR386" s="51">
        <f t="shared" si="679"/>
        <v>0</v>
      </c>
      <c r="DS386" s="20">
        <f t="shared" si="722"/>
        <v>0</v>
      </c>
      <c r="DT386" s="20">
        <f t="shared" si="680"/>
        <v>8640000</v>
      </c>
      <c r="DU386" s="20">
        <f t="shared" si="681"/>
        <v>8732160</v>
      </c>
      <c r="DV386" s="194">
        <f t="shared" si="682"/>
        <v>34744320</v>
      </c>
      <c r="DW386" s="195">
        <f t="shared" si="683"/>
        <v>3254400</v>
      </c>
      <c r="DX386" s="17">
        <f t="shared" si="684"/>
        <v>17280000</v>
      </c>
      <c r="DY386" s="17">
        <f t="shared" si="685"/>
        <v>17464320</v>
      </c>
      <c r="DZ386" s="52">
        <v>2</v>
      </c>
      <c r="EA386" s="52">
        <f t="shared" si="686"/>
        <v>2</v>
      </c>
      <c r="EB386" s="244">
        <f t="shared" si="723"/>
        <v>105.94799999999999</v>
      </c>
      <c r="EC386" s="17">
        <f t="shared" si="687"/>
        <v>30</v>
      </c>
      <c r="ED386" s="17">
        <f t="shared" si="737"/>
        <v>0</v>
      </c>
      <c r="EE386" s="47">
        <f t="shared" si="738"/>
        <v>105.94800000000001</v>
      </c>
      <c r="EF386" s="225"/>
      <c r="EG386" s="186">
        <v>36</v>
      </c>
      <c r="EH386" s="187">
        <v>546.70000000000005</v>
      </c>
      <c r="EI386" s="192">
        <f t="shared" si="688"/>
        <v>15744960.000000002</v>
      </c>
      <c r="EJ386" s="17">
        <f t="shared" si="689"/>
        <v>7776000</v>
      </c>
      <c r="EK386" s="17">
        <f t="shared" si="724"/>
        <v>7968960.0000000019</v>
      </c>
      <c r="EL386" s="188">
        <f t="shared" si="690"/>
        <v>31489920.000000004</v>
      </c>
      <c r="EM386" s="17">
        <f t="shared" si="691"/>
        <v>15552000</v>
      </c>
      <c r="EN386" s="17">
        <f t="shared" si="692"/>
        <v>15937920.000000004</v>
      </c>
      <c r="EO386" s="52">
        <v>3.2</v>
      </c>
      <c r="EP386" s="52">
        <f t="shared" si="693"/>
        <v>3.2</v>
      </c>
      <c r="EQ386" s="244">
        <f t="shared" si="725"/>
        <v>152.56512000000001</v>
      </c>
      <c r="ER386" s="17">
        <f t="shared" si="694"/>
        <v>18</v>
      </c>
      <c r="ES386" s="47">
        <f t="shared" si="726"/>
        <v>152.56512000000004</v>
      </c>
      <c r="ET386" s="388"/>
      <c r="EU386" s="186">
        <v>36</v>
      </c>
      <c r="EV386" s="187">
        <v>546</v>
      </c>
      <c r="EW386" s="192">
        <f t="shared" si="695"/>
        <v>47174400</v>
      </c>
      <c r="EX386" s="10">
        <f t="shared" si="696"/>
        <v>23328000</v>
      </c>
      <c r="EY386" s="10">
        <f t="shared" si="697"/>
        <v>23846400</v>
      </c>
      <c r="EZ386" s="10">
        <v>3.5</v>
      </c>
      <c r="FA386" s="244">
        <f t="shared" si="727"/>
        <v>166.8681</v>
      </c>
      <c r="FB386" s="17">
        <f t="shared" si="698"/>
        <v>18</v>
      </c>
      <c r="FC386" s="47">
        <f t="shared" si="728"/>
        <v>166.86810000000003</v>
      </c>
      <c r="FD386" s="388"/>
      <c r="FE386" s="186">
        <v>36</v>
      </c>
      <c r="FF386" s="206">
        <f t="shared" si="699"/>
        <v>585.40000000000009</v>
      </c>
      <c r="FG386" s="31">
        <f t="shared" si="700"/>
        <v>0</v>
      </c>
      <c r="FH386" s="31">
        <f t="shared" si="701"/>
        <v>0</v>
      </c>
      <c r="FI386" s="31">
        <f t="shared" si="702"/>
        <v>0</v>
      </c>
      <c r="FJ386" s="31">
        <f t="shared" si="703"/>
        <v>822.68622000000016</v>
      </c>
      <c r="FK386" s="425">
        <f t="shared" si="729"/>
        <v>896.84982000000002</v>
      </c>
      <c r="FZ386" s="229"/>
      <c r="GA386" s="229"/>
      <c r="GB386" s="229"/>
      <c r="GC386" s="229"/>
      <c r="GD386" s="229"/>
      <c r="GE386" s="229"/>
      <c r="GF386" s="229"/>
      <c r="GG386" s="229"/>
      <c r="GH386" s="229"/>
      <c r="GI386" s="229"/>
      <c r="GJ386" s="229"/>
      <c r="GK386" s="229"/>
      <c r="GL386" s="229"/>
    </row>
    <row r="387" spans="1:194" x14ac:dyDescent="0.3">
      <c r="A387" s="250"/>
      <c r="B387" s="248"/>
      <c r="C387" s="245"/>
      <c r="D387" s="245"/>
      <c r="E387" s="245"/>
      <c r="F387" s="245"/>
      <c r="G387" s="245"/>
      <c r="H387" s="245"/>
      <c r="I387" s="245"/>
      <c r="J387" s="245"/>
      <c r="K387" s="245"/>
      <c r="L387" s="245"/>
      <c r="M387" s="229"/>
      <c r="N387" s="245"/>
      <c r="P387" s="186">
        <v>35</v>
      </c>
      <c r="Q387" s="187">
        <v>653.70000000000005</v>
      </c>
      <c r="R387" s="199">
        <f t="shared" si="616"/>
        <v>17519040</v>
      </c>
      <c r="S387" s="188">
        <f t="shared" si="617"/>
        <v>1307520.0000000026</v>
      </c>
      <c r="T387" s="200">
        <f t="shared" si="618"/>
        <v>18826560.000000004</v>
      </c>
      <c r="U387" s="17">
        <f t="shared" si="619"/>
        <v>0</v>
      </c>
      <c r="V387" s="17">
        <f t="shared" si="620"/>
        <v>0</v>
      </c>
      <c r="W387" s="17">
        <f t="shared" si="621"/>
        <v>22</v>
      </c>
      <c r="X387" s="17">
        <f t="shared" si="704"/>
        <v>0</v>
      </c>
      <c r="Y387" s="17">
        <f t="shared" si="622"/>
        <v>0</v>
      </c>
      <c r="Z387" s="17">
        <f t="shared" si="623"/>
        <v>0</v>
      </c>
      <c r="AA387" s="52">
        <f t="shared" si="624"/>
        <v>0</v>
      </c>
      <c r="AB387" s="17">
        <f t="shared" si="625"/>
        <v>0</v>
      </c>
      <c r="AC387" s="17">
        <f t="shared" si="626"/>
        <v>9504000</v>
      </c>
      <c r="AD387" s="17">
        <f t="shared" si="627"/>
        <v>9322560.0000000037</v>
      </c>
      <c r="AE387" s="194">
        <f t="shared" si="628"/>
        <v>37653120</v>
      </c>
      <c r="AF387" s="195">
        <f t="shared" si="629"/>
        <v>2615040</v>
      </c>
      <c r="AG387" s="17">
        <f t="shared" si="630"/>
        <v>19008000</v>
      </c>
      <c r="AH387" s="17">
        <f t="shared" si="705"/>
        <v>18645120</v>
      </c>
      <c r="AI387" s="52">
        <v>2.9</v>
      </c>
      <c r="AJ387" s="52">
        <f t="shared" si="706"/>
        <v>2.9</v>
      </c>
      <c r="AK387" s="244">
        <f t="shared" si="707"/>
        <v>168.98706000000004</v>
      </c>
      <c r="AL387" s="17">
        <f t="shared" si="631"/>
        <v>22</v>
      </c>
      <c r="AM387" s="17">
        <f t="shared" si="632"/>
        <v>0</v>
      </c>
      <c r="AN387" s="47">
        <f t="shared" si="730"/>
        <v>168.98705999999999</v>
      </c>
      <c r="AO387" s="244"/>
      <c r="AP387" s="186">
        <v>35</v>
      </c>
      <c r="AQ387" s="187">
        <v>608.29999999999995</v>
      </c>
      <c r="AR387" s="188">
        <f t="shared" si="633"/>
        <v>17519040</v>
      </c>
      <c r="AS387" s="17">
        <f t="shared" si="634"/>
        <v>0</v>
      </c>
      <c r="AT387" s="17">
        <f t="shared" si="635"/>
        <v>0</v>
      </c>
      <c r="AU387" s="17">
        <f t="shared" si="636"/>
        <v>20</v>
      </c>
      <c r="AV387" s="17">
        <f t="shared" si="708"/>
        <v>0</v>
      </c>
      <c r="AW387" s="17">
        <f t="shared" si="709"/>
        <v>0</v>
      </c>
      <c r="AX387" s="17">
        <f t="shared" si="637"/>
        <v>0</v>
      </c>
      <c r="AY387" s="52">
        <f t="shared" si="638"/>
        <v>0</v>
      </c>
      <c r="AZ387" s="17">
        <f t="shared" si="710"/>
        <v>0</v>
      </c>
      <c r="BA387" s="17">
        <f t="shared" si="639"/>
        <v>8640000</v>
      </c>
      <c r="BB387" s="17">
        <f t="shared" si="640"/>
        <v>8879040</v>
      </c>
      <c r="BC387" s="192">
        <f t="shared" si="641"/>
        <v>35038080</v>
      </c>
      <c r="BD387" s="17">
        <f t="shared" si="642"/>
        <v>17280000</v>
      </c>
      <c r="BE387" s="17">
        <f t="shared" si="643"/>
        <v>17758080</v>
      </c>
      <c r="BF387" s="52">
        <v>2.1</v>
      </c>
      <c r="BG387" s="52">
        <f t="shared" si="644"/>
        <v>2.1</v>
      </c>
      <c r="BH387" s="244">
        <f t="shared" si="711"/>
        <v>111.2454</v>
      </c>
      <c r="BI387" s="17">
        <f t="shared" si="645"/>
        <v>20</v>
      </c>
      <c r="BJ387" s="17">
        <f t="shared" si="731"/>
        <v>0</v>
      </c>
      <c r="BK387" s="47">
        <f t="shared" si="732"/>
        <v>111.24540000000002</v>
      </c>
      <c r="BL387" s="225"/>
      <c r="BM387" s="186">
        <v>35</v>
      </c>
      <c r="BN387" s="187">
        <v>608.29999999999995</v>
      </c>
      <c r="BO387" s="188">
        <f t="shared" si="646"/>
        <v>17519040</v>
      </c>
      <c r="BP387" s="17">
        <f t="shared" si="647"/>
        <v>0</v>
      </c>
      <c r="BQ387" s="17">
        <f t="shared" si="648"/>
        <v>0</v>
      </c>
      <c r="BR387" s="17">
        <f t="shared" si="649"/>
        <v>20</v>
      </c>
      <c r="BS387" s="17">
        <f t="shared" si="712"/>
        <v>0</v>
      </c>
      <c r="BT387" s="17">
        <f t="shared" si="713"/>
        <v>0</v>
      </c>
      <c r="BU387" s="17">
        <f t="shared" si="650"/>
        <v>0</v>
      </c>
      <c r="BV387" s="52">
        <f t="shared" si="651"/>
        <v>0</v>
      </c>
      <c r="BW387" s="17">
        <f t="shared" si="714"/>
        <v>0</v>
      </c>
      <c r="BX387" s="17">
        <f t="shared" si="652"/>
        <v>8640000</v>
      </c>
      <c r="BY387" s="17">
        <f t="shared" si="653"/>
        <v>8879040</v>
      </c>
      <c r="BZ387" s="192">
        <f t="shared" si="654"/>
        <v>35038080</v>
      </c>
      <c r="CA387" s="17">
        <f t="shared" si="655"/>
        <v>17280000</v>
      </c>
      <c r="CB387" s="17">
        <f t="shared" si="656"/>
        <v>17758080</v>
      </c>
      <c r="CC387" s="52">
        <v>2.1</v>
      </c>
      <c r="CD387" s="52">
        <f t="shared" si="657"/>
        <v>2.1</v>
      </c>
      <c r="CE387" s="244">
        <f t="shared" si="715"/>
        <v>111.2454</v>
      </c>
      <c r="CF387" s="396">
        <f t="shared" si="658"/>
        <v>20</v>
      </c>
      <c r="CG387" s="17">
        <f t="shared" si="733"/>
        <v>0</v>
      </c>
      <c r="CH387" s="47">
        <f t="shared" si="734"/>
        <v>111.24540000000002</v>
      </c>
      <c r="CJ387" s="186">
        <v>35</v>
      </c>
      <c r="CK387" s="187">
        <v>608.29999999999995</v>
      </c>
      <c r="CL387" s="17">
        <f t="shared" si="659"/>
        <v>17519040</v>
      </c>
      <c r="CM387" s="17">
        <f t="shared" si="660"/>
        <v>0</v>
      </c>
      <c r="CN387" s="17">
        <f t="shared" si="661"/>
        <v>0</v>
      </c>
      <c r="CO387" s="17">
        <f t="shared" si="662"/>
        <v>0</v>
      </c>
      <c r="CP387" s="17">
        <f t="shared" si="716"/>
        <v>0</v>
      </c>
      <c r="CQ387" s="17">
        <f t="shared" si="717"/>
        <v>0</v>
      </c>
      <c r="CR387" s="17">
        <f t="shared" si="663"/>
        <v>0</v>
      </c>
      <c r="CS387" s="52">
        <f t="shared" si="664"/>
        <v>0</v>
      </c>
      <c r="CT387" s="17">
        <f t="shared" si="718"/>
        <v>0</v>
      </c>
      <c r="CU387" s="17">
        <f t="shared" si="665"/>
        <v>0</v>
      </c>
      <c r="CV387" s="17">
        <f t="shared" si="666"/>
        <v>17519040</v>
      </c>
      <c r="CW387" s="192">
        <f t="shared" si="667"/>
        <v>35038080</v>
      </c>
      <c r="CX387" s="17">
        <f t="shared" si="668"/>
        <v>0</v>
      </c>
      <c r="CY387" s="17">
        <f t="shared" si="669"/>
        <v>35038080</v>
      </c>
      <c r="CZ387" s="52">
        <v>1.3</v>
      </c>
      <c r="DA387" s="52">
        <f t="shared" si="670"/>
        <v>1.3</v>
      </c>
      <c r="DB387" s="244">
        <f t="shared" si="719"/>
        <v>68.866200000000006</v>
      </c>
      <c r="DC387" s="17">
        <f t="shared" si="671"/>
        <v>0</v>
      </c>
      <c r="DD387" s="17">
        <f t="shared" si="735"/>
        <v>0</v>
      </c>
      <c r="DE387" s="47">
        <f t="shared" si="736"/>
        <v>0</v>
      </c>
      <c r="DG387" s="186">
        <v>35</v>
      </c>
      <c r="DH387" s="187">
        <v>608.29999999999995</v>
      </c>
      <c r="DI387" s="194">
        <f t="shared" si="672"/>
        <v>16107839.999999998</v>
      </c>
      <c r="DJ387" s="192">
        <f t="shared" si="673"/>
        <v>1411200</v>
      </c>
      <c r="DK387" s="195">
        <f t="shared" si="674"/>
        <v>17519040</v>
      </c>
      <c r="DL387" s="20">
        <f t="shared" si="675"/>
        <v>0</v>
      </c>
      <c r="DM387" s="20">
        <f t="shared" si="676"/>
        <v>0</v>
      </c>
      <c r="DN387" s="20">
        <f t="shared" si="677"/>
        <v>30</v>
      </c>
      <c r="DO387" s="20">
        <f t="shared" si="720"/>
        <v>0</v>
      </c>
      <c r="DP387" s="20">
        <f t="shared" si="721"/>
        <v>0</v>
      </c>
      <c r="DQ387" s="20">
        <f t="shared" si="678"/>
        <v>0</v>
      </c>
      <c r="DR387" s="51">
        <f t="shared" si="679"/>
        <v>0</v>
      </c>
      <c r="DS387" s="20">
        <f t="shared" si="722"/>
        <v>0</v>
      </c>
      <c r="DT387" s="20">
        <f t="shared" si="680"/>
        <v>8640000</v>
      </c>
      <c r="DU387" s="20">
        <f t="shared" si="681"/>
        <v>8879040</v>
      </c>
      <c r="DV387" s="194">
        <f t="shared" si="682"/>
        <v>35038080</v>
      </c>
      <c r="DW387" s="195">
        <f t="shared" si="683"/>
        <v>2822400</v>
      </c>
      <c r="DX387" s="17">
        <f t="shared" si="684"/>
        <v>17280000</v>
      </c>
      <c r="DY387" s="17">
        <f t="shared" si="685"/>
        <v>17758080</v>
      </c>
      <c r="DZ387" s="52">
        <v>2</v>
      </c>
      <c r="EA387" s="52">
        <f t="shared" si="686"/>
        <v>2</v>
      </c>
      <c r="EB387" s="244">
        <f t="shared" si="723"/>
        <v>105.94799999999999</v>
      </c>
      <c r="EC387" s="17">
        <f t="shared" si="687"/>
        <v>30</v>
      </c>
      <c r="ED387" s="17">
        <f t="shared" si="737"/>
        <v>0</v>
      </c>
      <c r="EE387" s="47">
        <f t="shared" si="738"/>
        <v>105.94800000000001</v>
      </c>
      <c r="EF387" s="225"/>
      <c r="EG387" s="186">
        <v>35</v>
      </c>
      <c r="EH387" s="187">
        <v>559.29999999999995</v>
      </c>
      <c r="EI387" s="192">
        <f t="shared" si="688"/>
        <v>16107839.999999998</v>
      </c>
      <c r="EJ387" s="17">
        <f t="shared" si="689"/>
        <v>7776000</v>
      </c>
      <c r="EK387" s="17">
        <f t="shared" si="724"/>
        <v>8331839.9999999981</v>
      </c>
      <c r="EL387" s="188">
        <f t="shared" si="690"/>
        <v>32215679.999999996</v>
      </c>
      <c r="EM387" s="17">
        <f t="shared" si="691"/>
        <v>15552000</v>
      </c>
      <c r="EN387" s="17">
        <f t="shared" si="692"/>
        <v>16663679.999999996</v>
      </c>
      <c r="EO387" s="52">
        <v>3.2</v>
      </c>
      <c r="EP387" s="52">
        <f t="shared" si="693"/>
        <v>3.2</v>
      </c>
      <c r="EQ387" s="244">
        <f t="shared" si="725"/>
        <v>152.56512000000001</v>
      </c>
      <c r="ER387" s="17">
        <f t="shared" si="694"/>
        <v>18</v>
      </c>
      <c r="ES387" s="47">
        <f t="shared" si="726"/>
        <v>152.56512000000004</v>
      </c>
      <c r="ET387" s="388"/>
      <c r="EU387" s="186">
        <v>35</v>
      </c>
      <c r="EV387" s="187">
        <v>558.5</v>
      </c>
      <c r="EW387" s="192">
        <f t="shared" si="695"/>
        <v>48254400</v>
      </c>
      <c r="EX387" s="10">
        <f t="shared" si="696"/>
        <v>23328000</v>
      </c>
      <c r="EY387" s="10">
        <f t="shared" si="697"/>
        <v>24926400</v>
      </c>
      <c r="EZ387" s="10">
        <v>3.5</v>
      </c>
      <c r="FA387" s="244">
        <f t="shared" si="727"/>
        <v>166.8681</v>
      </c>
      <c r="FB387" s="17">
        <f t="shared" si="698"/>
        <v>18</v>
      </c>
      <c r="FC387" s="47">
        <f t="shared" si="728"/>
        <v>166.86810000000003</v>
      </c>
      <c r="FD387" s="388"/>
      <c r="FE387" s="186">
        <v>35</v>
      </c>
      <c r="FF387" s="206">
        <f t="shared" si="699"/>
        <v>594.95000000000005</v>
      </c>
      <c r="FG387" s="31">
        <f t="shared" si="700"/>
        <v>0</v>
      </c>
      <c r="FH387" s="31">
        <f t="shared" si="701"/>
        <v>0</v>
      </c>
      <c r="FI387" s="31">
        <f t="shared" si="702"/>
        <v>0</v>
      </c>
      <c r="FJ387" s="31">
        <f t="shared" si="703"/>
        <v>816.85908000000006</v>
      </c>
      <c r="FK387" s="425">
        <f t="shared" si="729"/>
        <v>885.72528000000011</v>
      </c>
      <c r="FZ387" s="229"/>
      <c r="GA387" s="229"/>
      <c r="GB387" s="229"/>
      <c r="GC387" s="229"/>
      <c r="GD387" s="229"/>
      <c r="GE387" s="229"/>
      <c r="GF387" s="229"/>
      <c r="GG387" s="229"/>
      <c r="GH387" s="229"/>
      <c r="GI387" s="229"/>
      <c r="GJ387" s="229"/>
      <c r="GK387" s="229"/>
      <c r="GL387" s="229"/>
    </row>
    <row r="388" spans="1:194" x14ac:dyDescent="0.3">
      <c r="A388" s="250"/>
      <c r="B388" s="248"/>
      <c r="C388" s="245"/>
      <c r="D388" s="245"/>
      <c r="E388" s="245"/>
      <c r="F388" s="245"/>
      <c r="G388" s="245"/>
      <c r="H388" s="245"/>
      <c r="I388" s="245"/>
      <c r="J388" s="245"/>
      <c r="K388" s="245"/>
      <c r="L388" s="245"/>
      <c r="M388" s="229"/>
      <c r="N388" s="245"/>
      <c r="P388" s="186">
        <v>34</v>
      </c>
      <c r="Q388" s="187">
        <v>662.5</v>
      </c>
      <c r="R388" s="199">
        <f t="shared" si="616"/>
        <v>17706240</v>
      </c>
      <c r="S388" s="188">
        <f t="shared" si="617"/>
        <v>1373760.0000000014</v>
      </c>
      <c r="T388" s="200">
        <f t="shared" si="618"/>
        <v>19080000</v>
      </c>
      <c r="U388" s="17">
        <f t="shared" si="619"/>
        <v>0</v>
      </c>
      <c r="V388" s="17">
        <f t="shared" si="620"/>
        <v>0</v>
      </c>
      <c r="W388" s="17">
        <f t="shared" si="621"/>
        <v>22</v>
      </c>
      <c r="X388" s="17">
        <f t="shared" si="704"/>
        <v>0</v>
      </c>
      <c r="Y388" s="17">
        <f t="shared" si="622"/>
        <v>0</v>
      </c>
      <c r="Z388" s="17">
        <f t="shared" si="623"/>
        <v>0</v>
      </c>
      <c r="AA388" s="52">
        <f t="shared" si="624"/>
        <v>0</v>
      </c>
      <c r="AB388" s="17">
        <f t="shared" si="625"/>
        <v>0</v>
      </c>
      <c r="AC388" s="17">
        <f t="shared" si="626"/>
        <v>9504000</v>
      </c>
      <c r="AD388" s="17">
        <f t="shared" si="627"/>
        <v>9576000</v>
      </c>
      <c r="AE388" s="194">
        <f t="shared" si="628"/>
        <v>38160000</v>
      </c>
      <c r="AF388" s="195">
        <f t="shared" si="629"/>
        <v>2747520</v>
      </c>
      <c r="AG388" s="17">
        <f t="shared" si="630"/>
        <v>19008000</v>
      </c>
      <c r="AH388" s="17">
        <f t="shared" si="705"/>
        <v>19152000</v>
      </c>
      <c r="AI388" s="52">
        <v>2.9</v>
      </c>
      <c r="AJ388" s="52">
        <f t="shared" si="706"/>
        <v>2.9</v>
      </c>
      <c r="AK388" s="244">
        <f t="shared" si="707"/>
        <v>168.98706000000004</v>
      </c>
      <c r="AL388" s="17">
        <f t="shared" si="631"/>
        <v>22</v>
      </c>
      <c r="AM388" s="17">
        <f t="shared" si="632"/>
        <v>0</v>
      </c>
      <c r="AN388" s="47">
        <f t="shared" si="730"/>
        <v>168.98705999999999</v>
      </c>
      <c r="AO388" s="244"/>
      <c r="AP388" s="186">
        <v>34</v>
      </c>
      <c r="AQ388" s="187">
        <v>614.79999999999995</v>
      </c>
      <c r="AR388" s="188">
        <f t="shared" si="633"/>
        <v>17706240</v>
      </c>
      <c r="AS388" s="17">
        <f t="shared" si="634"/>
        <v>0</v>
      </c>
      <c r="AT388" s="17">
        <f t="shared" si="635"/>
        <v>0</v>
      </c>
      <c r="AU388" s="17">
        <f t="shared" si="636"/>
        <v>20</v>
      </c>
      <c r="AV388" s="17">
        <f t="shared" si="708"/>
        <v>0</v>
      </c>
      <c r="AW388" s="17">
        <f t="shared" si="709"/>
        <v>0</v>
      </c>
      <c r="AX388" s="17">
        <f t="shared" si="637"/>
        <v>0</v>
      </c>
      <c r="AY388" s="52">
        <f t="shared" si="638"/>
        <v>0</v>
      </c>
      <c r="AZ388" s="17">
        <f t="shared" si="710"/>
        <v>0</v>
      </c>
      <c r="BA388" s="17">
        <f t="shared" si="639"/>
        <v>8640000</v>
      </c>
      <c r="BB388" s="17">
        <f t="shared" si="640"/>
        <v>9066240</v>
      </c>
      <c r="BC388" s="192">
        <f t="shared" si="641"/>
        <v>35412480</v>
      </c>
      <c r="BD388" s="17">
        <f t="shared" si="642"/>
        <v>17280000</v>
      </c>
      <c r="BE388" s="17">
        <f t="shared" si="643"/>
        <v>18132480</v>
      </c>
      <c r="BF388" s="52">
        <v>2.1</v>
      </c>
      <c r="BG388" s="52">
        <f t="shared" si="644"/>
        <v>2.1</v>
      </c>
      <c r="BH388" s="244">
        <f t="shared" si="711"/>
        <v>111.2454</v>
      </c>
      <c r="BI388" s="17">
        <f t="shared" si="645"/>
        <v>20</v>
      </c>
      <c r="BJ388" s="17">
        <f t="shared" si="731"/>
        <v>0</v>
      </c>
      <c r="BK388" s="47">
        <f t="shared" si="732"/>
        <v>111.24540000000002</v>
      </c>
      <c r="BL388" s="225"/>
      <c r="BM388" s="186">
        <v>34</v>
      </c>
      <c r="BN388" s="187">
        <v>614.79999999999995</v>
      </c>
      <c r="BO388" s="188">
        <f t="shared" si="646"/>
        <v>17706240</v>
      </c>
      <c r="BP388" s="17">
        <f t="shared" si="647"/>
        <v>0</v>
      </c>
      <c r="BQ388" s="17">
        <f t="shared" si="648"/>
        <v>0</v>
      </c>
      <c r="BR388" s="17">
        <f t="shared" si="649"/>
        <v>20</v>
      </c>
      <c r="BS388" s="17">
        <f t="shared" si="712"/>
        <v>0</v>
      </c>
      <c r="BT388" s="17">
        <f t="shared" si="713"/>
        <v>0</v>
      </c>
      <c r="BU388" s="17">
        <f t="shared" si="650"/>
        <v>0</v>
      </c>
      <c r="BV388" s="52">
        <f t="shared" si="651"/>
        <v>0</v>
      </c>
      <c r="BW388" s="17">
        <f t="shared" si="714"/>
        <v>0</v>
      </c>
      <c r="BX388" s="17">
        <f t="shared" si="652"/>
        <v>8640000</v>
      </c>
      <c r="BY388" s="17">
        <f t="shared" si="653"/>
        <v>9066240</v>
      </c>
      <c r="BZ388" s="192">
        <f t="shared" si="654"/>
        <v>35412480</v>
      </c>
      <c r="CA388" s="17">
        <f t="shared" si="655"/>
        <v>17280000</v>
      </c>
      <c r="CB388" s="17">
        <f t="shared" si="656"/>
        <v>18132480</v>
      </c>
      <c r="CC388" s="52">
        <v>2.1</v>
      </c>
      <c r="CD388" s="52">
        <f t="shared" si="657"/>
        <v>2.1</v>
      </c>
      <c r="CE388" s="244">
        <f t="shared" si="715"/>
        <v>111.2454</v>
      </c>
      <c r="CF388" s="396">
        <f t="shared" si="658"/>
        <v>20</v>
      </c>
      <c r="CG388" s="17">
        <f t="shared" si="733"/>
        <v>0</v>
      </c>
      <c r="CH388" s="47">
        <f t="shared" si="734"/>
        <v>111.24540000000002</v>
      </c>
      <c r="CJ388" s="186">
        <v>34</v>
      </c>
      <c r="CK388" s="187">
        <v>614.79999999999995</v>
      </c>
      <c r="CL388" s="17">
        <f t="shared" si="659"/>
        <v>17706240</v>
      </c>
      <c r="CM388" s="17">
        <f t="shared" si="660"/>
        <v>0</v>
      </c>
      <c r="CN388" s="17">
        <f t="shared" si="661"/>
        <v>0</v>
      </c>
      <c r="CO388" s="17">
        <f t="shared" si="662"/>
        <v>0</v>
      </c>
      <c r="CP388" s="17">
        <f t="shared" si="716"/>
        <v>0</v>
      </c>
      <c r="CQ388" s="17">
        <f t="shared" si="717"/>
        <v>0</v>
      </c>
      <c r="CR388" s="17">
        <f t="shared" si="663"/>
        <v>0</v>
      </c>
      <c r="CS388" s="52">
        <f t="shared" si="664"/>
        <v>0</v>
      </c>
      <c r="CT388" s="17">
        <f t="shared" si="718"/>
        <v>0</v>
      </c>
      <c r="CU388" s="17">
        <f t="shared" si="665"/>
        <v>0</v>
      </c>
      <c r="CV388" s="17">
        <f t="shared" si="666"/>
        <v>17706240</v>
      </c>
      <c r="CW388" s="192">
        <f t="shared" si="667"/>
        <v>35412480</v>
      </c>
      <c r="CX388" s="17">
        <f t="shared" si="668"/>
        <v>0</v>
      </c>
      <c r="CY388" s="17">
        <f t="shared" si="669"/>
        <v>35412480</v>
      </c>
      <c r="CZ388" s="52">
        <v>1.3</v>
      </c>
      <c r="DA388" s="52">
        <f t="shared" si="670"/>
        <v>1.3</v>
      </c>
      <c r="DB388" s="244">
        <f t="shared" si="719"/>
        <v>68.866200000000006</v>
      </c>
      <c r="DC388" s="17">
        <f t="shared" si="671"/>
        <v>0</v>
      </c>
      <c r="DD388" s="17">
        <f t="shared" si="735"/>
        <v>0</v>
      </c>
      <c r="DE388" s="47">
        <f t="shared" si="736"/>
        <v>0</v>
      </c>
      <c r="DG388" s="186">
        <v>34</v>
      </c>
      <c r="DH388" s="187">
        <v>614.79999999999995</v>
      </c>
      <c r="DI388" s="194">
        <f t="shared" si="672"/>
        <v>16381439.999999998</v>
      </c>
      <c r="DJ388" s="192">
        <f t="shared" si="673"/>
        <v>1324800</v>
      </c>
      <c r="DK388" s="195">
        <f t="shared" si="674"/>
        <v>17706240</v>
      </c>
      <c r="DL388" s="20">
        <f t="shared" si="675"/>
        <v>0</v>
      </c>
      <c r="DM388" s="20">
        <f t="shared" si="676"/>
        <v>0</v>
      </c>
      <c r="DN388" s="20">
        <f t="shared" si="677"/>
        <v>30</v>
      </c>
      <c r="DO388" s="20">
        <f t="shared" si="720"/>
        <v>0</v>
      </c>
      <c r="DP388" s="20">
        <f t="shared" si="721"/>
        <v>0</v>
      </c>
      <c r="DQ388" s="20">
        <f t="shared" si="678"/>
        <v>0</v>
      </c>
      <c r="DR388" s="51">
        <f t="shared" si="679"/>
        <v>0</v>
      </c>
      <c r="DS388" s="20">
        <f t="shared" si="722"/>
        <v>0</v>
      </c>
      <c r="DT388" s="20">
        <f t="shared" si="680"/>
        <v>8640000</v>
      </c>
      <c r="DU388" s="20">
        <f t="shared" si="681"/>
        <v>9066240</v>
      </c>
      <c r="DV388" s="194">
        <f t="shared" si="682"/>
        <v>35412480</v>
      </c>
      <c r="DW388" s="195">
        <f t="shared" si="683"/>
        <v>2649600</v>
      </c>
      <c r="DX388" s="17">
        <f t="shared" si="684"/>
        <v>17280000</v>
      </c>
      <c r="DY388" s="17">
        <f t="shared" si="685"/>
        <v>18132480</v>
      </c>
      <c r="DZ388" s="52">
        <v>2</v>
      </c>
      <c r="EA388" s="52">
        <f t="shared" si="686"/>
        <v>2</v>
      </c>
      <c r="EB388" s="244">
        <f t="shared" si="723"/>
        <v>105.94799999999999</v>
      </c>
      <c r="EC388" s="17">
        <f t="shared" si="687"/>
        <v>30</v>
      </c>
      <c r="ED388" s="17">
        <f t="shared" si="737"/>
        <v>0</v>
      </c>
      <c r="EE388" s="47">
        <f t="shared" si="738"/>
        <v>105.94800000000001</v>
      </c>
      <c r="EF388" s="225"/>
      <c r="EG388" s="186">
        <v>34</v>
      </c>
      <c r="EH388" s="187">
        <v>568.79999999999995</v>
      </c>
      <c r="EI388" s="192">
        <f t="shared" si="688"/>
        <v>16381439.999999998</v>
      </c>
      <c r="EJ388" s="17">
        <f t="shared" si="689"/>
        <v>7776000</v>
      </c>
      <c r="EK388" s="17">
        <f t="shared" si="724"/>
        <v>8605439.9999999981</v>
      </c>
      <c r="EL388" s="188">
        <f t="shared" si="690"/>
        <v>32762879.999999996</v>
      </c>
      <c r="EM388" s="17">
        <f t="shared" si="691"/>
        <v>15552000</v>
      </c>
      <c r="EN388" s="17">
        <f t="shared" si="692"/>
        <v>17210879.999999996</v>
      </c>
      <c r="EO388" s="52">
        <v>3.1</v>
      </c>
      <c r="EP388" s="52">
        <f t="shared" si="693"/>
        <v>3.1</v>
      </c>
      <c r="EQ388" s="244">
        <f t="shared" si="725"/>
        <v>147.79746</v>
      </c>
      <c r="ER388" s="17">
        <f t="shared" si="694"/>
        <v>18</v>
      </c>
      <c r="ES388" s="47">
        <f t="shared" si="726"/>
        <v>147.79746000000003</v>
      </c>
      <c r="ET388" s="388"/>
      <c r="EU388" s="186">
        <v>34</v>
      </c>
      <c r="EV388" s="187">
        <v>567.9</v>
      </c>
      <c r="EW388" s="192">
        <f t="shared" si="695"/>
        <v>49066560</v>
      </c>
      <c r="EX388" s="10">
        <f t="shared" si="696"/>
        <v>23328000</v>
      </c>
      <c r="EY388" s="10">
        <f t="shared" si="697"/>
        <v>25738560</v>
      </c>
      <c r="EZ388" s="10">
        <v>3.4</v>
      </c>
      <c r="FA388" s="244">
        <f t="shared" si="727"/>
        <v>162.10043999999999</v>
      </c>
      <c r="FB388" s="17">
        <f t="shared" si="698"/>
        <v>18</v>
      </c>
      <c r="FC388" s="47">
        <f t="shared" si="728"/>
        <v>162.10044000000002</v>
      </c>
      <c r="FD388" s="388"/>
      <c r="FE388" s="186">
        <v>34</v>
      </c>
      <c r="FF388" s="206">
        <f t="shared" si="699"/>
        <v>603.5</v>
      </c>
      <c r="FG388" s="31">
        <f t="shared" si="700"/>
        <v>0</v>
      </c>
      <c r="FH388" s="31">
        <f t="shared" si="701"/>
        <v>0</v>
      </c>
      <c r="FI388" s="31">
        <f t="shared" si="702"/>
        <v>0</v>
      </c>
      <c r="FJ388" s="31">
        <f t="shared" si="703"/>
        <v>807.32376000000011</v>
      </c>
      <c r="FK388" s="425">
        <f t="shared" si="729"/>
        <v>876.18996000000016</v>
      </c>
      <c r="FZ388" s="229"/>
      <c r="GA388" s="229"/>
      <c r="GB388" s="229"/>
      <c r="GC388" s="229"/>
      <c r="GD388" s="229"/>
      <c r="GE388" s="229"/>
      <c r="GF388" s="229"/>
      <c r="GG388" s="229"/>
      <c r="GH388" s="229"/>
      <c r="GI388" s="229"/>
      <c r="GJ388" s="229"/>
      <c r="GK388" s="229"/>
      <c r="GL388" s="229"/>
    </row>
    <row r="389" spans="1:194" x14ac:dyDescent="0.3">
      <c r="A389" s="250"/>
      <c r="B389" s="248"/>
      <c r="C389" s="245"/>
      <c r="D389" s="245"/>
      <c r="E389" s="245"/>
      <c r="F389" s="245"/>
      <c r="G389" s="245"/>
      <c r="H389" s="245"/>
      <c r="I389" s="245"/>
      <c r="J389" s="245"/>
      <c r="K389" s="245"/>
      <c r="L389" s="245"/>
      <c r="M389" s="229"/>
      <c r="N389" s="245"/>
      <c r="P389" s="186">
        <v>33</v>
      </c>
      <c r="Q389" s="187">
        <v>669.4</v>
      </c>
      <c r="R389" s="199">
        <f t="shared" si="616"/>
        <v>17979840</v>
      </c>
      <c r="S389" s="188">
        <f t="shared" si="617"/>
        <v>1298880.0000000007</v>
      </c>
      <c r="T389" s="200">
        <f t="shared" si="618"/>
        <v>19278720</v>
      </c>
      <c r="U389" s="17">
        <f t="shared" si="619"/>
        <v>0</v>
      </c>
      <c r="V389" s="17">
        <f t="shared" si="620"/>
        <v>0</v>
      </c>
      <c r="W389" s="17">
        <f t="shared" si="621"/>
        <v>22</v>
      </c>
      <c r="X389" s="17">
        <f t="shared" si="704"/>
        <v>0</v>
      </c>
      <c r="Y389" s="17">
        <f t="shared" si="622"/>
        <v>0</v>
      </c>
      <c r="Z389" s="17">
        <f t="shared" si="623"/>
        <v>0</v>
      </c>
      <c r="AA389" s="52">
        <f t="shared" si="624"/>
        <v>0</v>
      </c>
      <c r="AB389" s="17">
        <f t="shared" si="625"/>
        <v>0</v>
      </c>
      <c r="AC389" s="17">
        <f t="shared" si="626"/>
        <v>9504000</v>
      </c>
      <c r="AD389" s="17">
        <f t="shared" si="627"/>
        <v>9774720</v>
      </c>
      <c r="AE389" s="194">
        <f t="shared" si="628"/>
        <v>38557440</v>
      </c>
      <c r="AF389" s="195">
        <f t="shared" si="629"/>
        <v>2597760</v>
      </c>
      <c r="AG389" s="17">
        <f t="shared" si="630"/>
        <v>19008000</v>
      </c>
      <c r="AH389" s="17">
        <f t="shared" si="705"/>
        <v>19549440</v>
      </c>
      <c r="AI389" s="52">
        <v>2.9</v>
      </c>
      <c r="AJ389" s="52">
        <f t="shared" si="706"/>
        <v>2.9</v>
      </c>
      <c r="AK389" s="244">
        <f t="shared" si="707"/>
        <v>168.98706000000004</v>
      </c>
      <c r="AL389" s="17">
        <f t="shared" si="631"/>
        <v>22</v>
      </c>
      <c r="AM389" s="17">
        <f t="shared" si="632"/>
        <v>0</v>
      </c>
      <c r="AN389" s="47">
        <f t="shared" si="730"/>
        <v>168.98705999999999</v>
      </c>
      <c r="AO389" s="244"/>
      <c r="AP389" s="186">
        <v>33</v>
      </c>
      <c r="AQ389" s="187">
        <v>624.29999999999995</v>
      </c>
      <c r="AR389" s="188">
        <f t="shared" si="633"/>
        <v>17979840</v>
      </c>
      <c r="AS389" s="17">
        <f t="shared" si="634"/>
        <v>0</v>
      </c>
      <c r="AT389" s="17">
        <f t="shared" si="635"/>
        <v>0</v>
      </c>
      <c r="AU389" s="17">
        <f t="shared" si="636"/>
        <v>20</v>
      </c>
      <c r="AV389" s="17">
        <f t="shared" si="708"/>
        <v>0</v>
      </c>
      <c r="AW389" s="17">
        <f t="shared" si="709"/>
        <v>0</v>
      </c>
      <c r="AX389" s="17">
        <f t="shared" si="637"/>
        <v>0</v>
      </c>
      <c r="AY389" s="52">
        <f t="shared" si="638"/>
        <v>0</v>
      </c>
      <c r="AZ389" s="17">
        <f t="shared" si="710"/>
        <v>0</v>
      </c>
      <c r="BA389" s="17">
        <f t="shared" si="639"/>
        <v>8640000</v>
      </c>
      <c r="BB389" s="17">
        <f t="shared" si="640"/>
        <v>9339840</v>
      </c>
      <c r="BC389" s="192">
        <f t="shared" si="641"/>
        <v>35959680</v>
      </c>
      <c r="BD389" s="17">
        <f t="shared" si="642"/>
        <v>17280000</v>
      </c>
      <c r="BE389" s="17">
        <f t="shared" si="643"/>
        <v>18679680</v>
      </c>
      <c r="BF389" s="52">
        <v>2.1</v>
      </c>
      <c r="BG389" s="52">
        <f t="shared" si="644"/>
        <v>2.1</v>
      </c>
      <c r="BH389" s="244">
        <f t="shared" si="711"/>
        <v>111.2454</v>
      </c>
      <c r="BI389" s="17">
        <f t="shared" si="645"/>
        <v>20</v>
      </c>
      <c r="BJ389" s="17">
        <f t="shared" si="731"/>
        <v>0</v>
      </c>
      <c r="BK389" s="47">
        <f t="shared" si="732"/>
        <v>111.24540000000002</v>
      </c>
      <c r="BL389" s="225"/>
      <c r="BM389" s="186">
        <v>33</v>
      </c>
      <c r="BN389" s="187">
        <v>624.29999999999995</v>
      </c>
      <c r="BO389" s="188">
        <f t="shared" si="646"/>
        <v>17979840</v>
      </c>
      <c r="BP389" s="17">
        <f t="shared" si="647"/>
        <v>0</v>
      </c>
      <c r="BQ389" s="17">
        <f t="shared" si="648"/>
        <v>0</v>
      </c>
      <c r="BR389" s="17">
        <f t="shared" si="649"/>
        <v>20</v>
      </c>
      <c r="BS389" s="17">
        <f t="shared" si="712"/>
        <v>0</v>
      </c>
      <c r="BT389" s="17">
        <f t="shared" si="713"/>
        <v>0</v>
      </c>
      <c r="BU389" s="17">
        <f t="shared" si="650"/>
        <v>0</v>
      </c>
      <c r="BV389" s="52">
        <f t="shared" si="651"/>
        <v>0</v>
      </c>
      <c r="BW389" s="17">
        <f t="shared" si="714"/>
        <v>0</v>
      </c>
      <c r="BX389" s="17">
        <f t="shared" si="652"/>
        <v>8640000</v>
      </c>
      <c r="BY389" s="17">
        <f t="shared" si="653"/>
        <v>9339840</v>
      </c>
      <c r="BZ389" s="192">
        <f t="shared" si="654"/>
        <v>35959680</v>
      </c>
      <c r="CA389" s="17">
        <f t="shared" si="655"/>
        <v>17280000</v>
      </c>
      <c r="CB389" s="17">
        <f t="shared" si="656"/>
        <v>18679680</v>
      </c>
      <c r="CC389" s="52">
        <v>2</v>
      </c>
      <c r="CD389" s="52">
        <f t="shared" si="657"/>
        <v>2</v>
      </c>
      <c r="CE389" s="244">
        <f t="shared" si="715"/>
        <v>105.94799999999999</v>
      </c>
      <c r="CF389" s="396">
        <f t="shared" si="658"/>
        <v>20</v>
      </c>
      <c r="CG389" s="17">
        <f t="shared" si="733"/>
        <v>0</v>
      </c>
      <c r="CH389" s="47">
        <f t="shared" si="734"/>
        <v>105.94800000000001</v>
      </c>
      <c r="CJ389" s="186">
        <v>33</v>
      </c>
      <c r="CK389" s="187">
        <v>624.29999999999995</v>
      </c>
      <c r="CL389" s="17">
        <f t="shared" si="659"/>
        <v>17979840</v>
      </c>
      <c r="CM389" s="17">
        <f t="shared" si="660"/>
        <v>0</v>
      </c>
      <c r="CN389" s="17">
        <f t="shared" si="661"/>
        <v>0</v>
      </c>
      <c r="CO389" s="17">
        <f t="shared" si="662"/>
        <v>0</v>
      </c>
      <c r="CP389" s="17">
        <f t="shared" si="716"/>
        <v>0</v>
      </c>
      <c r="CQ389" s="17">
        <f t="shared" si="717"/>
        <v>0</v>
      </c>
      <c r="CR389" s="17">
        <f t="shared" si="663"/>
        <v>0</v>
      </c>
      <c r="CS389" s="52">
        <f t="shared" si="664"/>
        <v>0</v>
      </c>
      <c r="CT389" s="17">
        <f t="shared" si="718"/>
        <v>0</v>
      </c>
      <c r="CU389" s="17">
        <f t="shared" si="665"/>
        <v>0</v>
      </c>
      <c r="CV389" s="17">
        <f t="shared" si="666"/>
        <v>17979840</v>
      </c>
      <c r="CW389" s="192">
        <f t="shared" si="667"/>
        <v>35959680</v>
      </c>
      <c r="CX389" s="17">
        <f t="shared" si="668"/>
        <v>0</v>
      </c>
      <c r="CY389" s="17">
        <f t="shared" si="669"/>
        <v>35959680</v>
      </c>
      <c r="CZ389" s="52">
        <v>1.3</v>
      </c>
      <c r="DA389" s="52">
        <f t="shared" si="670"/>
        <v>1.3</v>
      </c>
      <c r="DB389" s="244">
        <f t="shared" si="719"/>
        <v>68.866200000000006</v>
      </c>
      <c r="DC389" s="17">
        <f t="shared" si="671"/>
        <v>0</v>
      </c>
      <c r="DD389" s="17">
        <f t="shared" si="735"/>
        <v>0</v>
      </c>
      <c r="DE389" s="47">
        <f t="shared" si="736"/>
        <v>0</v>
      </c>
      <c r="DG389" s="186">
        <v>33</v>
      </c>
      <c r="DH389" s="187">
        <v>624.29999999999995</v>
      </c>
      <c r="DI389" s="194">
        <f t="shared" si="672"/>
        <v>16603200</v>
      </c>
      <c r="DJ389" s="192">
        <f t="shared" si="673"/>
        <v>1376639.9999999986</v>
      </c>
      <c r="DK389" s="195">
        <f t="shared" si="674"/>
        <v>17979840</v>
      </c>
      <c r="DL389" s="20">
        <f t="shared" si="675"/>
        <v>0</v>
      </c>
      <c r="DM389" s="20">
        <f t="shared" si="676"/>
        <v>0</v>
      </c>
      <c r="DN389" s="20">
        <f t="shared" si="677"/>
        <v>30</v>
      </c>
      <c r="DO389" s="20">
        <f t="shared" si="720"/>
        <v>0</v>
      </c>
      <c r="DP389" s="20">
        <f t="shared" si="721"/>
        <v>0</v>
      </c>
      <c r="DQ389" s="20">
        <f t="shared" si="678"/>
        <v>0</v>
      </c>
      <c r="DR389" s="51">
        <f t="shared" si="679"/>
        <v>0</v>
      </c>
      <c r="DS389" s="20">
        <f t="shared" si="722"/>
        <v>0</v>
      </c>
      <c r="DT389" s="20">
        <f t="shared" si="680"/>
        <v>8640000</v>
      </c>
      <c r="DU389" s="20">
        <f t="shared" si="681"/>
        <v>9339840</v>
      </c>
      <c r="DV389" s="194">
        <f t="shared" si="682"/>
        <v>35959680</v>
      </c>
      <c r="DW389" s="195">
        <f t="shared" si="683"/>
        <v>2753279.9999999972</v>
      </c>
      <c r="DX389" s="17">
        <f t="shared" si="684"/>
        <v>17280000</v>
      </c>
      <c r="DY389" s="17">
        <f t="shared" si="685"/>
        <v>18679680</v>
      </c>
      <c r="DZ389" s="52">
        <v>2</v>
      </c>
      <c r="EA389" s="52">
        <f t="shared" si="686"/>
        <v>2</v>
      </c>
      <c r="EB389" s="244">
        <f t="shared" si="723"/>
        <v>105.94799999999999</v>
      </c>
      <c r="EC389" s="17">
        <f t="shared" si="687"/>
        <v>30</v>
      </c>
      <c r="ED389" s="17">
        <f t="shared" si="737"/>
        <v>0</v>
      </c>
      <c r="EE389" s="47">
        <f t="shared" si="738"/>
        <v>105.94800000000001</v>
      </c>
      <c r="EF389" s="225"/>
      <c r="EG389" s="186">
        <v>33</v>
      </c>
      <c r="EH389" s="187">
        <v>576.5</v>
      </c>
      <c r="EI389" s="192">
        <f t="shared" si="688"/>
        <v>16603200</v>
      </c>
      <c r="EJ389" s="17">
        <f t="shared" si="689"/>
        <v>7776000</v>
      </c>
      <c r="EK389" s="17">
        <f t="shared" si="724"/>
        <v>8827200</v>
      </c>
      <c r="EL389" s="188">
        <f t="shared" si="690"/>
        <v>33206400</v>
      </c>
      <c r="EM389" s="17">
        <f t="shared" si="691"/>
        <v>15552000</v>
      </c>
      <c r="EN389" s="17">
        <f t="shared" si="692"/>
        <v>17654400</v>
      </c>
      <c r="EO389" s="52">
        <v>3.1</v>
      </c>
      <c r="EP389" s="52">
        <f t="shared" si="693"/>
        <v>3.1</v>
      </c>
      <c r="EQ389" s="244">
        <f t="shared" si="725"/>
        <v>147.79746</v>
      </c>
      <c r="ER389" s="17">
        <f t="shared" si="694"/>
        <v>18</v>
      </c>
      <c r="ES389" s="47">
        <f t="shared" si="726"/>
        <v>147.79746000000003</v>
      </c>
      <c r="ET389" s="388"/>
      <c r="EU389" s="186">
        <v>33</v>
      </c>
      <c r="EV389" s="187">
        <v>575.6</v>
      </c>
      <c r="EW389" s="192">
        <f t="shared" si="695"/>
        <v>49731840</v>
      </c>
      <c r="EX389" s="10">
        <f t="shared" si="696"/>
        <v>23328000</v>
      </c>
      <c r="EY389" s="10">
        <f t="shared" si="697"/>
        <v>26403840</v>
      </c>
      <c r="EZ389" s="10">
        <v>3.4</v>
      </c>
      <c r="FA389" s="244">
        <f t="shared" si="727"/>
        <v>162.10043999999999</v>
      </c>
      <c r="FB389" s="17">
        <f t="shared" si="698"/>
        <v>18</v>
      </c>
      <c r="FC389" s="47">
        <f t="shared" si="728"/>
        <v>162.10044000000002</v>
      </c>
      <c r="FD389" s="388"/>
      <c r="FE389" s="186">
        <v>33</v>
      </c>
      <c r="FF389" s="206">
        <f t="shared" si="699"/>
        <v>611.44999999999993</v>
      </c>
      <c r="FG389" s="31">
        <f t="shared" si="700"/>
        <v>0</v>
      </c>
      <c r="FH389" s="31">
        <f t="shared" si="701"/>
        <v>0</v>
      </c>
      <c r="FI389" s="31">
        <f t="shared" si="702"/>
        <v>0</v>
      </c>
      <c r="FJ389" s="31">
        <f t="shared" si="703"/>
        <v>802.02636000000007</v>
      </c>
      <c r="FK389" s="425">
        <f t="shared" si="729"/>
        <v>870.89256</v>
      </c>
      <c r="FZ389" s="229"/>
      <c r="GA389" s="229"/>
      <c r="GB389" s="229"/>
      <c r="GC389" s="229"/>
      <c r="GD389" s="229"/>
      <c r="GE389" s="229"/>
      <c r="GF389" s="229"/>
      <c r="GG389" s="229"/>
      <c r="GH389" s="229"/>
      <c r="GI389" s="229"/>
      <c r="GJ389" s="229"/>
      <c r="GK389" s="229"/>
      <c r="GL389" s="229"/>
    </row>
    <row r="390" spans="1:194" x14ac:dyDescent="0.3">
      <c r="A390" s="250"/>
      <c r="B390" s="248"/>
      <c r="C390" s="245"/>
      <c r="D390" s="245"/>
      <c r="E390" s="245"/>
      <c r="F390" s="245"/>
      <c r="G390" s="245"/>
      <c r="H390" s="245"/>
      <c r="I390" s="245"/>
      <c r="J390" s="245"/>
      <c r="K390" s="245"/>
      <c r="L390" s="245"/>
      <c r="M390" s="229"/>
      <c r="N390" s="245"/>
      <c r="P390" s="186">
        <v>32</v>
      </c>
      <c r="Q390" s="187">
        <v>683.2</v>
      </c>
      <c r="R390" s="199">
        <f t="shared" si="616"/>
        <v>18253440</v>
      </c>
      <c r="S390" s="188">
        <f t="shared" si="617"/>
        <v>1422720.0000000026</v>
      </c>
      <c r="T390" s="200">
        <f t="shared" si="618"/>
        <v>19676160.000000004</v>
      </c>
      <c r="U390" s="17">
        <f t="shared" si="619"/>
        <v>0</v>
      </c>
      <c r="V390" s="17">
        <f t="shared" si="620"/>
        <v>0</v>
      </c>
      <c r="W390" s="17">
        <f t="shared" si="621"/>
        <v>22</v>
      </c>
      <c r="X390" s="17">
        <f t="shared" si="704"/>
        <v>0</v>
      </c>
      <c r="Y390" s="17">
        <f t="shared" si="622"/>
        <v>0</v>
      </c>
      <c r="Z390" s="17">
        <f t="shared" si="623"/>
        <v>0</v>
      </c>
      <c r="AA390" s="52">
        <f t="shared" si="624"/>
        <v>0</v>
      </c>
      <c r="AB390" s="17">
        <f t="shared" si="625"/>
        <v>0</v>
      </c>
      <c r="AC390" s="17">
        <f t="shared" si="626"/>
        <v>9504000</v>
      </c>
      <c r="AD390" s="17">
        <f t="shared" si="627"/>
        <v>10172160.000000004</v>
      </c>
      <c r="AE390" s="194">
        <f t="shared" si="628"/>
        <v>39352320</v>
      </c>
      <c r="AF390" s="195">
        <f t="shared" si="629"/>
        <v>2845440</v>
      </c>
      <c r="AG390" s="17">
        <f t="shared" si="630"/>
        <v>19008000</v>
      </c>
      <c r="AH390" s="17">
        <f t="shared" si="705"/>
        <v>20344320</v>
      </c>
      <c r="AI390" s="52">
        <v>2.8</v>
      </c>
      <c r="AJ390" s="52">
        <f t="shared" si="706"/>
        <v>2.8</v>
      </c>
      <c r="AK390" s="244">
        <f t="shared" si="707"/>
        <v>163.15992</v>
      </c>
      <c r="AL390" s="17">
        <f t="shared" si="631"/>
        <v>22</v>
      </c>
      <c r="AM390" s="17">
        <f t="shared" si="632"/>
        <v>0</v>
      </c>
      <c r="AN390" s="47">
        <f t="shared" si="730"/>
        <v>163.15991999999997</v>
      </c>
      <c r="AO390" s="244"/>
      <c r="AP390" s="186">
        <v>32</v>
      </c>
      <c r="AQ390" s="187">
        <v>633.79999999999995</v>
      </c>
      <c r="AR390" s="188">
        <f t="shared" si="633"/>
        <v>18253440</v>
      </c>
      <c r="AS390" s="17">
        <f t="shared" si="634"/>
        <v>0</v>
      </c>
      <c r="AT390" s="17">
        <f t="shared" si="635"/>
        <v>0</v>
      </c>
      <c r="AU390" s="17">
        <f t="shared" si="636"/>
        <v>20</v>
      </c>
      <c r="AV390" s="17">
        <f t="shared" si="708"/>
        <v>0</v>
      </c>
      <c r="AW390" s="17">
        <f t="shared" si="709"/>
        <v>0</v>
      </c>
      <c r="AX390" s="17">
        <f t="shared" si="637"/>
        <v>0</v>
      </c>
      <c r="AY390" s="52">
        <f t="shared" si="638"/>
        <v>0</v>
      </c>
      <c r="AZ390" s="17">
        <f t="shared" si="710"/>
        <v>0</v>
      </c>
      <c r="BA390" s="17">
        <f t="shared" si="639"/>
        <v>8640000</v>
      </c>
      <c r="BB390" s="17">
        <f t="shared" si="640"/>
        <v>9613440</v>
      </c>
      <c r="BC390" s="192">
        <f t="shared" si="641"/>
        <v>36506880</v>
      </c>
      <c r="BD390" s="17">
        <f t="shared" si="642"/>
        <v>17280000</v>
      </c>
      <c r="BE390" s="17">
        <f t="shared" si="643"/>
        <v>19226880</v>
      </c>
      <c r="BF390" s="52">
        <v>2</v>
      </c>
      <c r="BG390" s="52">
        <f t="shared" si="644"/>
        <v>2</v>
      </c>
      <c r="BH390" s="244">
        <f t="shared" si="711"/>
        <v>105.94799999999999</v>
      </c>
      <c r="BI390" s="17">
        <f t="shared" si="645"/>
        <v>20</v>
      </c>
      <c r="BJ390" s="17">
        <f t="shared" si="731"/>
        <v>0</v>
      </c>
      <c r="BK390" s="47">
        <f t="shared" si="732"/>
        <v>105.94800000000001</v>
      </c>
      <c r="BL390" s="225"/>
      <c r="BM390" s="186">
        <v>32</v>
      </c>
      <c r="BN390" s="187">
        <v>633.79999999999995</v>
      </c>
      <c r="BO390" s="188">
        <f t="shared" si="646"/>
        <v>18253440</v>
      </c>
      <c r="BP390" s="17">
        <f t="shared" si="647"/>
        <v>0</v>
      </c>
      <c r="BQ390" s="17">
        <f t="shared" si="648"/>
        <v>0</v>
      </c>
      <c r="BR390" s="17">
        <f t="shared" si="649"/>
        <v>20</v>
      </c>
      <c r="BS390" s="17">
        <f t="shared" si="712"/>
        <v>0</v>
      </c>
      <c r="BT390" s="17">
        <f t="shared" si="713"/>
        <v>0</v>
      </c>
      <c r="BU390" s="17">
        <f t="shared" si="650"/>
        <v>0</v>
      </c>
      <c r="BV390" s="52">
        <f t="shared" si="651"/>
        <v>0</v>
      </c>
      <c r="BW390" s="17">
        <f t="shared" si="714"/>
        <v>0</v>
      </c>
      <c r="BX390" s="17">
        <f t="shared" si="652"/>
        <v>8640000</v>
      </c>
      <c r="BY390" s="17">
        <f t="shared" si="653"/>
        <v>9613440</v>
      </c>
      <c r="BZ390" s="192">
        <f t="shared" si="654"/>
        <v>36506880</v>
      </c>
      <c r="CA390" s="17">
        <f t="shared" si="655"/>
        <v>17280000</v>
      </c>
      <c r="CB390" s="17">
        <f t="shared" si="656"/>
        <v>19226880</v>
      </c>
      <c r="CC390" s="52">
        <v>2</v>
      </c>
      <c r="CD390" s="52">
        <f t="shared" si="657"/>
        <v>2</v>
      </c>
      <c r="CE390" s="244">
        <f t="shared" si="715"/>
        <v>105.94799999999999</v>
      </c>
      <c r="CF390" s="396">
        <f t="shared" si="658"/>
        <v>20</v>
      </c>
      <c r="CG390" s="17">
        <f t="shared" si="733"/>
        <v>0</v>
      </c>
      <c r="CH390" s="47">
        <f t="shared" si="734"/>
        <v>105.94800000000001</v>
      </c>
      <c r="CJ390" s="186">
        <v>32</v>
      </c>
      <c r="CK390" s="187">
        <v>633.79999999999995</v>
      </c>
      <c r="CL390" s="17">
        <f t="shared" si="659"/>
        <v>18253440</v>
      </c>
      <c r="CM390" s="17">
        <f t="shared" si="660"/>
        <v>0</v>
      </c>
      <c r="CN390" s="17">
        <f t="shared" si="661"/>
        <v>0</v>
      </c>
      <c r="CO390" s="17">
        <f t="shared" si="662"/>
        <v>0</v>
      </c>
      <c r="CP390" s="17">
        <f t="shared" si="716"/>
        <v>0</v>
      </c>
      <c r="CQ390" s="17">
        <f t="shared" si="717"/>
        <v>0</v>
      </c>
      <c r="CR390" s="17">
        <f t="shared" si="663"/>
        <v>0</v>
      </c>
      <c r="CS390" s="52">
        <f t="shared" si="664"/>
        <v>0</v>
      </c>
      <c r="CT390" s="17">
        <f t="shared" si="718"/>
        <v>0</v>
      </c>
      <c r="CU390" s="17">
        <f t="shared" si="665"/>
        <v>0</v>
      </c>
      <c r="CV390" s="17">
        <f t="shared" si="666"/>
        <v>18253440</v>
      </c>
      <c r="CW390" s="192">
        <f t="shared" si="667"/>
        <v>36506880</v>
      </c>
      <c r="CX390" s="17">
        <f t="shared" si="668"/>
        <v>0</v>
      </c>
      <c r="CY390" s="17">
        <f t="shared" si="669"/>
        <v>36506880</v>
      </c>
      <c r="CZ390" s="52">
        <v>1.2</v>
      </c>
      <c r="DA390" s="52">
        <f t="shared" si="670"/>
        <v>1.2</v>
      </c>
      <c r="DB390" s="244">
        <f t="shared" si="719"/>
        <v>63.568800000000003</v>
      </c>
      <c r="DC390" s="17">
        <f t="shared" si="671"/>
        <v>0</v>
      </c>
      <c r="DD390" s="17">
        <f t="shared" si="735"/>
        <v>0</v>
      </c>
      <c r="DE390" s="47">
        <f t="shared" si="736"/>
        <v>0</v>
      </c>
      <c r="DG390" s="186">
        <v>32</v>
      </c>
      <c r="DH390" s="187">
        <v>633.79999999999995</v>
      </c>
      <c r="DI390" s="194">
        <f t="shared" si="672"/>
        <v>16920000</v>
      </c>
      <c r="DJ390" s="192">
        <f t="shared" si="673"/>
        <v>1333439.9999999986</v>
      </c>
      <c r="DK390" s="195">
        <f t="shared" si="674"/>
        <v>18253440</v>
      </c>
      <c r="DL390" s="20">
        <f t="shared" si="675"/>
        <v>0</v>
      </c>
      <c r="DM390" s="20">
        <f t="shared" si="676"/>
        <v>0</v>
      </c>
      <c r="DN390" s="20">
        <f t="shared" si="677"/>
        <v>30</v>
      </c>
      <c r="DO390" s="20">
        <f t="shared" si="720"/>
        <v>0</v>
      </c>
      <c r="DP390" s="20">
        <f t="shared" si="721"/>
        <v>0</v>
      </c>
      <c r="DQ390" s="20">
        <f t="shared" si="678"/>
        <v>0</v>
      </c>
      <c r="DR390" s="51">
        <f t="shared" si="679"/>
        <v>0</v>
      </c>
      <c r="DS390" s="20">
        <f t="shared" si="722"/>
        <v>0</v>
      </c>
      <c r="DT390" s="20">
        <f t="shared" si="680"/>
        <v>8640000</v>
      </c>
      <c r="DU390" s="20">
        <f t="shared" si="681"/>
        <v>9613440</v>
      </c>
      <c r="DV390" s="194">
        <f t="shared" si="682"/>
        <v>36506880</v>
      </c>
      <c r="DW390" s="195">
        <f t="shared" si="683"/>
        <v>2666879.9999999972</v>
      </c>
      <c r="DX390" s="17">
        <f t="shared" si="684"/>
        <v>17280000</v>
      </c>
      <c r="DY390" s="17">
        <f t="shared" si="685"/>
        <v>19226880</v>
      </c>
      <c r="DZ390" s="52">
        <v>2</v>
      </c>
      <c r="EA390" s="52">
        <f t="shared" si="686"/>
        <v>2</v>
      </c>
      <c r="EB390" s="244">
        <f t="shared" si="723"/>
        <v>105.94799999999999</v>
      </c>
      <c r="EC390" s="17">
        <f t="shared" si="687"/>
        <v>30</v>
      </c>
      <c r="ED390" s="17">
        <f t="shared" si="737"/>
        <v>0</v>
      </c>
      <c r="EE390" s="47">
        <f t="shared" si="738"/>
        <v>105.94800000000001</v>
      </c>
      <c r="EF390" s="225"/>
      <c r="EG390" s="186">
        <v>32</v>
      </c>
      <c r="EH390" s="187">
        <v>587.5</v>
      </c>
      <c r="EI390" s="192">
        <f t="shared" si="688"/>
        <v>16920000</v>
      </c>
      <c r="EJ390" s="17">
        <f t="shared" si="689"/>
        <v>7776000</v>
      </c>
      <c r="EK390" s="17">
        <f t="shared" si="724"/>
        <v>9144000</v>
      </c>
      <c r="EL390" s="188">
        <f t="shared" si="690"/>
        <v>33840000</v>
      </c>
      <c r="EM390" s="17">
        <f t="shared" si="691"/>
        <v>15552000</v>
      </c>
      <c r="EN390" s="17">
        <f t="shared" si="692"/>
        <v>18288000</v>
      </c>
      <c r="EO390" s="52">
        <v>3.1</v>
      </c>
      <c r="EP390" s="52">
        <f t="shared" si="693"/>
        <v>3.1</v>
      </c>
      <c r="EQ390" s="244">
        <f t="shared" si="725"/>
        <v>147.79746</v>
      </c>
      <c r="ER390" s="17">
        <f t="shared" si="694"/>
        <v>18</v>
      </c>
      <c r="ES390" s="47">
        <f t="shared" si="726"/>
        <v>147.79746000000003</v>
      </c>
      <c r="ET390" s="388"/>
      <c r="EU390" s="186">
        <v>32</v>
      </c>
      <c r="EV390" s="187">
        <v>586.5</v>
      </c>
      <c r="EW390" s="192">
        <f t="shared" si="695"/>
        <v>50673600</v>
      </c>
      <c r="EX390" s="10">
        <f t="shared" si="696"/>
        <v>23328000</v>
      </c>
      <c r="EY390" s="10">
        <f t="shared" si="697"/>
        <v>27345600</v>
      </c>
      <c r="EZ390" s="10">
        <v>3.4</v>
      </c>
      <c r="FA390" s="244">
        <f t="shared" si="727"/>
        <v>162.10043999999999</v>
      </c>
      <c r="FB390" s="17">
        <f t="shared" si="698"/>
        <v>18</v>
      </c>
      <c r="FC390" s="47">
        <f t="shared" si="728"/>
        <v>162.10044000000002</v>
      </c>
      <c r="FD390" s="388"/>
      <c r="FE390" s="186">
        <v>32</v>
      </c>
      <c r="FF390" s="206">
        <f t="shared" si="699"/>
        <v>622.75</v>
      </c>
      <c r="FG390" s="31">
        <f t="shared" si="700"/>
        <v>0</v>
      </c>
      <c r="FH390" s="31">
        <f t="shared" si="701"/>
        <v>0</v>
      </c>
      <c r="FI390" s="31">
        <f t="shared" si="702"/>
        <v>0</v>
      </c>
      <c r="FJ390" s="31">
        <f t="shared" si="703"/>
        <v>790.90182000000004</v>
      </c>
      <c r="FK390" s="425">
        <f t="shared" si="729"/>
        <v>854.47062000000005</v>
      </c>
      <c r="FZ390" s="229"/>
      <c r="GA390" s="229"/>
      <c r="GB390" s="229"/>
      <c r="GC390" s="229"/>
      <c r="GD390" s="229"/>
      <c r="GE390" s="229"/>
      <c r="GF390" s="229"/>
      <c r="GG390" s="229"/>
      <c r="GH390" s="229"/>
      <c r="GI390" s="229"/>
      <c r="GJ390" s="229"/>
      <c r="GK390" s="229"/>
      <c r="GL390" s="229"/>
    </row>
    <row r="391" spans="1:194" x14ac:dyDescent="0.3">
      <c r="A391" s="250"/>
      <c r="B391" s="248"/>
      <c r="C391" s="245"/>
      <c r="D391" s="245"/>
      <c r="E391" s="245"/>
      <c r="F391" s="245"/>
      <c r="G391" s="245"/>
      <c r="H391" s="245"/>
      <c r="I391" s="245"/>
      <c r="J391" s="245"/>
      <c r="K391" s="245"/>
      <c r="L391" s="245"/>
      <c r="M391" s="229"/>
      <c r="N391" s="245"/>
      <c r="P391" s="186">
        <v>31</v>
      </c>
      <c r="Q391" s="187">
        <v>693.1</v>
      </c>
      <c r="R391" s="199">
        <f t="shared" si="616"/>
        <v>18645120</v>
      </c>
      <c r="S391" s="188">
        <f t="shared" si="617"/>
        <v>1316160.0000000014</v>
      </c>
      <c r="T391" s="200">
        <f t="shared" si="618"/>
        <v>19961280</v>
      </c>
      <c r="U391" s="17">
        <f t="shared" si="619"/>
        <v>0</v>
      </c>
      <c r="V391" s="17">
        <f t="shared" si="620"/>
        <v>0</v>
      </c>
      <c r="W391" s="17">
        <f t="shared" si="621"/>
        <v>22</v>
      </c>
      <c r="X391" s="17">
        <f t="shared" si="704"/>
        <v>0</v>
      </c>
      <c r="Y391" s="17">
        <f t="shared" si="622"/>
        <v>0</v>
      </c>
      <c r="Z391" s="17">
        <f t="shared" si="623"/>
        <v>0</v>
      </c>
      <c r="AA391" s="52">
        <f t="shared" si="624"/>
        <v>0</v>
      </c>
      <c r="AB391" s="17">
        <f t="shared" si="625"/>
        <v>0</v>
      </c>
      <c r="AC391" s="17">
        <f t="shared" si="626"/>
        <v>9504000</v>
      </c>
      <c r="AD391" s="17">
        <f t="shared" si="627"/>
        <v>10457280</v>
      </c>
      <c r="AE391" s="194">
        <f t="shared" si="628"/>
        <v>39922560</v>
      </c>
      <c r="AF391" s="195">
        <f t="shared" si="629"/>
        <v>2632320</v>
      </c>
      <c r="AG391" s="17">
        <f t="shared" si="630"/>
        <v>19008000</v>
      </c>
      <c r="AH391" s="17">
        <f t="shared" si="705"/>
        <v>20914560</v>
      </c>
      <c r="AI391" s="52">
        <v>2.8</v>
      </c>
      <c r="AJ391" s="52">
        <f t="shared" si="706"/>
        <v>2.8</v>
      </c>
      <c r="AK391" s="244">
        <f t="shared" si="707"/>
        <v>163.15992</v>
      </c>
      <c r="AL391" s="17">
        <f t="shared" si="631"/>
        <v>22</v>
      </c>
      <c r="AM391" s="17">
        <f t="shared" si="632"/>
        <v>0</v>
      </c>
      <c r="AN391" s="47">
        <f t="shared" si="730"/>
        <v>163.15991999999997</v>
      </c>
      <c r="AO391" s="244"/>
      <c r="AP391" s="186">
        <v>31</v>
      </c>
      <c r="AQ391" s="187">
        <v>647.4</v>
      </c>
      <c r="AR391" s="188">
        <f t="shared" si="633"/>
        <v>18645120</v>
      </c>
      <c r="AS391" s="17">
        <f t="shared" si="634"/>
        <v>0</v>
      </c>
      <c r="AT391" s="17">
        <f t="shared" si="635"/>
        <v>0</v>
      </c>
      <c r="AU391" s="17">
        <f t="shared" si="636"/>
        <v>20</v>
      </c>
      <c r="AV391" s="17">
        <f t="shared" si="708"/>
        <v>0</v>
      </c>
      <c r="AW391" s="17">
        <f t="shared" si="709"/>
        <v>0</v>
      </c>
      <c r="AX391" s="17">
        <f t="shared" si="637"/>
        <v>0</v>
      </c>
      <c r="AY391" s="52">
        <f t="shared" si="638"/>
        <v>0</v>
      </c>
      <c r="AZ391" s="17">
        <f t="shared" si="710"/>
        <v>0</v>
      </c>
      <c r="BA391" s="17">
        <f t="shared" si="639"/>
        <v>8640000</v>
      </c>
      <c r="BB391" s="17">
        <f t="shared" si="640"/>
        <v>10005120</v>
      </c>
      <c r="BC391" s="192">
        <f t="shared" si="641"/>
        <v>37290240</v>
      </c>
      <c r="BD391" s="17">
        <f t="shared" si="642"/>
        <v>17280000</v>
      </c>
      <c r="BE391" s="17">
        <f t="shared" si="643"/>
        <v>20010240</v>
      </c>
      <c r="BF391" s="52">
        <v>2</v>
      </c>
      <c r="BG391" s="52">
        <f t="shared" si="644"/>
        <v>2</v>
      </c>
      <c r="BH391" s="244">
        <f t="shared" si="711"/>
        <v>105.94799999999999</v>
      </c>
      <c r="BI391" s="17">
        <f t="shared" si="645"/>
        <v>20</v>
      </c>
      <c r="BJ391" s="17">
        <f t="shared" si="731"/>
        <v>0</v>
      </c>
      <c r="BK391" s="47">
        <f t="shared" si="732"/>
        <v>105.94800000000001</v>
      </c>
      <c r="BL391" s="225"/>
      <c r="BM391" s="186">
        <v>31</v>
      </c>
      <c r="BN391" s="187">
        <v>647.4</v>
      </c>
      <c r="BO391" s="188">
        <f t="shared" si="646"/>
        <v>18645120</v>
      </c>
      <c r="BP391" s="17">
        <f t="shared" si="647"/>
        <v>0</v>
      </c>
      <c r="BQ391" s="17">
        <f t="shared" si="648"/>
        <v>0</v>
      </c>
      <c r="BR391" s="17">
        <f t="shared" si="649"/>
        <v>20</v>
      </c>
      <c r="BS391" s="17">
        <f t="shared" si="712"/>
        <v>0</v>
      </c>
      <c r="BT391" s="17">
        <f t="shared" si="713"/>
        <v>0</v>
      </c>
      <c r="BU391" s="17">
        <f t="shared" si="650"/>
        <v>0</v>
      </c>
      <c r="BV391" s="52">
        <f t="shared" si="651"/>
        <v>0</v>
      </c>
      <c r="BW391" s="17">
        <f t="shared" si="714"/>
        <v>0</v>
      </c>
      <c r="BX391" s="17">
        <f t="shared" si="652"/>
        <v>8640000</v>
      </c>
      <c r="BY391" s="17">
        <f t="shared" si="653"/>
        <v>10005120</v>
      </c>
      <c r="BZ391" s="192">
        <f t="shared" si="654"/>
        <v>37290240</v>
      </c>
      <c r="CA391" s="17">
        <f t="shared" si="655"/>
        <v>17280000</v>
      </c>
      <c r="CB391" s="17">
        <f t="shared" si="656"/>
        <v>20010240</v>
      </c>
      <c r="CC391" s="52">
        <v>2</v>
      </c>
      <c r="CD391" s="52">
        <f t="shared" si="657"/>
        <v>2</v>
      </c>
      <c r="CE391" s="244">
        <f t="shared" si="715"/>
        <v>105.94799999999999</v>
      </c>
      <c r="CF391" s="396">
        <f t="shared" si="658"/>
        <v>20</v>
      </c>
      <c r="CG391" s="17">
        <f t="shared" si="733"/>
        <v>0</v>
      </c>
      <c r="CH391" s="47">
        <f t="shared" si="734"/>
        <v>105.94800000000001</v>
      </c>
      <c r="CJ391" s="186">
        <v>31</v>
      </c>
      <c r="CK391" s="187">
        <v>647.4</v>
      </c>
      <c r="CL391" s="17">
        <f t="shared" si="659"/>
        <v>18645120</v>
      </c>
      <c r="CM391" s="17">
        <f t="shared" si="660"/>
        <v>0</v>
      </c>
      <c r="CN391" s="17">
        <f t="shared" si="661"/>
        <v>0</v>
      </c>
      <c r="CO391" s="17">
        <f t="shared" si="662"/>
        <v>0</v>
      </c>
      <c r="CP391" s="17">
        <f t="shared" si="716"/>
        <v>0</v>
      </c>
      <c r="CQ391" s="17">
        <f t="shared" si="717"/>
        <v>0</v>
      </c>
      <c r="CR391" s="17">
        <f t="shared" si="663"/>
        <v>0</v>
      </c>
      <c r="CS391" s="52">
        <f t="shared" si="664"/>
        <v>0</v>
      </c>
      <c r="CT391" s="17">
        <f t="shared" si="718"/>
        <v>0</v>
      </c>
      <c r="CU391" s="17">
        <f t="shared" si="665"/>
        <v>0</v>
      </c>
      <c r="CV391" s="17">
        <f t="shared" si="666"/>
        <v>18645120</v>
      </c>
      <c r="CW391" s="192">
        <f t="shared" si="667"/>
        <v>37290240</v>
      </c>
      <c r="CX391" s="17">
        <f t="shared" si="668"/>
        <v>0</v>
      </c>
      <c r="CY391" s="17">
        <f t="shared" si="669"/>
        <v>37290240</v>
      </c>
      <c r="CZ391" s="52">
        <v>1.2</v>
      </c>
      <c r="DA391" s="52">
        <f t="shared" si="670"/>
        <v>1.2</v>
      </c>
      <c r="DB391" s="244">
        <f t="shared" si="719"/>
        <v>63.568800000000003</v>
      </c>
      <c r="DC391" s="17">
        <f t="shared" si="671"/>
        <v>0</v>
      </c>
      <c r="DD391" s="17">
        <f t="shared" si="735"/>
        <v>0</v>
      </c>
      <c r="DE391" s="47">
        <f t="shared" si="736"/>
        <v>0</v>
      </c>
      <c r="DG391" s="186">
        <v>31</v>
      </c>
      <c r="DH391" s="187">
        <v>647.4</v>
      </c>
      <c r="DI391" s="194">
        <f t="shared" si="672"/>
        <v>17144640</v>
      </c>
      <c r="DJ391" s="192">
        <f t="shared" si="673"/>
        <v>1500480.0000000007</v>
      </c>
      <c r="DK391" s="195">
        <f t="shared" si="674"/>
        <v>18645120</v>
      </c>
      <c r="DL391" s="20">
        <f t="shared" si="675"/>
        <v>0</v>
      </c>
      <c r="DM391" s="20">
        <f t="shared" si="676"/>
        <v>0</v>
      </c>
      <c r="DN391" s="20">
        <f t="shared" si="677"/>
        <v>30</v>
      </c>
      <c r="DO391" s="20">
        <f t="shared" si="720"/>
        <v>0</v>
      </c>
      <c r="DP391" s="20">
        <f t="shared" si="721"/>
        <v>0</v>
      </c>
      <c r="DQ391" s="20">
        <f t="shared" si="678"/>
        <v>0</v>
      </c>
      <c r="DR391" s="51">
        <f t="shared" si="679"/>
        <v>0</v>
      </c>
      <c r="DS391" s="20">
        <f t="shared" si="722"/>
        <v>0</v>
      </c>
      <c r="DT391" s="20">
        <f t="shared" si="680"/>
        <v>8640000</v>
      </c>
      <c r="DU391" s="20">
        <f t="shared" si="681"/>
        <v>10005120</v>
      </c>
      <c r="DV391" s="194">
        <f t="shared" si="682"/>
        <v>37290240</v>
      </c>
      <c r="DW391" s="195">
        <f t="shared" si="683"/>
        <v>3000960.0000000014</v>
      </c>
      <c r="DX391" s="17">
        <f t="shared" si="684"/>
        <v>17280000</v>
      </c>
      <c r="DY391" s="17">
        <f t="shared" si="685"/>
        <v>20010240</v>
      </c>
      <c r="DZ391" s="52">
        <v>2</v>
      </c>
      <c r="EA391" s="52">
        <f t="shared" si="686"/>
        <v>2</v>
      </c>
      <c r="EB391" s="244">
        <f t="shared" si="723"/>
        <v>105.94799999999999</v>
      </c>
      <c r="EC391" s="17">
        <f t="shared" si="687"/>
        <v>30</v>
      </c>
      <c r="ED391" s="17">
        <f t="shared" si="737"/>
        <v>0</v>
      </c>
      <c r="EE391" s="47">
        <f t="shared" si="738"/>
        <v>105.94800000000001</v>
      </c>
      <c r="EF391" s="225"/>
      <c r="EG391" s="186">
        <v>31</v>
      </c>
      <c r="EH391" s="187">
        <v>595.29999999999995</v>
      </c>
      <c r="EI391" s="192">
        <f t="shared" si="688"/>
        <v>17144640</v>
      </c>
      <c r="EJ391" s="17">
        <f t="shared" si="689"/>
        <v>7776000</v>
      </c>
      <c r="EK391" s="17">
        <f t="shared" si="724"/>
        <v>9368640</v>
      </c>
      <c r="EL391" s="188">
        <f t="shared" si="690"/>
        <v>34289280</v>
      </c>
      <c r="EM391" s="17">
        <f t="shared" si="691"/>
        <v>15552000</v>
      </c>
      <c r="EN391" s="17">
        <f t="shared" si="692"/>
        <v>18737280</v>
      </c>
      <c r="EO391" s="52">
        <v>3.1</v>
      </c>
      <c r="EP391" s="52">
        <f t="shared" si="693"/>
        <v>3.1</v>
      </c>
      <c r="EQ391" s="244">
        <f t="shared" si="725"/>
        <v>147.79746</v>
      </c>
      <c r="ER391" s="17">
        <f t="shared" si="694"/>
        <v>18</v>
      </c>
      <c r="ES391" s="47">
        <f t="shared" si="726"/>
        <v>147.79746000000003</v>
      </c>
      <c r="ET391" s="388"/>
      <c r="EU391" s="186">
        <v>31</v>
      </c>
      <c r="EV391" s="187">
        <v>594.29999999999995</v>
      </c>
      <c r="EW391" s="192">
        <f t="shared" si="695"/>
        <v>51347519.999999993</v>
      </c>
      <c r="EX391" s="10">
        <f t="shared" si="696"/>
        <v>23328000</v>
      </c>
      <c r="EY391" s="10">
        <f t="shared" si="697"/>
        <v>28019519.999999993</v>
      </c>
      <c r="EZ391" s="10">
        <v>3.3</v>
      </c>
      <c r="FA391" s="244">
        <f t="shared" si="727"/>
        <v>157.33278000000001</v>
      </c>
      <c r="FB391" s="17">
        <f t="shared" si="698"/>
        <v>18</v>
      </c>
      <c r="FC391" s="47">
        <f t="shared" si="728"/>
        <v>157.33278000000001</v>
      </c>
      <c r="FD391" s="388"/>
      <c r="FE391" s="186">
        <v>31</v>
      </c>
      <c r="FF391" s="206">
        <f t="shared" si="699"/>
        <v>632.52499999999998</v>
      </c>
      <c r="FG391" s="31">
        <f t="shared" si="700"/>
        <v>0</v>
      </c>
      <c r="FH391" s="31">
        <f t="shared" si="701"/>
        <v>0</v>
      </c>
      <c r="FI391" s="31">
        <f t="shared" si="702"/>
        <v>0</v>
      </c>
      <c r="FJ391" s="31">
        <f t="shared" si="703"/>
        <v>786.13416000000007</v>
      </c>
      <c r="FK391" s="425">
        <f t="shared" si="729"/>
        <v>849.70296000000008</v>
      </c>
      <c r="FZ391" s="229"/>
      <c r="GA391" s="229"/>
      <c r="GB391" s="229"/>
      <c r="GC391" s="229"/>
      <c r="GD391" s="229"/>
      <c r="GE391" s="229"/>
      <c r="GF391" s="229"/>
      <c r="GG391" s="229"/>
      <c r="GH391" s="229"/>
      <c r="GI391" s="229"/>
      <c r="GJ391" s="229"/>
      <c r="GK391" s="229"/>
      <c r="GL391" s="229"/>
    </row>
    <row r="392" spans="1:194" x14ac:dyDescent="0.3">
      <c r="A392" s="250"/>
      <c r="B392" s="248"/>
      <c r="C392" s="245"/>
      <c r="D392" s="245"/>
      <c r="E392" s="245"/>
      <c r="F392" s="245"/>
      <c r="G392" s="245"/>
      <c r="H392" s="245"/>
      <c r="I392" s="245"/>
      <c r="J392" s="245"/>
      <c r="K392" s="245"/>
      <c r="L392" s="245"/>
      <c r="M392" s="229"/>
      <c r="N392" s="245"/>
      <c r="P392" s="186">
        <v>30</v>
      </c>
      <c r="Q392" s="187">
        <v>702.5</v>
      </c>
      <c r="R392" s="199">
        <f t="shared" si="616"/>
        <v>18910080</v>
      </c>
      <c r="S392" s="188">
        <f t="shared" si="617"/>
        <v>1321919.9999999993</v>
      </c>
      <c r="T392" s="200">
        <f t="shared" si="618"/>
        <v>20232000</v>
      </c>
      <c r="U392" s="17">
        <f t="shared" si="619"/>
        <v>0</v>
      </c>
      <c r="V392" s="17">
        <f t="shared" si="620"/>
        <v>0</v>
      </c>
      <c r="W392" s="17">
        <f t="shared" si="621"/>
        <v>22</v>
      </c>
      <c r="X392" s="17">
        <f t="shared" si="704"/>
        <v>0</v>
      </c>
      <c r="Y392" s="17">
        <f t="shared" si="622"/>
        <v>0</v>
      </c>
      <c r="Z392" s="17">
        <f t="shared" si="623"/>
        <v>0</v>
      </c>
      <c r="AA392" s="52">
        <f t="shared" si="624"/>
        <v>0</v>
      </c>
      <c r="AB392" s="17">
        <f t="shared" si="625"/>
        <v>0</v>
      </c>
      <c r="AC392" s="17">
        <f t="shared" si="626"/>
        <v>9504000</v>
      </c>
      <c r="AD392" s="17">
        <f t="shared" si="627"/>
        <v>10728000</v>
      </c>
      <c r="AE392" s="194">
        <f t="shared" si="628"/>
        <v>40464000</v>
      </c>
      <c r="AF392" s="195">
        <f t="shared" si="629"/>
        <v>2643840</v>
      </c>
      <c r="AG392" s="17">
        <f t="shared" si="630"/>
        <v>19008000</v>
      </c>
      <c r="AH392" s="17">
        <f t="shared" si="705"/>
        <v>21456000</v>
      </c>
      <c r="AI392" s="52">
        <v>2.8</v>
      </c>
      <c r="AJ392" s="52">
        <f t="shared" si="706"/>
        <v>2.8</v>
      </c>
      <c r="AK392" s="244">
        <f t="shared" si="707"/>
        <v>163.15992</v>
      </c>
      <c r="AL392" s="17">
        <f t="shared" si="631"/>
        <v>22</v>
      </c>
      <c r="AM392" s="17">
        <f t="shared" si="632"/>
        <v>0</v>
      </c>
      <c r="AN392" s="47">
        <f t="shared" si="730"/>
        <v>163.15991999999997</v>
      </c>
      <c r="AO392" s="244"/>
      <c r="AP392" s="186">
        <v>30</v>
      </c>
      <c r="AQ392" s="187">
        <v>656.6</v>
      </c>
      <c r="AR392" s="188">
        <f t="shared" si="633"/>
        <v>18910080</v>
      </c>
      <c r="AS392" s="17">
        <f t="shared" si="634"/>
        <v>0</v>
      </c>
      <c r="AT392" s="17">
        <f t="shared" si="635"/>
        <v>0</v>
      </c>
      <c r="AU392" s="17">
        <f t="shared" si="636"/>
        <v>20</v>
      </c>
      <c r="AV392" s="17">
        <f t="shared" si="708"/>
        <v>0</v>
      </c>
      <c r="AW392" s="17">
        <f t="shared" si="709"/>
        <v>0</v>
      </c>
      <c r="AX392" s="17">
        <f t="shared" si="637"/>
        <v>0</v>
      </c>
      <c r="AY392" s="52">
        <f t="shared" si="638"/>
        <v>0</v>
      </c>
      <c r="AZ392" s="17">
        <f t="shared" si="710"/>
        <v>0</v>
      </c>
      <c r="BA392" s="17">
        <f t="shared" si="639"/>
        <v>8640000</v>
      </c>
      <c r="BB392" s="17">
        <f t="shared" si="640"/>
        <v>10270080</v>
      </c>
      <c r="BC392" s="192">
        <f t="shared" si="641"/>
        <v>37820160</v>
      </c>
      <c r="BD392" s="17">
        <f t="shared" si="642"/>
        <v>17280000</v>
      </c>
      <c r="BE392" s="17">
        <f t="shared" si="643"/>
        <v>20540160</v>
      </c>
      <c r="BF392" s="52">
        <v>2</v>
      </c>
      <c r="BG392" s="52">
        <f t="shared" si="644"/>
        <v>2</v>
      </c>
      <c r="BH392" s="244">
        <f t="shared" si="711"/>
        <v>105.94799999999999</v>
      </c>
      <c r="BI392" s="17">
        <f t="shared" si="645"/>
        <v>20</v>
      </c>
      <c r="BJ392" s="17">
        <f t="shared" si="731"/>
        <v>0</v>
      </c>
      <c r="BK392" s="47">
        <f t="shared" si="732"/>
        <v>105.94800000000001</v>
      </c>
      <c r="BL392" s="225"/>
      <c r="BM392" s="186">
        <v>30</v>
      </c>
      <c r="BN392" s="187">
        <v>656.6</v>
      </c>
      <c r="BO392" s="188">
        <f t="shared" si="646"/>
        <v>18910080</v>
      </c>
      <c r="BP392" s="17">
        <f t="shared" si="647"/>
        <v>0</v>
      </c>
      <c r="BQ392" s="17">
        <f t="shared" si="648"/>
        <v>0</v>
      </c>
      <c r="BR392" s="17">
        <f t="shared" si="649"/>
        <v>20</v>
      </c>
      <c r="BS392" s="17">
        <f t="shared" si="712"/>
        <v>0</v>
      </c>
      <c r="BT392" s="17">
        <f t="shared" si="713"/>
        <v>0</v>
      </c>
      <c r="BU392" s="17">
        <f t="shared" si="650"/>
        <v>0</v>
      </c>
      <c r="BV392" s="52">
        <f t="shared" si="651"/>
        <v>0</v>
      </c>
      <c r="BW392" s="17">
        <f t="shared" si="714"/>
        <v>0</v>
      </c>
      <c r="BX392" s="17">
        <f t="shared" si="652"/>
        <v>8640000</v>
      </c>
      <c r="BY392" s="17">
        <f t="shared" si="653"/>
        <v>10270080</v>
      </c>
      <c r="BZ392" s="192">
        <f t="shared" si="654"/>
        <v>37820160</v>
      </c>
      <c r="CA392" s="17">
        <f t="shared" si="655"/>
        <v>17280000</v>
      </c>
      <c r="CB392" s="17">
        <f t="shared" si="656"/>
        <v>20540160</v>
      </c>
      <c r="CC392" s="52">
        <v>2</v>
      </c>
      <c r="CD392" s="52">
        <f t="shared" si="657"/>
        <v>2</v>
      </c>
      <c r="CE392" s="244">
        <f t="shared" si="715"/>
        <v>105.94799999999999</v>
      </c>
      <c r="CF392" s="396">
        <f t="shared" si="658"/>
        <v>20</v>
      </c>
      <c r="CG392" s="17">
        <f t="shared" si="733"/>
        <v>0</v>
      </c>
      <c r="CH392" s="47">
        <f t="shared" si="734"/>
        <v>105.94800000000001</v>
      </c>
      <c r="CJ392" s="186">
        <v>30</v>
      </c>
      <c r="CK392" s="187">
        <v>656.6</v>
      </c>
      <c r="CL392" s="17">
        <f t="shared" si="659"/>
        <v>18910080</v>
      </c>
      <c r="CM392" s="17">
        <f t="shared" si="660"/>
        <v>0</v>
      </c>
      <c r="CN392" s="17">
        <f t="shared" si="661"/>
        <v>0</v>
      </c>
      <c r="CO392" s="17">
        <f t="shared" si="662"/>
        <v>0</v>
      </c>
      <c r="CP392" s="17">
        <f t="shared" si="716"/>
        <v>0</v>
      </c>
      <c r="CQ392" s="17">
        <f t="shared" si="717"/>
        <v>0</v>
      </c>
      <c r="CR392" s="17">
        <f t="shared" si="663"/>
        <v>0</v>
      </c>
      <c r="CS392" s="52">
        <f t="shared" si="664"/>
        <v>0</v>
      </c>
      <c r="CT392" s="17">
        <f t="shared" si="718"/>
        <v>0</v>
      </c>
      <c r="CU392" s="17">
        <f t="shared" si="665"/>
        <v>0</v>
      </c>
      <c r="CV392" s="17">
        <f t="shared" si="666"/>
        <v>18910080</v>
      </c>
      <c r="CW392" s="192">
        <f t="shared" si="667"/>
        <v>37820160</v>
      </c>
      <c r="CX392" s="17">
        <f t="shared" si="668"/>
        <v>0</v>
      </c>
      <c r="CY392" s="17">
        <f t="shared" si="669"/>
        <v>37820160</v>
      </c>
      <c r="CZ392" s="52">
        <v>1.2</v>
      </c>
      <c r="DA392" s="52">
        <f t="shared" si="670"/>
        <v>1.2</v>
      </c>
      <c r="DB392" s="244">
        <f t="shared" si="719"/>
        <v>63.568800000000003</v>
      </c>
      <c r="DC392" s="17">
        <f t="shared" si="671"/>
        <v>0</v>
      </c>
      <c r="DD392" s="17">
        <f t="shared" si="735"/>
        <v>0</v>
      </c>
      <c r="DE392" s="47">
        <f t="shared" si="736"/>
        <v>0</v>
      </c>
      <c r="DG392" s="186">
        <v>30</v>
      </c>
      <c r="DH392" s="187">
        <v>656.6</v>
      </c>
      <c r="DI392" s="194">
        <f t="shared" si="672"/>
        <v>17349120</v>
      </c>
      <c r="DJ392" s="192">
        <f t="shared" si="673"/>
        <v>1560960.0000000014</v>
      </c>
      <c r="DK392" s="195">
        <f t="shared" si="674"/>
        <v>18910080</v>
      </c>
      <c r="DL392" s="20">
        <f t="shared" si="675"/>
        <v>0</v>
      </c>
      <c r="DM392" s="20">
        <f t="shared" si="676"/>
        <v>0</v>
      </c>
      <c r="DN392" s="20">
        <f t="shared" si="677"/>
        <v>30</v>
      </c>
      <c r="DO392" s="20">
        <f t="shared" si="720"/>
        <v>0</v>
      </c>
      <c r="DP392" s="20">
        <f t="shared" si="721"/>
        <v>0</v>
      </c>
      <c r="DQ392" s="20">
        <f t="shared" si="678"/>
        <v>0</v>
      </c>
      <c r="DR392" s="51">
        <f t="shared" si="679"/>
        <v>0</v>
      </c>
      <c r="DS392" s="20">
        <f t="shared" si="722"/>
        <v>0</v>
      </c>
      <c r="DT392" s="20">
        <f t="shared" si="680"/>
        <v>8640000</v>
      </c>
      <c r="DU392" s="20">
        <f t="shared" si="681"/>
        <v>10270080</v>
      </c>
      <c r="DV392" s="194">
        <f t="shared" si="682"/>
        <v>37820160</v>
      </c>
      <c r="DW392" s="195">
        <f t="shared" si="683"/>
        <v>3121920.0000000028</v>
      </c>
      <c r="DX392" s="17">
        <f t="shared" si="684"/>
        <v>17280000</v>
      </c>
      <c r="DY392" s="17">
        <f t="shared" si="685"/>
        <v>20540160</v>
      </c>
      <c r="DZ392" s="52">
        <v>2</v>
      </c>
      <c r="EA392" s="52">
        <f t="shared" si="686"/>
        <v>2</v>
      </c>
      <c r="EB392" s="244">
        <f t="shared" si="723"/>
        <v>105.94799999999999</v>
      </c>
      <c r="EC392" s="17">
        <f t="shared" si="687"/>
        <v>30</v>
      </c>
      <c r="ED392" s="17">
        <f t="shared" si="737"/>
        <v>0</v>
      </c>
      <c r="EE392" s="47">
        <f t="shared" si="738"/>
        <v>105.94800000000001</v>
      </c>
      <c r="EF392" s="225"/>
      <c r="EG392" s="186">
        <v>30</v>
      </c>
      <c r="EH392" s="187">
        <v>602.4</v>
      </c>
      <c r="EI392" s="192">
        <f t="shared" si="688"/>
        <v>17349120</v>
      </c>
      <c r="EJ392" s="17">
        <f t="shared" si="689"/>
        <v>7776000</v>
      </c>
      <c r="EK392" s="17">
        <f t="shared" si="724"/>
        <v>9573120</v>
      </c>
      <c r="EL392" s="188">
        <f t="shared" si="690"/>
        <v>34698240</v>
      </c>
      <c r="EM392" s="17">
        <f t="shared" si="691"/>
        <v>15552000</v>
      </c>
      <c r="EN392" s="17">
        <f t="shared" si="692"/>
        <v>19146240</v>
      </c>
      <c r="EO392" s="52">
        <v>3.1</v>
      </c>
      <c r="EP392" s="52">
        <f t="shared" si="693"/>
        <v>3.1</v>
      </c>
      <c r="EQ392" s="244">
        <f t="shared" si="725"/>
        <v>147.79746</v>
      </c>
      <c r="ER392" s="17">
        <f t="shared" si="694"/>
        <v>18</v>
      </c>
      <c r="ES392" s="47">
        <f t="shared" si="726"/>
        <v>147.79746000000003</v>
      </c>
      <c r="ET392" s="388"/>
      <c r="EU392" s="186">
        <v>30</v>
      </c>
      <c r="EV392" s="187">
        <v>601.29999999999995</v>
      </c>
      <c r="EW392" s="192">
        <f t="shared" si="695"/>
        <v>51952319.999999993</v>
      </c>
      <c r="EX392" s="10">
        <f t="shared" si="696"/>
        <v>23328000</v>
      </c>
      <c r="EY392" s="10">
        <f t="shared" si="697"/>
        <v>28624319.999999993</v>
      </c>
      <c r="EZ392" s="10">
        <v>3.3</v>
      </c>
      <c r="FA392" s="244">
        <f t="shared" si="727"/>
        <v>157.33278000000001</v>
      </c>
      <c r="FB392" s="17">
        <f t="shared" si="698"/>
        <v>18</v>
      </c>
      <c r="FC392" s="47">
        <f t="shared" si="728"/>
        <v>157.33278000000001</v>
      </c>
      <c r="FD392" s="388"/>
      <c r="FE392" s="186">
        <v>30</v>
      </c>
      <c r="FF392" s="206">
        <f t="shared" si="699"/>
        <v>640.70000000000005</v>
      </c>
      <c r="FG392" s="31">
        <f t="shared" si="700"/>
        <v>0</v>
      </c>
      <c r="FH392" s="31">
        <f t="shared" si="701"/>
        <v>0</v>
      </c>
      <c r="FI392" s="31">
        <f t="shared" si="702"/>
        <v>0</v>
      </c>
      <c r="FJ392" s="31">
        <f t="shared" si="703"/>
        <v>786.13416000000007</v>
      </c>
      <c r="FK392" s="425">
        <f t="shared" si="729"/>
        <v>849.70296000000008</v>
      </c>
      <c r="FZ392" s="229"/>
      <c r="GA392" s="229"/>
      <c r="GB392" s="229"/>
      <c r="GC392" s="229"/>
      <c r="GD392" s="229"/>
      <c r="GE392" s="229"/>
      <c r="GF392" s="229"/>
      <c r="GG392" s="229"/>
      <c r="GH392" s="229"/>
      <c r="GI392" s="229"/>
      <c r="GJ392" s="229"/>
      <c r="GK392" s="229"/>
      <c r="GL392" s="229"/>
    </row>
    <row r="393" spans="1:194" x14ac:dyDescent="0.3">
      <c r="A393" s="250"/>
      <c r="B393" s="248"/>
      <c r="C393" s="245"/>
      <c r="D393" s="245"/>
      <c r="E393" s="245"/>
      <c r="F393" s="245"/>
      <c r="G393" s="245"/>
      <c r="H393" s="245"/>
      <c r="I393" s="245"/>
      <c r="J393" s="245"/>
      <c r="K393" s="245"/>
      <c r="L393" s="245"/>
      <c r="M393" s="229"/>
      <c r="N393" s="245"/>
      <c r="P393" s="186">
        <v>29</v>
      </c>
      <c r="Q393" s="187">
        <v>711.3</v>
      </c>
      <c r="R393" s="199">
        <f t="shared" si="616"/>
        <v>19258560</v>
      </c>
      <c r="S393" s="188">
        <f t="shared" si="617"/>
        <v>1226879.9999999974</v>
      </c>
      <c r="T393" s="200">
        <f t="shared" si="618"/>
        <v>20485439.999999996</v>
      </c>
      <c r="U393" s="17">
        <f t="shared" si="619"/>
        <v>0</v>
      </c>
      <c r="V393" s="17">
        <f t="shared" si="620"/>
        <v>0</v>
      </c>
      <c r="W393" s="17">
        <f t="shared" si="621"/>
        <v>22</v>
      </c>
      <c r="X393" s="17">
        <f t="shared" si="704"/>
        <v>0</v>
      </c>
      <c r="Y393" s="17">
        <f t="shared" si="622"/>
        <v>0</v>
      </c>
      <c r="Z393" s="17">
        <f t="shared" si="623"/>
        <v>0</v>
      </c>
      <c r="AA393" s="52">
        <f t="shared" si="624"/>
        <v>0</v>
      </c>
      <c r="AB393" s="17">
        <f t="shared" si="625"/>
        <v>0</v>
      </c>
      <c r="AC393" s="17">
        <f t="shared" si="626"/>
        <v>9504000</v>
      </c>
      <c r="AD393" s="17">
        <f t="shared" si="627"/>
        <v>10981439.999999996</v>
      </c>
      <c r="AE393" s="194">
        <f t="shared" si="628"/>
        <v>40970880</v>
      </c>
      <c r="AF393" s="195">
        <f t="shared" si="629"/>
        <v>2453760</v>
      </c>
      <c r="AG393" s="17">
        <f t="shared" si="630"/>
        <v>19008000</v>
      </c>
      <c r="AH393" s="17">
        <f t="shared" si="705"/>
        <v>21962880</v>
      </c>
      <c r="AI393" s="52">
        <v>2.8</v>
      </c>
      <c r="AJ393" s="52">
        <f t="shared" si="706"/>
        <v>2.8</v>
      </c>
      <c r="AK393" s="244">
        <f t="shared" si="707"/>
        <v>163.15992</v>
      </c>
      <c r="AL393" s="17">
        <f t="shared" si="631"/>
        <v>22</v>
      </c>
      <c r="AM393" s="17">
        <f t="shared" si="632"/>
        <v>0</v>
      </c>
      <c r="AN393" s="47">
        <f t="shared" si="730"/>
        <v>163.15991999999997</v>
      </c>
      <c r="AO393" s="244"/>
      <c r="AP393" s="186">
        <v>29</v>
      </c>
      <c r="AQ393" s="187">
        <v>668.7</v>
      </c>
      <c r="AR393" s="188">
        <f t="shared" si="633"/>
        <v>19258560</v>
      </c>
      <c r="AS393" s="17">
        <f t="shared" si="634"/>
        <v>0</v>
      </c>
      <c r="AT393" s="17">
        <f t="shared" si="635"/>
        <v>0</v>
      </c>
      <c r="AU393" s="17">
        <f t="shared" si="636"/>
        <v>20</v>
      </c>
      <c r="AV393" s="17">
        <f t="shared" si="708"/>
        <v>0</v>
      </c>
      <c r="AW393" s="17">
        <f t="shared" si="709"/>
        <v>0</v>
      </c>
      <c r="AX393" s="17">
        <f t="shared" si="637"/>
        <v>0</v>
      </c>
      <c r="AY393" s="52">
        <f t="shared" si="638"/>
        <v>0</v>
      </c>
      <c r="AZ393" s="17">
        <f t="shared" si="710"/>
        <v>0</v>
      </c>
      <c r="BA393" s="17">
        <f t="shared" si="639"/>
        <v>8640000</v>
      </c>
      <c r="BB393" s="17">
        <f t="shared" si="640"/>
        <v>10618560</v>
      </c>
      <c r="BC393" s="192">
        <f t="shared" si="641"/>
        <v>38517120</v>
      </c>
      <c r="BD393" s="17">
        <f t="shared" si="642"/>
        <v>17280000</v>
      </c>
      <c r="BE393" s="17">
        <f t="shared" si="643"/>
        <v>21237120</v>
      </c>
      <c r="BF393" s="52">
        <v>2</v>
      </c>
      <c r="BG393" s="52">
        <f t="shared" si="644"/>
        <v>2</v>
      </c>
      <c r="BH393" s="244">
        <f t="shared" si="711"/>
        <v>105.94799999999999</v>
      </c>
      <c r="BI393" s="17">
        <f t="shared" si="645"/>
        <v>20</v>
      </c>
      <c r="BJ393" s="17">
        <f t="shared" si="731"/>
        <v>0</v>
      </c>
      <c r="BK393" s="47">
        <f t="shared" si="732"/>
        <v>105.94800000000001</v>
      </c>
      <c r="BL393" s="225"/>
      <c r="BM393" s="186">
        <v>29</v>
      </c>
      <c r="BN393" s="187">
        <v>668.7</v>
      </c>
      <c r="BO393" s="188">
        <f t="shared" si="646"/>
        <v>19258560</v>
      </c>
      <c r="BP393" s="17">
        <f t="shared" si="647"/>
        <v>0</v>
      </c>
      <c r="BQ393" s="17">
        <f t="shared" si="648"/>
        <v>0</v>
      </c>
      <c r="BR393" s="17">
        <f t="shared" si="649"/>
        <v>0</v>
      </c>
      <c r="BS393" s="17">
        <f t="shared" si="712"/>
        <v>0</v>
      </c>
      <c r="BT393" s="17">
        <f t="shared" si="713"/>
        <v>0</v>
      </c>
      <c r="BU393" s="17">
        <f t="shared" si="650"/>
        <v>0</v>
      </c>
      <c r="BV393" s="52">
        <f t="shared" si="651"/>
        <v>0</v>
      </c>
      <c r="BW393" s="17">
        <f t="shared" si="714"/>
        <v>0</v>
      </c>
      <c r="BX393" s="17">
        <f t="shared" si="652"/>
        <v>0</v>
      </c>
      <c r="BY393" s="17">
        <f t="shared" si="653"/>
        <v>19258560</v>
      </c>
      <c r="BZ393" s="192">
        <f t="shared" si="654"/>
        <v>38517120</v>
      </c>
      <c r="CA393" s="17">
        <f t="shared" si="655"/>
        <v>0</v>
      </c>
      <c r="CB393" s="17">
        <f t="shared" si="656"/>
        <v>38517120</v>
      </c>
      <c r="CC393" s="52">
        <v>1.9</v>
      </c>
      <c r="CD393" s="52">
        <f t="shared" si="657"/>
        <v>1.9</v>
      </c>
      <c r="CE393" s="244">
        <f t="shared" si="715"/>
        <v>100.6506</v>
      </c>
      <c r="CF393" s="396">
        <f t="shared" si="658"/>
        <v>0</v>
      </c>
      <c r="CG393" s="17">
        <f t="shared" si="733"/>
        <v>0</v>
      </c>
      <c r="CH393" s="47">
        <f t="shared" si="734"/>
        <v>0</v>
      </c>
      <c r="CJ393" s="186">
        <v>29</v>
      </c>
      <c r="CK393" s="187">
        <v>668.7</v>
      </c>
      <c r="CL393" s="17">
        <f t="shared" si="659"/>
        <v>19258560</v>
      </c>
      <c r="CM393" s="17">
        <f t="shared" si="660"/>
        <v>0</v>
      </c>
      <c r="CN393" s="17">
        <f t="shared" si="661"/>
        <v>0</v>
      </c>
      <c r="CO393" s="17">
        <f t="shared" si="662"/>
        <v>0</v>
      </c>
      <c r="CP393" s="17">
        <f t="shared" si="716"/>
        <v>0</v>
      </c>
      <c r="CQ393" s="17">
        <f t="shared" si="717"/>
        <v>0</v>
      </c>
      <c r="CR393" s="17">
        <f t="shared" si="663"/>
        <v>0</v>
      </c>
      <c r="CS393" s="52">
        <f t="shared" si="664"/>
        <v>0</v>
      </c>
      <c r="CT393" s="17">
        <f t="shared" si="718"/>
        <v>0</v>
      </c>
      <c r="CU393" s="17">
        <f t="shared" si="665"/>
        <v>0</v>
      </c>
      <c r="CV393" s="17">
        <f t="shared" si="666"/>
        <v>19258560</v>
      </c>
      <c r="CW393" s="192">
        <f t="shared" si="667"/>
        <v>38517120</v>
      </c>
      <c r="CX393" s="17">
        <f t="shared" si="668"/>
        <v>0</v>
      </c>
      <c r="CY393" s="17">
        <f t="shared" si="669"/>
        <v>38517120</v>
      </c>
      <c r="CZ393" s="52">
        <v>1.2</v>
      </c>
      <c r="DA393" s="52">
        <f t="shared" si="670"/>
        <v>1.2</v>
      </c>
      <c r="DB393" s="244">
        <f t="shared" si="719"/>
        <v>63.568800000000003</v>
      </c>
      <c r="DC393" s="17">
        <f t="shared" si="671"/>
        <v>0</v>
      </c>
      <c r="DD393" s="17">
        <f t="shared" si="735"/>
        <v>0</v>
      </c>
      <c r="DE393" s="47">
        <f t="shared" si="736"/>
        <v>0</v>
      </c>
      <c r="DG393" s="186">
        <v>29</v>
      </c>
      <c r="DH393" s="187">
        <v>668.7</v>
      </c>
      <c r="DI393" s="194">
        <f t="shared" si="672"/>
        <v>17536320</v>
      </c>
      <c r="DJ393" s="192">
        <f t="shared" si="673"/>
        <v>1722240.0000000019</v>
      </c>
      <c r="DK393" s="195">
        <f t="shared" si="674"/>
        <v>19258560</v>
      </c>
      <c r="DL393" s="20">
        <f t="shared" si="675"/>
        <v>0</v>
      </c>
      <c r="DM393" s="20">
        <f t="shared" si="676"/>
        <v>0</v>
      </c>
      <c r="DN393" s="20">
        <f t="shared" si="677"/>
        <v>30</v>
      </c>
      <c r="DO393" s="20">
        <f t="shared" si="720"/>
        <v>0</v>
      </c>
      <c r="DP393" s="20">
        <f t="shared" si="721"/>
        <v>0</v>
      </c>
      <c r="DQ393" s="20">
        <f t="shared" si="678"/>
        <v>0</v>
      </c>
      <c r="DR393" s="51">
        <f t="shared" si="679"/>
        <v>0</v>
      </c>
      <c r="DS393" s="20">
        <f t="shared" si="722"/>
        <v>0</v>
      </c>
      <c r="DT393" s="20">
        <f t="shared" si="680"/>
        <v>8640000</v>
      </c>
      <c r="DU393" s="20">
        <f t="shared" si="681"/>
        <v>10618560</v>
      </c>
      <c r="DV393" s="194">
        <f t="shared" si="682"/>
        <v>38517120</v>
      </c>
      <c r="DW393" s="195">
        <f t="shared" si="683"/>
        <v>3444480.0000000037</v>
      </c>
      <c r="DX393" s="17">
        <f t="shared" si="684"/>
        <v>17280000</v>
      </c>
      <c r="DY393" s="17">
        <f t="shared" si="685"/>
        <v>21237120</v>
      </c>
      <c r="DZ393" s="52">
        <v>1.9</v>
      </c>
      <c r="EA393" s="52">
        <f t="shared" si="686"/>
        <v>1.9</v>
      </c>
      <c r="EB393" s="244">
        <f t="shared" si="723"/>
        <v>100.6506</v>
      </c>
      <c r="EC393" s="17">
        <f t="shared" si="687"/>
        <v>30</v>
      </c>
      <c r="ED393" s="17">
        <f t="shared" si="737"/>
        <v>0</v>
      </c>
      <c r="EE393" s="47">
        <f t="shared" si="738"/>
        <v>100.65060000000001</v>
      </c>
      <c r="EF393" s="225"/>
      <c r="EG393" s="186">
        <v>29</v>
      </c>
      <c r="EH393" s="187">
        <v>608.9</v>
      </c>
      <c r="EI393" s="192">
        <f t="shared" si="688"/>
        <v>17536320</v>
      </c>
      <c r="EJ393" s="17">
        <f t="shared" si="689"/>
        <v>7776000</v>
      </c>
      <c r="EK393" s="17">
        <f t="shared" si="724"/>
        <v>9760320</v>
      </c>
      <c r="EL393" s="188">
        <f t="shared" si="690"/>
        <v>35072640</v>
      </c>
      <c r="EM393" s="17">
        <f t="shared" si="691"/>
        <v>15552000</v>
      </c>
      <c r="EN393" s="17">
        <f t="shared" si="692"/>
        <v>19520640</v>
      </c>
      <c r="EO393" s="52">
        <v>3</v>
      </c>
      <c r="EP393" s="52">
        <f t="shared" si="693"/>
        <v>3</v>
      </c>
      <c r="EQ393" s="244">
        <f t="shared" si="725"/>
        <v>143.02979999999999</v>
      </c>
      <c r="ER393" s="17">
        <f t="shared" si="694"/>
        <v>18</v>
      </c>
      <c r="ES393" s="47">
        <f t="shared" si="726"/>
        <v>143.02980000000002</v>
      </c>
      <c r="ET393" s="388"/>
      <c r="EU393" s="186">
        <v>29</v>
      </c>
      <c r="EV393" s="187">
        <v>607.79999999999995</v>
      </c>
      <c r="EW393" s="192">
        <f t="shared" si="695"/>
        <v>52513919.999999993</v>
      </c>
      <c r="EX393" s="10">
        <f t="shared" si="696"/>
        <v>23328000</v>
      </c>
      <c r="EY393" s="10">
        <f t="shared" si="697"/>
        <v>29185919.999999993</v>
      </c>
      <c r="EZ393" s="10">
        <v>3.3</v>
      </c>
      <c r="FA393" s="244">
        <f t="shared" si="727"/>
        <v>157.33278000000001</v>
      </c>
      <c r="FB393" s="17">
        <f t="shared" si="698"/>
        <v>18</v>
      </c>
      <c r="FC393" s="47">
        <f t="shared" si="728"/>
        <v>157.33278000000001</v>
      </c>
      <c r="FD393" s="388"/>
      <c r="FE393" s="186">
        <v>29</v>
      </c>
      <c r="FF393" s="206">
        <f t="shared" si="699"/>
        <v>649.17499999999995</v>
      </c>
      <c r="FG393" s="31">
        <f t="shared" si="700"/>
        <v>0</v>
      </c>
      <c r="FH393" s="31">
        <f t="shared" si="701"/>
        <v>0</v>
      </c>
      <c r="FI393" s="31">
        <f t="shared" si="702"/>
        <v>0</v>
      </c>
      <c r="FJ393" s="31">
        <f t="shared" si="703"/>
        <v>670.12110000000007</v>
      </c>
      <c r="FK393" s="425">
        <f t="shared" si="729"/>
        <v>834.34050000000002</v>
      </c>
      <c r="FZ393" s="229"/>
      <c r="GA393" s="229"/>
      <c r="GB393" s="229"/>
      <c r="GC393" s="229"/>
      <c r="GD393" s="229"/>
      <c r="GE393" s="229"/>
      <c r="GF393" s="229"/>
      <c r="GG393" s="229"/>
      <c r="GH393" s="229"/>
      <c r="GI393" s="229"/>
      <c r="GJ393" s="229"/>
      <c r="GK393" s="229"/>
      <c r="GL393" s="229"/>
    </row>
    <row r="394" spans="1:194" x14ac:dyDescent="0.3">
      <c r="A394" s="250"/>
      <c r="B394" s="248"/>
      <c r="C394" s="245"/>
      <c r="D394" s="245"/>
      <c r="E394" s="245"/>
      <c r="F394" s="245"/>
      <c r="G394" s="245"/>
      <c r="H394" s="245"/>
      <c r="I394" s="245"/>
      <c r="J394" s="245"/>
      <c r="K394" s="245"/>
      <c r="L394" s="245"/>
      <c r="M394" s="229"/>
      <c r="N394" s="245"/>
      <c r="P394" s="186">
        <v>28</v>
      </c>
      <c r="Q394" s="187">
        <v>725.1</v>
      </c>
      <c r="R394" s="199">
        <f t="shared" si="616"/>
        <v>19414080</v>
      </c>
      <c r="S394" s="188">
        <f t="shared" si="617"/>
        <v>1468800</v>
      </c>
      <c r="T394" s="200">
        <f t="shared" si="618"/>
        <v>20882880</v>
      </c>
      <c r="U394" s="17">
        <f t="shared" si="619"/>
        <v>0</v>
      </c>
      <c r="V394" s="17">
        <f t="shared" si="620"/>
        <v>0</v>
      </c>
      <c r="W394" s="17">
        <f t="shared" si="621"/>
        <v>22</v>
      </c>
      <c r="X394" s="17">
        <f t="shared" si="704"/>
        <v>0</v>
      </c>
      <c r="Y394" s="17">
        <f t="shared" si="622"/>
        <v>0</v>
      </c>
      <c r="Z394" s="17">
        <f t="shared" si="623"/>
        <v>0</v>
      </c>
      <c r="AA394" s="52">
        <f t="shared" si="624"/>
        <v>0</v>
      </c>
      <c r="AB394" s="17">
        <f t="shared" si="625"/>
        <v>0</v>
      </c>
      <c r="AC394" s="17">
        <f t="shared" si="626"/>
        <v>9504000</v>
      </c>
      <c r="AD394" s="17">
        <f t="shared" si="627"/>
        <v>11378880</v>
      </c>
      <c r="AE394" s="194">
        <f t="shared" si="628"/>
        <v>41765760</v>
      </c>
      <c r="AF394" s="195">
        <f t="shared" si="629"/>
        <v>2937600</v>
      </c>
      <c r="AG394" s="17">
        <f t="shared" si="630"/>
        <v>19008000</v>
      </c>
      <c r="AH394" s="17">
        <f t="shared" si="705"/>
        <v>22757760</v>
      </c>
      <c r="AI394" s="52">
        <v>2.7</v>
      </c>
      <c r="AJ394" s="52">
        <f t="shared" si="706"/>
        <v>2.7</v>
      </c>
      <c r="AK394" s="244">
        <f t="shared" si="707"/>
        <v>157.33278000000004</v>
      </c>
      <c r="AL394" s="17">
        <f t="shared" si="631"/>
        <v>22</v>
      </c>
      <c r="AM394" s="17">
        <f t="shared" si="632"/>
        <v>0</v>
      </c>
      <c r="AN394" s="47">
        <f t="shared" si="730"/>
        <v>157.33278000000001</v>
      </c>
      <c r="AO394" s="244"/>
      <c r="AP394" s="186">
        <v>28</v>
      </c>
      <c r="AQ394" s="187">
        <v>674.1</v>
      </c>
      <c r="AR394" s="188">
        <f t="shared" si="633"/>
        <v>19414080</v>
      </c>
      <c r="AS394" s="17">
        <f t="shared" si="634"/>
        <v>0</v>
      </c>
      <c r="AT394" s="17">
        <f t="shared" si="635"/>
        <v>0</v>
      </c>
      <c r="AU394" s="17">
        <f t="shared" si="636"/>
        <v>20</v>
      </c>
      <c r="AV394" s="17">
        <f t="shared" si="708"/>
        <v>0</v>
      </c>
      <c r="AW394" s="17">
        <f t="shared" si="709"/>
        <v>0</v>
      </c>
      <c r="AX394" s="17">
        <f t="shared" si="637"/>
        <v>0</v>
      </c>
      <c r="AY394" s="52">
        <f t="shared" si="638"/>
        <v>0</v>
      </c>
      <c r="AZ394" s="17">
        <f t="shared" si="710"/>
        <v>0</v>
      </c>
      <c r="BA394" s="17">
        <f t="shared" si="639"/>
        <v>8640000</v>
      </c>
      <c r="BB394" s="17">
        <f t="shared" si="640"/>
        <v>10774080</v>
      </c>
      <c r="BC394" s="192">
        <f t="shared" si="641"/>
        <v>38828160</v>
      </c>
      <c r="BD394" s="17">
        <f t="shared" si="642"/>
        <v>17280000</v>
      </c>
      <c r="BE394" s="17">
        <f t="shared" si="643"/>
        <v>21548160</v>
      </c>
      <c r="BF394" s="52">
        <v>2</v>
      </c>
      <c r="BG394" s="52">
        <f t="shared" si="644"/>
        <v>2</v>
      </c>
      <c r="BH394" s="244">
        <f t="shared" si="711"/>
        <v>105.94799999999999</v>
      </c>
      <c r="BI394" s="17">
        <f t="shared" si="645"/>
        <v>20</v>
      </c>
      <c r="BJ394" s="17">
        <f t="shared" si="731"/>
        <v>0</v>
      </c>
      <c r="BK394" s="47">
        <f t="shared" si="732"/>
        <v>105.94800000000001</v>
      </c>
      <c r="BL394" s="225"/>
      <c r="BM394" s="186">
        <v>28</v>
      </c>
      <c r="BN394" s="187">
        <v>674.1</v>
      </c>
      <c r="BO394" s="188">
        <f t="shared" si="646"/>
        <v>19414080</v>
      </c>
      <c r="BP394" s="17">
        <f t="shared" si="647"/>
        <v>0</v>
      </c>
      <c r="BQ394" s="17">
        <f t="shared" si="648"/>
        <v>0</v>
      </c>
      <c r="BR394" s="17">
        <f t="shared" si="649"/>
        <v>0</v>
      </c>
      <c r="BS394" s="17">
        <f t="shared" si="712"/>
        <v>0</v>
      </c>
      <c r="BT394" s="17">
        <f t="shared" si="713"/>
        <v>0</v>
      </c>
      <c r="BU394" s="17">
        <f t="shared" si="650"/>
        <v>0</v>
      </c>
      <c r="BV394" s="52">
        <f t="shared" si="651"/>
        <v>0</v>
      </c>
      <c r="BW394" s="17">
        <f t="shared" si="714"/>
        <v>0</v>
      </c>
      <c r="BX394" s="17">
        <f t="shared" si="652"/>
        <v>0</v>
      </c>
      <c r="BY394" s="17">
        <f t="shared" si="653"/>
        <v>19414080</v>
      </c>
      <c r="BZ394" s="192">
        <f t="shared" si="654"/>
        <v>38828160</v>
      </c>
      <c r="CA394" s="17">
        <f t="shared" si="655"/>
        <v>0</v>
      </c>
      <c r="CB394" s="17">
        <f t="shared" si="656"/>
        <v>38828160</v>
      </c>
      <c r="CC394" s="52">
        <v>1.9</v>
      </c>
      <c r="CD394" s="52">
        <f t="shared" si="657"/>
        <v>1.9</v>
      </c>
      <c r="CE394" s="244">
        <f t="shared" si="715"/>
        <v>100.6506</v>
      </c>
      <c r="CF394" s="396">
        <f t="shared" si="658"/>
        <v>0</v>
      </c>
      <c r="CG394" s="17">
        <f t="shared" si="733"/>
        <v>0</v>
      </c>
      <c r="CH394" s="47">
        <f t="shared" si="734"/>
        <v>0</v>
      </c>
      <c r="CJ394" s="186">
        <v>28</v>
      </c>
      <c r="CK394" s="187">
        <v>674.1</v>
      </c>
      <c r="CL394" s="17">
        <f t="shared" si="659"/>
        <v>19414080</v>
      </c>
      <c r="CM394" s="17">
        <f t="shared" si="660"/>
        <v>0</v>
      </c>
      <c r="CN394" s="17">
        <f t="shared" si="661"/>
        <v>0</v>
      </c>
      <c r="CO394" s="17">
        <f t="shared" si="662"/>
        <v>0</v>
      </c>
      <c r="CP394" s="17">
        <f t="shared" si="716"/>
        <v>0</v>
      </c>
      <c r="CQ394" s="17">
        <f t="shared" si="717"/>
        <v>0</v>
      </c>
      <c r="CR394" s="17">
        <f t="shared" si="663"/>
        <v>0</v>
      </c>
      <c r="CS394" s="52">
        <f t="shared" si="664"/>
        <v>0</v>
      </c>
      <c r="CT394" s="17">
        <f t="shared" si="718"/>
        <v>0</v>
      </c>
      <c r="CU394" s="17">
        <f t="shared" si="665"/>
        <v>0</v>
      </c>
      <c r="CV394" s="17">
        <f t="shared" si="666"/>
        <v>19414080</v>
      </c>
      <c r="CW394" s="192">
        <f t="shared" si="667"/>
        <v>38828160</v>
      </c>
      <c r="CX394" s="17">
        <f t="shared" si="668"/>
        <v>0</v>
      </c>
      <c r="CY394" s="17">
        <f t="shared" si="669"/>
        <v>38828160</v>
      </c>
      <c r="CZ394" s="52">
        <v>1.1000000000000001</v>
      </c>
      <c r="DA394" s="52">
        <f t="shared" si="670"/>
        <v>1.1000000000000001</v>
      </c>
      <c r="DB394" s="244">
        <f t="shared" si="719"/>
        <v>58.271400000000007</v>
      </c>
      <c r="DC394" s="17">
        <f t="shared" si="671"/>
        <v>0</v>
      </c>
      <c r="DD394" s="17">
        <f t="shared" si="735"/>
        <v>0</v>
      </c>
      <c r="DE394" s="47">
        <f t="shared" si="736"/>
        <v>0</v>
      </c>
      <c r="DG394" s="186">
        <v>28</v>
      </c>
      <c r="DH394" s="187">
        <v>674.1</v>
      </c>
      <c r="DI394" s="194">
        <f t="shared" si="672"/>
        <v>17807040</v>
      </c>
      <c r="DJ394" s="192">
        <f t="shared" si="673"/>
        <v>1607040.0000000019</v>
      </c>
      <c r="DK394" s="195">
        <f t="shared" si="674"/>
        <v>19414080</v>
      </c>
      <c r="DL394" s="20">
        <f t="shared" si="675"/>
        <v>0</v>
      </c>
      <c r="DM394" s="20">
        <f t="shared" si="676"/>
        <v>0</v>
      </c>
      <c r="DN394" s="20">
        <f t="shared" si="677"/>
        <v>30</v>
      </c>
      <c r="DO394" s="20">
        <f t="shared" si="720"/>
        <v>0</v>
      </c>
      <c r="DP394" s="20">
        <f t="shared" si="721"/>
        <v>0</v>
      </c>
      <c r="DQ394" s="20">
        <f t="shared" si="678"/>
        <v>0</v>
      </c>
      <c r="DR394" s="51">
        <f t="shared" si="679"/>
        <v>0</v>
      </c>
      <c r="DS394" s="20">
        <f t="shared" si="722"/>
        <v>0</v>
      </c>
      <c r="DT394" s="20">
        <f t="shared" si="680"/>
        <v>8640000</v>
      </c>
      <c r="DU394" s="20">
        <f t="shared" si="681"/>
        <v>10774080</v>
      </c>
      <c r="DV394" s="194">
        <f t="shared" si="682"/>
        <v>38828160</v>
      </c>
      <c r="DW394" s="195">
        <f t="shared" si="683"/>
        <v>3214080.0000000037</v>
      </c>
      <c r="DX394" s="17">
        <f t="shared" si="684"/>
        <v>17280000</v>
      </c>
      <c r="DY394" s="17">
        <f t="shared" si="685"/>
        <v>21548160</v>
      </c>
      <c r="DZ394" s="52">
        <v>1.9</v>
      </c>
      <c r="EA394" s="52">
        <f t="shared" si="686"/>
        <v>1.9</v>
      </c>
      <c r="EB394" s="244">
        <f t="shared" si="723"/>
        <v>100.6506</v>
      </c>
      <c r="EC394" s="17">
        <f t="shared" si="687"/>
        <v>30</v>
      </c>
      <c r="ED394" s="17">
        <f t="shared" si="737"/>
        <v>0</v>
      </c>
      <c r="EE394" s="47">
        <f t="shared" si="738"/>
        <v>100.65060000000001</v>
      </c>
      <c r="EF394" s="225"/>
      <c r="EG394" s="186">
        <v>28</v>
      </c>
      <c r="EH394" s="187">
        <v>618.29999999999995</v>
      </c>
      <c r="EI394" s="192">
        <f t="shared" si="688"/>
        <v>17807040</v>
      </c>
      <c r="EJ394" s="17">
        <f t="shared" si="689"/>
        <v>7776000</v>
      </c>
      <c r="EK394" s="17">
        <f t="shared" si="724"/>
        <v>10031040</v>
      </c>
      <c r="EL394" s="188">
        <f t="shared" si="690"/>
        <v>35614080</v>
      </c>
      <c r="EM394" s="17">
        <f t="shared" si="691"/>
        <v>15552000</v>
      </c>
      <c r="EN394" s="17">
        <f t="shared" si="692"/>
        <v>20062080</v>
      </c>
      <c r="EO394" s="52">
        <v>3</v>
      </c>
      <c r="EP394" s="52">
        <f t="shared" si="693"/>
        <v>3</v>
      </c>
      <c r="EQ394" s="244">
        <f t="shared" si="725"/>
        <v>143.02979999999999</v>
      </c>
      <c r="ER394" s="17">
        <f t="shared" si="694"/>
        <v>18</v>
      </c>
      <c r="ES394" s="47">
        <f t="shared" si="726"/>
        <v>143.02980000000002</v>
      </c>
      <c r="ET394" s="388"/>
      <c r="EU394" s="186">
        <v>28</v>
      </c>
      <c r="EV394" s="187">
        <v>617.1</v>
      </c>
      <c r="EW394" s="192">
        <f t="shared" si="695"/>
        <v>53317440</v>
      </c>
      <c r="EX394" s="10">
        <f t="shared" si="696"/>
        <v>23328000</v>
      </c>
      <c r="EY394" s="10">
        <f t="shared" si="697"/>
        <v>29989440</v>
      </c>
      <c r="EZ394" s="10">
        <v>3.3</v>
      </c>
      <c r="FA394" s="244">
        <f t="shared" si="727"/>
        <v>157.33278000000001</v>
      </c>
      <c r="FB394" s="17">
        <f t="shared" si="698"/>
        <v>18</v>
      </c>
      <c r="FC394" s="47">
        <f t="shared" si="728"/>
        <v>157.33278000000001</v>
      </c>
      <c r="FD394" s="388"/>
      <c r="FE394" s="186">
        <v>28</v>
      </c>
      <c r="FF394" s="206">
        <f t="shared" si="699"/>
        <v>658.65</v>
      </c>
      <c r="FG394" s="31">
        <f t="shared" si="700"/>
        <v>0</v>
      </c>
      <c r="FH394" s="31">
        <f t="shared" si="701"/>
        <v>0</v>
      </c>
      <c r="FI394" s="31">
        <f t="shared" si="702"/>
        <v>0</v>
      </c>
      <c r="FJ394" s="31">
        <f t="shared" si="703"/>
        <v>664.29396000000008</v>
      </c>
      <c r="FK394" s="425">
        <f t="shared" si="729"/>
        <v>823.21596</v>
      </c>
      <c r="FZ394" s="229"/>
      <c r="GA394" s="229"/>
      <c r="GB394" s="229"/>
      <c r="GC394" s="229"/>
      <c r="GD394" s="229"/>
      <c r="GE394" s="229"/>
      <c r="GF394" s="229"/>
      <c r="GG394" s="229"/>
      <c r="GH394" s="229"/>
      <c r="GI394" s="229"/>
      <c r="GJ394" s="229"/>
      <c r="GK394" s="229"/>
      <c r="GL394" s="229"/>
    </row>
    <row r="395" spans="1:194" x14ac:dyDescent="0.3">
      <c r="A395" s="250"/>
      <c r="B395" s="248"/>
      <c r="C395" s="245"/>
      <c r="D395" s="245"/>
      <c r="E395" s="245"/>
      <c r="F395" s="245"/>
      <c r="G395" s="245"/>
      <c r="H395" s="245"/>
      <c r="I395" s="245"/>
      <c r="J395" s="245"/>
      <c r="K395" s="245"/>
      <c r="L395" s="245"/>
      <c r="M395" s="229"/>
      <c r="N395" s="245"/>
      <c r="P395" s="186">
        <v>27</v>
      </c>
      <c r="Q395" s="187">
        <v>741.1</v>
      </c>
      <c r="R395" s="199">
        <f t="shared" si="616"/>
        <v>19756800</v>
      </c>
      <c r="S395" s="188">
        <f t="shared" si="617"/>
        <v>1586880.0000000007</v>
      </c>
      <c r="T395" s="200">
        <f t="shared" si="618"/>
        <v>21343680</v>
      </c>
      <c r="U395" s="17">
        <f t="shared" si="619"/>
        <v>0</v>
      </c>
      <c r="V395" s="17">
        <f t="shared" si="620"/>
        <v>0</v>
      </c>
      <c r="W395" s="17">
        <f t="shared" si="621"/>
        <v>22</v>
      </c>
      <c r="X395" s="17">
        <f t="shared" si="704"/>
        <v>0</v>
      </c>
      <c r="Y395" s="17">
        <f t="shared" si="622"/>
        <v>0</v>
      </c>
      <c r="Z395" s="17">
        <f t="shared" si="623"/>
        <v>0</v>
      </c>
      <c r="AA395" s="52">
        <f t="shared" si="624"/>
        <v>0</v>
      </c>
      <c r="AB395" s="17">
        <f t="shared" si="625"/>
        <v>0</v>
      </c>
      <c r="AC395" s="17">
        <f t="shared" si="626"/>
        <v>9504000</v>
      </c>
      <c r="AD395" s="17">
        <f t="shared" si="627"/>
        <v>11839680</v>
      </c>
      <c r="AE395" s="194">
        <f t="shared" si="628"/>
        <v>42687360</v>
      </c>
      <c r="AF395" s="195">
        <f t="shared" si="629"/>
        <v>3173760</v>
      </c>
      <c r="AG395" s="17">
        <f t="shared" si="630"/>
        <v>19008000</v>
      </c>
      <c r="AH395" s="17">
        <f t="shared" si="705"/>
        <v>23679360</v>
      </c>
      <c r="AI395" s="52">
        <v>2.7</v>
      </c>
      <c r="AJ395" s="52">
        <f t="shared" si="706"/>
        <v>2.7</v>
      </c>
      <c r="AK395" s="244">
        <f t="shared" si="707"/>
        <v>157.33278000000004</v>
      </c>
      <c r="AL395" s="17">
        <f t="shared" si="631"/>
        <v>22</v>
      </c>
      <c r="AM395" s="17">
        <f t="shared" si="632"/>
        <v>0</v>
      </c>
      <c r="AN395" s="47">
        <f t="shared" si="730"/>
        <v>157.33278000000001</v>
      </c>
      <c r="AO395" s="244"/>
      <c r="AP395" s="186">
        <v>27</v>
      </c>
      <c r="AQ395" s="187">
        <v>686</v>
      </c>
      <c r="AR395" s="188">
        <f t="shared" si="633"/>
        <v>19756800</v>
      </c>
      <c r="AS395" s="17">
        <f t="shared" si="634"/>
        <v>0</v>
      </c>
      <c r="AT395" s="17">
        <f t="shared" si="635"/>
        <v>0</v>
      </c>
      <c r="AU395" s="17">
        <f t="shared" si="636"/>
        <v>20</v>
      </c>
      <c r="AV395" s="17">
        <f t="shared" si="708"/>
        <v>0</v>
      </c>
      <c r="AW395" s="17">
        <f t="shared" si="709"/>
        <v>0</v>
      </c>
      <c r="AX395" s="17">
        <f t="shared" si="637"/>
        <v>0</v>
      </c>
      <c r="AY395" s="52">
        <f t="shared" si="638"/>
        <v>0</v>
      </c>
      <c r="AZ395" s="17">
        <f t="shared" si="710"/>
        <v>0</v>
      </c>
      <c r="BA395" s="17">
        <f t="shared" si="639"/>
        <v>8640000</v>
      </c>
      <c r="BB395" s="17">
        <f t="shared" si="640"/>
        <v>11116800</v>
      </c>
      <c r="BC395" s="192">
        <f t="shared" si="641"/>
        <v>39513600</v>
      </c>
      <c r="BD395" s="17">
        <f t="shared" si="642"/>
        <v>17280000</v>
      </c>
      <c r="BE395" s="17">
        <f t="shared" si="643"/>
        <v>22233600</v>
      </c>
      <c r="BF395" s="52">
        <v>1.9</v>
      </c>
      <c r="BG395" s="52">
        <f t="shared" si="644"/>
        <v>1.9</v>
      </c>
      <c r="BH395" s="244">
        <f t="shared" si="711"/>
        <v>100.6506</v>
      </c>
      <c r="BI395" s="17">
        <f t="shared" si="645"/>
        <v>20</v>
      </c>
      <c r="BJ395" s="17">
        <f t="shared" si="731"/>
        <v>0</v>
      </c>
      <c r="BK395" s="47">
        <f t="shared" si="732"/>
        <v>100.65060000000001</v>
      </c>
      <c r="BL395" s="225"/>
      <c r="BM395" s="186">
        <v>27</v>
      </c>
      <c r="BN395" s="187">
        <v>686</v>
      </c>
      <c r="BO395" s="188">
        <f t="shared" si="646"/>
        <v>19756800</v>
      </c>
      <c r="BP395" s="17">
        <f t="shared" si="647"/>
        <v>0</v>
      </c>
      <c r="BQ395" s="17">
        <f t="shared" si="648"/>
        <v>0</v>
      </c>
      <c r="BR395" s="17">
        <f t="shared" si="649"/>
        <v>0</v>
      </c>
      <c r="BS395" s="17">
        <f t="shared" si="712"/>
        <v>0</v>
      </c>
      <c r="BT395" s="17">
        <f t="shared" si="713"/>
        <v>0</v>
      </c>
      <c r="BU395" s="17">
        <f t="shared" si="650"/>
        <v>0</v>
      </c>
      <c r="BV395" s="52">
        <f t="shared" si="651"/>
        <v>0</v>
      </c>
      <c r="BW395" s="17">
        <f t="shared" si="714"/>
        <v>0</v>
      </c>
      <c r="BX395" s="17">
        <f t="shared" si="652"/>
        <v>0</v>
      </c>
      <c r="BY395" s="17">
        <f t="shared" si="653"/>
        <v>19756800</v>
      </c>
      <c r="BZ395" s="192">
        <f t="shared" si="654"/>
        <v>39513600</v>
      </c>
      <c r="CA395" s="17">
        <f t="shared" si="655"/>
        <v>0</v>
      </c>
      <c r="CB395" s="17">
        <f t="shared" si="656"/>
        <v>39513600</v>
      </c>
      <c r="CC395" s="52">
        <v>1.9</v>
      </c>
      <c r="CD395" s="52">
        <f t="shared" si="657"/>
        <v>1.9</v>
      </c>
      <c r="CE395" s="244">
        <f t="shared" si="715"/>
        <v>100.6506</v>
      </c>
      <c r="CF395" s="396">
        <f t="shared" si="658"/>
        <v>0</v>
      </c>
      <c r="CG395" s="17">
        <f t="shared" si="733"/>
        <v>0</v>
      </c>
      <c r="CH395" s="47">
        <f t="shared" si="734"/>
        <v>0</v>
      </c>
      <c r="CJ395" s="186">
        <v>27</v>
      </c>
      <c r="CK395" s="187">
        <v>686</v>
      </c>
      <c r="CL395" s="17">
        <f t="shared" si="659"/>
        <v>19756800</v>
      </c>
      <c r="CM395" s="17">
        <f t="shared" si="660"/>
        <v>0</v>
      </c>
      <c r="CN395" s="17">
        <f t="shared" si="661"/>
        <v>0</v>
      </c>
      <c r="CO395" s="17">
        <f t="shared" si="662"/>
        <v>0</v>
      </c>
      <c r="CP395" s="17">
        <f t="shared" si="716"/>
        <v>0</v>
      </c>
      <c r="CQ395" s="17">
        <f t="shared" si="717"/>
        <v>0</v>
      </c>
      <c r="CR395" s="17">
        <f t="shared" si="663"/>
        <v>0</v>
      </c>
      <c r="CS395" s="52">
        <f t="shared" si="664"/>
        <v>0</v>
      </c>
      <c r="CT395" s="17">
        <f t="shared" si="718"/>
        <v>0</v>
      </c>
      <c r="CU395" s="17">
        <f t="shared" si="665"/>
        <v>0</v>
      </c>
      <c r="CV395" s="17">
        <f t="shared" si="666"/>
        <v>19756800</v>
      </c>
      <c r="CW395" s="192">
        <f t="shared" si="667"/>
        <v>39513600</v>
      </c>
      <c r="CX395" s="17">
        <f t="shared" si="668"/>
        <v>0</v>
      </c>
      <c r="CY395" s="17">
        <f t="shared" si="669"/>
        <v>39513600</v>
      </c>
      <c r="CZ395" s="52">
        <v>1.1000000000000001</v>
      </c>
      <c r="DA395" s="52">
        <f t="shared" si="670"/>
        <v>1.1000000000000001</v>
      </c>
      <c r="DB395" s="244">
        <f t="shared" si="719"/>
        <v>58.271400000000007</v>
      </c>
      <c r="DC395" s="17">
        <f t="shared" si="671"/>
        <v>0</v>
      </c>
      <c r="DD395" s="17">
        <f t="shared" si="735"/>
        <v>0</v>
      </c>
      <c r="DE395" s="47">
        <f t="shared" si="736"/>
        <v>0</v>
      </c>
      <c r="DG395" s="186">
        <v>27</v>
      </c>
      <c r="DH395" s="187">
        <v>686</v>
      </c>
      <c r="DI395" s="194">
        <f t="shared" si="672"/>
        <v>18146880</v>
      </c>
      <c r="DJ395" s="192">
        <f t="shared" si="673"/>
        <v>1609919.9999999993</v>
      </c>
      <c r="DK395" s="195">
        <f t="shared" si="674"/>
        <v>19756800</v>
      </c>
      <c r="DL395" s="20">
        <f t="shared" si="675"/>
        <v>0</v>
      </c>
      <c r="DM395" s="20">
        <f t="shared" si="676"/>
        <v>0</v>
      </c>
      <c r="DN395" s="20">
        <f t="shared" si="677"/>
        <v>30</v>
      </c>
      <c r="DO395" s="20">
        <f t="shared" si="720"/>
        <v>0</v>
      </c>
      <c r="DP395" s="20">
        <f t="shared" si="721"/>
        <v>0</v>
      </c>
      <c r="DQ395" s="20">
        <f t="shared" si="678"/>
        <v>0</v>
      </c>
      <c r="DR395" s="51">
        <f t="shared" si="679"/>
        <v>0</v>
      </c>
      <c r="DS395" s="20">
        <f t="shared" si="722"/>
        <v>0</v>
      </c>
      <c r="DT395" s="20">
        <f t="shared" si="680"/>
        <v>8640000</v>
      </c>
      <c r="DU395" s="20">
        <f t="shared" si="681"/>
        <v>11116800</v>
      </c>
      <c r="DV395" s="194">
        <f t="shared" si="682"/>
        <v>39513600</v>
      </c>
      <c r="DW395" s="195">
        <f t="shared" si="683"/>
        <v>3219839.9999999986</v>
      </c>
      <c r="DX395" s="17">
        <f t="shared" si="684"/>
        <v>17280000</v>
      </c>
      <c r="DY395" s="17">
        <f t="shared" si="685"/>
        <v>22233600</v>
      </c>
      <c r="DZ395" s="52">
        <v>1.9</v>
      </c>
      <c r="EA395" s="52">
        <f t="shared" si="686"/>
        <v>1.9</v>
      </c>
      <c r="EB395" s="244">
        <f t="shared" si="723"/>
        <v>100.6506</v>
      </c>
      <c r="EC395" s="17">
        <f t="shared" si="687"/>
        <v>30</v>
      </c>
      <c r="ED395" s="17">
        <f t="shared" si="737"/>
        <v>0</v>
      </c>
      <c r="EE395" s="47">
        <f t="shared" si="738"/>
        <v>100.65060000000001</v>
      </c>
      <c r="EF395" s="225"/>
      <c r="EG395" s="186">
        <v>27</v>
      </c>
      <c r="EH395" s="187">
        <v>630.1</v>
      </c>
      <c r="EI395" s="192">
        <f t="shared" si="688"/>
        <v>18146880</v>
      </c>
      <c r="EJ395" s="17">
        <f t="shared" si="689"/>
        <v>7776000</v>
      </c>
      <c r="EK395" s="17">
        <f t="shared" si="724"/>
        <v>10370880</v>
      </c>
      <c r="EL395" s="188">
        <f t="shared" si="690"/>
        <v>36293760</v>
      </c>
      <c r="EM395" s="17">
        <f t="shared" si="691"/>
        <v>15552000</v>
      </c>
      <c r="EN395" s="17">
        <f t="shared" si="692"/>
        <v>20741760</v>
      </c>
      <c r="EO395" s="52">
        <v>3</v>
      </c>
      <c r="EP395" s="52">
        <f t="shared" si="693"/>
        <v>3</v>
      </c>
      <c r="EQ395" s="244">
        <f t="shared" si="725"/>
        <v>143.02979999999999</v>
      </c>
      <c r="ER395" s="17">
        <f t="shared" si="694"/>
        <v>18</v>
      </c>
      <c r="ES395" s="47">
        <f t="shared" si="726"/>
        <v>143.02980000000002</v>
      </c>
      <c r="ET395" s="388"/>
      <c r="EU395" s="186">
        <v>27</v>
      </c>
      <c r="EV395" s="187">
        <v>628.9</v>
      </c>
      <c r="EW395" s="192">
        <f t="shared" si="695"/>
        <v>54336960</v>
      </c>
      <c r="EX395" s="10">
        <f t="shared" si="696"/>
        <v>23328000</v>
      </c>
      <c r="EY395" s="10">
        <f t="shared" si="697"/>
        <v>31008960</v>
      </c>
      <c r="EZ395" s="10">
        <v>3.2</v>
      </c>
      <c r="FA395" s="244">
        <f t="shared" si="727"/>
        <v>152.56512000000001</v>
      </c>
      <c r="FB395" s="17">
        <f t="shared" si="698"/>
        <v>18</v>
      </c>
      <c r="FC395" s="47">
        <f t="shared" si="728"/>
        <v>152.56512000000004</v>
      </c>
      <c r="FD395" s="388"/>
      <c r="FE395" s="186">
        <v>27</v>
      </c>
      <c r="FF395" s="206">
        <f t="shared" si="699"/>
        <v>671.52499999999998</v>
      </c>
      <c r="FG395" s="31">
        <f t="shared" si="700"/>
        <v>0</v>
      </c>
      <c r="FH395" s="31">
        <f t="shared" si="701"/>
        <v>0</v>
      </c>
      <c r="FI395" s="31">
        <f t="shared" si="702"/>
        <v>0</v>
      </c>
      <c r="FJ395" s="31">
        <f t="shared" si="703"/>
        <v>654.22890000000007</v>
      </c>
      <c r="FK395" s="425">
        <f t="shared" si="729"/>
        <v>813.15090000000009</v>
      </c>
      <c r="FZ395" s="229"/>
      <c r="GA395" s="229"/>
      <c r="GB395" s="229"/>
      <c r="GC395" s="229"/>
      <c r="GD395" s="229"/>
      <c r="GE395" s="229"/>
      <c r="GF395" s="229"/>
      <c r="GG395" s="229"/>
      <c r="GH395" s="229"/>
      <c r="GI395" s="229"/>
      <c r="GJ395" s="229"/>
      <c r="GK395" s="229"/>
      <c r="GL395" s="229"/>
    </row>
    <row r="396" spans="1:194" x14ac:dyDescent="0.3">
      <c r="A396" s="250"/>
      <c r="B396" s="248"/>
      <c r="C396" s="245"/>
      <c r="D396" s="245"/>
      <c r="E396" s="245"/>
      <c r="F396" s="245"/>
      <c r="G396" s="245"/>
      <c r="H396" s="245"/>
      <c r="I396" s="245"/>
      <c r="J396" s="245"/>
      <c r="K396" s="245"/>
      <c r="L396" s="245"/>
      <c r="M396" s="229"/>
      <c r="N396" s="245"/>
      <c r="P396" s="186">
        <v>26</v>
      </c>
      <c r="Q396" s="187">
        <v>750.5</v>
      </c>
      <c r="R396" s="199">
        <f t="shared" si="616"/>
        <v>20177280</v>
      </c>
      <c r="S396" s="188">
        <f t="shared" si="617"/>
        <v>1437119.9999999993</v>
      </c>
      <c r="T396" s="200">
        <f t="shared" si="618"/>
        <v>21614400</v>
      </c>
      <c r="U396" s="17">
        <f t="shared" si="619"/>
        <v>0</v>
      </c>
      <c r="V396" s="17">
        <f t="shared" si="620"/>
        <v>0</v>
      </c>
      <c r="W396" s="17">
        <f t="shared" si="621"/>
        <v>22</v>
      </c>
      <c r="X396" s="17">
        <f t="shared" si="704"/>
        <v>0</v>
      </c>
      <c r="Y396" s="17">
        <f t="shared" si="622"/>
        <v>0</v>
      </c>
      <c r="Z396" s="17">
        <f t="shared" si="623"/>
        <v>0</v>
      </c>
      <c r="AA396" s="52">
        <f t="shared" si="624"/>
        <v>0</v>
      </c>
      <c r="AB396" s="17">
        <f t="shared" si="625"/>
        <v>0</v>
      </c>
      <c r="AC396" s="17">
        <f t="shared" si="626"/>
        <v>9504000</v>
      </c>
      <c r="AD396" s="17">
        <f t="shared" si="627"/>
        <v>12110400</v>
      </c>
      <c r="AE396" s="194">
        <f t="shared" si="628"/>
        <v>43228800</v>
      </c>
      <c r="AF396" s="195">
        <f t="shared" si="629"/>
        <v>2874240</v>
      </c>
      <c r="AG396" s="17">
        <f t="shared" si="630"/>
        <v>19008000</v>
      </c>
      <c r="AH396" s="17">
        <f t="shared" si="705"/>
        <v>24220800</v>
      </c>
      <c r="AI396" s="52">
        <v>2.7</v>
      </c>
      <c r="AJ396" s="52">
        <f t="shared" si="706"/>
        <v>2.7</v>
      </c>
      <c r="AK396" s="244">
        <f t="shared" si="707"/>
        <v>157.33278000000004</v>
      </c>
      <c r="AL396" s="17">
        <f t="shared" si="631"/>
        <v>22</v>
      </c>
      <c r="AM396" s="17">
        <f t="shared" si="632"/>
        <v>0</v>
      </c>
      <c r="AN396" s="47">
        <f t="shared" si="730"/>
        <v>157.33278000000001</v>
      </c>
      <c r="AO396" s="244"/>
      <c r="AP396" s="186">
        <v>26</v>
      </c>
      <c r="AQ396" s="187">
        <v>700.6</v>
      </c>
      <c r="AR396" s="188">
        <f t="shared" si="633"/>
        <v>20177280</v>
      </c>
      <c r="AS396" s="17">
        <f t="shared" si="634"/>
        <v>0</v>
      </c>
      <c r="AT396" s="17">
        <f t="shared" si="635"/>
        <v>0</v>
      </c>
      <c r="AU396" s="17">
        <f t="shared" si="636"/>
        <v>20</v>
      </c>
      <c r="AV396" s="17">
        <f t="shared" si="708"/>
        <v>0</v>
      </c>
      <c r="AW396" s="17">
        <f t="shared" si="709"/>
        <v>0</v>
      </c>
      <c r="AX396" s="17">
        <f t="shared" si="637"/>
        <v>0</v>
      </c>
      <c r="AY396" s="52">
        <f t="shared" si="638"/>
        <v>0</v>
      </c>
      <c r="AZ396" s="17">
        <f t="shared" si="710"/>
        <v>0</v>
      </c>
      <c r="BA396" s="17">
        <f t="shared" si="639"/>
        <v>8640000</v>
      </c>
      <c r="BB396" s="17">
        <f t="shared" si="640"/>
        <v>11537280</v>
      </c>
      <c r="BC396" s="192">
        <f t="shared" si="641"/>
        <v>40354560</v>
      </c>
      <c r="BD396" s="17">
        <f t="shared" si="642"/>
        <v>17280000</v>
      </c>
      <c r="BE396" s="17">
        <f t="shared" si="643"/>
        <v>23074560</v>
      </c>
      <c r="BF396" s="52">
        <v>1.9</v>
      </c>
      <c r="BG396" s="52">
        <f t="shared" si="644"/>
        <v>1.9</v>
      </c>
      <c r="BH396" s="244">
        <f t="shared" si="711"/>
        <v>100.6506</v>
      </c>
      <c r="BI396" s="17">
        <f t="shared" si="645"/>
        <v>20</v>
      </c>
      <c r="BJ396" s="17">
        <f t="shared" si="731"/>
        <v>0</v>
      </c>
      <c r="BK396" s="47">
        <f t="shared" si="732"/>
        <v>100.65060000000001</v>
      </c>
      <c r="BL396" s="225"/>
      <c r="BM396" s="186">
        <v>26</v>
      </c>
      <c r="BN396" s="187">
        <v>700.6</v>
      </c>
      <c r="BO396" s="188">
        <f t="shared" si="646"/>
        <v>20177280</v>
      </c>
      <c r="BP396" s="17">
        <f t="shared" si="647"/>
        <v>0</v>
      </c>
      <c r="BQ396" s="17">
        <f t="shared" si="648"/>
        <v>0</v>
      </c>
      <c r="BR396" s="17">
        <f t="shared" si="649"/>
        <v>0</v>
      </c>
      <c r="BS396" s="17">
        <f t="shared" si="712"/>
        <v>0</v>
      </c>
      <c r="BT396" s="17">
        <f t="shared" si="713"/>
        <v>0</v>
      </c>
      <c r="BU396" s="17">
        <f t="shared" si="650"/>
        <v>0</v>
      </c>
      <c r="BV396" s="52">
        <f t="shared" si="651"/>
        <v>0</v>
      </c>
      <c r="BW396" s="17">
        <f t="shared" si="714"/>
        <v>0</v>
      </c>
      <c r="BX396" s="17">
        <f t="shared" si="652"/>
        <v>0</v>
      </c>
      <c r="BY396" s="17">
        <f t="shared" si="653"/>
        <v>20177280</v>
      </c>
      <c r="BZ396" s="192">
        <f t="shared" si="654"/>
        <v>40354560</v>
      </c>
      <c r="CA396" s="17">
        <f t="shared" si="655"/>
        <v>0</v>
      </c>
      <c r="CB396" s="17">
        <f t="shared" si="656"/>
        <v>40354560</v>
      </c>
      <c r="CC396" s="52">
        <v>1.9</v>
      </c>
      <c r="CD396" s="52">
        <f t="shared" si="657"/>
        <v>1.9</v>
      </c>
      <c r="CE396" s="244">
        <f t="shared" si="715"/>
        <v>100.6506</v>
      </c>
      <c r="CF396" s="396">
        <f t="shared" si="658"/>
        <v>0</v>
      </c>
      <c r="CG396" s="17">
        <f t="shared" si="733"/>
        <v>0</v>
      </c>
      <c r="CH396" s="47">
        <f t="shared" si="734"/>
        <v>0</v>
      </c>
      <c r="CJ396" s="186">
        <v>26</v>
      </c>
      <c r="CK396" s="187">
        <v>700.6</v>
      </c>
      <c r="CL396" s="17">
        <f t="shared" si="659"/>
        <v>20177280</v>
      </c>
      <c r="CM396" s="17">
        <f t="shared" si="660"/>
        <v>0</v>
      </c>
      <c r="CN396" s="17">
        <f t="shared" si="661"/>
        <v>0</v>
      </c>
      <c r="CO396" s="17">
        <f t="shared" si="662"/>
        <v>0</v>
      </c>
      <c r="CP396" s="17">
        <f t="shared" si="716"/>
        <v>0</v>
      </c>
      <c r="CQ396" s="17">
        <f t="shared" si="717"/>
        <v>0</v>
      </c>
      <c r="CR396" s="17">
        <f t="shared" si="663"/>
        <v>0</v>
      </c>
      <c r="CS396" s="52">
        <f t="shared" si="664"/>
        <v>0</v>
      </c>
      <c r="CT396" s="17">
        <f t="shared" si="718"/>
        <v>0</v>
      </c>
      <c r="CU396" s="17">
        <f t="shared" si="665"/>
        <v>0</v>
      </c>
      <c r="CV396" s="17">
        <f t="shared" si="666"/>
        <v>20177280</v>
      </c>
      <c r="CW396" s="192">
        <f t="shared" si="667"/>
        <v>40354560</v>
      </c>
      <c r="CX396" s="17">
        <f t="shared" si="668"/>
        <v>0</v>
      </c>
      <c r="CY396" s="17">
        <f t="shared" si="669"/>
        <v>40354560</v>
      </c>
      <c r="CZ396" s="52">
        <v>1.1000000000000001</v>
      </c>
      <c r="DA396" s="52">
        <f t="shared" si="670"/>
        <v>1.1000000000000001</v>
      </c>
      <c r="DB396" s="244">
        <f t="shared" si="719"/>
        <v>58.271400000000007</v>
      </c>
      <c r="DC396" s="17">
        <f t="shared" si="671"/>
        <v>0</v>
      </c>
      <c r="DD396" s="17">
        <f t="shared" si="735"/>
        <v>0</v>
      </c>
      <c r="DE396" s="47">
        <f t="shared" si="736"/>
        <v>0</v>
      </c>
      <c r="DG396" s="186">
        <v>26</v>
      </c>
      <c r="DH396" s="187">
        <v>700.6</v>
      </c>
      <c r="DI396" s="194">
        <f t="shared" si="672"/>
        <v>18599040</v>
      </c>
      <c r="DJ396" s="192">
        <f t="shared" si="673"/>
        <v>1578240.0000000019</v>
      </c>
      <c r="DK396" s="195">
        <f t="shared" si="674"/>
        <v>20177280</v>
      </c>
      <c r="DL396" s="20">
        <f t="shared" si="675"/>
        <v>0</v>
      </c>
      <c r="DM396" s="20">
        <f t="shared" si="676"/>
        <v>0</v>
      </c>
      <c r="DN396" s="20">
        <f t="shared" si="677"/>
        <v>30</v>
      </c>
      <c r="DO396" s="20">
        <f t="shared" si="720"/>
        <v>0</v>
      </c>
      <c r="DP396" s="20">
        <f t="shared" si="721"/>
        <v>0</v>
      </c>
      <c r="DQ396" s="20">
        <f t="shared" si="678"/>
        <v>0</v>
      </c>
      <c r="DR396" s="51">
        <f t="shared" si="679"/>
        <v>0</v>
      </c>
      <c r="DS396" s="20">
        <f t="shared" si="722"/>
        <v>0</v>
      </c>
      <c r="DT396" s="20">
        <f t="shared" si="680"/>
        <v>8640000</v>
      </c>
      <c r="DU396" s="20">
        <f t="shared" si="681"/>
        <v>11537280</v>
      </c>
      <c r="DV396" s="194">
        <f t="shared" si="682"/>
        <v>40354560</v>
      </c>
      <c r="DW396" s="195">
        <f t="shared" si="683"/>
        <v>3156480.0000000037</v>
      </c>
      <c r="DX396" s="17">
        <f t="shared" si="684"/>
        <v>17280000</v>
      </c>
      <c r="DY396" s="17">
        <f t="shared" si="685"/>
        <v>23074560</v>
      </c>
      <c r="DZ396" s="52">
        <v>1.9</v>
      </c>
      <c r="EA396" s="52">
        <f t="shared" si="686"/>
        <v>1.9</v>
      </c>
      <c r="EB396" s="244">
        <f t="shared" si="723"/>
        <v>100.6506</v>
      </c>
      <c r="EC396" s="17">
        <f t="shared" si="687"/>
        <v>30</v>
      </c>
      <c r="ED396" s="17">
        <f t="shared" si="737"/>
        <v>0</v>
      </c>
      <c r="EE396" s="47">
        <f t="shared" si="738"/>
        <v>100.65060000000001</v>
      </c>
      <c r="EF396" s="225"/>
      <c r="EG396" s="186">
        <v>26</v>
      </c>
      <c r="EH396" s="187">
        <v>645.79999999999995</v>
      </c>
      <c r="EI396" s="192">
        <f t="shared" si="688"/>
        <v>18599040</v>
      </c>
      <c r="EJ396" s="17">
        <f t="shared" si="689"/>
        <v>7776000</v>
      </c>
      <c r="EK396" s="17">
        <f t="shared" si="724"/>
        <v>10823040</v>
      </c>
      <c r="EL396" s="188">
        <f t="shared" si="690"/>
        <v>37198080</v>
      </c>
      <c r="EM396" s="17">
        <f t="shared" si="691"/>
        <v>15552000</v>
      </c>
      <c r="EN396" s="17">
        <f t="shared" si="692"/>
        <v>21646080</v>
      </c>
      <c r="EO396" s="52">
        <v>2.9</v>
      </c>
      <c r="EP396" s="52">
        <f t="shared" si="693"/>
        <v>2.9</v>
      </c>
      <c r="EQ396" s="244">
        <f t="shared" si="725"/>
        <v>138.26213999999999</v>
      </c>
      <c r="ER396" s="17">
        <f t="shared" si="694"/>
        <v>18</v>
      </c>
      <c r="ES396" s="47">
        <f t="shared" si="726"/>
        <v>138.26213999999999</v>
      </c>
      <c r="ET396" s="388"/>
      <c r="EU396" s="186">
        <v>26</v>
      </c>
      <c r="EV396" s="187">
        <v>644.5</v>
      </c>
      <c r="EW396" s="192">
        <f t="shared" si="695"/>
        <v>55684800</v>
      </c>
      <c r="EX396" s="10">
        <f t="shared" si="696"/>
        <v>23328000</v>
      </c>
      <c r="EY396" s="10">
        <f t="shared" si="697"/>
        <v>32356800</v>
      </c>
      <c r="EZ396" s="10">
        <v>3.2</v>
      </c>
      <c r="FA396" s="244">
        <f t="shared" si="727"/>
        <v>152.56512000000001</v>
      </c>
      <c r="FB396" s="17">
        <f t="shared" si="698"/>
        <v>18</v>
      </c>
      <c r="FC396" s="47">
        <f t="shared" si="728"/>
        <v>152.56512000000004</v>
      </c>
      <c r="FD396" s="388"/>
      <c r="FE396" s="186">
        <v>26</v>
      </c>
      <c r="FF396" s="206">
        <f t="shared" si="699"/>
        <v>685.34999999999991</v>
      </c>
      <c r="FG396" s="31">
        <f t="shared" si="700"/>
        <v>0</v>
      </c>
      <c r="FH396" s="31">
        <f t="shared" si="701"/>
        <v>0</v>
      </c>
      <c r="FI396" s="31">
        <f t="shared" si="702"/>
        <v>0</v>
      </c>
      <c r="FJ396" s="31">
        <f t="shared" si="703"/>
        <v>649.46124000000009</v>
      </c>
      <c r="FK396" s="425">
        <f t="shared" si="729"/>
        <v>808.38324000000011</v>
      </c>
      <c r="FZ396" s="229"/>
      <c r="GA396" s="229"/>
      <c r="GB396" s="229"/>
      <c r="GC396" s="229"/>
      <c r="GD396" s="229"/>
      <c r="GE396" s="229"/>
      <c r="GF396" s="229"/>
      <c r="GG396" s="229"/>
      <c r="GH396" s="229"/>
      <c r="GI396" s="229"/>
      <c r="GJ396" s="229"/>
      <c r="GK396" s="229"/>
      <c r="GL396" s="229"/>
    </row>
    <row r="397" spans="1:194" x14ac:dyDescent="0.3">
      <c r="A397" s="250"/>
      <c r="B397" s="248"/>
      <c r="C397" s="245"/>
      <c r="D397" s="245"/>
      <c r="E397" s="245"/>
      <c r="F397" s="245"/>
      <c r="G397" s="245"/>
      <c r="H397" s="245"/>
      <c r="I397" s="245"/>
      <c r="J397" s="245"/>
      <c r="K397" s="245"/>
      <c r="L397" s="245"/>
      <c r="M397" s="229"/>
      <c r="N397" s="245"/>
      <c r="P397" s="186">
        <v>25</v>
      </c>
      <c r="Q397" s="187">
        <v>759.4</v>
      </c>
      <c r="R397" s="199">
        <f t="shared" si="616"/>
        <v>20404800</v>
      </c>
      <c r="S397" s="188">
        <f t="shared" si="617"/>
        <v>1465919.9999999993</v>
      </c>
      <c r="T397" s="200">
        <f t="shared" si="618"/>
        <v>21870720</v>
      </c>
      <c r="U397" s="17">
        <f t="shared" si="619"/>
        <v>0</v>
      </c>
      <c r="V397" s="17">
        <f t="shared" si="620"/>
        <v>0</v>
      </c>
      <c r="W397" s="17">
        <f t="shared" si="621"/>
        <v>22</v>
      </c>
      <c r="X397" s="17">
        <f t="shared" si="704"/>
        <v>0</v>
      </c>
      <c r="Y397" s="17">
        <f t="shared" si="622"/>
        <v>0</v>
      </c>
      <c r="Z397" s="17">
        <f t="shared" si="623"/>
        <v>0</v>
      </c>
      <c r="AA397" s="52">
        <f t="shared" si="624"/>
        <v>0</v>
      </c>
      <c r="AB397" s="17">
        <f t="shared" si="625"/>
        <v>0</v>
      </c>
      <c r="AC397" s="17">
        <f t="shared" si="626"/>
        <v>9504000</v>
      </c>
      <c r="AD397" s="17">
        <f t="shared" si="627"/>
        <v>12366720</v>
      </c>
      <c r="AE397" s="194">
        <f t="shared" si="628"/>
        <v>43741440</v>
      </c>
      <c r="AF397" s="195">
        <f t="shared" si="629"/>
        <v>2931840</v>
      </c>
      <c r="AG397" s="17">
        <f t="shared" si="630"/>
        <v>19008000</v>
      </c>
      <c r="AH397" s="17">
        <f t="shared" si="705"/>
        <v>24733440</v>
      </c>
      <c r="AI397" s="52">
        <v>2.6</v>
      </c>
      <c r="AJ397" s="52">
        <f t="shared" si="706"/>
        <v>2.6</v>
      </c>
      <c r="AK397" s="244">
        <f t="shared" si="707"/>
        <v>151.50564000000003</v>
      </c>
      <c r="AL397" s="17">
        <f t="shared" si="631"/>
        <v>22</v>
      </c>
      <c r="AM397" s="17">
        <f t="shared" si="632"/>
        <v>0</v>
      </c>
      <c r="AN397" s="47">
        <f t="shared" si="730"/>
        <v>151.50564000000003</v>
      </c>
      <c r="AO397" s="244"/>
      <c r="AP397" s="186">
        <v>25</v>
      </c>
      <c r="AQ397" s="187">
        <v>708.5</v>
      </c>
      <c r="AR397" s="188">
        <f t="shared" si="633"/>
        <v>20404800</v>
      </c>
      <c r="AS397" s="17">
        <f t="shared" si="634"/>
        <v>0</v>
      </c>
      <c r="AT397" s="17">
        <f t="shared" si="635"/>
        <v>0</v>
      </c>
      <c r="AU397" s="17">
        <f t="shared" si="636"/>
        <v>20</v>
      </c>
      <c r="AV397" s="17">
        <f t="shared" si="708"/>
        <v>0</v>
      </c>
      <c r="AW397" s="17">
        <f t="shared" si="709"/>
        <v>0</v>
      </c>
      <c r="AX397" s="17">
        <f t="shared" si="637"/>
        <v>0</v>
      </c>
      <c r="AY397" s="52">
        <f t="shared" si="638"/>
        <v>0</v>
      </c>
      <c r="AZ397" s="17">
        <f t="shared" si="710"/>
        <v>0</v>
      </c>
      <c r="BA397" s="17">
        <f t="shared" si="639"/>
        <v>8640000</v>
      </c>
      <c r="BB397" s="17">
        <f t="shared" si="640"/>
        <v>11764800</v>
      </c>
      <c r="BC397" s="192">
        <f t="shared" si="641"/>
        <v>40809600</v>
      </c>
      <c r="BD397" s="17">
        <f t="shared" si="642"/>
        <v>17280000</v>
      </c>
      <c r="BE397" s="17">
        <f t="shared" si="643"/>
        <v>23529600</v>
      </c>
      <c r="BF397" s="52">
        <v>1.9</v>
      </c>
      <c r="BG397" s="52">
        <f t="shared" si="644"/>
        <v>1.9</v>
      </c>
      <c r="BH397" s="244">
        <f t="shared" si="711"/>
        <v>100.6506</v>
      </c>
      <c r="BI397" s="17">
        <f t="shared" si="645"/>
        <v>20</v>
      </c>
      <c r="BJ397" s="17">
        <f t="shared" si="731"/>
        <v>0</v>
      </c>
      <c r="BK397" s="47">
        <f t="shared" si="732"/>
        <v>100.65060000000001</v>
      </c>
      <c r="BL397" s="225"/>
      <c r="BM397" s="186">
        <v>25</v>
      </c>
      <c r="BN397" s="187">
        <v>708.5</v>
      </c>
      <c r="BO397" s="188">
        <f t="shared" si="646"/>
        <v>20404800</v>
      </c>
      <c r="BP397" s="17">
        <f t="shared" si="647"/>
        <v>0</v>
      </c>
      <c r="BQ397" s="17">
        <f t="shared" si="648"/>
        <v>0</v>
      </c>
      <c r="BR397" s="17">
        <f t="shared" si="649"/>
        <v>0</v>
      </c>
      <c r="BS397" s="17">
        <f t="shared" si="712"/>
        <v>0</v>
      </c>
      <c r="BT397" s="17">
        <f t="shared" si="713"/>
        <v>0</v>
      </c>
      <c r="BU397" s="17">
        <f t="shared" si="650"/>
        <v>0</v>
      </c>
      <c r="BV397" s="52">
        <f t="shared" si="651"/>
        <v>0</v>
      </c>
      <c r="BW397" s="17">
        <f t="shared" si="714"/>
        <v>0</v>
      </c>
      <c r="BX397" s="17">
        <f t="shared" si="652"/>
        <v>0</v>
      </c>
      <c r="BY397" s="17">
        <f t="shared" si="653"/>
        <v>20404800</v>
      </c>
      <c r="BZ397" s="192">
        <f t="shared" si="654"/>
        <v>40809600</v>
      </c>
      <c r="CA397" s="17">
        <f t="shared" si="655"/>
        <v>0</v>
      </c>
      <c r="CB397" s="17">
        <f t="shared" si="656"/>
        <v>40809600</v>
      </c>
      <c r="CC397" s="52">
        <v>1.8</v>
      </c>
      <c r="CD397" s="52">
        <f t="shared" si="657"/>
        <v>1.8</v>
      </c>
      <c r="CE397" s="244">
        <f t="shared" si="715"/>
        <v>95.353200000000001</v>
      </c>
      <c r="CF397" s="396">
        <f t="shared" si="658"/>
        <v>0</v>
      </c>
      <c r="CG397" s="17">
        <f t="shared" si="733"/>
        <v>0</v>
      </c>
      <c r="CH397" s="47">
        <f t="shared" si="734"/>
        <v>0</v>
      </c>
      <c r="CJ397" s="186">
        <v>25</v>
      </c>
      <c r="CK397" s="187">
        <v>708.5</v>
      </c>
      <c r="CL397" s="17">
        <f t="shared" si="659"/>
        <v>20404800</v>
      </c>
      <c r="CM397" s="17">
        <f t="shared" si="660"/>
        <v>0</v>
      </c>
      <c r="CN397" s="17">
        <f t="shared" si="661"/>
        <v>0</v>
      </c>
      <c r="CO397" s="17">
        <f t="shared" si="662"/>
        <v>0</v>
      </c>
      <c r="CP397" s="17">
        <f t="shared" si="716"/>
        <v>0</v>
      </c>
      <c r="CQ397" s="17">
        <f t="shared" si="717"/>
        <v>0</v>
      </c>
      <c r="CR397" s="17">
        <f t="shared" si="663"/>
        <v>0</v>
      </c>
      <c r="CS397" s="52">
        <f t="shared" si="664"/>
        <v>0</v>
      </c>
      <c r="CT397" s="17">
        <f t="shared" si="718"/>
        <v>0</v>
      </c>
      <c r="CU397" s="17">
        <f t="shared" si="665"/>
        <v>0</v>
      </c>
      <c r="CV397" s="17">
        <f t="shared" si="666"/>
        <v>20404800</v>
      </c>
      <c r="CW397" s="192">
        <f t="shared" si="667"/>
        <v>40809600</v>
      </c>
      <c r="CX397" s="17">
        <f t="shared" si="668"/>
        <v>0</v>
      </c>
      <c r="CY397" s="17">
        <f t="shared" si="669"/>
        <v>40809600</v>
      </c>
      <c r="CZ397" s="52">
        <v>1</v>
      </c>
      <c r="DA397" s="52">
        <f t="shared" si="670"/>
        <v>1</v>
      </c>
      <c r="DB397" s="244">
        <f t="shared" si="719"/>
        <v>52.973999999999997</v>
      </c>
      <c r="DC397" s="17">
        <f t="shared" si="671"/>
        <v>0</v>
      </c>
      <c r="DD397" s="17">
        <f t="shared" si="735"/>
        <v>0</v>
      </c>
      <c r="DE397" s="47">
        <f t="shared" si="736"/>
        <v>0</v>
      </c>
      <c r="DG397" s="186">
        <v>25</v>
      </c>
      <c r="DH397" s="187">
        <v>708.5</v>
      </c>
      <c r="DI397" s="194">
        <f t="shared" si="672"/>
        <v>18878400</v>
      </c>
      <c r="DJ397" s="192">
        <f t="shared" si="673"/>
        <v>1526400</v>
      </c>
      <c r="DK397" s="195">
        <f t="shared" si="674"/>
        <v>20404800</v>
      </c>
      <c r="DL397" s="20">
        <f t="shared" si="675"/>
        <v>0</v>
      </c>
      <c r="DM397" s="20">
        <f t="shared" si="676"/>
        <v>0</v>
      </c>
      <c r="DN397" s="20">
        <f t="shared" si="677"/>
        <v>30</v>
      </c>
      <c r="DO397" s="20">
        <f t="shared" si="720"/>
        <v>0</v>
      </c>
      <c r="DP397" s="20">
        <f t="shared" si="721"/>
        <v>0</v>
      </c>
      <c r="DQ397" s="20">
        <f t="shared" si="678"/>
        <v>0</v>
      </c>
      <c r="DR397" s="51">
        <f t="shared" si="679"/>
        <v>0</v>
      </c>
      <c r="DS397" s="20">
        <f t="shared" si="722"/>
        <v>0</v>
      </c>
      <c r="DT397" s="20">
        <f t="shared" si="680"/>
        <v>8640000</v>
      </c>
      <c r="DU397" s="20">
        <f t="shared" si="681"/>
        <v>11764800</v>
      </c>
      <c r="DV397" s="194">
        <f t="shared" si="682"/>
        <v>40809600</v>
      </c>
      <c r="DW397" s="195">
        <f t="shared" si="683"/>
        <v>3052800</v>
      </c>
      <c r="DX397" s="17">
        <f t="shared" si="684"/>
        <v>17280000</v>
      </c>
      <c r="DY397" s="17">
        <f t="shared" si="685"/>
        <v>23529600</v>
      </c>
      <c r="DZ397" s="52">
        <v>1.8</v>
      </c>
      <c r="EA397" s="52">
        <f t="shared" si="686"/>
        <v>1.8</v>
      </c>
      <c r="EB397" s="244">
        <f t="shared" si="723"/>
        <v>95.353200000000001</v>
      </c>
      <c r="EC397" s="17">
        <f t="shared" si="687"/>
        <v>30</v>
      </c>
      <c r="ED397" s="17">
        <f t="shared" si="737"/>
        <v>0</v>
      </c>
      <c r="EE397" s="47">
        <f t="shared" si="738"/>
        <v>95.353200000000015</v>
      </c>
      <c r="EF397" s="225"/>
      <c r="EG397" s="186">
        <v>25</v>
      </c>
      <c r="EH397" s="187">
        <v>655.5</v>
      </c>
      <c r="EI397" s="192">
        <f t="shared" si="688"/>
        <v>18878400</v>
      </c>
      <c r="EJ397" s="17">
        <f t="shared" si="689"/>
        <v>7776000</v>
      </c>
      <c r="EK397" s="17">
        <f t="shared" si="724"/>
        <v>11102400</v>
      </c>
      <c r="EL397" s="188">
        <f t="shared" si="690"/>
        <v>37756800</v>
      </c>
      <c r="EM397" s="17">
        <f t="shared" si="691"/>
        <v>15552000</v>
      </c>
      <c r="EN397" s="17">
        <f t="shared" si="692"/>
        <v>22204800</v>
      </c>
      <c r="EO397" s="52">
        <v>2.9</v>
      </c>
      <c r="EP397" s="52">
        <f t="shared" si="693"/>
        <v>2.9</v>
      </c>
      <c r="EQ397" s="244">
        <f t="shared" si="725"/>
        <v>138.26213999999999</v>
      </c>
      <c r="ER397" s="17">
        <f t="shared" si="694"/>
        <v>18</v>
      </c>
      <c r="ES397" s="47">
        <f t="shared" si="726"/>
        <v>138.26213999999999</v>
      </c>
      <c r="ET397" s="388"/>
      <c r="EU397" s="186">
        <v>25</v>
      </c>
      <c r="EV397" s="187">
        <v>654.20000000000005</v>
      </c>
      <c r="EW397" s="192">
        <f t="shared" si="695"/>
        <v>56522880.000000007</v>
      </c>
      <c r="EX397" s="10">
        <f t="shared" si="696"/>
        <v>23328000</v>
      </c>
      <c r="EY397" s="10">
        <f t="shared" si="697"/>
        <v>33194880.000000007</v>
      </c>
      <c r="EZ397" s="10">
        <v>3.1</v>
      </c>
      <c r="FA397" s="244">
        <f t="shared" si="727"/>
        <v>147.79746</v>
      </c>
      <c r="FB397" s="17">
        <f t="shared" si="698"/>
        <v>18</v>
      </c>
      <c r="FC397" s="47">
        <f t="shared" si="728"/>
        <v>147.79746000000003</v>
      </c>
      <c r="FD397" s="388"/>
      <c r="FE397" s="186">
        <v>25</v>
      </c>
      <c r="FF397" s="206">
        <f t="shared" si="699"/>
        <v>694.40000000000009</v>
      </c>
      <c r="FG397" s="31">
        <f t="shared" si="700"/>
        <v>0</v>
      </c>
      <c r="FH397" s="31">
        <f t="shared" si="701"/>
        <v>0</v>
      </c>
      <c r="FI397" s="31">
        <f t="shared" si="702"/>
        <v>0</v>
      </c>
      <c r="FJ397" s="31">
        <f t="shared" si="703"/>
        <v>633.56904000000009</v>
      </c>
      <c r="FK397" s="425">
        <f t="shared" si="729"/>
        <v>781.89624000000003</v>
      </c>
      <c r="FZ397" s="229"/>
      <c r="GA397" s="229"/>
      <c r="GB397" s="229"/>
      <c r="GC397" s="229"/>
      <c r="GD397" s="229"/>
      <c r="GE397" s="229"/>
      <c r="GF397" s="229"/>
      <c r="GG397" s="229"/>
      <c r="GH397" s="229"/>
      <c r="GI397" s="229"/>
      <c r="GJ397" s="229"/>
      <c r="GK397" s="229"/>
      <c r="GL397" s="229"/>
    </row>
    <row r="398" spans="1:194" x14ac:dyDescent="0.3">
      <c r="A398" s="250"/>
      <c r="B398" s="248"/>
      <c r="C398" s="245"/>
      <c r="D398" s="245"/>
      <c r="E398" s="245"/>
      <c r="F398" s="245"/>
      <c r="G398" s="245"/>
      <c r="H398" s="245"/>
      <c r="I398" s="245"/>
      <c r="J398" s="245"/>
      <c r="K398" s="245"/>
      <c r="L398" s="245"/>
      <c r="M398" s="229"/>
      <c r="N398" s="245"/>
      <c r="P398" s="186">
        <v>24</v>
      </c>
      <c r="Q398" s="187">
        <v>773.5</v>
      </c>
      <c r="R398" s="199">
        <f t="shared" si="616"/>
        <v>20776320</v>
      </c>
      <c r="S398" s="188">
        <f t="shared" si="617"/>
        <v>1500480.0000000007</v>
      </c>
      <c r="T398" s="200">
        <f t="shared" si="618"/>
        <v>22276800</v>
      </c>
      <c r="U398" s="17">
        <f t="shared" si="619"/>
        <v>0</v>
      </c>
      <c r="V398" s="17">
        <f t="shared" si="620"/>
        <v>0</v>
      </c>
      <c r="W398" s="17">
        <f t="shared" si="621"/>
        <v>22</v>
      </c>
      <c r="X398" s="17">
        <f t="shared" si="704"/>
        <v>0</v>
      </c>
      <c r="Y398" s="17">
        <f t="shared" si="622"/>
        <v>0</v>
      </c>
      <c r="Z398" s="17">
        <f t="shared" si="623"/>
        <v>0</v>
      </c>
      <c r="AA398" s="52">
        <f t="shared" si="624"/>
        <v>0</v>
      </c>
      <c r="AB398" s="17">
        <f t="shared" si="625"/>
        <v>0</v>
      </c>
      <c r="AC398" s="17">
        <f t="shared" si="626"/>
        <v>9504000</v>
      </c>
      <c r="AD398" s="17">
        <f t="shared" si="627"/>
        <v>12772800</v>
      </c>
      <c r="AE398" s="194">
        <f t="shared" si="628"/>
        <v>44553600</v>
      </c>
      <c r="AF398" s="195">
        <f t="shared" si="629"/>
        <v>3000960</v>
      </c>
      <c r="AG398" s="17">
        <f t="shared" si="630"/>
        <v>19008000</v>
      </c>
      <c r="AH398" s="17">
        <f t="shared" si="705"/>
        <v>25545600</v>
      </c>
      <c r="AI398" s="52">
        <v>2.6</v>
      </c>
      <c r="AJ398" s="52">
        <f t="shared" si="706"/>
        <v>2.6</v>
      </c>
      <c r="AK398" s="244">
        <f t="shared" si="707"/>
        <v>151.50564000000003</v>
      </c>
      <c r="AL398" s="17">
        <f t="shared" si="631"/>
        <v>22</v>
      </c>
      <c r="AM398" s="17">
        <f t="shared" si="632"/>
        <v>0</v>
      </c>
      <c r="AN398" s="47">
        <f t="shared" si="730"/>
        <v>151.50564000000003</v>
      </c>
      <c r="AO398" s="244"/>
      <c r="AP398" s="186">
        <v>24</v>
      </c>
      <c r="AQ398" s="187">
        <v>721.4</v>
      </c>
      <c r="AR398" s="188">
        <f t="shared" si="633"/>
        <v>20776320</v>
      </c>
      <c r="AS398" s="17">
        <f t="shared" si="634"/>
        <v>0</v>
      </c>
      <c r="AT398" s="17">
        <f t="shared" si="635"/>
        <v>0</v>
      </c>
      <c r="AU398" s="17">
        <f t="shared" si="636"/>
        <v>20</v>
      </c>
      <c r="AV398" s="17">
        <f t="shared" si="708"/>
        <v>0</v>
      </c>
      <c r="AW398" s="17">
        <f t="shared" si="709"/>
        <v>0</v>
      </c>
      <c r="AX398" s="17">
        <f t="shared" si="637"/>
        <v>0</v>
      </c>
      <c r="AY398" s="52">
        <f t="shared" si="638"/>
        <v>0</v>
      </c>
      <c r="AZ398" s="17">
        <f t="shared" si="710"/>
        <v>0</v>
      </c>
      <c r="BA398" s="17">
        <f t="shared" si="639"/>
        <v>8640000</v>
      </c>
      <c r="BB398" s="17">
        <f t="shared" si="640"/>
        <v>12136320</v>
      </c>
      <c r="BC398" s="192">
        <f t="shared" si="641"/>
        <v>41552640</v>
      </c>
      <c r="BD398" s="17">
        <f t="shared" si="642"/>
        <v>17280000</v>
      </c>
      <c r="BE398" s="17">
        <f t="shared" si="643"/>
        <v>24272640</v>
      </c>
      <c r="BF398" s="52">
        <v>1.9</v>
      </c>
      <c r="BG398" s="52">
        <f t="shared" si="644"/>
        <v>1.9</v>
      </c>
      <c r="BH398" s="244">
        <f t="shared" si="711"/>
        <v>100.6506</v>
      </c>
      <c r="BI398" s="17">
        <f t="shared" si="645"/>
        <v>20</v>
      </c>
      <c r="BJ398" s="17">
        <f t="shared" si="731"/>
        <v>0</v>
      </c>
      <c r="BK398" s="47">
        <f t="shared" si="732"/>
        <v>100.65060000000001</v>
      </c>
      <c r="BL398" s="225"/>
      <c r="BM398" s="186">
        <v>24</v>
      </c>
      <c r="BN398" s="187">
        <v>721.4</v>
      </c>
      <c r="BO398" s="188">
        <f t="shared" si="646"/>
        <v>20776320</v>
      </c>
      <c r="BP398" s="17">
        <f t="shared" si="647"/>
        <v>0</v>
      </c>
      <c r="BQ398" s="17">
        <f t="shared" si="648"/>
        <v>0</v>
      </c>
      <c r="BR398" s="17">
        <f t="shared" si="649"/>
        <v>0</v>
      </c>
      <c r="BS398" s="17">
        <f t="shared" si="712"/>
        <v>0</v>
      </c>
      <c r="BT398" s="17">
        <f t="shared" si="713"/>
        <v>0</v>
      </c>
      <c r="BU398" s="17">
        <f t="shared" si="650"/>
        <v>0</v>
      </c>
      <c r="BV398" s="52">
        <f t="shared" si="651"/>
        <v>0</v>
      </c>
      <c r="BW398" s="17">
        <f t="shared" si="714"/>
        <v>0</v>
      </c>
      <c r="BX398" s="17">
        <f t="shared" si="652"/>
        <v>0</v>
      </c>
      <c r="BY398" s="17">
        <f t="shared" si="653"/>
        <v>20776320</v>
      </c>
      <c r="BZ398" s="192">
        <f t="shared" si="654"/>
        <v>41552640</v>
      </c>
      <c r="CA398" s="17">
        <f t="shared" si="655"/>
        <v>0</v>
      </c>
      <c r="CB398" s="17">
        <f t="shared" si="656"/>
        <v>41552640</v>
      </c>
      <c r="CC398" s="52">
        <v>1.8</v>
      </c>
      <c r="CD398" s="52">
        <f t="shared" si="657"/>
        <v>1.8</v>
      </c>
      <c r="CE398" s="244">
        <f t="shared" si="715"/>
        <v>95.353200000000001</v>
      </c>
      <c r="CF398" s="396">
        <f t="shared" si="658"/>
        <v>0</v>
      </c>
      <c r="CG398" s="17">
        <f t="shared" si="733"/>
        <v>0</v>
      </c>
      <c r="CH398" s="47">
        <f t="shared" si="734"/>
        <v>0</v>
      </c>
      <c r="CJ398" s="186">
        <v>24</v>
      </c>
      <c r="CK398" s="187">
        <v>721.4</v>
      </c>
      <c r="CL398" s="17">
        <f t="shared" si="659"/>
        <v>20776320</v>
      </c>
      <c r="CM398" s="17">
        <f t="shared" si="660"/>
        <v>0</v>
      </c>
      <c r="CN398" s="17">
        <f t="shared" si="661"/>
        <v>0</v>
      </c>
      <c r="CO398" s="17">
        <f t="shared" si="662"/>
        <v>0</v>
      </c>
      <c r="CP398" s="17">
        <f t="shared" si="716"/>
        <v>0</v>
      </c>
      <c r="CQ398" s="17">
        <f t="shared" si="717"/>
        <v>0</v>
      </c>
      <c r="CR398" s="17">
        <f t="shared" si="663"/>
        <v>0</v>
      </c>
      <c r="CS398" s="52">
        <f t="shared" si="664"/>
        <v>0</v>
      </c>
      <c r="CT398" s="17">
        <f t="shared" si="718"/>
        <v>0</v>
      </c>
      <c r="CU398" s="17">
        <f t="shared" si="665"/>
        <v>0</v>
      </c>
      <c r="CV398" s="17">
        <f t="shared" si="666"/>
        <v>20776320</v>
      </c>
      <c r="CW398" s="192">
        <f t="shared" si="667"/>
        <v>41552640</v>
      </c>
      <c r="CX398" s="17">
        <f t="shared" si="668"/>
        <v>0</v>
      </c>
      <c r="CY398" s="17">
        <f t="shared" si="669"/>
        <v>41552640</v>
      </c>
      <c r="CZ398" s="52">
        <v>1</v>
      </c>
      <c r="DA398" s="52">
        <f t="shared" si="670"/>
        <v>1</v>
      </c>
      <c r="DB398" s="244">
        <f t="shared" si="719"/>
        <v>52.973999999999997</v>
      </c>
      <c r="DC398" s="17">
        <f t="shared" si="671"/>
        <v>0</v>
      </c>
      <c r="DD398" s="17">
        <f t="shared" si="735"/>
        <v>0</v>
      </c>
      <c r="DE398" s="47">
        <f t="shared" si="736"/>
        <v>0</v>
      </c>
      <c r="DG398" s="186">
        <v>24</v>
      </c>
      <c r="DH398" s="187">
        <v>721.4</v>
      </c>
      <c r="DI398" s="194">
        <f t="shared" si="672"/>
        <v>19238400</v>
      </c>
      <c r="DJ398" s="192">
        <f t="shared" si="673"/>
        <v>1537919.9999999993</v>
      </c>
      <c r="DK398" s="195">
        <f t="shared" si="674"/>
        <v>20776320</v>
      </c>
      <c r="DL398" s="20">
        <f t="shared" si="675"/>
        <v>0</v>
      </c>
      <c r="DM398" s="20">
        <f t="shared" si="676"/>
        <v>0</v>
      </c>
      <c r="DN398" s="20">
        <f t="shared" si="677"/>
        <v>30</v>
      </c>
      <c r="DO398" s="20">
        <f t="shared" si="720"/>
        <v>0</v>
      </c>
      <c r="DP398" s="20">
        <f t="shared" si="721"/>
        <v>0</v>
      </c>
      <c r="DQ398" s="20">
        <f t="shared" si="678"/>
        <v>0</v>
      </c>
      <c r="DR398" s="51">
        <f t="shared" si="679"/>
        <v>0</v>
      </c>
      <c r="DS398" s="20">
        <f t="shared" si="722"/>
        <v>0</v>
      </c>
      <c r="DT398" s="20">
        <f t="shared" si="680"/>
        <v>8640000</v>
      </c>
      <c r="DU398" s="20">
        <f t="shared" si="681"/>
        <v>12136320</v>
      </c>
      <c r="DV398" s="194">
        <f t="shared" si="682"/>
        <v>41552640</v>
      </c>
      <c r="DW398" s="195">
        <f t="shared" si="683"/>
        <v>3075839.9999999986</v>
      </c>
      <c r="DX398" s="17">
        <f t="shared" si="684"/>
        <v>17280000</v>
      </c>
      <c r="DY398" s="17">
        <f t="shared" si="685"/>
        <v>24272640</v>
      </c>
      <c r="DZ398" s="52">
        <v>1.8</v>
      </c>
      <c r="EA398" s="52">
        <f t="shared" si="686"/>
        <v>1.8</v>
      </c>
      <c r="EB398" s="244">
        <f t="shared" si="723"/>
        <v>95.353200000000001</v>
      </c>
      <c r="EC398" s="17">
        <f t="shared" si="687"/>
        <v>30</v>
      </c>
      <c r="ED398" s="17">
        <f t="shared" si="737"/>
        <v>0</v>
      </c>
      <c r="EE398" s="47">
        <f t="shared" si="738"/>
        <v>95.353200000000015</v>
      </c>
      <c r="EF398" s="225"/>
      <c r="EG398" s="186">
        <v>24</v>
      </c>
      <c r="EH398" s="187">
        <v>668</v>
      </c>
      <c r="EI398" s="192">
        <f t="shared" si="688"/>
        <v>19238400</v>
      </c>
      <c r="EJ398" s="17">
        <f t="shared" si="689"/>
        <v>7776000</v>
      </c>
      <c r="EK398" s="17">
        <f t="shared" si="724"/>
        <v>11462400</v>
      </c>
      <c r="EL398" s="188">
        <f t="shared" si="690"/>
        <v>38476800</v>
      </c>
      <c r="EM398" s="17">
        <f t="shared" si="691"/>
        <v>15552000</v>
      </c>
      <c r="EN398" s="17">
        <f t="shared" si="692"/>
        <v>22924800</v>
      </c>
      <c r="EO398" s="52">
        <v>2.9</v>
      </c>
      <c r="EP398" s="52">
        <f t="shared" si="693"/>
        <v>2.9</v>
      </c>
      <c r="EQ398" s="244">
        <f t="shared" si="725"/>
        <v>138.26213999999999</v>
      </c>
      <c r="ER398" s="17">
        <f t="shared" si="694"/>
        <v>18</v>
      </c>
      <c r="ES398" s="47">
        <f t="shared" si="726"/>
        <v>138.26213999999999</v>
      </c>
      <c r="ET398" s="388"/>
      <c r="EU398" s="186">
        <v>24</v>
      </c>
      <c r="EV398" s="187">
        <v>666.6</v>
      </c>
      <c r="EW398" s="192">
        <f t="shared" si="695"/>
        <v>57594240</v>
      </c>
      <c r="EX398" s="10">
        <f t="shared" si="696"/>
        <v>23328000</v>
      </c>
      <c r="EY398" s="10">
        <f t="shared" si="697"/>
        <v>34266240</v>
      </c>
      <c r="EZ398" s="10">
        <v>3.1</v>
      </c>
      <c r="FA398" s="244">
        <f t="shared" si="727"/>
        <v>147.79746</v>
      </c>
      <c r="FB398" s="17">
        <f t="shared" si="698"/>
        <v>18</v>
      </c>
      <c r="FC398" s="47">
        <f t="shared" si="728"/>
        <v>147.79746000000003</v>
      </c>
      <c r="FD398" s="388"/>
      <c r="FE398" s="186">
        <v>24</v>
      </c>
      <c r="FF398" s="206">
        <f t="shared" si="699"/>
        <v>707.375</v>
      </c>
      <c r="FG398" s="31">
        <f t="shared" si="700"/>
        <v>0</v>
      </c>
      <c r="FH398" s="31">
        <f t="shared" si="701"/>
        <v>0</v>
      </c>
      <c r="FI398" s="31">
        <f t="shared" si="702"/>
        <v>0</v>
      </c>
      <c r="FJ398" s="31">
        <f t="shared" si="703"/>
        <v>633.56904000000009</v>
      </c>
      <c r="FK398" s="425">
        <f t="shared" si="729"/>
        <v>781.89624000000003</v>
      </c>
      <c r="FZ398" s="229"/>
      <c r="GA398" s="229"/>
      <c r="GB398" s="229"/>
      <c r="GC398" s="229"/>
      <c r="GD398" s="229"/>
      <c r="GE398" s="229"/>
      <c r="GF398" s="229"/>
      <c r="GG398" s="229"/>
      <c r="GH398" s="229"/>
      <c r="GI398" s="229"/>
      <c r="GJ398" s="229"/>
      <c r="GK398" s="229"/>
      <c r="GL398" s="229"/>
    </row>
    <row r="399" spans="1:194" x14ac:dyDescent="0.3">
      <c r="A399" s="250"/>
      <c r="B399" s="248"/>
      <c r="C399" s="245"/>
      <c r="D399" s="245"/>
      <c r="E399" s="245"/>
      <c r="F399" s="245"/>
      <c r="G399" s="245"/>
      <c r="H399" s="245"/>
      <c r="I399" s="245"/>
      <c r="J399" s="245"/>
      <c r="K399" s="245"/>
      <c r="L399" s="245"/>
      <c r="M399" s="229"/>
      <c r="N399" s="245"/>
      <c r="P399" s="186">
        <v>23</v>
      </c>
      <c r="Q399" s="187">
        <v>784.3</v>
      </c>
      <c r="R399" s="199">
        <f t="shared" si="616"/>
        <v>21049920</v>
      </c>
      <c r="S399" s="188">
        <f t="shared" si="617"/>
        <v>1537919.9999999993</v>
      </c>
      <c r="T399" s="200">
        <f t="shared" si="618"/>
        <v>22587840</v>
      </c>
      <c r="U399" s="17">
        <f t="shared" si="619"/>
        <v>0</v>
      </c>
      <c r="V399" s="17">
        <f t="shared" si="620"/>
        <v>0</v>
      </c>
      <c r="W399" s="17">
        <f t="shared" si="621"/>
        <v>22</v>
      </c>
      <c r="X399" s="17">
        <f t="shared" si="704"/>
        <v>0</v>
      </c>
      <c r="Y399" s="17">
        <f t="shared" si="622"/>
        <v>0</v>
      </c>
      <c r="Z399" s="17">
        <f t="shared" si="623"/>
        <v>0</v>
      </c>
      <c r="AA399" s="52">
        <f t="shared" si="624"/>
        <v>0</v>
      </c>
      <c r="AB399" s="17">
        <f t="shared" si="625"/>
        <v>0</v>
      </c>
      <c r="AC399" s="17">
        <f t="shared" si="626"/>
        <v>9504000</v>
      </c>
      <c r="AD399" s="17">
        <f t="shared" si="627"/>
        <v>13083840</v>
      </c>
      <c r="AE399" s="194">
        <f t="shared" si="628"/>
        <v>45175680</v>
      </c>
      <c r="AF399" s="195">
        <f t="shared" si="629"/>
        <v>3075840</v>
      </c>
      <c r="AG399" s="17">
        <f t="shared" si="630"/>
        <v>19008000</v>
      </c>
      <c r="AH399" s="17">
        <f t="shared" si="705"/>
        <v>26167680</v>
      </c>
      <c r="AI399" s="52">
        <v>2.5</v>
      </c>
      <c r="AJ399" s="52">
        <f t="shared" si="706"/>
        <v>2.5</v>
      </c>
      <c r="AK399" s="244">
        <f t="shared" si="707"/>
        <v>145.67850000000001</v>
      </c>
      <c r="AL399" s="17">
        <f t="shared" si="631"/>
        <v>22</v>
      </c>
      <c r="AM399" s="17">
        <f t="shared" si="632"/>
        <v>0</v>
      </c>
      <c r="AN399" s="47">
        <f t="shared" si="730"/>
        <v>145.67850000000001</v>
      </c>
      <c r="AO399" s="244"/>
      <c r="AP399" s="186">
        <v>23</v>
      </c>
      <c r="AQ399" s="187">
        <v>730.9</v>
      </c>
      <c r="AR399" s="188">
        <f t="shared" si="633"/>
        <v>21049920</v>
      </c>
      <c r="AS399" s="17">
        <f t="shared" si="634"/>
        <v>0</v>
      </c>
      <c r="AT399" s="17">
        <f t="shared" si="635"/>
        <v>0</v>
      </c>
      <c r="AU399" s="17">
        <f t="shared" si="636"/>
        <v>0</v>
      </c>
      <c r="AV399" s="17">
        <f t="shared" si="708"/>
        <v>0</v>
      </c>
      <c r="AW399" s="17">
        <f t="shared" si="709"/>
        <v>0</v>
      </c>
      <c r="AX399" s="17">
        <f t="shared" si="637"/>
        <v>0</v>
      </c>
      <c r="AY399" s="52">
        <f t="shared" si="638"/>
        <v>0</v>
      </c>
      <c r="AZ399" s="17">
        <f t="shared" si="710"/>
        <v>0</v>
      </c>
      <c r="BA399" s="17">
        <f t="shared" si="639"/>
        <v>0</v>
      </c>
      <c r="BB399" s="17">
        <f t="shared" si="640"/>
        <v>21049920</v>
      </c>
      <c r="BC399" s="192">
        <f t="shared" si="641"/>
        <v>42099840</v>
      </c>
      <c r="BD399" s="17">
        <f t="shared" si="642"/>
        <v>0</v>
      </c>
      <c r="BE399" s="17">
        <f t="shared" si="643"/>
        <v>42099840</v>
      </c>
      <c r="BF399" s="52">
        <v>1.8</v>
      </c>
      <c r="BG399" s="52">
        <f t="shared" si="644"/>
        <v>1.8</v>
      </c>
      <c r="BH399" s="244">
        <f t="shared" si="711"/>
        <v>95.353200000000001</v>
      </c>
      <c r="BI399" s="17">
        <f t="shared" si="645"/>
        <v>0</v>
      </c>
      <c r="BJ399" s="17">
        <f t="shared" si="731"/>
        <v>0</v>
      </c>
      <c r="BK399" s="47">
        <f t="shared" si="732"/>
        <v>0</v>
      </c>
      <c r="BL399" s="225"/>
      <c r="BM399" s="186">
        <v>23</v>
      </c>
      <c r="BN399" s="187">
        <v>730.9</v>
      </c>
      <c r="BO399" s="188">
        <f t="shared" si="646"/>
        <v>21049920</v>
      </c>
      <c r="BP399" s="17">
        <f t="shared" si="647"/>
        <v>0</v>
      </c>
      <c r="BQ399" s="17">
        <f t="shared" si="648"/>
        <v>0</v>
      </c>
      <c r="BR399" s="17">
        <f t="shared" si="649"/>
        <v>0</v>
      </c>
      <c r="BS399" s="17">
        <f t="shared" si="712"/>
        <v>0</v>
      </c>
      <c r="BT399" s="17">
        <f t="shared" si="713"/>
        <v>0</v>
      </c>
      <c r="BU399" s="17">
        <f t="shared" si="650"/>
        <v>0</v>
      </c>
      <c r="BV399" s="52">
        <f t="shared" si="651"/>
        <v>0</v>
      </c>
      <c r="BW399" s="17">
        <f t="shared" si="714"/>
        <v>0</v>
      </c>
      <c r="BX399" s="17">
        <f t="shared" si="652"/>
        <v>0</v>
      </c>
      <c r="BY399" s="17">
        <f t="shared" si="653"/>
        <v>21049920</v>
      </c>
      <c r="BZ399" s="192">
        <f t="shared" si="654"/>
        <v>42099840</v>
      </c>
      <c r="CA399" s="17">
        <f t="shared" si="655"/>
        <v>0</v>
      </c>
      <c r="CB399" s="17">
        <f t="shared" si="656"/>
        <v>42099840</v>
      </c>
      <c r="CC399" s="52">
        <v>1.8</v>
      </c>
      <c r="CD399" s="52">
        <f t="shared" si="657"/>
        <v>1.8</v>
      </c>
      <c r="CE399" s="244">
        <f t="shared" si="715"/>
        <v>95.353200000000001</v>
      </c>
      <c r="CF399" s="396">
        <f t="shared" si="658"/>
        <v>0</v>
      </c>
      <c r="CG399" s="17">
        <f t="shared" si="733"/>
        <v>0</v>
      </c>
      <c r="CH399" s="47">
        <f t="shared" si="734"/>
        <v>0</v>
      </c>
      <c r="CJ399" s="186">
        <v>23</v>
      </c>
      <c r="CK399" s="187">
        <v>730.9</v>
      </c>
      <c r="CL399" s="17">
        <f t="shared" si="659"/>
        <v>21049920</v>
      </c>
      <c r="CM399" s="17">
        <f t="shared" si="660"/>
        <v>0</v>
      </c>
      <c r="CN399" s="17">
        <f t="shared" si="661"/>
        <v>0</v>
      </c>
      <c r="CO399" s="17">
        <f t="shared" si="662"/>
        <v>0</v>
      </c>
      <c r="CP399" s="17">
        <f t="shared" si="716"/>
        <v>0</v>
      </c>
      <c r="CQ399" s="17">
        <f t="shared" si="717"/>
        <v>0</v>
      </c>
      <c r="CR399" s="17">
        <f t="shared" si="663"/>
        <v>0</v>
      </c>
      <c r="CS399" s="52">
        <f t="shared" si="664"/>
        <v>0</v>
      </c>
      <c r="CT399" s="17">
        <f t="shared" si="718"/>
        <v>0</v>
      </c>
      <c r="CU399" s="17">
        <f t="shared" si="665"/>
        <v>0</v>
      </c>
      <c r="CV399" s="17">
        <f t="shared" si="666"/>
        <v>21049920</v>
      </c>
      <c r="CW399" s="192">
        <f t="shared" si="667"/>
        <v>42099840</v>
      </c>
      <c r="CX399" s="17">
        <f t="shared" si="668"/>
        <v>0</v>
      </c>
      <c r="CY399" s="17">
        <f t="shared" si="669"/>
        <v>42099840</v>
      </c>
      <c r="CZ399" s="52">
        <v>1</v>
      </c>
      <c r="DA399" s="52">
        <f t="shared" si="670"/>
        <v>1</v>
      </c>
      <c r="DB399" s="244">
        <f t="shared" si="719"/>
        <v>52.973999999999997</v>
      </c>
      <c r="DC399" s="17">
        <f t="shared" si="671"/>
        <v>0</v>
      </c>
      <c r="DD399" s="17">
        <f t="shared" si="735"/>
        <v>0</v>
      </c>
      <c r="DE399" s="47">
        <f t="shared" si="736"/>
        <v>0</v>
      </c>
      <c r="DG399" s="186">
        <v>23</v>
      </c>
      <c r="DH399" s="187">
        <v>730.9</v>
      </c>
      <c r="DI399" s="194">
        <f t="shared" si="672"/>
        <v>19543680</v>
      </c>
      <c r="DJ399" s="192">
        <f t="shared" si="673"/>
        <v>1506239.9999999986</v>
      </c>
      <c r="DK399" s="195">
        <f t="shared" si="674"/>
        <v>21049920</v>
      </c>
      <c r="DL399" s="20">
        <f t="shared" si="675"/>
        <v>0</v>
      </c>
      <c r="DM399" s="20">
        <f t="shared" si="676"/>
        <v>0</v>
      </c>
      <c r="DN399" s="20">
        <f t="shared" si="677"/>
        <v>30</v>
      </c>
      <c r="DO399" s="20">
        <f t="shared" si="720"/>
        <v>0</v>
      </c>
      <c r="DP399" s="20">
        <f t="shared" si="721"/>
        <v>0</v>
      </c>
      <c r="DQ399" s="20">
        <f t="shared" si="678"/>
        <v>0</v>
      </c>
      <c r="DR399" s="51">
        <f t="shared" si="679"/>
        <v>0</v>
      </c>
      <c r="DS399" s="20">
        <f t="shared" si="722"/>
        <v>0</v>
      </c>
      <c r="DT399" s="20">
        <f t="shared" si="680"/>
        <v>8640000</v>
      </c>
      <c r="DU399" s="20">
        <f t="shared" si="681"/>
        <v>12409920</v>
      </c>
      <c r="DV399" s="194">
        <f t="shared" si="682"/>
        <v>42099840</v>
      </c>
      <c r="DW399" s="195">
        <f t="shared" si="683"/>
        <v>3012479.9999999972</v>
      </c>
      <c r="DX399" s="17">
        <f t="shared" si="684"/>
        <v>17280000</v>
      </c>
      <c r="DY399" s="17">
        <f t="shared" si="685"/>
        <v>24819840</v>
      </c>
      <c r="DZ399" s="52">
        <v>1.8</v>
      </c>
      <c r="EA399" s="52">
        <f t="shared" si="686"/>
        <v>1.8</v>
      </c>
      <c r="EB399" s="244">
        <f t="shared" si="723"/>
        <v>95.353200000000001</v>
      </c>
      <c r="EC399" s="17">
        <f t="shared" si="687"/>
        <v>30</v>
      </c>
      <c r="ED399" s="17">
        <f t="shared" si="737"/>
        <v>0</v>
      </c>
      <c r="EE399" s="47">
        <f t="shared" si="738"/>
        <v>95.353200000000015</v>
      </c>
      <c r="EF399" s="225"/>
      <c r="EG399" s="186">
        <v>23</v>
      </c>
      <c r="EH399" s="187">
        <v>678.6</v>
      </c>
      <c r="EI399" s="192">
        <f t="shared" si="688"/>
        <v>19543680</v>
      </c>
      <c r="EJ399" s="17">
        <f t="shared" si="689"/>
        <v>7776000</v>
      </c>
      <c r="EK399" s="17">
        <f t="shared" si="724"/>
        <v>11767680</v>
      </c>
      <c r="EL399" s="188">
        <f t="shared" si="690"/>
        <v>39087360</v>
      </c>
      <c r="EM399" s="17">
        <f t="shared" si="691"/>
        <v>15552000</v>
      </c>
      <c r="EN399" s="17">
        <f t="shared" si="692"/>
        <v>23535360</v>
      </c>
      <c r="EO399" s="52">
        <v>2.9</v>
      </c>
      <c r="EP399" s="52">
        <f t="shared" si="693"/>
        <v>2.9</v>
      </c>
      <c r="EQ399" s="244">
        <f t="shared" si="725"/>
        <v>138.26213999999999</v>
      </c>
      <c r="ER399" s="17">
        <f t="shared" si="694"/>
        <v>18</v>
      </c>
      <c r="ES399" s="47">
        <f t="shared" si="726"/>
        <v>138.26213999999999</v>
      </c>
      <c r="ET399" s="388"/>
      <c r="EU399" s="186">
        <v>23</v>
      </c>
      <c r="EV399" s="187">
        <v>677.1</v>
      </c>
      <c r="EW399" s="192">
        <f t="shared" si="695"/>
        <v>58501440</v>
      </c>
      <c r="EX399" s="10">
        <f t="shared" si="696"/>
        <v>23328000</v>
      </c>
      <c r="EY399" s="10">
        <f t="shared" si="697"/>
        <v>35173440</v>
      </c>
      <c r="EZ399" s="10">
        <v>3.1</v>
      </c>
      <c r="FA399" s="244">
        <f t="shared" si="727"/>
        <v>147.79746</v>
      </c>
      <c r="FB399" s="17">
        <f t="shared" si="698"/>
        <v>18</v>
      </c>
      <c r="FC399" s="47">
        <f t="shared" si="728"/>
        <v>147.79746000000003</v>
      </c>
      <c r="FD399" s="388"/>
      <c r="FE399" s="186">
        <v>23</v>
      </c>
      <c r="FF399" s="206">
        <f t="shared" si="699"/>
        <v>717.72499999999991</v>
      </c>
      <c r="FG399" s="31">
        <f t="shared" si="700"/>
        <v>0</v>
      </c>
      <c r="FH399" s="31">
        <f t="shared" si="701"/>
        <v>0</v>
      </c>
      <c r="FI399" s="31">
        <f t="shared" si="702"/>
        <v>0</v>
      </c>
      <c r="FJ399" s="31">
        <f t="shared" si="703"/>
        <v>527.09130000000005</v>
      </c>
      <c r="FK399" s="425">
        <f t="shared" si="729"/>
        <v>770.77170000000001</v>
      </c>
      <c r="FZ399" s="229"/>
      <c r="GA399" s="229"/>
      <c r="GB399" s="229"/>
      <c r="GC399" s="229"/>
      <c r="GD399" s="229"/>
      <c r="GE399" s="229"/>
      <c r="GF399" s="229"/>
      <c r="GG399" s="229"/>
      <c r="GH399" s="229"/>
      <c r="GI399" s="229"/>
      <c r="GJ399" s="229"/>
      <c r="GK399" s="229"/>
      <c r="GL399" s="229"/>
    </row>
    <row r="400" spans="1:194" x14ac:dyDescent="0.3">
      <c r="A400" s="250"/>
      <c r="B400" s="248"/>
      <c r="C400" s="245"/>
      <c r="D400" s="245"/>
      <c r="E400" s="245"/>
      <c r="F400" s="245"/>
      <c r="G400" s="245"/>
      <c r="H400" s="245"/>
      <c r="I400" s="245"/>
      <c r="J400" s="245"/>
      <c r="K400" s="245"/>
      <c r="L400" s="245"/>
      <c r="M400" s="229"/>
      <c r="N400" s="245"/>
      <c r="P400" s="186">
        <v>22</v>
      </c>
      <c r="Q400" s="187">
        <v>790.9</v>
      </c>
      <c r="R400" s="199">
        <f t="shared" si="616"/>
        <v>21286080</v>
      </c>
      <c r="S400" s="188">
        <f t="shared" si="617"/>
        <v>1491839.9999999986</v>
      </c>
      <c r="T400" s="200">
        <f t="shared" si="618"/>
        <v>22777920</v>
      </c>
      <c r="U400" s="17">
        <f t="shared" si="619"/>
        <v>0</v>
      </c>
      <c r="V400" s="17">
        <f t="shared" si="620"/>
        <v>0</v>
      </c>
      <c r="W400" s="17">
        <f t="shared" si="621"/>
        <v>22</v>
      </c>
      <c r="X400" s="17">
        <f t="shared" si="704"/>
        <v>0</v>
      </c>
      <c r="Y400" s="17">
        <f t="shared" si="622"/>
        <v>0</v>
      </c>
      <c r="Z400" s="17">
        <f t="shared" si="623"/>
        <v>0</v>
      </c>
      <c r="AA400" s="52">
        <f t="shared" si="624"/>
        <v>0</v>
      </c>
      <c r="AB400" s="17">
        <f t="shared" si="625"/>
        <v>0</v>
      </c>
      <c r="AC400" s="17">
        <f t="shared" si="626"/>
        <v>9504000</v>
      </c>
      <c r="AD400" s="17">
        <f t="shared" si="627"/>
        <v>13273920</v>
      </c>
      <c r="AE400" s="194">
        <f t="shared" si="628"/>
        <v>45555840</v>
      </c>
      <c r="AF400" s="195">
        <f t="shared" si="629"/>
        <v>2983680</v>
      </c>
      <c r="AG400" s="17">
        <f t="shared" si="630"/>
        <v>19008000</v>
      </c>
      <c r="AH400" s="17">
        <f t="shared" si="705"/>
        <v>26547840</v>
      </c>
      <c r="AI400" s="52">
        <v>2.5</v>
      </c>
      <c r="AJ400" s="52">
        <f t="shared" si="706"/>
        <v>2.5</v>
      </c>
      <c r="AK400" s="244">
        <f t="shared" si="707"/>
        <v>145.67850000000001</v>
      </c>
      <c r="AL400" s="17">
        <f t="shared" si="631"/>
        <v>22</v>
      </c>
      <c r="AM400" s="17">
        <f t="shared" si="632"/>
        <v>0</v>
      </c>
      <c r="AN400" s="47">
        <f t="shared" si="730"/>
        <v>145.67850000000001</v>
      </c>
      <c r="AO400" s="244"/>
      <c r="AP400" s="186">
        <v>22</v>
      </c>
      <c r="AQ400" s="187">
        <v>739.1</v>
      </c>
      <c r="AR400" s="188">
        <f t="shared" si="633"/>
        <v>21286080</v>
      </c>
      <c r="AS400" s="17">
        <f t="shared" si="634"/>
        <v>0</v>
      </c>
      <c r="AT400" s="17">
        <f t="shared" si="635"/>
        <v>0</v>
      </c>
      <c r="AU400" s="17">
        <f t="shared" si="636"/>
        <v>0</v>
      </c>
      <c r="AV400" s="17">
        <f t="shared" si="708"/>
        <v>0</v>
      </c>
      <c r="AW400" s="17">
        <f t="shared" si="709"/>
        <v>0</v>
      </c>
      <c r="AX400" s="17">
        <f t="shared" si="637"/>
        <v>0</v>
      </c>
      <c r="AY400" s="52">
        <f t="shared" si="638"/>
        <v>0</v>
      </c>
      <c r="AZ400" s="17">
        <f t="shared" si="710"/>
        <v>0</v>
      </c>
      <c r="BA400" s="17">
        <f t="shared" si="639"/>
        <v>0</v>
      </c>
      <c r="BB400" s="17">
        <f t="shared" si="640"/>
        <v>21286080</v>
      </c>
      <c r="BC400" s="192">
        <f t="shared" si="641"/>
        <v>42572160</v>
      </c>
      <c r="BD400" s="17">
        <f t="shared" si="642"/>
        <v>0</v>
      </c>
      <c r="BE400" s="17">
        <f t="shared" si="643"/>
        <v>42572160</v>
      </c>
      <c r="BF400" s="52">
        <v>1.8</v>
      </c>
      <c r="BG400" s="52">
        <f t="shared" si="644"/>
        <v>1.8</v>
      </c>
      <c r="BH400" s="244">
        <f t="shared" si="711"/>
        <v>95.353200000000001</v>
      </c>
      <c r="BI400" s="17">
        <f t="shared" si="645"/>
        <v>0</v>
      </c>
      <c r="BJ400" s="17">
        <f t="shared" si="731"/>
        <v>0</v>
      </c>
      <c r="BK400" s="47">
        <f t="shared" si="732"/>
        <v>0</v>
      </c>
      <c r="BL400" s="225"/>
      <c r="BM400" s="186">
        <v>22</v>
      </c>
      <c r="BN400" s="187">
        <v>739.1</v>
      </c>
      <c r="BO400" s="188">
        <f t="shared" si="646"/>
        <v>21286080</v>
      </c>
      <c r="BP400" s="17">
        <f t="shared" si="647"/>
        <v>0</v>
      </c>
      <c r="BQ400" s="17">
        <f t="shared" si="648"/>
        <v>0</v>
      </c>
      <c r="BR400" s="17">
        <f t="shared" si="649"/>
        <v>0</v>
      </c>
      <c r="BS400" s="17">
        <f t="shared" si="712"/>
        <v>0</v>
      </c>
      <c r="BT400" s="17">
        <f t="shared" si="713"/>
        <v>0</v>
      </c>
      <c r="BU400" s="17">
        <f t="shared" si="650"/>
        <v>0</v>
      </c>
      <c r="BV400" s="52">
        <f t="shared" si="651"/>
        <v>0</v>
      </c>
      <c r="BW400" s="17">
        <f t="shared" si="714"/>
        <v>0</v>
      </c>
      <c r="BX400" s="17">
        <f t="shared" si="652"/>
        <v>0</v>
      </c>
      <c r="BY400" s="17">
        <f t="shared" si="653"/>
        <v>21286080</v>
      </c>
      <c r="BZ400" s="192">
        <f t="shared" si="654"/>
        <v>42572160</v>
      </c>
      <c r="CA400" s="17">
        <f t="shared" si="655"/>
        <v>0</v>
      </c>
      <c r="CB400" s="17">
        <f t="shared" si="656"/>
        <v>42572160</v>
      </c>
      <c r="CC400" s="52">
        <v>1.7</v>
      </c>
      <c r="CD400" s="52">
        <f t="shared" si="657"/>
        <v>1.7</v>
      </c>
      <c r="CE400" s="244">
        <f t="shared" si="715"/>
        <v>90.055800000000005</v>
      </c>
      <c r="CF400" s="396">
        <f t="shared" si="658"/>
        <v>0</v>
      </c>
      <c r="CG400" s="17">
        <f t="shared" si="733"/>
        <v>0</v>
      </c>
      <c r="CH400" s="47">
        <f t="shared" si="734"/>
        <v>0</v>
      </c>
      <c r="CJ400" s="186">
        <v>22</v>
      </c>
      <c r="CK400" s="187">
        <v>739.1</v>
      </c>
      <c r="CL400" s="17">
        <f t="shared" si="659"/>
        <v>21286080</v>
      </c>
      <c r="CM400" s="17">
        <f t="shared" si="660"/>
        <v>0</v>
      </c>
      <c r="CN400" s="17">
        <f t="shared" si="661"/>
        <v>0</v>
      </c>
      <c r="CO400" s="17">
        <f t="shared" si="662"/>
        <v>0</v>
      </c>
      <c r="CP400" s="17">
        <f t="shared" si="716"/>
        <v>0</v>
      </c>
      <c r="CQ400" s="17">
        <f t="shared" si="717"/>
        <v>0</v>
      </c>
      <c r="CR400" s="17">
        <f t="shared" si="663"/>
        <v>0</v>
      </c>
      <c r="CS400" s="52">
        <f t="shared" si="664"/>
        <v>0</v>
      </c>
      <c r="CT400" s="17">
        <f t="shared" si="718"/>
        <v>0</v>
      </c>
      <c r="CU400" s="17">
        <f t="shared" si="665"/>
        <v>0</v>
      </c>
      <c r="CV400" s="17">
        <f t="shared" si="666"/>
        <v>21286080</v>
      </c>
      <c r="CW400" s="192">
        <f t="shared" si="667"/>
        <v>42572160</v>
      </c>
      <c r="CX400" s="17">
        <f t="shared" si="668"/>
        <v>0</v>
      </c>
      <c r="CY400" s="17">
        <f t="shared" si="669"/>
        <v>42572160</v>
      </c>
      <c r="CZ400" s="52">
        <v>0.9</v>
      </c>
      <c r="DA400" s="52">
        <f t="shared" si="670"/>
        <v>0.9</v>
      </c>
      <c r="DB400" s="244">
        <f t="shared" si="719"/>
        <v>47.676600000000001</v>
      </c>
      <c r="DC400" s="17">
        <f t="shared" si="671"/>
        <v>0</v>
      </c>
      <c r="DD400" s="17">
        <f t="shared" si="735"/>
        <v>0</v>
      </c>
      <c r="DE400" s="47">
        <f t="shared" si="736"/>
        <v>0</v>
      </c>
      <c r="DG400" s="186">
        <v>22</v>
      </c>
      <c r="DH400" s="187">
        <v>739.1</v>
      </c>
      <c r="DI400" s="194">
        <f t="shared" si="672"/>
        <v>19920960</v>
      </c>
      <c r="DJ400" s="192">
        <f t="shared" si="673"/>
        <v>1365119.9999999993</v>
      </c>
      <c r="DK400" s="195">
        <f t="shared" si="674"/>
        <v>21286080</v>
      </c>
      <c r="DL400" s="20">
        <f t="shared" si="675"/>
        <v>0</v>
      </c>
      <c r="DM400" s="20">
        <f t="shared" si="676"/>
        <v>0</v>
      </c>
      <c r="DN400" s="20">
        <f t="shared" si="677"/>
        <v>30</v>
      </c>
      <c r="DO400" s="20">
        <f t="shared" si="720"/>
        <v>0</v>
      </c>
      <c r="DP400" s="20">
        <f t="shared" si="721"/>
        <v>0</v>
      </c>
      <c r="DQ400" s="20">
        <f t="shared" si="678"/>
        <v>0</v>
      </c>
      <c r="DR400" s="51">
        <f t="shared" si="679"/>
        <v>0</v>
      </c>
      <c r="DS400" s="20">
        <f t="shared" si="722"/>
        <v>0</v>
      </c>
      <c r="DT400" s="20">
        <f t="shared" si="680"/>
        <v>8640000</v>
      </c>
      <c r="DU400" s="20">
        <f t="shared" si="681"/>
        <v>12646080</v>
      </c>
      <c r="DV400" s="194">
        <f t="shared" si="682"/>
        <v>42572160</v>
      </c>
      <c r="DW400" s="195">
        <f t="shared" si="683"/>
        <v>2730239.9999999986</v>
      </c>
      <c r="DX400" s="17">
        <f t="shared" si="684"/>
        <v>17280000</v>
      </c>
      <c r="DY400" s="17">
        <f t="shared" si="685"/>
        <v>25292160</v>
      </c>
      <c r="DZ400" s="52">
        <v>1.8</v>
      </c>
      <c r="EA400" s="52">
        <f t="shared" si="686"/>
        <v>1.8</v>
      </c>
      <c r="EB400" s="244">
        <f t="shared" si="723"/>
        <v>95.353200000000001</v>
      </c>
      <c r="EC400" s="17">
        <f t="shared" si="687"/>
        <v>30</v>
      </c>
      <c r="ED400" s="17">
        <f t="shared" si="737"/>
        <v>0</v>
      </c>
      <c r="EE400" s="47">
        <f t="shared" si="738"/>
        <v>95.353200000000015</v>
      </c>
      <c r="EF400" s="225"/>
      <c r="EG400" s="186">
        <v>22</v>
      </c>
      <c r="EH400" s="187">
        <v>691.7</v>
      </c>
      <c r="EI400" s="192">
        <f t="shared" si="688"/>
        <v>19920960</v>
      </c>
      <c r="EJ400" s="17">
        <f t="shared" si="689"/>
        <v>7776000</v>
      </c>
      <c r="EK400" s="17">
        <f t="shared" si="724"/>
        <v>12144960</v>
      </c>
      <c r="EL400" s="188">
        <f t="shared" si="690"/>
        <v>39841920</v>
      </c>
      <c r="EM400" s="17">
        <f t="shared" si="691"/>
        <v>15552000</v>
      </c>
      <c r="EN400" s="17">
        <f t="shared" si="692"/>
        <v>24289920</v>
      </c>
      <c r="EO400" s="52">
        <v>2.8</v>
      </c>
      <c r="EP400" s="52">
        <f t="shared" si="693"/>
        <v>2.8</v>
      </c>
      <c r="EQ400" s="244">
        <f t="shared" si="725"/>
        <v>133.49448000000001</v>
      </c>
      <c r="ER400" s="17">
        <f t="shared" si="694"/>
        <v>18</v>
      </c>
      <c r="ES400" s="47">
        <f t="shared" si="726"/>
        <v>133.49447999999998</v>
      </c>
      <c r="ET400" s="388"/>
      <c r="EU400" s="186">
        <v>22</v>
      </c>
      <c r="EV400" s="187">
        <v>690.2</v>
      </c>
      <c r="EW400" s="192">
        <f t="shared" si="695"/>
        <v>59633280.000000007</v>
      </c>
      <c r="EX400" s="10">
        <f t="shared" si="696"/>
        <v>23328000</v>
      </c>
      <c r="EY400" s="10">
        <f t="shared" si="697"/>
        <v>36305280.000000007</v>
      </c>
      <c r="EZ400" s="10">
        <v>3</v>
      </c>
      <c r="FA400" s="244">
        <f t="shared" si="727"/>
        <v>143.02979999999999</v>
      </c>
      <c r="FB400" s="17">
        <f t="shared" si="698"/>
        <v>18</v>
      </c>
      <c r="FC400" s="47">
        <f t="shared" si="728"/>
        <v>143.02980000000002</v>
      </c>
      <c r="FD400" s="388"/>
      <c r="FE400" s="186">
        <v>22</v>
      </c>
      <c r="FF400" s="206">
        <f t="shared" si="699"/>
        <v>727.97499999999991</v>
      </c>
      <c r="FG400" s="31">
        <f t="shared" si="700"/>
        <v>0</v>
      </c>
      <c r="FH400" s="31">
        <f t="shared" si="701"/>
        <v>0</v>
      </c>
      <c r="FI400" s="31">
        <f t="shared" si="702"/>
        <v>0</v>
      </c>
      <c r="FJ400" s="31">
        <f t="shared" si="703"/>
        <v>517.55598000000009</v>
      </c>
      <c r="FK400" s="425">
        <f t="shared" si="729"/>
        <v>750.64157999999998</v>
      </c>
      <c r="FZ400" s="229"/>
      <c r="GA400" s="229"/>
      <c r="GB400" s="229"/>
      <c r="GC400" s="229"/>
      <c r="GD400" s="229"/>
      <c r="GE400" s="229"/>
      <c r="GF400" s="229"/>
      <c r="GG400" s="229"/>
      <c r="GH400" s="229"/>
      <c r="GI400" s="229"/>
      <c r="GJ400" s="229"/>
      <c r="GK400" s="229"/>
      <c r="GL400" s="229"/>
    </row>
    <row r="401" spans="1:194" x14ac:dyDescent="0.3">
      <c r="A401" s="250"/>
      <c r="B401" s="248"/>
      <c r="C401" s="245"/>
      <c r="D401" s="245"/>
      <c r="E401" s="245"/>
      <c r="F401" s="245"/>
      <c r="G401" s="245"/>
      <c r="H401" s="245"/>
      <c r="I401" s="245"/>
      <c r="J401" s="245"/>
      <c r="K401" s="245"/>
      <c r="L401" s="245"/>
      <c r="M401" s="229"/>
      <c r="N401" s="245"/>
      <c r="P401" s="186">
        <v>21</v>
      </c>
      <c r="Q401" s="187">
        <v>799.4</v>
      </c>
      <c r="R401" s="199">
        <f t="shared" si="616"/>
        <v>21585600</v>
      </c>
      <c r="S401" s="188">
        <f t="shared" si="617"/>
        <v>1437119.9999999993</v>
      </c>
      <c r="T401" s="200">
        <f t="shared" si="618"/>
        <v>23022720</v>
      </c>
      <c r="U401" s="17">
        <f t="shared" si="619"/>
        <v>0</v>
      </c>
      <c r="V401" s="17">
        <f t="shared" si="620"/>
        <v>0</v>
      </c>
      <c r="W401" s="17">
        <f t="shared" si="621"/>
        <v>22</v>
      </c>
      <c r="X401" s="17">
        <f t="shared" si="704"/>
        <v>0</v>
      </c>
      <c r="Y401" s="17">
        <f t="shared" si="622"/>
        <v>0</v>
      </c>
      <c r="Z401" s="17">
        <f t="shared" si="623"/>
        <v>0</v>
      </c>
      <c r="AA401" s="52">
        <f t="shared" si="624"/>
        <v>0</v>
      </c>
      <c r="AB401" s="17">
        <f t="shared" si="625"/>
        <v>0</v>
      </c>
      <c r="AC401" s="17">
        <f t="shared" si="626"/>
        <v>9504000</v>
      </c>
      <c r="AD401" s="17">
        <f t="shared" si="627"/>
        <v>13518720</v>
      </c>
      <c r="AE401" s="194">
        <f t="shared" si="628"/>
        <v>46045440</v>
      </c>
      <c r="AF401" s="195">
        <f t="shared" si="629"/>
        <v>2874240</v>
      </c>
      <c r="AG401" s="17">
        <f t="shared" si="630"/>
        <v>19008000</v>
      </c>
      <c r="AH401" s="17">
        <f t="shared" si="705"/>
        <v>27037440</v>
      </c>
      <c r="AI401" s="52">
        <v>2.5</v>
      </c>
      <c r="AJ401" s="52">
        <f t="shared" si="706"/>
        <v>2.5</v>
      </c>
      <c r="AK401" s="244">
        <f t="shared" si="707"/>
        <v>145.67850000000001</v>
      </c>
      <c r="AL401" s="17">
        <f t="shared" si="631"/>
        <v>22</v>
      </c>
      <c r="AM401" s="17">
        <f t="shared" si="632"/>
        <v>0</v>
      </c>
      <c r="AN401" s="47">
        <f t="shared" si="730"/>
        <v>145.67850000000001</v>
      </c>
      <c r="AO401" s="244"/>
      <c r="AP401" s="186">
        <v>21</v>
      </c>
      <c r="AQ401" s="187">
        <v>749.5</v>
      </c>
      <c r="AR401" s="188">
        <f t="shared" si="633"/>
        <v>21585600</v>
      </c>
      <c r="AS401" s="17">
        <f t="shared" si="634"/>
        <v>0</v>
      </c>
      <c r="AT401" s="17">
        <f t="shared" si="635"/>
        <v>0</v>
      </c>
      <c r="AU401" s="17">
        <f t="shared" si="636"/>
        <v>0</v>
      </c>
      <c r="AV401" s="17">
        <f t="shared" si="708"/>
        <v>0</v>
      </c>
      <c r="AW401" s="17">
        <f t="shared" si="709"/>
        <v>0</v>
      </c>
      <c r="AX401" s="17">
        <f t="shared" si="637"/>
        <v>0</v>
      </c>
      <c r="AY401" s="52">
        <f t="shared" si="638"/>
        <v>0</v>
      </c>
      <c r="AZ401" s="17">
        <f t="shared" si="710"/>
        <v>0</v>
      </c>
      <c r="BA401" s="17">
        <f t="shared" si="639"/>
        <v>0</v>
      </c>
      <c r="BB401" s="17">
        <f t="shared" si="640"/>
        <v>21585600</v>
      </c>
      <c r="BC401" s="192">
        <f t="shared" si="641"/>
        <v>43171200</v>
      </c>
      <c r="BD401" s="17">
        <f t="shared" si="642"/>
        <v>0</v>
      </c>
      <c r="BE401" s="17">
        <f t="shared" si="643"/>
        <v>43171200</v>
      </c>
      <c r="BF401" s="52">
        <v>1.8</v>
      </c>
      <c r="BG401" s="52">
        <f t="shared" si="644"/>
        <v>1.8</v>
      </c>
      <c r="BH401" s="244">
        <f t="shared" si="711"/>
        <v>95.353200000000001</v>
      </c>
      <c r="BI401" s="17">
        <f t="shared" si="645"/>
        <v>0</v>
      </c>
      <c r="BJ401" s="17">
        <f t="shared" si="731"/>
        <v>0</v>
      </c>
      <c r="BK401" s="47">
        <f t="shared" si="732"/>
        <v>0</v>
      </c>
      <c r="BL401" s="225"/>
      <c r="BM401" s="186">
        <v>21</v>
      </c>
      <c r="BN401" s="187">
        <v>749.5</v>
      </c>
      <c r="BO401" s="188">
        <f t="shared" si="646"/>
        <v>21585600</v>
      </c>
      <c r="BP401" s="17">
        <f t="shared" si="647"/>
        <v>0</v>
      </c>
      <c r="BQ401" s="17">
        <f t="shared" si="648"/>
        <v>0</v>
      </c>
      <c r="BR401" s="17">
        <f t="shared" si="649"/>
        <v>0</v>
      </c>
      <c r="BS401" s="17">
        <f t="shared" si="712"/>
        <v>0</v>
      </c>
      <c r="BT401" s="17">
        <f t="shared" si="713"/>
        <v>0</v>
      </c>
      <c r="BU401" s="17">
        <f t="shared" si="650"/>
        <v>0</v>
      </c>
      <c r="BV401" s="52">
        <f t="shared" si="651"/>
        <v>0</v>
      </c>
      <c r="BW401" s="17">
        <f t="shared" si="714"/>
        <v>0</v>
      </c>
      <c r="BX401" s="17">
        <f t="shared" si="652"/>
        <v>0</v>
      </c>
      <c r="BY401" s="17">
        <f t="shared" si="653"/>
        <v>21585600</v>
      </c>
      <c r="BZ401" s="192">
        <f t="shared" si="654"/>
        <v>43171200</v>
      </c>
      <c r="CA401" s="17">
        <f t="shared" si="655"/>
        <v>0</v>
      </c>
      <c r="CB401" s="17">
        <f t="shared" si="656"/>
        <v>43171200</v>
      </c>
      <c r="CC401" s="52">
        <v>1.7</v>
      </c>
      <c r="CD401" s="52">
        <f t="shared" si="657"/>
        <v>1.7</v>
      </c>
      <c r="CE401" s="244">
        <f t="shared" si="715"/>
        <v>90.055800000000005</v>
      </c>
      <c r="CF401" s="396">
        <f t="shared" si="658"/>
        <v>0</v>
      </c>
      <c r="CG401" s="17">
        <f t="shared" si="733"/>
        <v>0</v>
      </c>
      <c r="CH401" s="47">
        <f t="shared" si="734"/>
        <v>0</v>
      </c>
      <c r="CJ401" s="186">
        <v>21</v>
      </c>
      <c r="CK401" s="187">
        <v>749.5</v>
      </c>
      <c r="CL401" s="17">
        <f t="shared" si="659"/>
        <v>21585600</v>
      </c>
      <c r="CM401" s="17">
        <f t="shared" si="660"/>
        <v>0</v>
      </c>
      <c r="CN401" s="17">
        <f t="shared" si="661"/>
        <v>0</v>
      </c>
      <c r="CO401" s="17">
        <f t="shared" si="662"/>
        <v>0</v>
      </c>
      <c r="CP401" s="17">
        <f t="shared" si="716"/>
        <v>0</v>
      </c>
      <c r="CQ401" s="17">
        <f t="shared" si="717"/>
        <v>0</v>
      </c>
      <c r="CR401" s="17">
        <f t="shared" si="663"/>
        <v>0</v>
      </c>
      <c r="CS401" s="52">
        <f t="shared" si="664"/>
        <v>0</v>
      </c>
      <c r="CT401" s="17">
        <f t="shared" si="718"/>
        <v>0</v>
      </c>
      <c r="CU401" s="17">
        <f t="shared" si="665"/>
        <v>0</v>
      </c>
      <c r="CV401" s="17">
        <f t="shared" si="666"/>
        <v>21585600</v>
      </c>
      <c r="CW401" s="192">
        <f t="shared" si="667"/>
        <v>43171200</v>
      </c>
      <c r="CX401" s="17">
        <f t="shared" si="668"/>
        <v>0</v>
      </c>
      <c r="CY401" s="17">
        <f t="shared" si="669"/>
        <v>43171200</v>
      </c>
      <c r="CZ401" s="52">
        <v>0.9</v>
      </c>
      <c r="DA401" s="52">
        <f t="shared" si="670"/>
        <v>0.9</v>
      </c>
      <c r="DB401" s="244">
        <f t="shared" si="719"/>
        <v>47.676600000000001</v>
      </c>
      <c r="DC401" s="17">
        <f t="shared" si="671"/>
        <v>0</v>
      </c>
      <c r="DD401" s="17">
        <f t="shared" si="735"/>
        <v>0</v>
      </c>
      <c r="DE401" s="47">
        <f t="shared" si="736"/>
        <v>0</v>
      </c>
      <c r="DG401" s="186">
        <v>21</v>
      </c>
      <c r="DH401" s="187">
        <v>749.5</v>
      </c>
      <c r="DI401" s="194">
        <f t="shared" si="672"/>
        <v>20266560</v>
      </c>
      <c r="DJ401" s="192">
        <f t="shared" si="673"/>
        <v>1319039.9999999986</v>
      </c>
      <c r="DK401" s="195">
        <f t="shared" si="674"/>
        <v>21585600</v>
      </c>
      <c r="DL401" s="20">
        <f t="shared" si="675"/>
        <v>0</v>
      </c>
      <c r="DM401" s="20">
        <f t="shared" si="676"/>
        <v>0</v>
      </c>
      <c r="DN401" s="20">
        <f t="shared" si="677"/>
        <v>30</v>
      </c>
      <c r="DO401" s="20">
        <f t="shared" si="720"/>
        <v>0</v>
      </c>
      <c r="DP401" s="20">
        <f t="shared" si="721"/>
        <v>0</v>
      </c>
      <c r="DQ401" s="20">
        <f t="shared" si="678"/>
        <v>0</v>
      </c>
      <c r="DR401" s="51">
        <f t="shared" si="679"/>
        <v>0</v>
      </c>
      <c r="DS401" s="20">
        <f t="shared" si="722"/>
        <v>0</v>
      </c>
      <c r="DT401" s="20">
        <f t="shared" si="680"/>
        <v>8640000</v>
      </c>
      <c r="DU401" s="20">
        <f t="shared" si="681"/>
        <v>12945600</v>
      </c>
      <c r="DV401" s="194">
        <f t="shared" si="682"/>
        <v>43171200</v>
      </c>
      <c r="DW401" s="195">
        <f t="shared" si="683"/>
        <v>2638079.9999999972</v>
      </c>
      <c r="DX401" s="17">
        <f t="shared" si="684"/>
        <v>17280000</v>
      </c>
      <c r="DY401" s="17">
        <f t="shared" si="685"/>
        <v>25891200</v>
      </c>
      <c r="DZ401" s="52">
        <v>1.8</v>
      </c>
      <c r="EA401" s="52">
        <f t="shared" si="686"/>
        <v>1.8</v>
      </c>
      <c r="EB401" s="244">
        <f t="shared" si="723"/>
        <v>95.353200000000001</v>
      </c>
      <c r="EC401" s="17">
        <f t="shared" si="687"/>
        <v>30</v>
      </c>
      <c r="ED401" s="17">
        <f t="shared" si="737"/>
        <v>0</v>
      </c>
      <c r="EE401" s="47">
        <f t="shared" si="738"/>
        <v>95.353200000000015</v>
      </c>
      <c r="EF401" s="225"/>
      <c r="EG401" s="186">
        <v>21</v>
      </c>
      <c r="EH401" s="187">
        <v>703.7</v>
      </c>
      <c r="EI401" s="192">
        <f t="shared" si="688"/>
        <v>20266560</v>
      </c>
      <c r="EJ401" s="17">
        <f t="shared" si="689"/>
        <v>7776000</v>
      </c>
      <c r="EK401" s="17">
        <f t="shared" si="724"/>
        <v>12490560</v>
      </c>
      <c r="EL401" s="188">
        <f t="shared" si="690"/>
        <v>40533120</v>
      </c>
      <c r="EM401" s="17">
        <f t="shared" si="691"/>
        <v>15552000</v>
      </c>
      <c r="EN401" s="17">
        <f t="shared" si="692"/>
        <v>24981120</v>
      </c>
      <c r="EO401" s="52">
        <v>2.8</v>
      </c>
      <c r="EP401" s="52">
        <f t="shared" si="693"/>
        <v>2.8</v>
      </c>
      <c r="EQ401" s="244">
        <f t="shared" si="725"/>
        <v>133.49448000000001</v>
      </c>
      <c r="ER401" s="17">
        <f t="shared" si="694"/>
        <v>18</v>
      </c>
      <c r="ES401" s="47">
        <f t="shared" si="726"/>
        <v>133.49447999999998</v>
      </c>
      <c r="ET401" s="388"/>
      <c r="EU401" s="186">
        <v>21</v>
      </c>
      <c r="EV401" s="187">
        <v>702.1</v>
      </c>
      <c r="EW401" s="192">
        <f t="shared" si="695"/>
        <v>60661440</v>
      </c>
      <c r="EX401" s="10">
        <f t="shared" si="696"/>
        <v>23328000</v>
      </c>
      <c r="EY401" s="10">
        <f t="shared" si="697"/>
        <v>37333440</v>
      </c>
      <c r="EZ401" s="10">
        <v>3</v>
      </c>
      <c r="FA401" s="244">
        <f t="shared" si="727"/>
        <v>143.02979999999999</v>
      </c>
      <c r="FB401" s="17">
        <f t="shared" si="698"/>
        <v>18</v>
      </c>
      <c r="FC401" s="47">
        <f t="shared" si="728"/>
        <v>143.02980000000002</v>
      </c>
      <c r="FD401" s="388"/>
      <c r="FE401" s="186">
        <v>21</v>
      </c>
      <c r="FF401" s="206">
        <f t="shared" si="699"/>
        <v>738.67500000000007</v>
      </c>
      <c r="FG401" s="31">
        <f t="shared" si="700"/>
        <v>0</v>
      </c>
      <c r="FH401" s="31">
        <f t="shared" si="701"/>
        <v>0</v>
      </c>
      <c r="FI401" s="31">
        <f t="shared" si="702"/>
        <v>0</v>
      </c>
      <c r="FJ401" s="31">
        <f t="shared" si="703"/>
        <v>517.55598000000009</v>
      </c>
      <c r="FK401" s="425">
        <f t="shared" si="729"/>
        <v>750.64157999999998</v>
      </c>
      <c r="FZ401" s="229"/>
      <c r="GA401" s="229"/>
      <c r="GB401" s="229"/>
      <c r="GC401" s="229"/>
      <c r="GD401" s="229"/>
      <c r="GE401" s="229"/>
      <c r="GF401" s="229"/>
      <c r="GG401" s="229"/>
      <c r="GH401" s="229"/>
      <c r="GI401" s="229"/>
      <c r="GJ401" s="229"/>
      <c r="GK401" s="229"/>
      <c r="GL401" s="229"/>
    </row>
    <row r="402" spans="1:194" x14ac:dyDescent="0.3">
      <c r="A402" s="250"/>
      <c r="B402" s="248"/>
      <c r="C402" s="245"/>
      <c r="D402" s="245"/>
      <c r="E402" s="245"/>
      <c r="F402" s="245"/>
      <c r="G402" s="245"/>
      <c r="H402" s="245"/>
      <c r="I402" s="245"/>
      <c r="J402" s="245"/>
      <c r="K402" s="245"/>
      <c r="L402" s="245"/>
      <c r="M402" s="229"/>
      <c r="N402" s="245"/>
      <c r="P402" s="186">
        <v>20</v>
      </c>
      <c r="Q402" s="187">
        <v>811.9</v>
      </c>
      <c r="R402" s="199">
        <f t="shared" si="616"/>
        <v>21905280</v>
      </c>
      <c r="S402" s="188">
        <f t="shared" si="617"/>
        <v>1477439.9999999986</v>
      </c>
      <c r="T402" s="200">
        <f t="shared" si="618"/>
        <v>23382720</v>
      </c>
      <c r="U402" s="17">
        <f t="shared" si="619"/>
        <v>0</v>
      </c>
      <c r="V402" s="17">
        <f t="shared" si="620"/>
        <v>0</v>
      </c>
      <c r="W402" s="17">
        <f t="shared" si="621"/>
        <v>22</v>
      </c>
      <c r="X402" s="17">
        <f t="shared" si="704"/>
        <v>0</v>
      </c>
      <c r="Y402" s="17">
        <f t="shared" si="622"/>
        <v>0</v>
      </c>
      <c r="Z402" s="17">
        <f t="shared" si="623"/>
        <v>0</v>
      </c>
      <c r="AA402" s="52">
        <f t="shared" si="624"/>
        <v>0</v>
      </c>
      <c r="AB402" s="17">
        <f t="shared" si="625"/>
        <v>0</v>
      </c>
      <c r="AC402" s="17">
        <f t="shared" si="626"/>
        <v>9504000</v>
      </c>
      <c r="AD402" s="17">
        <f t="shared" si="627"/>
        <v>13878720</v>
      </c>
      <c r="AE402" s="194">
        <f t="shared" si="628"/>
        <v>46765440</v>
      </c>
      <c r="AF402" s="195">
        <f t="shared" si="629"/>
        <v>2954880</v>
      </c>
      <c r="AG402" s="17">
        <f t="shared" si="630"/>
        <v>19008000</v>
      </c>
      <c r="AH402" s="17">
        <f t="shared" si="705"/>
        <v>27757440</v>
      </c>
      <c r="AI402" s="52">
        <v>2.4</v>
      </c>
      <c r="AJ402" s="52">
        <f t="shared" si="706"/>
        <v>2.4</v>
      </c>
      <c r="AK402" s="244">
        <f t="shared" si="707"/>
        <v>139.85136000000003</v>
      </c>
      <c r="AL402" s="17">
        <f t="shared" si="631"/>
        <v>22</v>
      </c>
      <c r="AM402" s="17">
        <f t="shared" si="632"/>
        <v>0</v>
      </c>
      <c r="AN402" s="47">
        <f t="shared" si="730"/>
        <v>139.85136</v>
      </c>
      <c r="AO402" s="244"/>
      <c r="AP402" s="186">
        <v>20</v>
      </c>
      <c r="AQ402" s="187">
        <v>760.6</v>
      </c>
      <c r="AR402" s="188">
        <f t="shared" si="633"/>
        <v>21905280</v>
      </c>
      <c r="AS402" s="17">
        <f t="shared" si="634"/>
        <v>0</v>
      </c>
      <c r="AT402" s="17">
        <f t="shared" si="635"/>
        <v>0</v>
      </c>
      <c r="AU402" s="17">
        <f t="shared" si="636"/>
        <v>0</v>
      </c>
      <c r="AV402" s="17">
        <f t="shared" si="708"/>
        <v>0</v>
      </c>
      <c r="AW402" s="17">
        <f t="shared" si="709"/>
        <v>0</v>
      </c>
      <c r="AX402" s="17">
        <f t="shared" si="637"/>
        <v>0</v>
      </c>
      <c r="AY402" s="52">
        <f t="shared" si="638"/>
        <v>0</v>
      </c>
      <c r="AZ402" s="17">
        <f t="shared" si="710"/>
        <v>0</v>
      </c>
      <c r="BA402" s="17">
        <f t="shared" si="639"/>
        <v>0</v>
      </c>
      <c r="BB402" s="17">
        <f t="shared" si="640"/>
        <v>21905280</v>
      </c>
      <c r="BC402" s="192">
        <f t="shared" si="641"/>
        <v>43810560</v>
      </c>
      <c r="BD402" s="17">
        <f t="shared" si="642"/>
        <v>0</v>
      </c>
      <c r="BE402" s="17">
        <f t="shared" si="643"/>
        <v>43810560</v>
      </c>
      <c r="BF402" s="52">
        <v>1.8</v>
      </c>
      <c r="BG402" s="52">
        <f t="shared" si="644"/>
        <v>1.8</v>
      </c>
      <c r="BH402" s="244">
        <f t="shared" si="711"/>
        <v>95.353200000000001</v>
      </c>
      <c r="BI402" s="17">
        <f t="shared" si="645"/>
        <v>0</v>
      </c>
      <c r="BJ402" s="17">
        <f t="shared" si="731"/>
        <v>0</v>
      </c>
      <c r="BK402" s="47">
        <f t="shared" si="732"/>
        <v>0</v>
      </c>
      <c r="BL402" s="225"/>
      <c r="BM402" s="186">
        <v>20</v>
      </c>
      <c r="BN402" s="187">
        <v>760.6</v>
      </c>
      <c r="BO402" s="188">
        <f t="shared" si="646"/>
        <v>21905280</v>
      </c>
      <c r="BP402" s="17">
        <f t="shared" si="647"/>
        <v>0</v>
      </c>
      <c r="BQ402" s="17">
        <f t="shared" si="648"/>
        <v>0</v>
      </c>
      <c r="BR402" s="17">
        <f t="shared" si="649"/>
        <v>0</v>
      </c>
      <c r="BS402" s="17">
        <f t="shared" si="712"/>
        <v>0</v>
      </c>
      <c r="BT402" s="17">
        <f t="shared" si="713"/>
        <v>0</v>
      </c>
      <c r="BU402" s="17">
        <f t="shared" si="650"/>
        <v>0</v>
      </c>
      <c r="BV402" s="52">
        <f t="shared" si="651"/>
        <v>0</v>
      </c>
      <c r="BW402" s="17">
        <f t="shared" si="714"/>
        <v>0</v>
      </c>
      <c r="BX402" s="17">
        <f t="shared" si="652"/>
        <v>0</v>
      </c>
      <c r="BY402" s="17">
        <f t="shared" si="653"/>
        <v>21905280</v>
      </c>
      <c r="BZ402" s="192">
        <f t="shared" si="654"/>
        <v>43810560</v>
      </c>
      <c r="CA402" s="17">
        <f t="shared" si="655"/>
        <v>0</v>
      </c>
      <c r="CB402" s="17">
        <f t="shared" si="656"/>
        <v>43810560</v>
      </c>
      <c r="CC402" s="52">
        <v>1.7</v>
      </c>
      <c r="CD402" s="52">
        <f t="shared" si="657"/>
        <v>1.7</v>
      </c>
      <c r="CE402" s="244">
        <f t="shared" si="715"/>
        <v>90.055800000000005</v>
      </c>
      <c r="CF402" s="396">
        <f t="shared" si="658"/>
        <v>0</v>
      </c>
      <c r="CG402" s="17">
        <f t="shared" si="733"/>
        <v>0</v>
      </c>
      <c r="CH402" s="47">
        <f t="shared" si="734"/>
        <v>0</v>
      </c>
      <c r="CJ402" s="186">
        <v>20</v>
      </c>
      <c r="CK402" s="187">
        <v>760.6</v>
      </c>
      <c r="CL402" s="17">
        <f t="shared" si="659"/>
        <v>21905280</v>
      </c>
      <c r="CM402" s="17">
        <f t="shared" si="660"/>
        <v>0</v>
      </c>
      <c r="CN402" s="17">
        <f t="shared" si="661"/>
        <v>0</v>
      </c>
      <c r="CO402" s="17">
        <f t="shared" si="662"/>
        <v>0</v>
      </c>
      <c r="CP402" s="17">
        <f t="shared" si="716"/>
        <v>0</v>
      </c>
      <c r="CQ402" s="17">
        <f t="shared" si="717"/>
        <v>0</v>
      </c>
      <c r="CR402" s="17">
        <f t="shared" si="663"/>
        <v>0</v>
      </c>
      <c r="CS402" s="52">
        <f t="shared" si="664"/>
        <v>0</v>
      </c>
      <c r="CT402" s="17">
        <f t="shared" si="718"/>
        <v>0</v>
      </c>
      <c r="CU402" s="17">
        <f t="shared" si="665"/>
        <v>0</v>
      </c>
      <c r="CV402" s="17">
        <f t="shared" si="666"/>
        <v>21905280</v>
      </c>
      <c r="CW402" s="192">
        <f t="shared" si="667"/>
        <v>43810560</v>
      </c>
      <c r="CX402" s="17">
        <f t="shared" si="668"/>
        <v>0</v>
      </c>
      <c r="CY402" s="17">
        <f t="shared" si="669"/>
        <v>43810560</v>
      </c>
      <c r="CZ402" s="52">
        <v>0.9</v>
      </c>
      <c r="DA402" s="52">
        <f t="shared" si="670"/>
        <v>0.9</v>
      </c>
      <c r="DB402" s="244">
        <f t="shared" si="719"/>
        <v>47.676600000000001</v>
      </c>
      <c r="DC402" s="17">
        <f t="shared" si="671"/>
        <v>0</v>
      </c>
      <c r="DD402" s="17">
        <f t="shared" si="735"/>
        <v>0</v>
      </c>
      <c r="DE402" s="47">
        <f t="shared" si="736"/>
        <v>0</v>
      </c>
      <c r="DG402" s="186">
        <v>20</v>
      </c>
      <c r="DH402" s="187">
        <v>760.6</v>
      </c>
      <c r="DI402" s="194">
        <f t="shared" si="672"/>
        <v>20640960</v>
      </c>
      <c r="DJ402" s="192">
        <f t="shared" si="673"/>
        <v>1264319.9999999993</v>
      </c>
      <c r="DK402" s="195">
        <f t="shared" si="674"/>
        <v>21905280</v>
      </c>
      <c r="DL402" s="20">
        <f t="shared" si="675"/>
        <v>0</v>
      </c>
      <c r="DM402" s="20">
        <f t="shared" si="676"/>
        <v>0</v>
      </c>
      <c r="DN402" s="20">
        <f t="shared" si="677"/>
        <v>30</v>
      </c>
      <c r="DO402" s="20">
        <f t="shared" si="720"/>
        <v>0</v>
      </c>
      <c r="DP402" s="20">
        <f t="shared" si="721"/>
        <v>0</v>
      </c>
      <c r="DQ402" s="20">
        <f t="shared" si="678"/>
        <v>0</v>
      </c>
      <c r="DR402" s="51">
        <f t="shared" si="679"/>
        <v>0</v>
      </c>
      <c r="DS402" s="20">
        <f t="shared" si="722"/>
        <v>0</v>
      </c>
      <c r="DT402" s="20">
        <f t="shared" si="680"/>
        <v>8640000</v>
      </c>
      <c r="DU402" s="20">
        <f t="shared" si="681"/>
        <v>13265280</v>
      </c>
      <c r="DV402" s="194">
        <f t="shared" si="682"/>
        <v>43810560</v>
      </c>
      <c r="DW402" s="195">
        <f t="shared" si="683"/>
        <v>2528639.9999999986</v>
      </c>
      <c r="DX402" s="17">
        <f t="shared" si="684"/>
        <v>17280000</v>
      </c>
      <c r="DY402" s="17">
        <f t="shared" si="685"/>
        <v>26530560</v>
      </c>
      <c r="DZ402" s="52">
        <v>1.7</v>
      </c>
      <c r="EA402" s="52">
        <f t="shared" si="686"/>
        <v>1.7</v>
      </c>
      <c r="EB402" s="244">
        <f t="shared" si="723"/>
        <v>90.055800000000005</v>
      </c>
      <c r="EC402" s="17">
        <f t="shared" si="687"/>
        <v>30</v>
      </c>
      <c r="ED402" s="17">
        <f t="shared" si="737"/>
        <v>0</v>
      </c>
      <c r="EE402" s="47">
        <f t="shared" si="738"/>
        <v>90.055800000000005</v>
      </c>
      <c r="EF402" s="225"/>
      <c r="EG402" s="186">
        <v>20</v>
      </c>
      <c r="EH402" s="187">
        <v>716.7</v>
      </c>
      <c r="EI402" s="192">
        <f t="shared" si="688"/>
        <v>20640960</v>
      </c>
      <c r="EJ402" s="17">
        <f t="shared" si="689"/>
        <v>7776000</v>
      </c>
      <c r="EK402" s="17">
        <f t="shared" si="724"/>
        <v>12864960</v>
      </c>
      <c r="EL402" s="188">
        <f t="shared" si="690"/>
        <v>41281920</v>
      </c>
      <c r="EM402" s="17">
        <f t="shared" si="691"/>
        <v>15552000</v>
      </c>
      <c r="EN402" s="17">
        <f t="shared" si="692"/>
        <v>25729920</v>
      </c>
      <c r="EO402" s="52">
        <v>2.8</v>
      </c>
      <c r="EP402" s="52">
        <f t="shared" si="693"/>
        <v>2.8</v>
      </c>
      <c r="EQ402" s="244">
        <f t="shared" si="725"/>
        <v>133.49448000000001</v>
      </c>
      <c r="ER402" s="17">
        <f t="shared" si="694"/>
        <v>18</v>
      </c>
      <c r="ES402" s="47">
        <f t="shared" si="726"/>
        <v>133.49447999999998</v>
      </c>
      <c r="ET402" s="388"/>
      <c r="EU402" s="186">
        <v>20</v>
      </c>
      <c r="EV402" s="187">
        <v>715</v>
      </c>
      <c r="EW402" s="192">
        <f t="shared" si="695"/>
        <v>61776000</v>
      </c>
      <c r="EX402" s="10">
        <f t="shared" si="696"/>
        <v>23328000</v>
      </c>
      <c r="EY402" s="10">
        <f t="shared" si="697"/>
        <v>38448000</v>
      </c>
      <c r="EZ402" s="10">
        <v>2.9</v>
      </c>
      <c r="FA402" s="244">
        <f t="shared" si="727"/>
        <v>138.26213999999999</v>
      </c>
      <c r="FB402" s="17">
        <f t="shared" si="698"/>
        <v>18</v>
      </c>
      <c r="FC402" s="47">
        <f t="shared" si="728"/>
        <v>138.26213999999999</v>
      </c>
      <c r="FD402" s="388"/>
      <c r="FE402" s="186">
        <v>20</v>
      </c>
      <c r="FF402" s="206">
        <f t="shared" si="699"/>
        <v>751.05</v>
      </c>
      <c r="FG402" s="31">
        <f t="shared" si="700"/>
        <v>0</v>
      </c>
      <c r="FH402" s="31">
        <f t="shared" si="701"/>
        <v>0</v>
      </c>
      <c r="FI402" s="31">
        <f t="shared" si="702"/>
        <v>0</v>
      </c>
      <c r="FJ402" s="31">
        <f t="shared" si="703"/>
        <v>501.66377999999997</v>
      </c>
      <c r="FK402" s="425">
        <f t="shared" si="729"/>
        <v>734.74937999999997</v>
      </c>
      <c r="FZ402" s="229"/>
      <c r="GA402" s="229"/>
      <c r="GB402" s="229"/>
      <c r="GC402" s="229"/>
      <c r="GD402" s="229"/>
      <c r="GE402" s="229"/>
      <c r="GF402" s="229"/>
      <c r="GG402" s="229"/>
      <c r="GH402" s="229"/>
      <c r="GI402" s="229"/>
      <c r="GJ402" s="229"/>
      <c r="GK402" s="229"/>
      <c r="GL402" s="229"/>
    </row>
    <row r="403" spans="1:194" x14ac:dyDescent="0.3">
      <c r="A403" s="250"/>
      <c r="B403" s="248"/>
      <c r="C403" s="245"/>
      <c r="D403" s="245"/>
      <c r="E403" s="245"/>
      <c r="F403" s="245"/>
      <c r="G403" s="245"/>
      <c r="H403" s="245"/>
      <c r="I403" s="245"/>
      <c r="J403" s="245"/>
      <c r="K403" s="245"/>
      <c r="L403" s="245"/>
      <c r="M403" s="229"/>
      <c r="N403" s="245"/>
      <c r="P403" s="186">
        <v>19</v>
      </c>
      <c r="Q403" s="187">
        <v>826.9</v>
      </c>
      <c r="R403" s="199">
        <f t="shared" si="616"/>
        <v>22305600</v>
      </c>
      <c r="S403" s="188">
        <f t="shared" si="617"/>
        <v>1509119.9999999993</v>
      </c>
      <c r="T403" s="200">
        <f t="shared" si="618"/>
        <v>23814720</v>
      </c>
      <c r="U403" s="17">
        <f t="shared" si="619"/>
        <v>0</v>
      </c>
      <c r="V403" s="17">
        <f t="shared" si="620"/>
        <v>0</v>
      </c>
      <c r="W403" s="17">
        <f t="shared" si="621"/>
        <v>22</v>
      </c>
      <c r="X403" s="17">
        <f t="shared" si="704"/>
        <v>0</v>
      </c>
      <c r="Y403" s="17">
        <f t="shared" si="622"/>
        <v>0</v>
      </c>
      <c r="Z403" s="17">
        <f t="shared" si="623"/>
        <v>0</v>
      </c>
      <c r="AA403" s="52">
        <f t="shared" si="624"/>
        <v>0</v>
      </c>
      <c r="AB403" s="17">
        <f t="shared" si="625"/>
        <v>0</v>
      </c>
      <c r="AC403" s="17">
        <f t="shared" si="626"/>
        <v>9504000</v>
      </c>
      <c r="AD403" s="17">
        <f t="shared" si="627"/>
        <v>14310720</v>
      </c>
      <c r="AE403" s="194">
        <f t="shared" si="628"/>
        <v>47629440</v>
      </c>
      <c r="AF403" s="195">
        <f t="shared" si="629"/>
        <v>3018240</v>
      </c>
      <c r="AG403" s="17">
        <f t="shared" si="630"/>
        <v>19008000</v>
      </c>
      <c r="AH403" s="17">
        <f t="shared" si="705"/>
        <v>28621440</v>
      </c>
      <c r="AI403" s="52">
        <v>2.4</v>
      </c>
      <c r="AJ403" s="52">
        <f t="shared" si="706"/>
        <v>2.4</v>
      </c>
      <c r="AK403" s="244">
        <f t="shared" si="707"/>
        <v>139.85136000000003</v>
      </c>
      <c r="AL403" s="17">
        <f t="shared" si="631"/>
        <v>22</v>
      </c>
      <c r="AM403" s="17">
        <f t="shared" si="632"/>
        <v>0</v>
      </c>
      <c r="AN403" s="47">
        <f t="shared" si="730"/>
        <v>139.85136</v>
      </c>
      <c r="AO403" s="244"/>
      <c r="AP403" s="186">
        <v>19</v>
      </c>
      <c r="AQ403" s="187">
        <v>774.5</v>
      </c>
      <c r="AR403" s="188">
        <f t="shared" si="633"/>
        <v>22305600</v>
      </c>
      <c r="AS403" s="17">
        <f t="shared" si="634"/>
        <v>0</v>
      </c>
      <c r="AT403" s="17">
        <f t="shared" si="635"/>
        <v>0</v>
      </c>
      <c r="AU403" s="17">
        <f t="shared" si="636"/>
        <v>0</v>
      </c>
      <c r="AV403" s="17">
        <f t="shared" si="708"/>
        <v>0</v>
      </c>
      <c r="AW403" s="17">
        <f t="shared" si="709"/>
        <v>0</v>
      </c>
      <c r="AX403" s="17">
        <f t="shared" si="637"/>
        <v>0</v>
      </c>
      <c r="AY403" s="52">
        <f t="shared" si="638"/>
        <v>0</v>
      </c>
      <c r="AZ403" s="17">
        <f t="shared" si="710"/>
        <v>0</v>
      </c>
      <c r="BA403" s="17">
        <f t="shared" si="639"/>
        <v>0</v>
      </c>
      <c r="BB403" s="17">
        <f t="shared" si="640"/>
        <v>22305600</v>
      </c>
      <c r="BC403" s="192">
        <f t="shared" si="641"/>
        <v>44611200</v>
      </c>
      <c r="BD403" s="17">
        <f t="shared" si="642"/>
        <v>0</v>
      </c>
      <c r="BE403" s="17">
        <f t="shared" si="643"/>
        <v>44611200</v>
      </c>
      <c r="BF403" s="52">
        <v>1.8</v>
      </c>
      <c r="BG403" s="52">
        <f t="shared" si="644"/>
        <v>1.8</v>
      </c>
      <c r="BH403" s="244">
        <f t="shared" si="711"/>
        <v>95.353200000000001</v>
      </c>
      <c r="BI403" s="17">
        <f t="shared" si="645"/>
        <v>0</v>
      </c>
      <c r="BJ403" s="17">
        <f t="shared" si="731"/>
        <v>0</v>
      </c>
      <c r="BK403" s="47">
        <f t="shared" si="732"/>
        <v>0</v>
      </c>
      <c r="BL403" s="225"/>
      <c r="BM403" s="186">
        <v>19</v>
      </c>
      <c r="BN403" s="187">
        <v>774.5</v>
      </c>
      <c r="BO403" s="188">
        <f t="shared" si="646"/>
        <v>22305600</v>
      </c>
      <c r="BP403" s="17">
        <f t="shared" si="647"/>
        <v>0</v>
      </c>
      <c r="BQ403" s="17">
        <f t="shared" si="648"/>
        <v>0</v>
      </c>
      <c r="BR403" s="17">
        <f t="shared" si="649"/>
        <v>0</v>
      </c>
      <c r="BS403" s="17">
        <f t="shared" si="712"/>
        <v>0</v>
      </c>
      <c r="BT403" s="17">
        <f t="shared" si="713"/>
        <v>0</v>
      </c>
      <c r="BU403" s="17">
        <f t="shared" si="650"/>
        <v>0</v>
      </c>
      <c r="BV403" s="52">
        <f t="shared" si="651"/>
        <v>0</v>
      </c>
      <c r="BW403" s="17">
        <f t="shared" si="714"/>
        <v>0</v>
      </c>
      <c r="BX403" s="17">
        <f t="shared" si="652"/>
        <v>0</v>
      </c>
      <c r="BY403" s="17">
        <f t="shared" si="653"/>
        <v>22305600</v>
      </c>
      <c r="BZ403" s="192">
        <f t="shared" si="654"/>
        <v>44611200</v>
      </c>
      <c r="CA403" s="17">
        <f t="shared" si="655"/>
        <v>0</v>
      </c>
      <c r="CB403" s="17">
        <f t="shared" si="656"/>
        <v>44611200</v>
      </c>
      <c r="CC403" s="52">
        <v>1.7</v>
      </c>
      <c r="CD403" s="52">
        <f t="shared" si="657"/>
        <v>1.7</v>
      </c>
      <c r="CE403" s="244">
        <f t="shared" si="715"/>
        <v>90.055800000000005</v>
      </c>
      <c r="CF403" s="396">
        <f t="shared" si="658"/>
        <v>0</v>
      </c>
      <c r="CG403" s="17">
        <f t="shared" si="733"/>
        <v>0</v>
      </c>
      <c r="CH403" s="47">
        <f t="shared" si="734"/>
        <v>0</v>
      </c>
      <c r="CJ403" s="186">
        <v>19</v>
      </c>
      <c r="CK403" s="187">
        <v>774.5</v>
      </c>
      <c r="CL403" s="17">
        <f t="shared" si="659"/>
        <v>22305600</v>
      </c>
      <c r="CM403" s="17">
        <f t="shared" si="660"/>
        <v>0</v>
      </c>
      <c r="CN403" s="17">
        <f t="shared" si="661"/>
        <v>0</v>
      </c>
      <c r="CO403" s="17">
        <f t="shared" si="662"/>
        <v>0</v>
      </c>
      <c r="CP403" s="17">
        <f t="shared" si="716"/>
        <v>0</v>
      </c>
      <c r="CQ403" s="17">
        <f t="shared" si="717"/>
        <v>0</v>
      </c>
      <c r="CR403" s="17">
        <f t="shared" si="663"/>
        <v>0</v>
      </c>
      <c r="CS403" s="52">
        <f t="shared" si="664"/>
        <v>0</v>
      </c>
      <c r="CT403" s="17">
        <f t="shared" si="718"/>
        <v>0</v>
      </c>
      <c r="CU403" s="17">
        <f t="shared" si="665"/>
        <v>0</v>
      </c>
      <c r="CV403" s="17">
        <f t="shared" si="666"/>
        <v>22305600</v>
      </c>
      <c r="CW403" s="192">
        <f t="shared" si="667"/>
        <v>44611200</v>
      </c>
      <c r="CX403" s="17">
        <f t="shared" si="668"/>
        <v>0</v>
      </c>
      <c r="CY403" s="17">
        <f t="shared" si="669"/>
        <v>44611200</v>
      </c>
      <c r="CZ403" s="52">
        <v>0.8</v>
      </c>
      <c r="DA403" s="52">
        <f t="shared" si="670"/>
        <v>0.8</v>
      </c>
      <c r="DB403" s="244">
        <f t="shared" si="719"/>
        <v>42.379199999999997</v>
      </c>
      <c r="DC403" s="17">
        <f t="shared" si="671"/>
        <v>0</v>
      </c>
      <c r="DD403" s="17">
        <f t="shared" si="735"/>
        <v>0</v>
      </c>
      <c r="DE403" s="47">
        <f t="shared" si="736"/>
        <v>0</v>
      </c>
      <c r="DG403" s="186">
        <v>19</v>
      </c>
      <c r="DH403" s="187">
        <v>774.5</v>
      </c>
      <c r="DI403" s="194">
        <f t="shared" si="672"/>
        <v>20940480</v>
      </c>
      <c r="DJ403" s="192">
        <f t="shared" si="673"/>
        <v>1365119.9999999993</v>
      </c>
      <c r="DK403" s="195">
        <f t="shared" si="674"/>
        <v>22305600</v>
      </c>
      <c r="DL403" s="20">
        <f t="shared" si="675"/>
        <v>0</v>
      </c>
      <c r="DM403" s="20">
        <f t="shared" si="676"/>
        <v>0</v>
      </c>
      <c r="DN403" s="20">
        <f t="shared" si="677"/>
        <v>30</v>
      </c>
      <c r="DO403" s="20">
        <f t="shared" si="720"/>
        <v>0</v>
      </c>
      <c r="DP403" s="20">
        <f t="shared" si="721"/>
        <v>0</v>
      </c>
      <c r="DQ403" s="20">
        <f t="shared" si="678"/>
        <v>0</v>
      </c>
      <c r="DR403" s="51">
        <f t="shared" si="679"/>
        <v>0</v>
      </c>
      <c r="DS403" s="20">
        <f t="shared" si="722"/>
        <v>0</v>
      </c>
      <c r="DT403" s="20">
        <f t="shared" si="680"/>
        <v>8640000</v>
      </c>
      <c r="DU403" s="20">
        <f t="shared" si="681"/>
        <v>13665600</v>
      </c>
      <c r="DV403" s="194">
        <f t="shared" si="682"/>
        <v>44611200</v>
      </c>
      <c r="DW403" s="195">
        <f t="shared" si="683"/>
        <v>2730239.9999999986</v>
      </c>
      <c r="DX403" s="17">
        <f t="shared" si="684"/>
        <v>17280000</v>
      </c>
      <c r="DY403" s="17">
        <f t="shared" si="685"/>
        <v>27331200</v>
      </c>
      <c r="DZ403" s="52">
        <v>1.7</v>
      </c>
      <c r="EA403" s="52">
        <f t="shared" si="686"/>
        <v>1.7</v>
      </c>
      <c r="EB403" s="244">
        <f t="shared" si="723"/>
        <v>90.055800000000005</v>
      </c>
      <c r="EC403" s="17">
        <f t="shared" si="687"/>
        <v>30</v>
      </c>
      <c r="ED403" s="17">
        <f t="shared" si="737"/>
        <v>0</v>
      </c>
      <c r="EE403" s="47">
        <f t="shared" si="738"/>
        <v>90.055800000000005</v>
      </c>
      <c r="EF403" s="225"/>
      <c r="EG403" s="186">
        <v>19</v>
      </c>
      <c r="EH403" s="187">
        <v>727.1</v>
      </c>
      <c r="EI403" s="192">
        <f t="shared" si="688"/>
        <v>20940480</v>
      </c>
      <c r="EJ403" s="17">
        <f t="shared" si="689"/>
        <v>7776000</v>
      </c>
      <c r="EK403" s="17">
        <f t="shared" si="724"/>
        <v>13164480</v>
      </c>
      <c r="EL403" s="188">
        <f t="shared" si="690"/>
        <v>41880960</v>
      </c>
      <c r="EM403" s="17">
        <f t="shared" si="691"/>
        <v>15552000</v>
      </c>
      <c r="EN403" s="17">
        <f t="shared" si="692"/>
        <v>26328960</v>
      </c>
      <c r="EO403" s="52">
        <v>2.8</v>
      </c>
      <c r="EP403" s="52">
        <f t="shared" si="693"/>
        <v>2.8</v>
      </c>
      <c r="EQ403" s="244">
        <f t="shared" si="725"/>
        <v>133.49448000000001</v>
      </c>
      <c r="ER403" s="17">
        <f t="shared" si="694"/>
        <v>18</v>
      </c>
      <c r="ES403" s="47">
        <f t="shared" si="726"/>
        <v>133.49447999999998</v>
      </c>
      <c r="ET403" s="388"/>
      <c r="EU403" s="186">
        <v>19</v>
      </c>
      <c r="EV403" s="187">
        <v>725.3</v>
      </c>
      <c r="EW403" s="192">
        <f t="shared" si="695"/>
        <v>62665919.999999993</v>
      </c>
      <c r="EX403" s="10">
        <f t="shared" si="696"/>
        <v>23328000</v>
      </c>
      <c r="EY403" s="10">
        <f t="shared" si="697"/>
        <v>39337919.999999993</v>
      </c>
      <c r="EZ403" s="10">
        <v>2.9</v>
      </c>
      <c r="FA403" s="244">
        <f t="shared" si="727"/>
        <v>138.26213999999999</v>
      </c>
      <c r="FB403" s="17">
        <f t="shared" si="698"/>
        <v>18</v>
      </c>
      <c r="FC403" s="47">
        <f t="shared" si="728"/>
        <v>138.26213999999999</v>
      </c>
      <c r="FD403" s="388"/>
      <c r="FE403" s="186">
        <v>19</v>
      </c>
      <c r="FF403" s="206">
        <f t="shared" si="699"/>
        <v>763.45</v>
      </c>
      <c r="FG403" s="31">
        <f t="shared" si="700"/>
        <v>0</v>
      </c>
      <c r="FH403" s="31">
        <f t="shared" si="701"/>
        <v>0</v>
      </c>
      <c r="FI403" s="31">
        <f t="shared" si="702"/>
        <v>0</v>
      </c>
      <c r="FJ403" s="31">
        <f t="shared" si="703"/>
        <v>501.66377999999997</v>
      </c>
      <c r="FK403" s="425">
        <f t="shared" si="729"/>
        <v>729.45198000000005</v>
      </c>
      <c r="FZ403" s="229"/>
      <c r="GA403" s="229"/>
      <c r="GB403" s="229"/>
      <c r="GC403" s="229"/>
      <c r="GD403" s="229"/>
      <c r="GE403" s="229"/>
      <c r="GF403" s="229"/>
      <c r="GG403" s="229"/>
      <c r="GH403" s="229"/>
      <c r="GI403" s="229"/>
      <c r="GJ403" s="229"/>
      <c r="GK403" s="229"/>
      <c r="GL403" s="229"/>
    </row>
    <row r="404" spans="1:194" x14ac:dyDescent="0.3">
      <c r="A404" s="250"/>
      <c r="B404" s="248"/>
      <c r="C404" s="245"/>
      <c r="D404" s="245"/>
      <c r="E404" s="245"/>
      <c r="F404" s="245"/>
      <c r="G404" s="245"/>
      <c r="H404" s="245"/>
      <c r="I404" s="245"/>
      <c r="J404" s="245"/>
      <c r="K404" s="245"/>
      <c r="L404" s="245"/>
      <c r="M404" s="229"/>
      <c r="N404" s="245"/>
      <c r="P404" s="186">
        <v>18</v>
      </c>
      <c r="Q404" s="187">
        <v>840.6</v>
      </c>
      <c r="R404" s="199">
        <f t="shared" si="616"/>
        <v>22720320</v>
      </c>
      <c r="S404" s="188">
        <f t="shared" si="617"/>
        <v>1488960.0000000014</v>
      </c>
      <c r="T404" s="200">
        <f t="shared" si="618"/>
        <v>24209280</v>
      </c>
      <c r="U404" s="17">
        <f t="shared" si="619"/>
        <v>0</v>
      </c>
      <c r="V404" s="17">
        <f t="shared" si="620"/>
        <v>0</v>
      </c>
      <c r="W404" s="17">
        <f t="shared" si="621"/>
        <v>22</v>
      </c>
      <c r="X404" s="17">
        <f t="shared" si="704"/>
        <v>0</v>
      </c>
      <c r="Y404" s="17">
        <f t="shared" si="622"/>
        <v>0</v>
      </c>
      <c r="Z404" s="17">
        <f t="shared" si="623"/>
        <v>0</v>
      </c>
      <c r="AA404" s="52">
        <f t="shared" si="624"/>
        <v>0</v>
      </c>
      <c r="AB404" s="17">
        <f t="shared" si="625"/>
        <v>0</v>
      </c>
      <c r="AC404" s="17">
        <f t="shared" si="626"/>
        <v>9504000</v>
      </c>
      <c r="AD404" s="17">
        <f t="shared" si="627"/>
        <v>14705280</v>
      </c>
      <c r="AE404" s="194">
        <f t="shared" si="628"/>
        <v>48418560</v>
      </c>
      <c r="AF404" s="195">
        <f t="shared" si="629"/>
        <v>2977920</v>
      </c>
      <c r="AG404" s="17">
        <f t="shared" si="630"/>
        <v>19008000</v>
      </c>
      <c r="AH404" s="17">
        <f t="shared" si="705"/>
        <v>29410560</v>
      </c>
      <c r="AI404" s="52">
        <v>2.4</v>
      </c>
      <c r="AJ404" s="52">
        <f t="shared" si="706"/>
        <v>2.4</v>
      </c>
      <c r="AK404" s="244">
        <f t="shared" si="707"/>
        <v>139.85136000000003</v>
      </c>
      <c r="AL404" s="17">
        <f t="shared" si="631"/>
        <v>22</v>
      </c>
      <c r="AM404" s="17">
        <f t="shared" si="632"/>
        <v>0</v>
      </c>
      <c r="AN404" s="47">
        <f t="shared" si="730"/>
        <v>139.85136</v>
      </c>
      <c r="AO404" s="244"/>
      <c r="AP404" s="186">
        <v>18</v>
      </c>
      <c r="AQ404" s="187">
        <v>788.9</v>
      </c>
      <c r="AR404" s="188">
        <f t="shared" si="633"/>
        <v>22720320</v>
      </c>
      <c r="AS404" s="17">
        <f t="shared" si="634"/>
        <v>0</v>
      </c>
      <c r="AT404" s="17">
        <f t="shared" si="635"/>
        <v>0</v>
      </c>
      <c r="AU404" s="17">
        <f t="shared" si="636"/>
        <v>0</v>
      </c>
      <c r="AV404" s="17">
        <f t="shared" si="708"/>
        <v>0</v>
      </c>
      <c r="AW404" s="17">
        <f t="shared" si="709"/>
        <v>0</v>
      </c>
      <c r="AX404" s="17">
        <f t="shared" si="637"/>
        <v>0</v>
      </c>
      <c r="AY404" s="52">
        <f t="shared" si="638"/>
        <v>0</v>
      </c>
      <c r="AZ404" s="17">
        <f t="shared" si="710"/>
        <v>0</v>
      </c>
      <c r="BA404" s="17">
        <f t="shared" si="639"/>
        <v>0</v>
      </c>
      <c r="BB404" s="17">
        <f t="shared" si="640"/>
        <v>22720320</v>
      </c>
      <c r="BC404" s="192">
        <f t="shared" si="641"/>
        <v>45440640</v>
      </c>
      <c r="BD404" s="17">
        <f t="shared" si="642"/>
        <v>0</v>
      </c>
      <c r="BE404" s="17">
        <f t="shared" si="643"/>
        <v>45440640</v>
      </c>
      <c r="BF404" s="52">
        <v>1.7</v>
      </c>
      <c r="BG404" s="52">
        <f t="shared" si="644"/>
        <v>1.7</v>
      </c>
      <c r="BH404" s="244">
        <f t="shared" si="711"/>
        <v>90.055800000000005</v>
      </c>
      <c r="BI404" s="17">
        <f t="shared" si="645"/>
        <v>0</v>
      </c>
      <c r="BJ404" s="17">
        <f t="shared" si="731"/>
        <v>0</v>
      </c>
      <c r="BK404" s="47">
        <f t="shared" si="732"/>
        <v>0</v>
      </c>
      <c r="BL404" s="225"/>
      <c r="BM404" s="186">
        <v>18</v>
      </c>
      <c r="BN404" s="187">
        <v>788.9</v>
      </c>
      <c r="BO404" s="188">
        <f t="shared" si="646"/>
        <v>22720320</v>
      </c>
      <c r="BP404" s="17">
        <f t="shared" si="647"/>
        <v>0</v>
      </c>
      <c r="BQ404" s="17">
        <f t="shared" si="648"/>
        <v>0</v>
      </c>
      <c r="BR404" s="17">
        <f t="shared" si="649"/>
        <v>0</v>
      </c>
      <c r="BS404" s="17">
        <f t="shared" si="712"/>
        <v>0</v>
      </c>
      <c r="BT404" s="17">
        <f t="shared" si="713"/>
        <v>0</v>
      </c>
      <c r="BU404" s="17">
        <f t="shared" si="650"/>
        <v>0</v>
      </c>
      <c r="BV404" s="52">
        <f t="shared" si="651"/>
        <v>0</v>
      </c>
      <c r="BW404" s="17">
        <f t="shared" si="714"/>
        <v>0</v>
      </c>
      <c r="BX404" s="17">
        <f t="shared" si="652"/>
        <v>0</v>
      </c>
      <c r="BY404" s="17">
        <f t="shared" si="653"/>
        <v>22720320</v>
      </c>
      <c r="BZ404" s="192">
        <f t="shared" si="654"/>
        <v>45440640</v>
      </c>
      <c r="CA404" s="17">
        <f t="shared" si="655"/>
        <v>0</v>
      </c>
      <c r="CB404" s="17">
        <f t="shared" si="656"/>
        <v>45440640</v>
      </c>
      <c r="CC404" s="52">
        <v>1.6</v>
      </c>
      <c r="CD404" s="52">
        <f t="shared" si="657"/>
        <v>1.6</v>
      </c>
      <c r="CE404" s="244">
        <f t="shared" si="715"/>
        <v>84.758399999999995</v>
      </c>
      <c r="CF404" s="396">
        <f t="shared" si="658"/>
        <v>0</v>
      </c>
      <c r="CG404" s="17">
        <f t="shared" si="733"/>
        <v>0</v>
      </c>
      <c r="CH404" s="47">
        <f t="shared" si="734"/>
        <v>0</v>
      </c>
      <c r="CJ404" s="186">
        <v>18</v>
      </c>
      <c r="CK404" s="187">
        <v>788.9</v>
      </c>
      <c r="CL404" s="17">
        <f t="shared" si="659"/>
        <v>22720320</v>
      </c>
      <c r="CM404" s="17">
        <f t="shared" si="660"/>
        <v>0</v>
      </c>
      <c r="CN404" s="17">
        <f t="shared" si="661"/>
        <v>0</v>
      </c>
      <c r="CO404" s="17">
        <f t="shared" si="662"/>
        <v>0</v>
      </c>
      <c r="CP404" s="17">
        <f t="shared" si="716"/>
        <v>0</v>
      </c>
      <c r="CQ404" s="17">
        <f t="shared" si="717"/>
        <v>0</v>
      </c>
      <c r="CR404" s="17">
        <f t="shared" si="663"/>
        <v>0</v>
      </c>
      <c r="CS404" s="52">
        <f t="shared" si="664"/>
        <v>0</v>
      </c>
      <c r="CT404" s="17">
        <f t="shared" si="718"/>
        <v>0</v>
      </c>
      <c r="CU404" s="17">
        <f t="shared" si="665"/>
        <v>0</v>
      </c>
      <c r="CV404" s="17">
        <f t="shared" si="666"/>
        <v>22720320</v>
      </c>
      <c r="CW404" s="192">
        <f t="shared" si="667"/>
        <v>45440640</v>
      </c>
      <c r="CX404" s="17">
        <f t="shared" si="668"/>
        <v>0</v>
      </c>
      <c r="CY404" s="17">
        <f t="shared" si="669"/>
        <v>45440640</v>
      </c>
      <c r="CZ404" s="52">
        <v>0.8</v>
      </c>
      <c r="DA404" s="52">
        <f t="shared" si="670"/>
        <v>0.8</v>
      </c>
      <c r="DB404" s="244">
        <f t="shared" si="719"/>
        <v>42.379199999999997</v>
      </c>
      <c r="DC404" s="17">
        <f t="shared" si="671"/>
        <v>0</v>
      </c>
      <c r="DD404" s="17">
        <f t="shared" si="735"/>
        <v>0</v>
      </c>
      <c r="DE404" s="47">
        <f t="shared" si="736"/>
        <v>0</v>
      </c>
      <c r="DG404" s="186">
        <v>18</v>
      </c>
      <c r="DH404" s="187">
        <v>788.9</v>
      </c>
      <c r="DI404" s="194">
        <f t="shared" si="672"/>
        <v>21453120</v>
      </c>
      <c r="DJ404" s="192">
        <f t="shared" si="673"/>
        <v>1267200</v>
      </c>
      <c r="DK404" s="195">
        <f t="shared" si="674"/>
        <v>22720320</v>
      </c>
      <c r="DL404" s="20">
        <f t="shared" si="675"/>
        <v>0</v>
      </c>
      <c r="DM404" s="20">
        <f t="shared" si="676"/>
        <v>0</v>
      </c>
      <c r="DN404" s="20">
        <f t="shared" si="677"/>
        <v>30</v>
      </c>
      <c r="DO404" s="20">
        <f t="shared" si="720"/>
        <v>0</v>
      </c>
      <c r="DP404" s="20">
        <f t="shared" si="721"/>
        <v>0</v>
      </c>
      <c r="DQ404" s="20">
        <f t="shared" si="678"/>
        <v>0</v>
      </c>
      <c r="DR404" s="51">
        <f t="shared" si="679"/>
        <v>0</v>
      </c>
      <c r="DS404" s="20">
        <f t="shared" si="722"/>
        <v>0</v>
      </c>
      <c r="DT404" s="20">
        <f t="shared" si="680"/>
        <v>8640000</v>
      </c>
      <c r="DU404" s="20">
        <f t="shared" si="681"/>
        <v>14080320</v>
      </c>
      <c r="DV404" s="194">
        <f t="shared" si="682"/>
        <v>45440640</v>
      </c>
      <c r="DW404" s="195">
        <f t="shared" si="683"/>
        <v>2534400</v>
      </c>
      <c r="DX404" s="17">
        <f t="shared" si="684"/>
        <v>17280000</v>
      </c>
      <c r="DY404" s="17">
        <f t="shared" si="685"/>
        <v>28160640</v>
      </c>
      <c r="DZ404" s="52">
        <v>1.7</v>
      </c>
      <c r="EA404" s="52">
        <f t="shared" si="686"/>
        <v>1.7</v>
      </c>
      <c r="EB404" s="244">
        <f t="shared" si="723"/>
        <v>90.055800000000005</v>
      </c>
      <c r="EC404" s="17">
        <f t="shared" si="687"/>
        <v>30</v>
      </c>
      <c r="ED404" s="17">
        <f t="shared" si="737"/>
        <v>0</v>
      </c>
      <c r="EE404" s="47">
        <f t="shared" si="738"/>
        <v>90.055800000000005</v>
      </c>
      <c r="EF404" s="225"/>
      <c r="EG404" s="186">
        <v>18</v>
      </c>
      <c r="EH404" s="187">
        <v>744.9</v>
      </c>
      <c r="EI404" s="192">
        <f t="shared" si="688"/>
        <v>21453120</v>
      </c>
      <c r="EJ404" s="17">
        <f t="shared" si="689"/>
        <v>7776000</v>
      </c>
      <c r="EK404" s="17">
        <f t="shared" si="724"/>
        <v>13677120</v>
      </c>
      <c r="EL404" s="188">
        <f t="shared" si="690"/>
        <v>42906240</v>
      </c>
      <c r="EM404" s="17">
        <f t="shared" si="691"/>
        <v>15552000</v>
      </c>
      <c r="EN404" s="17">
        <f t="shared" si="692"/>
        <v>27354240</v>
      </c>
      <c r="EO404" s="52">
        <v>2.7</v>
      </c>
      <c r="EP404" s="52">
        <f t="shared" si="693"/>
        <v>2.7</v>
      </c>
      <c r="EQ404" s="244">
        <f t="shared" si="725"/>
        <v>128.72682</v>
      </c>
      <c r="ER404" s="17">
        <f t="shared" si="694"/>
        <v>18</v>
      </c>
      <c r="ES404" s="47">
        <f t="shared" si="726"/>
        <v>128.72682</v>
      </c>
      <c r="ET404" s="388"/>
      <c r="EU404" s="186">
        <v>18</v>
      </c>
      <c r="EV404" s="187">
        <v>743.1</v>
      </c>
      <c r="EW404" s="192">
        <f t="shared" si="695"/>
        <v>64203840</v>
      </c>
      <c r="EX404" s="10">
        <f t="shared" si="696"/>
        <v>23328000</v>
      </c>
      <c r="EY404" s="10">
        <f t="shared" si="697"/>
        <v>40875840</v>
      </c>
      <c r="EZ404" s="10">
        <v>2.8</v>
      </c>
      <c r="FA404" s="244">
        <f t="shared" si="727"/>
        <v>133.49448000000001</v>
      </c>
      <c r="FB404" s="17">
        <f t="shared" si="698"/>
        <v>18</v>
      </c>
      <c r="FC404" s="47">
        <f t="shared" si="728"/>
        <v>133.49447999999998</v>
      </c>
      <c r="FD404" s="388"/>
      <c r="FE404" s="186">
        <v>18</v>
      </c>
      <c r="FF404" s="206">
        <f t="shared" si="699"/>
        <v>779.375</v>
      </c>
      <c r="FG404" s="31">
        <f t="shared" si="700"/>
        <v>0</v>
      </c>
      <c r="FH404" s="31">
        <f t="shared" si="701"/>
        <v>0</v>
      </c>
      <c r="FI404" s="31">
        <f t="shared" si="702"/>
        <v>0</v>
      </c>
      <c r="FJ404" s="31">
        <f t="shared" si="703"/>
        <v>492.12846000000002</v>
      </c>
      <c r="FK404" s="425">
        <f t="shared" si="729"/>
        <v>709.32186000000002</v>
      </c>
      <c r="FZ404" s="229"/>
      <c r="GA404" s="229"/>
      <c r="GB404" s="229"/>
      <c r="GC404" s="229"/>
      <c r="GD404" s="229"/>
      <c r="GE404" s="229"/>
      <c r="GF404" s="229"/>
      <c r="GG404" s="229"/>
      <c r="GH404" s="229"/>
      <c r="GI404" s="229"/>
      <c r="GJ404" s="229"/>
      <c r="GK404" s="229"/>
      <c r="GL404" s="229"/>
    </row>
    <row r="405" spans="1:194" x14ac:dyDescent="0.3">
      <c r="A405" s="250"/>
      <c r="B405" s="248"/>
      <c r="C405" s="245"/>
      <c r="D405" s="245"/>
      <c r="E405" s="245"/>
      <c r="F405" s="245"/>
      <c r="G405" s="245"/>
      <c r="H405" s="245"/>
      <c r="I405" s="245"/>
      <c r="J405" s="245"/>
      <c r="K405" s="245"/>
      <c r="L405" s="245"/>
      <c r="M405" s="229"/>
      <c r="N405" s="245"/>
      <c r="P405" s="186">
        <v>17</v>
      </c>
      <c r="Q405" s="187">
        <v>862.6</v>
      </c>
      <c r="R405" s="199">
        <f t="shared" si="616"/>
        <v>23276160</v>
      </c>
      <c r="S405" s="188">
        <f t="shared" si="617"/>
        <v>1566719.9999999993</v>
      </c>
      <c r="T405" s="200">
        <f t="shared" si="618"/>
        <v>24842880</v>
      </c>
      <c r="U405" s="17">
        <f t="shared" si="619"/>
        <v>0</v>
      </c>
      <c r="V405" s="17">
        <f t="shared" si="620"/>
        <v>0</v>
      </c>
      <c r="W405" s="17">
        <f t="shared" si="621"/>
        <v>22</v>
      </c>
      <c r="X405" s="17">
        <f t="shared" si="704"/>
        <v>0</v>
      </c>
      <c r="Y405" s="17">
        <f t="shared" si="622"/>
        <v>0</v>
      </c>
      <c r="Z405" s="17">
        <f t="shared" si="623"/>
        <v>0</v>
      </c>
      <c r="AA405" s="52">
        <f t="shared" si="624"/>
        <v>0</v>
      </c>
      <c r="AB405" s="17">
        <f t="shared" si="625"/>
        <v>0</v>
      </c>
      <c r="AC405" s="17">
        <f t="shared" si="626"/>
        <v>9504000</v>
      </c>
      <c r="AD405" s="17">
        <f t="shared" si="627"/>
        <v>15338880</v>
      </c>
      <c r="AE405" s="194">
        <f t="shared" si="628"/>
        <v>49685760</v>
      </c>
      <c r="AF405" s="195">
        <f t="shared" si="629"/>
        <v>3133440</v>
      </c>
      <c r="AG405" s="17">
        <f t="shared" si="630"/>
        <v>19008000</v>
      </c>
      <c r="AH405" s="17">
        <f t="shared" si="705"/>
        <v>30677760</v>
      </c>
      <c r="AI405" s="52">
        <v>2.2999999999999998</v>
      </c>
      <c r="AJ405" s="52">
        <f t="shared" si="706"/>
        <v>2.2999999999999998</v>
      </c>
      <c r="AK405" s="244">
        <f t="shared" si="707"/>
        <v>134.02422000000001</v>
      </c>
      <c r="AL405" s="17">
        <f t="shared" si="631"/>
        <v>22</v>
      </c>
      <c r="AM405" s="17">
        <f t="shared" si="632"/>
        <v>0</v>
      </c>
      <c r="AN405" s="47">
        <f t="shared" si="730"/>
        <v>134.02422000000001</v>
      </c>
      <c r="AO405" s="244"/>
      <c r="AP405" s="186">
        <v>17</v>
      </c>
      <c r="AQ405" s="187">
        <v>808.2</v>
      </c>
      <c r="AR405" s="188">
        <f t="shared" si="633"/>
        <v>23276160</v>
      </c>
      <c r="AS405" s="17">
        <f t="shared" si="634"/>
        <v>0</v>
      </c>
      <c r="AT405" s="17">
        <f t="shared" si="635"/>
        <v>0</v>
      </c>
      <c r="AU405" s="17">
        <f t="shared" si="636"/>
        <v>0</v>
      </c>
      <c r="AV405" s="17">
        <f t="shared" si="708"/>
        <v>0</v>
      </c>
      <c r="AW405" s="17">
        <f t="shared" si="709"/>
        <v>0</v>
      </c>
      <c r="AX405" s="17">
        <f t="shared" si="637"/>
        <v>0</v>
      </c>
      <c r="AY405" s="52">
        <f t="shared" si="638"/>
        <v>0</v>
      </c>
      <c r="AZ405" s="17">
        <f t="shared" si="710"/>
        <v>0</v>
      </c>
      <c r="BA405" s="17">
        <f t="shared" si="639"/>
        <v>0</v>
      </c>
      <c r="BB405" s="17">
        <f t="shared" si="640"/>
        <v>23276160</v>
      </c>
      <c r="BC405" s="192">
        <f t="shared" si="641"/>
        <v>46552320</v>
      </c>
      <c r="BD405" s="17">
        <f t="shared" si="642"/>
        <v>0</v>
      </c>
      <c r="BE405" s="17">
        <f t="shared" si="643"/>
        <v>46552320</v>
      </c>
      <c r="BF405" s="52">
        <v>1.7</v>
      </c>
      <c r="BG405" s="52">
        <f t="shared" si="644"/>
        <v>1.7</v>
      </c>
      <c r="BH405" s="244">
        <f t="shared" si="711"/>
        <v>90.055800000000005</v>
      </c>
      <c r="BI405" s="17">
        <f t="shared" si="645"/>
        <v>0</v>
      </c>
      <c r="BJ405" s="17">
        <f t="shared" si="731"/>
        <v>0</v>
      </c>
      <c r="BK405" s="47">
        <f t="shared" si="732"/>
        <v>0</v>
      </c>
      <c r="BL405" s="225"/>
      <c r="BM405" s="186">
        <v>17</v>
      </c>
      <c r="BN405" s="187">
        <v>808.2</v>
      </c>
      <c r="BO405" s="188">
        <f t="shared" si="646"/>
        <v>23276160</v>
      </c>
      <c r="BP405" s="17">
        <f t="shared" si="647"/>
        <v>0</v>
      </c>
      <c r="BQ405" s="17">
        <f t="shared" si="648"/>
        <v>0</v>
      </c>
      <c r="BR405" s="17">
        <f t="shared" si="649"/>
        <v>0</v>
      </c>
      <c r="BS405" s="17">
        <f t="shared" si="712"/>
        <v>0</v>
      </c>
      <c r="BT405" s="17">
        <f t="shared" si="713"/>
        <v>0</v>
      </c>
      <c r="BU405" s="17">
        <f t="shared" si="650"/>
        <v>0</v>
      </c>
      <c r="BV405" s="52">
        <f t="shared" si="651"/>
        <v>0</v>
      </c>
      <c r="BW405" s="17">
        <f t="shared" si="714"/>
        <v>0</v>
      </c>
      <c r="BX405" s="17">
        <f t="shared" si="652"/>
        <v>0</v>
      </c>
      <c r="BY405" s="17">
        <f t="shared" si="653"/>
        <v>23276160</v>
      </c>
      <c r="BZ405" s="192">
        <f t="shared" si="654"/>
        <v>46552320</v>
      </c>
      <c r="CA405" s="17">
        <f t="shared" si="655"/>
        <v>0</v>
      </c>
      <c r="CB405" s="17">
        <f t="shared" si="656"/>
        <v>46552320</v>
      </c>
      <c r="CC405" s="52">
        <v>1.6</v>
      </c>
      <c r="CD405" s="52">
        <f t="shared" si="657"/>
        <v>1.6</v>
      </c>
      <c r="CE405" s="244">
        <f t="shared" si="715"/>
        <v>84.758399999999995</v>
      </c>
      <c r="CF405" s="396">
        <f t="shared" si="658"/>
        <v>0</v>
      </c>
      <c r="CG405" s="17">
        <f t="shared" si="733"/>
        <v>0</v>
      </c>
      <c r="CH405" s="47">
        <f t="shared" si="734"/>
        <v>0</v>
      </c>
      <c r="CJ405" s="186">
        <v>17</v>
      </c>
      <c r="CK405" s="187">
        <v>808.2</v>
      </c>
      <c r="CL405" s="17">
        <f t="shared" si="659"/>
        <v>23276160</v>
      </c>
      <c r="CM405" s="17">
        <f t="shared" si="660"/>
        <v>0</v>
      </c>
      <c r="CN405" s="17">
        <f t="shared" si="661"/>
        <v>0</v>
      </c>
      <c r="CO405" s="17">
        <f t="shared" si="662"/>
        <v>0</v>
      </c>
      <c r="CP405" s="17">
        <f t="shared" si="716"/>
        <v>0</v>
      </c>
      <c r="CQ405" s="17">
        <f t="shared" si="717"/>
        <v>0</v>
      </c>
      <c r="CR405" s="17">
        <f t="shared" si="663"/>
        <v>0</v>
      </c>
      <c r="CS405" s="52">
        <f t="shared" si="664"/>
        <v>0</v>
      </c>
      <c r="CT405" s="17">
        <f t="shared" si="718"/>
        <v>0</v>
      </c>
      <c r="CU405" s="17">
        <f t="shared" si="665"/>
        <v>0</v>
      </c>
      <c r="CV405" s="17">
        <f t="shared" si="666"/>
        <v>23276160</v>
      </c>
      <c r="CW405" s="192">
        <f t="shared" si="667"/>
        <v>46552320</v>
      </c>
      <c r="CX405" s="17">
        <f t="shared" si="668"/>
        <v>0</v>
      </c>
      <c r="CY405" s="17">
        <f t="shared" si="669"/>
        <v>46552320</v>
      </c>
      <c r="CZ405" s="52">
        <v>0.8</v>
      </c>
      <c r="DA405" s="52">
        <f t="shared" si="670"/>
        <v>0.8</v>
      </c>
      <c r="DB405" s="244">
        <f t="shared" si="719"/>
        <v>42.379199999999997</v>
      </c>
      <c r="DC405" s="17">
        <f t="shared" si="671"/>
        <v>0</v>
      </c>
      <c r="DD405" s="17">
        <f t="shared" si="735"/>
        <v>0</v>
      </c>
      <c r="DE405" s="47">
        <f t="shared" si="736"/>
        <v>0</v>
      </c>
      <c r="DG405" s="186">
        <v>17</v>
      </c>
      <c r="DH405" s="187">
        <v>808.2</v>
      </c>
      <c r="DI405" s="194">
        <f t="shared" si="672"/>
        <v>21706560</v>
      </c>
      <c r="DJ405" s="192">
        <f t="shared" si="673"/>
        <v>1569600</v>
      </c>
      <c r="DK405" s="195">
        <f t="shared" si="674"/>
        <v>23276160</v>
      </c>
      <c r="DL405" s="20">
        <f t="shared" si="675"/>
        <v>0</v>
      </c>
      <c r="DM405" s="20">
        <f t="shared" si="676"/>
        <v>0</v>
      </c>
      <c r="DN405" s="20">
        <f t="shared" si="677"/>
        <v>30</v>
      </c>
      <c r="DO405" s="20">
        <f t="shared" si="720"/>
        <v>0</v>
      </c>
      <c r="DP405" s="20">
        <f t="shared" si="721"/>
        <v>0</v>
      </c>
      <c r="DQ405" s="20">
        <f t="shared" si="678"/>
        <v>0</v>
      </c>
      <c r="DR405" s="51">
        <f t="shared" si="679"/>
        <v>0</v>
      </c>
      <c r="DS405" s="20">
        <f t="shared" si="722"/>
        <v>0</v>
      </c>
      <c r="DT405" s="20">
        <f t="shared" si="680"/>
        <v>8640000</v>
      </c>
      <c r="DU405" s="20">
        <f t="shared" si="681"/>
        <v>14636160</v>
      </c>
      <c r="DV405" s="194">
        <f t="shared" si="682"/>
        <v>46552320</v>
      </c>
      <c r="DW405" s="195">
        <f t="shared" si="683"/>
        <v>3139200</v>
      </c>
      <c r="DX405" s="17">
        <f t="shared" si="684"/>
        <v>17280000</v>
      </c>
      <c r="DY405" s="17">
        <f t="shared" si="685"/>
        <v>29272320</v>
      </c>
      <c r="DZ405" s="52">
        <v>1.7</v>
      </c>
      <c r="EA405" s="52">
        <f t="shared" si="686"/>
        <v>1.7</v>
      </c>
      <c r="EB405" s="244">
        <f t="shared" si="723"/>
        <v>90.055800000000005</v>
      </c>
      <c r="EC405" s="17">
        <f t="shared" si="687"/>
        <v>30</v>
      </c>
      <c r="ED405" s="17">
        <f t="shared" si="737"/>
        <v>0</v>
      </c>
      <c r="EE405" s="47">
        <f t="shared" si="738"/>
        <v>90.055800000000005</v>
      </c>
      <c r="EF405" s="225"/>
      <c r="EG405" s="186">
        <v>17</v>
      </c>
      <c r="EH405" s="187">
        <v>753.7</v>
      </c>
      <c r="EI405" s="192">
        <f t="shared" si="688"/>
        <v>21706560</v>
      </c>
      <c r="EJ405" s="17">
        <f t="shared" si="689"/>
        <v>7776000</v>
      </c>
      <c r="EK405" s="17">
        <f t="shared" si="724"/>
        <v>13930560</v>
      </c>
      <c r="EL405" s="188">
        <f t="shared" si="690"/>
        <v>43413120</v>
      </c>
      <c r="EM405" s="17">
        <f t="shared" si="691"/>
        <v>15552000</v>
      </c>
      <c r="EN405" s="17">
        <f t="shared" si="692"/>
        <v>27861120</v>
      </c>
      <c r="EO405" s="52">
        <v>2.7</v>
      </c>
      <c r="EP405" s="52">
        <f t="shared" si="693"/>
        <v>2.7</v>
      </c>
      <c r="EQ405" s="244">
        <f t="shared" si="725"/>
        <v>128.72682</v>
      </c>
      <c r="ER405" s="17">
        <f t="shared" si="694"/>
        <v>18</v>
      </c>
      <c r="ES405" s="47">
        <f t="shared" si="726"/>
        <v>128.72682</v>
      </c>
      <c r="ET405" s="388"/>
      <c r="EU405" s="186">
        <v>17</v>
      </c>
      <c r="EV405" s="187">
        <v>751.8</v>
      </c>
      <c r="EW405" s="192">
        <f t="shared" si="695"/>
        <v>64955519.999999993</v>
      </c>
      <c r="EX405" s="10">
        <f t="shared" si="696"/>
        <v>23328000</v>
      </c>
      <c r="EY405" s="10">
        <f t="shared" si="697"/>
        <v>41627519.999999993</v>
      </c>
      <c r="EZ405" s="10">
        <v>2.8</v>
      </c>
      <c r="FA405" s="244">
        <f t="shared" si="727"/>
        <v>133.49448000000001</v>
      </c>
      <c r="FB405" s="17">
        <f t="shared" si="698"/>
        <v>18</v>
      </c>
      <c r="FC405" s="47">
        <f t="shared" si="728"/>
        <v>133.49447999999998</v>
      </c>
      <c r="FD405" s="388"/>
      <c r="FE405" s="186">
        <v>17</v>
      </c>
      <c r="FF405" s="206">
        <f t="shared" si="699"/>
        <v>794.07500000000005</v>
      </c>
      <c r="FG405" s="31">
        <f t="shared" si="700"/>
        <v>0</v>
      </c>
      <c r="FH405" s="31">
        <f t="shared" si="701"/>
        <v>0</v>
      </c>
      <c r="FI405" s="31">
        <f t="shared" si="702"/>
        <v>0</v>
      </c>
      <c r="FJ405" s="31">
        <f t="shared" si="703"/>
        <v>486.30132000000003</v>
      </c>
      <c r="FK405" s="425">
        <f t="shared" si="729"/>
        <v>703.49471999999992</v>
      </c>
      <c r="FZ405" s="229"/>
      <c r="GA405" s="229"/>
      <c r="GB405" s="229"/>
      <c r="GC405" s="229"/>
      <c r="GD405" s="229"/>
      <c r="GE405" s="229"/>
      <c r="GF405" s="229"/>
      <c r="GG405" s="229"/>
      <c r="GH405" s="229"/>
      <c r="GI405" s="229"/>
      <c r="GJ405" s="229"/>
      <c r="GK405" s="229"/>
      <c r="GL405" s="229"/>
    </row>
    <row r="406" spans="1:194" x14ac:dyDescent="0.3">
      <c r="A406" s="250"/>
      <c r="B406" s="248"/>
      <c r="C406" s="245"/>
      <c r="D406" s="245"/>
      <c r="E406" s="245"/>
      <c r="F406" s="245"/>
      <c r="G406" s="245"/>
      <c r="H406" s="245"/>
      <c r="I406" s="245"/>
      <c r="J406" s="245"/>
      <c r="K406" s="245"/>
      <c r="L406" s="245"/>
      <c r="M406" s="229"/>
      <c r="N406" s="245"/>
      <c r="P406" s="186">
        <v>16</v>
      </c>
      <c r="Q406" s="187">
        <v>876.5</v>
      </c>
      <c r="R406" s="199">
        <f t="shared" si="616"/>
        <v>24053760.000000004</v>
      </c>
      <c r="S406" s="188">
        <f t="shared" si="617"/>
        <v>1189439.9999999986</v>
      </c>
      <c r="T406" s="200">
        <f t="shared" si="618"/>
        <v>25243200.000000004</v>
      </c>
      <c r="U406" s="17">
        <f t="shared" si="619"/>
        <v>0</v>
      </c>
      <c r="V406" s="17">
        <f t="shared" si="620"/>
        <v>0</v>
      </c>
      <c r="W406" s="17">
        <f t="shared" si="621"/>
        <v>22</v>
      </c>
      <c r="X406" s="17">
        <f t="shared" si="704"/>
        <v>0</v>
      </c>
      <c r="Y406" s="17">
        <f t="shared" si="622"/>
        <v>0</v>
      </c>
      <c r="Z406" s="17">
        <f t="shared" si="623"/>
        <v>0</v>
      </c>
      <c r="AA406" s="52">
        <f t="shared" si="624"/>
        <v>0</v>
      </c>
      <c r="AB406" s="17">
        <f t="shared" si="625"/>
        <v>0</v>
      </c>
      <c r="AC406" s="17">
        <f t="shared" si="626"/>
        <v>9504000</v>
      </c>
      <c r="AD406" s="17">
        <f t="shared" si="627"/>
        <v>15739200.000000004</v>
      </c>
      <c r="AE406" s="194">
        <f t="shared" si="628"/>
        <v>50486400</v>
      </c>
      <c r="AF406" s="195">
        <f t="shared" si="629"/>
        <v>2378880</v>
      </c>
      <c r="AG406" s="17">
        <f t="shared" si="630"/>
        <v>19008000</v>
      </c>
      <c r="AH406" s="17">
        <f t="shared" si="705"/>
        <v>31478400</v>
      </c>
      <c r="AI406" s="52">
        <v>2.2999999999999998</v>
      </c>
      <c r="AJ406" s="52">
        <f t="shared" si="706"/>
        <v>2.2999999999999998</v>
      </c>
      <c r="AK406" s="244">
        <f t="shared" si="707"/>
        <v>134.02422000000001</v>
      </c>
      <c r="AL406" s="17">
        <f t="shared" si="631"/>
        <v>22</v>
      </c>
      <c r="AM406" s="17">
        <f t="shared" si="632"/>
        <v>0</v>
      </c>
      <c r="AN406" s="47">
        <f t="shared" si="730"/>
        <v>134.02422000000001</v>
      </c>
      <c r="AO406" s="244"/>
      <c r="AP406" s="186">
        <v>16</v>
      </c>
      <c r="AQ406" s="187">
        <v>835.2</v>
      </c>
      <c r="AR406" s="188">
        <f t="shared" si="633"/>
        <v>24053760.000000004</v>
      </c>
      <c r="AS406" s="17">
        <f t="shared" si="634"/>
        <v>0</v>
      </c>
      <c r="AT406" s="17">
        <f t="shared" si="635"/>
        <v>0</v>
      </c>
      <c r="AU406" s="17">
        <f t="shared" si="636"/>
        <v>0</v>
      </c>
      <c r="AV406" s="17">
        <f t="shared" si="708"/>
        <v>0</v>
      </c>
      <c r="AW406" s="17">
        <f t="shared" si="709"/>
        <v>0</v>
      </c>
      <c r="AX406" s="17">
        <f t="shared" si="637"/>
        <v>0</v>
      </c>
      <c r="AY406" s="52">
        <f t="shared" si="638"/>
        <v>0</v>
      </c>
      <c r="AZ406" s="17">
        <f t="shared" si="710"/>
        <v>0</v>
      </c>
      <c r="BA406" s="17">
        <f t="shared" si="639"/>
        <v>0</v>
      </c>
      <c r="BB406" s="17">
        <f t="shared" si="640"/>
        <v>24053760.000000004</v>
      </c>
      <c r="BC406" s="192">
        <f t="shared" si="641"/>
        <v>48107520</v>
      </c>
      <c r="BD406" s="17">
        <f t="shared" si="642"/>
        <v>0</v>
      </c>
      <c r="BE406" s="17">
        <f t="shared" si="643"/>
        <v>48107520</v>
      </c>
      <c r="BF406" s="52">
        <v>1.6</v>
      </c>
      <c r="BG406" s="52">
        <f t="shared" si="644"/>
        <v>1.6</v>
      </c>
      <c r="BH406" s="244">
        <f t="shared" si="711"/>
        <v>84.758399999999995</v>
      </c>
      <c r="BI406" s="17">
        <f t="shared" si="645"/>
        <v>0</v>
      </c>
      <c r="BJ406" s="17">
        <f t="shared" si="731"/>
        <v>0</v>
      </c>
      <c r="BK406" s="47">
        <f t="shared" si="732"/>
        <v>0</v>
      </c>
      <c r="BL406" s="225"/>
      <c r="BM406" s="186">
        <v>16</v>
      </c>
      <c r="BN406" s="187">
        <v>835.2</v>
      </c>
      <c r="BO406" s="188">
        <f t="shared" si="646"/>
        <v>24053760.000000004</v>
      </c>
      <c r="BP406" s="17">
        <f t="shared" si="647"/>
        <v>0</v>
      </c>
      <c r="BQ406" s="17">
        <f t="shared" si="648"/>
        <v>0</v>
      </c>
      <c r="BR406" s="17">
        <f t="shared" si="649"/>
        <v>0</v>
      </c>
      <c r="BS406" s="17">
        <f t="shared" si="712"/>
        <v>0</v>
      </c>
      <c r="BT406" s="17">
        <f t="shared" si="713"/>
        <v>0</v>
      </c>
      <c r="BU406" s="17">
        <f t="shared" si="650"/>
        <v>0</v>
      </c>
      <c r="BV406" s="52">
        <f t="shared" si="651"/>
        <v>0</v>
      </c>
      <c r="BW406" s="17">
        <f t="shared" si="714"/>
        <v>0</v>
      </c>
      <c r="BX406" s="17">
        <f t="shared" si="652"/>
        <v>0</v>
      </c>
      <c r="BY406" s="17">
        <f t="shared" si="653"/>
        <v>24053760.000000004</v>
      </c>
      <c r="BZ406" s="192">
        <f t="shared" si="654"/>
        <v>48107520</v>
      </c>
      <c r="CA406" s="17">
        <f t="shared" si="655"/>
        <v>0</v>
      </c>
      <c r="CB406" s="17">
        <f t="shared" si="656"/>
        <v>48107520</v>
      </c>
      <c r="CC406" s="52">
        <v>1.5</v>
      </c>
      <c r="CD406" s="52">
        <f t="shared" si="657"/>
        <v>1.5</v>
      </c>
      <c r="CE406" s="244">
        <f t="shared" si="715"/>
        <v>79.460999999999999</v>
      </c>
      <c r="CF406" s="396">
        <f t="shared" si="658"/>
        <v>0</v>
      </c>
      <c r="CG406" s="17">
        <f t="shared" si="733"/>
        <v>0</v>
      </c>
      <c r="CH406" s="47">
        <f t="shared" si="734"/>
        <v>0</v>
      </c>
      <c r="CJ406" s="186">
        <v>16</v>
      </c>
      <c r="CK406" s="187">
        <v>835.2</v>
      </c>
      <c r="CL406" s="17">
        <f t="shared" si="659"/>
        <v>24053760.000000004</v>
      </c>
      <c r="CM406" s="17">
        <f t="shared" si="660"/>
        <v>0</v>
      </c>
      <c r="CN406" s="17">
        <f t="shared" si="661"/>
        <v>0</v>
      </c>
      <c r="CO406" s="17">
        <f t="shared" si="662"/>
        <v>0</v>
      </c>
      <c r="CP406" s="17">
        <f t="shared" si="716"/>
        <v>0</v>
      </c>
      <c r="CQ406" s="17">
        <f t="shared" si="717"/>
        <v>0</v>
      </c>
      <c r="CR406" s="17">
        <f t="shared" si="663"/>
        <v>0</v>
      </c>
      <c r="CS406" s="52">
        <f t="shared" si="664"/>
        <v>0</v>
      </c>
      <c r="CT406" s="17">
        <f t="shared" si="718"/>
        <v>0</v>
      </c>
      <c r="CU406" s="17">
        <f t="shared" si="665"/>
        <v>0</v>
      </c>
      <c r="CV406" s="17">
        <f t="shared" si="666"/>
        <v>24053760.000000004</v>
      </c>
      <c r="CW406" s="192">
        <f t="shared" si="667"/>
        <v>48107520</v>
      </c>
      <c r="CX406" s="17">
        <f t="shared" si="668"/>
        <v>0</v>
      </c>
      <c r="CY406" s="17">
        <f t="shared" si="669"/>
        <v>48107520</v>
      </c>
      <c r="CZ406" s="52">
        <v>0.7</v>
      </c>
      <c r="DA406" s="52">
        <f t="shared" si="670"/>
        <v>0.7</v>
      </c>
      <c r="DB406" s="244">
        <f t="shared" si="719"/>
        <v>37.081799999999994</v>
      </c>
      <c r="DC406" s="17">
        <f t="shared" si="671"/>
        <v>0</v>
      </c>
      <c r="DD406" s="17">
        <f t="shared" si="735"/>
        <v>0</v>
      </c>
      <c r="DE406" s="47">
        <f t="shared" si="736"/>
        <v>0</v>
      </c>
      <c r="DG406" s="186">
        <v>16</v>
      </c>
      <c r="DH406" s="187">
        <v>835.2</v>
      </c>
      <c r="DI406" s="194">
        <f t="shared" si="672"/>
        <v>22184640</v>
      </c>
      <c r="DJ406" s="192">
        <f t="shared" si="673"/>
        <v>1869120.0000000026</v>
      </c>
      <c r="DK406" s="195">
        <f t="shared" si="674"/>
        <v>24053760.000000004</v>
      </c>
      <c r="DL406" s="20">
        <f t="shared" si="675"/>
        <v>0</v>
      </c>
      <c r="DM406" s="20">
        <f t="shared" si="676"/>
        <v>0</v>
      </c>
      <c r="DN406" s="20">
        <f t="shared" si="677"/>
        <v>30</v>
      </c>
      <c r="DO406" s="20">
        <f t="shared" si="720"/>
        <v>0</v>
      </c>
      <c r="DP406" s="20">
        <f t="shared" si="721"/>
        <v>0</v>
      </c>
      <c r="DQ406" s="20">
        <f t="shared" si="678"/>
        <v>0</v>
      </c>
      <c r="DR406" s="51">
        <f t="shared" si="679"/>
        <v>0</v>
      </c>
      <c r="DS406" s="20">
        <f t="shared" si="722"/>
        <v>0</v>
      </c>
      <c r="DT406" s="20">
        <f t="shared" si="680"/>
        <v>8640000</v>
      </c>
      <c r="DU406" s="20">
        <f t="shared" si="681"/>
        <v>15413760.000000004</v>
      </c>
      <c r="DV406" s="194">
        <f t="shared" si="682"/>
        <v>48107520</v>
      </c>
      <c r="DW406" s="195">
        <f t="shared" si="683"/>
        <v>3738240.0000000051</v>
      </c>
      <c r="DX406" s="17">
        <f t="shared" si="684"/>
        <v>17280000</v>
      </c>
      <c r="DY406" s="17">
        <f t="shared" si="685"/>
        <v>30827520</v>
      </c>
      <c r="DZ406" s="52">
        <v>1.6</v>
      </c>
      <c r="EA406" s="52">
        <f t="shared" si="686"/>
        <v>1.6</v>
      </c>
      <c r="EB406" s="244">
        <f t="shared" si="723"/>
        <v>84.758399999999995</v>
      </c>
      <c r="EC406" s="17">
        <f t="shared" si="687"/>
        <v>30</v>
      </c>
      <c r="ED406" s="17">
        <f t="shared" si="737"/>
        <v>0</v>
      </c>
      <c r="EE406" s="47">
        <f t="shared" si="738"/>
        <v>84.758400000000023</v>
      </c>
      <c r="EF406" s="225"/>
      <c r="EG406" s="186">
        <v>16</v>
      </c>
      <c r="EH406" s="187">
        <v>770.3</v>
      </c>
      <c r="EI406" s="192">
        <f t="shared" si="688"/>
        <v>22184640</v>
      </c>
      <c r="EJ406" s="17">
        <f t="shared" si="689"/>
        <v>7776000</v>
      </c>
      <c r="EK406" s="17">
        <f t="shared" si="724"/>
        <v>14408640</v>
      </c>
      <c r="EL406" s="188">
        <f t="shared" si="690"/>
        <v>44369280</v>
      </c>
      <c r="EM406" s="17">
        <f t="shared" si="691"/>
        <v>15552000</v>
      </c>
      <c r="EN406" s="17">
        <f t="shared" si="692"/>
        <v>28817280</v>
      </c>
      <c r="EO406" s="52">
        <v>2.6</v>
      </c>
      <c r="EP406" s="52">
        <f t="shared" si="693"/>
        <v>2.6</v>
      </c>
      <c r="EQ406" s="244">
        <f t="shared" si="725"/>
        <v>123.95916</v>
      </c>
      <c r="ER406" s="17">
        <f t="shared" si="694"/>
        <v>18</v>
      </c>
      <c r="ES406" s="47">
        <f t="shared" si="726"/>
        <v>123.95916</v>
      </c>
      <c r="ET406" s="388"/>
      <c r="EU406" s="186">
        <v>16</v>
      </c>
      <c r="EV406" s="187">
        <v>768.4</v>
      </c>
      <c r="EW406" s="192">
        <f t="shared" si="695"/>
        <v>66389760</v>
      </c>
      <c r="EX406" s="10">
        <f t="shared" si="696"/>
        <v>23328000</v>
      </c>
      <c r="EY406" s="10">
        <f t="shared" si="697"/>
        <v>43061760</v>
      </c>
      <c r="EZ406" s="10">
        <v>2.7</v>
      </c>
      <c r="FA406" s="244">
        <f t="shared" si="727"/>
        <v>128.72682</v>
      </c>
      <c r="FB406" s="17">
        <f t="shared" si="698"/>
        <v>18</v>
      </c>
      <c r="FC406" s="47">
        <f t="shared" si="728"/>
        <v>128.72682</v>
      </c>
      <c r="FD406" s="388"/>
      <c r="FE406" s="186">
        <v>16</v>
      </c>
      <c r="FF406" s="206">
        <f t="shared" si="699"/>
        <v>812.6</v>
      </c>
      <c r="FG406" s="31">
        <f t="shared" si="700"/>
        <v>0</v>
      </c>
      <c r="FH406" s="31">
        <f t="shared" si="701"/>
        <v>0</v>
      </c>
      <c r="FI406" s="31">
        <f t="shared" si="702"/>
        <v>0</v>
      </c>
      <c r="FJ406" s="31">
        <f t="shared" si="703"/>
        <v>471.46860000000004</v>
      </c>
      <c r="FK406" s="425">
        <f t="shared" si="729"/>
        <v>672.76979999999992</v>
      </c>
      <c r="FZ406" s="229"/>
      <c r="GA406" s="229"/>
      <c r="GB406" s="229"/>
      <c r="GC406" s="229"/>
      <c r="GD406" s="229"/>
      <c r="GE406" s="229"/>
      <c r="GF406" s="229"/>
      <c r="GG406" s="229"/>
      <c r="GH406" s="229"/>
      <c r="GI406" s="229"/>
      <c r="GJ406" s="229"/>
      <c r="GK406" s="229"/>
      <c r="GL406" s="229"/>
    </row>
    <row r="407" spans="1:194" x14ac:dyDescent="0.3">
      <c r="A407" s="250"/>
      <c r="B407" s="248"/>
      <c r="C407" s="245"/>
      <c r="D407" s="245"/>
      <c r="E407" s="245"/>
      <c r="F407" s="245"/>
      <c r="G407" s="245"/>
      <c r="H407" s="245"/>
      <c r="I407" s="245"/>
      <c r="J407" s="245"/>
      <c r="K407" s="245"/>
      <c r="L407" s="245"/>
      <c r="M407" s="229"/>
      <c r="N407" s="245"/>
      <c r="P407" s="186">
        <v>15</v>
      </c>
      <c r="Q407" s="187">
        <v>895</v>
      </c>
      <c r="R407" s="199">
        <f t="shared" si="616"/>
        <v>24647039.999999996</v>
      </c>
      <c r="S407" s="188">
        <f t="shared" si="617"/>
        <v>1128960.0000000014</v>
      </c>
      <c r="T407" s="200">
        <f t="shared" si="618"/>
        <v>25775999.999999996</v>
      </c>
      <c r="U407" s="17">
        <f t="shared" si="619"/>
        <v>0</v>
      </c>
      <c r="V407" s="17">
        <f t="shared" si="620"/>
        <v>0</v>
      </c>
      <c r="W407" s="17">
        <f t="shared" si="621"/>
        <v>22</v>
      </c>
      <c r="X407" s="17">
        <f t="shared" si="704"/>
        <v>0</v>
      </c>
      <c r="Y407" s="17">
        <f t="shared" si="622"/>
        <v>0</v>
      </c>
      <c r="Z407" s="17">
        <f t="shared" si="623"/>
        <v>0</v>
      </c>
      <c r="AA407" s="52">
        <f t="shared" si="624"/>
        <v>0</v>
      </c>
      <c r="AB407" s="17">
        <f t="shared" si="625"/>
        <v>0</v>
      </c>
      <c r="AC407" s="17">
        <f t="shared" si="626"/>
        <v>9504000</v>
      </c>
      <c r="AD407" s="17">
        <f t="shared" si="627"/>
        <v>16271999.999999996</v>
      </c>
      <c r="AE407" s="194">
        <f t="shared" si="628"/>
        <v>51552000</v>
      </c>
      <c r="AF407" s="195">
        <f t="shared" si="629"/>
        <v>2257920</v>
      </c>
      <c r="AG407" s="17">
        <f t="shared" si="630"/>
        <v>19008000</v>
      </c>
      <c r="AH407" s="17">
        <f t="shared" si="705"/>
        <v>32544000</v>
      </c>
      <c r="AI407" s="52">
        <v>2.2000000000000002</v>
      </c>
      <c r="AJ407" s="52">
        <f t="shared" si="706"/>
        <v>2.2000000000000002</v>
      </c>
      <c r="AK407" s="244">
        <f t="shared" si="707"/>
        <v>128.19708000000003</v>
      </c>
      <c r="AL407" s="17">
        <f t="shared" si="631"/>
        <v>22</v>
      </c>
      <c r="AM407" s="17">
        <f t="shared" si="632"/>
        <v>0</v>
      </c>
      <c r="AN407" s="47">
        <f t="shared" si="730"/>
        <v>128.19708000000003</v>
      </c>
      <c r="AO407" s="225"/>
      <c r="AP407" s="186">
        <v>15</v>
      </c>
      <c r="AQ407" s="187">
        <v>855.8</v>
      </c>
      <c r="AR407" s="188">
        <f t="shared" si="633"/>
        <v>24647039.999999996</v>
      </c>
      <c r="AS407" s="17">
        <f t="shared" si="634"/>
        <v>0</v>
      </c>
      <c r="AT407" s="17">
        <f t="shared" si="635"/>
        <v>0</v>
      </c>
      <c r="AU407" s="17">
        <f t="shared" si="636"/>
        <v>0</v>
      </c>
      <c r="AV407" s="17">
        <f t="shared" si="708"/>
        <v>0</v>
      </c>
      <c r="AW407" s="17">
        <f t="shared" si="709"/>
        <v>0</v>
      </c>
      <c r="AX407" s="17">
        <f t="shared" si="637"/>
        <v>0</v>
      </c>
      <c r="AY407" s="52">
        <f t="shared" si="638"/>
        <v>0</v>
      </c>
      <c r="AZ407" s="17">
        <f t="shared" si="710"/>
        <v>0</v>
      </c>
      <c r="BA407" s="17">
        <f t="shared" si="639"/>
        <v>0</v>
      </c>
      <c r="BB407" s="17">
        <f t="shared" si="640"/>
        <v>24647039.999999996</v>
      </c>
      <c r="BC407" s="192">
        <f t="shared" si="641"/>
        <v>49294080</v>
      </c>
      <c r="BD407" s="17">
        <f t="shared" si="642"/>
        <v>0</v>
      </c>
      <c r="BE407" s="17">
        <f t="shared" si="643"/>
        <v>49294080</v>
      </c>
      <c r="BF407" s="52">
        <v>1.6</v>
      </c>
      <c r="BG407" s="52">
        <f t="shared" si="644"/>
        <v>1.6</v>
      </c>
      <c r="BH407" s="244">
        <f t="shared" si="711"/>
        <v>84.758399999999995</v>
      </c>
      <c r="BI407" s="17">
        <f t="shared" si="645"/>
        <v>0</v>
      </c>
      <c r="BJ407" s="17">
        <f t="shared" si="731"/>
        <v>0</v>
      </c>
      <c r="BK407" s="47">
        <f t="shared" si="732"/>
        <v>0</v>
      </c>
      <c r="BL407" s="225"/>
      <c r="BM407" s="186">
        <v>15</v>
      </c>
      <c r="BN407" s="187">
        <v>855.8</v>
      </c>
      <c r="BO407" s="188">
        <f t="shared" si="646"/>
        <v>24647039.999999996</v>
      </c>
      <c r="BP407" s="17">
        <f t="shared" si="647"/>
        <v>0</v>
      </c>
      <c r="BQ407" s="17">
        <f t="shared" si="648"/>
        <v>0</v>
      </c>
      <c r="BR407" s="17">
        <f t="shared" si="649"/>
        <v>0</v>
      </c>
      <c r="BS407" s="17">
        <f t="shared" si="712"/>
        <v>0</v>
      </c>
      <c r="BT407" s="17">
        <f t="shared" si="713"/>
        <v>0</v>
      </c>
      <c r="BU407" s="17">
        <f t="shared" si="650"/>
        <v>0</v>
      </c>
      <c r="BV407" s="52">
        <f t="shared" si="651"/>
        <v>0</v>
      </c>
      <c r="BW407" s="17">
        <f t="shared" si="714"/>
        <v>0</v>
      </c>
      <c r="BX407" s="17">
        <f t="shared" si="652"/>
        <v>0</v>
      </c>
      <c r="BY407" s="17">
        <f t="shared" si="653"/>
        <v>24647039.999999996</v>
      </c>
      <c r="BZ407" s="192">
        <f t="shared" si="654"/>
        <v>49294080</v>
      </c>
      <c r="CA407" s="17">
        <f t="shared" si="655"/>
        <v>0</v>
      </c>
      <c r="CB407" s="17">
        <f t="shared" si="656"/>
        <v>49294080</v>
      </c>
      <c r="CC407" s="52">
        <v>1.5</v>
      </c>
      <c r="CD407" s="52">
        <f t="shared" si="657"/>
        <v>1.5</v>
      </c>
      <c r="CE407" s="244">
        <f t="shared" si="715"/>
        <v>79.460999999999999</v>
      </c>
      <c r="CF407" s="396">
        <f t="shared" si="658"/>
        <v>0</v>
      </c>
      <c r="CG407" s="17">
        <f t="shared" si="733"/>
        <v>0</v>
      </c>
      <c r="CH407" s="47">
        <f t="shared" si="734"/>
        <v>0</v>
      </c>
      <c r="CJ407" s="186">
        <v>15</v>
      </c>
      <c r="CK407" s="187">
        <v>855.8</v>
      </c>
      <c r="CL407" s="17">
        <f t="shared" si="659"/>
        <v>24647039.999999996</v>
      </c>
      <c r="CM407" s="17">
        <f t="shared" si="660"/>
        <v>0</v>
      </c>
      <c r="CN407" s="17">
        <f t="shared" si="661"/>
        <v>0</v>
      </c>
      <c r="CO407" s="17">
        <f t="shared" si="662"/>
        <v>0</v>
      </c>
      <c r="CP407" s="17">
        <f t="shared" si="716"/>
        <v>0</v>
      </c>
      <c r="CQ407" s="17">
        <f t="shared" si="717"/>
        <v>0</v>
      </c>
      <c r="CR407" s="17">
        <f t="shared" si="663"/>
        <v>0</v>
      </c>
      <c r="CS407" s="52">
        <f t="shared" si="664"/>
        <v>0</v>
      </c>
      <c r="CT407" s="17">
        <f t="shared" si="718"/>
        <v>0</v>
      </c>
      <c r="CU407" s="17">
        <f t="shared" si="665"/>
        <v>0</v>
      </c>
      <c r="CV407" s="17">
        <f t="shared" si="666"/>
        <v>24647039.999999996</v>
      </c>
      <c r="CW407" s="192">
        <f t="shared" si="667"/>
        <v>49294080</v>
      </c>
      <c r="CX407" s="17">
        <f t="shared" si="668"/>
        <v>0</v>
      </c>
      <c r="CY407" s="17">
        <f t="shared" si="669"/>
        <v>49294080</v>
      </c>
      <c r="CZ407" s="52">
        <v>0.7</v>
      </c>
      <c r="DA407" s="52">
        <f t="shared" si="670"/>
        <v>0.7</v>
      </c>
      <c r="DB407" s="244">
        <f t="shared" si="719"/>
        <v>37.081799999999994</v>
      </c>
      <c r="DC407" s="17">
        <f t="shared" si="671"/>
        <v>0</v>
      </c>
      <c r="DD407" s="17">
        <f t="shared" si="735"/>
        <v>0</v>
      </c>
      <c r="DE407" s="47">
        <f t="shared" si="736"/>
        <v>0</v>
      </c>
      <c r="DG407" s="186">
        <v>15</v>
      </c>
      <c r="DH407" s="187">
        <v>855.8</v>
      </c>
      <c r="DI407" s="194">
        <f t="shared" si="672"/>
        <v>22786560</v>
      </c>
      <c r="DJ407" s="192">
        <f t="shared" si="673"/>
        <v>1860479.9999999974</v>
      </c>
      <c r="DK407" s="195">
        <f t="shared" si="674"/>
        <v>24647039.999999996</v>
      </c>
      <c r="DL407" s="20">
        <f t="shared" si="675"/>
        <v>0</v>
      </c>
      <c r="DM407" s="20">
        <f t="shared" si="676"/>
        <v>0</v>
      </c>
      <c r="DN407" s="20">
        <f t="shared" si="677"/>
        <v>30</v>
      </c>
      <c r="DO407" s="20">
        <f t="shared" si="720"/>
        <v>0</v>
      </c>
      <c r="DP407" s="20">
        <f t="shared" si="721"/>
        <v>0</v>
      </c>
      <c r="DQ407" s="20">
        <f t="shared" si="678"/>
        <v>0</v>
      </c>
      <c r="DR407" s="51">
        <f t="shared" si="679"/>
        <v>0</v>
      </c>
      <c r="DS407" s="20">
        <f t="shared" si="722"/>
        <v>0</v>
      </c>
      <c r="DT407" s="20">
        <f t="shared" si="680"/>
        <v>8640000</v>
      </c>
      <c r="DU407" s="20">
        <f t="shared" si="681"/>
        <v>16007039.999999996</v>
      </c>
      <c r="DV407" s="194">
        <f t="shared" si="682"/>
        <v>49294080</v>
      </c>
      <c r="DW407" s="195">
        <f t="shared" si="683"/>
        <v>3720959.9999999949</v>
      </c>
      <c r="DX407" s="17">
        <f t="shared" si="684"/>
        <v>17280000</v>
      </c>
      <c r="DY407" s="17">
        <f t="shared" si="685"/>
        <v>32014080</v>
      </c>
      <c r="DZ407" s="52">
        <v>1.6</v>
      </c>
      <c r="EA407" s="52">
        <f t="shared" si="686"/>
        <v>1.6</v>
      </c>
      <c r="EB407" s="244">
        <f t="shared" si="723"/>
        <v>84.758399999999995</v>
      </c>
      <c r="EC407" s="17">
        <f t="shared" si="687"/>
        <v>30</v>
      </c>
      <c r="ED407" s="17">
        <f t="shared" si="737"/>
        <v>0</v>
      </c>
      <c r="EE407" s="47">
        <f t="shared" si="738"/>
        <v>84.758400000000023</v>
      </c>
      <c r="EF407" s="225"/>
      <c r="EG407" s="186">
        <v>15</v>
      </c>
      <c r="EH407" s="187">
        <v>791.2</v>
      </c>
      <c r="EI407" s="192">
        <f t="shared" si="688"/>
        <v>22786560</v>
      </c>
      <c r="EJ407" s="17">
        <f t="shared" si="689"/>
        <v>7776000</v>
      </c>
      <c r="EK407" s="17">
        <f t="shared" si="724"/>
        <v>15010560</v>
      </c>
      <c r="EL407" s="188">
        <f t="shared" si="690"/>
        <v>45573120</v>
      </c>
      <c r="EM407" s="17">
        <f t="shared" si="691"/>
        <v>15552000</v>
      </c>
      <c r="EN407" s="17">
        <f t="shared" si="692"/>
        <v>30021120</v>
      </c>
      <c r="EO407" s="52">
        <v>2.6</v>
      </c>
      <c r="EP407" s="52">
        <f t="shared" si="693"/>
        <v>2.6</v>
      </c>
      <c r="EQ407" s="244">
        <f t="shared" si="725"/>
        <v>123.95916</v>
      </c>
      <c r="ER407" s="17">
        <f t="shared" si="694"/>
        <v>18</v>
      </c>
      <c r="ES407" s="47">
        <f t="shared" si="726"/>
        <v>123.95916</v>
      </c>
      <c r="ET407" s="388"/>
      <c r="EU407" s="186">
        <v>15</v>
      </c>
      <c r="EV407" s="187">
        <v>789.1</v>
      </c>
      <c r="EW407" s="192">
        <f t="shared" si="695"/>
        <v>68178240</v>
      </c>
      <c r="EX407" s="10">
        <f t="shared" si="696"/>
        <v>23328000</v>
      </c>
      <c r="EY407" s="10">
        <f t="shared" si="697"/>
        <v>44850240</v>
      </c>
      <c r="EZ407" s="10">
        <v>2.7</v>
      </c>
      <c r="FA407" s="244">
        <f t="shared" si="727"/>
        <v>128.72682</v>
      </c>
      <c r="FB407" s="17">
        <f t="shared" si="698"/>
        <v>18</v>
      </c>
      <c r="FC407" s="47">
        <f t="shared" si="728"/>
        <v>128.72682</v>
      </c>
      <c r="FD407" s="388"/>
      <c r="FE407" s="186">
        <v>15</v>
      </c>
      <c r="FF407" s="206">
        <f t="shared" si="699"/>
        <v>832.77499999999998</v>
      </c>
      <c r="FG407" s="31">
        <f t="shared" si="700"/>
        <v>0</v>
      </c>
      <c r="FH407" s="31">
        <f t="shared" si="701"/>
        <v>0</v>
      </c>
      <c r="FI407" s="31">
        <f t="shared" si="702"/>
        <v>0</v>
      </c>
      <c r="FJ407" s="31">
        <f t="shared" si="703"/>
        <v>465.64146000000005</v>
      </c>
      <c r="FK407" s="425">
        <f t="shared" si="729"/>
        <v>666.94266000000005</v>
      </c>
      <c r="FZ407" s="229"/>
      <c r="GA407" s="229"/>
      <c r="GB407" s="229"/>
      <c r="GC407" s="229"/>
      <c r="GD407" s="229"/>
      <c r="GE407" s="229"/>
      <c r="GF407" s="229"/>
      <c r="GG407" s="229"/>
      <c r="GH407" s="229"/>
      <c r="GI407" s="229"/>
      <c r="GJ407" s="229"/>
      <c r="GK407" s="229"/>
      <c r="GL407" s="229"/>
    </row>
    <row r="408" spans="1:194" x14ac:dyDescent="0.3">
      <c r="A408" s="250"/>
      <c r="B408" s="248"/>
      <c r="C408" s="245"/>
      <c r="D408" s="245"/>
      <c r="E408" s="245"/>
      <c r="F408" s="245"/>
      <c r="G408" s="245"/>
      <c r="H408" s="245"/>
      <c r="I408" s="245"/>
      <c r="J408" s="245"/>
      <c r="K408" s="245"/>
      <c r="L408" s="245"/>
      <c r="M408" s="229"/>
      <c r="N408" s="245"/>
      <c r="P408" s="186">
        <v>14</v>
      </c>
      <c r="Q408" s="187">
        <v>912.1</v>
      </c>
      <c r="R408" s="199">
        <f t="shared" si="616"/>
        <v>25047360</v>
      </c>
      <c r="S408" s="188">
        <f t="shared" si="617"/>
        <v>1221119.9999999993</v>
      </c>
      <c r="T408" s="200">
        <f t="shared" si="618"/>
        <v>26268480</v>
      </c>
      <c r="U408" s="17">
        <f t="shared" si="619"/>
        <v>0</v>
      </c>
      <c r="V408" s="17">
        <f t="shared" si="620"/>
        <v>0</v>
      </c>
      <c r="W408" s="17">
        <f t="shared" si="621"/>
        <v>22</v>
      </c>
      <c r="X408" s="17">
        <f t="shared" si="704"/>
        <v>0</v>
      </c>
      <c r="Y408" s="17">
        <f t="shared" si="622"/>
        <v>0</v>
      </c>
      <c r="Z408" s="17">
        <f t="shared" si="623"/>
        <v>0</v>
      </c>
      <c r="AA408" s="52">
        <f t="shared" si="624"/>
        <v>0</v>
      </c>
      <c r="AB408" s="17">
        <f t="shared" si="625"/>
        <v>0</v>
      </c>
      <c r="AC408" s="17">
        <f t="shared" si="626"/>
        <v>9504000</v>
      </c>
      <c r="AD408" s="17">
        <f t="shared" si="627"/>
        <v>16764480</v>
      </c>
      <c r="AE408" s="194">
        <f t="shared" si="628"/>
        <v>52536960</v>
      </c>
      <c r="AF408" s="195">
        <f t="shared" si="629"/>
        <v>2442240</v>
      </c>
      <c r="AG408" s="17">
        <f t="shared" si="630"/>
        <v>19008000</v>
      </c>
      <c r="AH408" s="17">
        <f t="shared" si="705"/>
        <v>33528960</v>
      </c>
      <c r="AI408" s="52">
        <v>2.2000000000000002</v>
      </c>
      <c r="AJ408" s="52">
        <f t="shared" si="706"/>
        <v>2.2000000000000002</v>
      </c>
      <c r="AK408" s="244">
        <f t="shared" si="707"/>
        <v>128.19708000000003</v>
      </c>
      <c r="AL408" s="17">
        <f t="shared" si="631"/>
        <v>22</v>
      </c>
      <c r="AM408" s="17">
        <f t="shared" si="632"/>
        <v>0</v>
      </c>
      <c r="AN408" s="47">
        <f t="shared" si="730"/>
        <v>128.19708000000003</v>
      </c>
      <c r="AO408" s="225"/>
      <c r="AP408" s="186">
        <v>14</v>
      </c>
      <c r="AQ408" s="187">
        <v>869.7</v>
      </c>
      <c r="AR408" s="188">
        <f t="shared" si="633"/>
        <v>25047360</v>
      </c>
      <c r="AS408" s="17">
        <f t="shared" si="634"/>
        <v>0</v>
      </c>
      <c r="AT408" s="17">
        <f t="shared" si="635"/>
        <v>0</v>
      </c>
      <c r="AU408" s="17">
        <f t="shared" si="636"/>
        <v>0</v>
      </c>
      <c r="AV408" s="17">
        <f t="shared" si="708"/>
        <v>0</v>
      </c>
      <c r="AW408" s="17">
        <f t="shared" si="709"/>
        <v>0</v>
      </c>
      <c r="AX408" s="17">
        <f t="shared" si="637"/>
        <v>0</v>
      </c>
      <c r="AY408" s="52">
        <f t="shared" si="638"/>
        <v>0</v>
      </c>
      <c r="AZ408" s="17">
        <f t="shared" si="710"/>
        <v>0</v>
      </c>
      <c r="BA408" s="17">
        <f t="shared" si="639"/>
        <v>0</v>
      </c>
      <c r="BB408" s="17">
        <f t="shared" si="640"/>
        <v>25047360</v>
      </c>
      <c r="BC408" s="192">
        <f t="shared" si="641"/>
        <v>50094720</v>
      </c>
      <c r="BD408" s="17">
        <f t="shared" si="642"/>
        <v>0</v>
      </c>
      <c r="BE408" s="17">
        <f t="shared" si="643"/>
        <v>50094720</v>
      </c>
      <c r="BF408" s="52">
        <v>1.6</v>
      </c>
      <c r="BG408" s="52">
        <f t="shared" si="644"/>
        <v>1.6</v>
      </c>
      <c r="BH408" s="244">
        <f t="shared" si="711"/>
        <v>84.758399999999995</v>
      </c>
      <c r="BI408" s="17">
        <f t="shared" si="645"/>
        <v>0</v>
      </c>
      <c r="BJ408" s="17">
        <f t="shared" si="731"/>
        <v>0</v>
      </c>
      <c r="BK408" s="47">
        <f t="shared" si="732"/>
        <v>0</v>
      </c>
      <c r="BL408" s="225"/>
      <c r="BM408" s="186">
        <v>14</v>
      </c>
      <c r="BN408" s="187">
        <v>869.7</v>
      </c>
      <c r="BO408" s="188">
        <f t="shared" si="646"/>
        <v>25047360</v>
      </c>
      <c r="BP408" s="17">
        <f t="shared" si="647"/>
        <v>0</v>
      </c>
      <c r="BQ408" s="17">
        <f t="shared" si="648"/>
        <v>0</v>
      </c>
      <c r="BR408" s="17">
        <f t="shared" si="649"/>
        <v>0</v>
      </c>
      <c r="BS408" s="17">
        <f t="shared" si="712"/>
        <v>0</v>
      </c>
      <c r="BT408" s="17">
        <f t="shared" si="713"/>
        <v>0</v>
      </c>
      <c r="BU408" s="17">
        <f t="shared" si="650"/>
        <v>0</v>
      </c>
      <c r="BV408" s="52">
        <f t="shared" si="651"/>
        <v>0</v>
      </c>
      <c r="BW408" s="17">
        <f t="shared" si="714"/>
        <v>0</v>
      </c>
      <c r="BX408" s="17">
        <f t="shared" si="652"/>
        <v>0</v>
      </c>
      <c r="BY408" s="17">
        <f t="shared" si="653"/>
        <v>25047360</v>
      </c>
      <c r="BZ408" s="192">
        <f t="shared" si="654"/>
        <v>50094720</v>
      </c>
      <c r="CA408" s="17">
        <f t="shared" si="655"/>
        <v>0</v>
      </c>
      <c r="CB408" s="17">
        <f t="shared" si="656"/>
        <v>50094720</v>
      </c>
      <c r="CC408" s="52">
        <v>1.4</v>
      </c>
      <c r="CD408" s="52">
        <f t="shared" si="657"/>
        <v>1.4</v>
      </c>
      <c r="CE408" s="244">
        <f t="shared" si="715"/>
        <v>74.163599999999988</v>
      </c>
      <c r="CF408" s="396">
        <f t="shared" si="658"/>
        <v>0</v>
      </c>
      <c r="CG408" s="17">
        <f t="shared" si="733"/>
        <v>0</v>
      </c>
      <c r="CH408" s="47">
        <f t="shared" si="734"/>
        <v>0</v>
      </c>
      <c r="CJ408" s="186">
        <v>14</v>
      </c>
      <c r="CK408" s="187">
        <v>869.7</v>
      </c>
      <c r="CL408" s="17">
        <f t="shared" si="659"/>
        <v>25047360</v>
      </c>
      <c r="CM408" s="17">
        <f t="shared" si="660"/>
        <v>0</v>
      </c>
      <c r="CN408" s="17">
        <f t="shared" si="661"/>
        <v>0</v>
      </c>
      <c r="CO408" s="17">
        <f t="shared" si="662"/>
        <v>0</v>
      </c>
      <c r="CP408" s="17">
        <f t="shared" si="716"/>
        <v>0</v>
      </c>
      <c r="CQ408" s="17">
        <f t="shared" si="717"/>
        <v>0</v>
      </c>
      <c r="CR408" s="17">
        <f t="shared" si="663"/>
        <v>0</v>
      </c>
      <c r="CS408" s="52">
        <f t="shared" si="664"/>
        <v>0</v>
      </c>
      <c r="CT408" s="17">
        <f t="shared" si="718"/>
        <v>0</v>
      </c>
      <c r="CU408" s="17">
        <f t="shared" si="665"/>
        <v>0</v>
      </c>
      <c r="CV408" s="17">
        <f t="shared" si="666"/>
        <v>25047360</v>
      </c>
      <c r="CW408" s="192">
        <f t="shared" si="667"/>
        <v>50094720</v>
      </c>
      <c r="CX408" s="17">
        <f t="shared" si="668"/>
        <v>0</v>
      </c>
      <c r="CY408" s="17">
        <f t="shared" si="669"/>
        <v>50094720</v>
      </c>
      <c r="CZ408" s="52">
        <v>0.7</v>
      </c>
      <c r="DA408" s="52">
        <f t="shared" si="670"/>
        <v>0.7</v>
      </c>
      <c r="DB408" s="244">
        <f t="shared" si="719"/>
        <v>37.081799999999994</v>
      </c>
      <c r="DC408" s="17">
        <f t="shared" si="671"/>
        <v>0</v>
      </c>
      <c r="DD408" s="17">
        <f t="shared" si="735"/>
        <v>0</v>
      </c>
      <c r="DE408" s="47">
        <f t="shared" si="736"/>
        <v>0</v>
      </c>
      <c r="DG408" s="186">
        <v>14</v>
      </c>
      <c r="DH408" s="187">
        <v>869.7</v>
      </c>
      <c r="DI408" s="194">
        <f t="shared" si="672"/>
        <v>23319360</v>
      </c>
      <c r="DJ408" s="192">
        <f t="shared" si="673"/>
        <v>1728000</v>
      </c>
      <c r="DK408" s="195">
        <f t="shared" si="674"/>
        <v>25047360</v>
      </c>
      <c r="DL408" s="20">
        <f t="shared" si="675"/>
        <v>0</v>
      </c>
      <c r="DM408" s="20">
        <f t="shared" si="676"/>
        <v>0</v>
      </c>
      <c r="DN408" s="20">
        <f t="shared" si="677"/>
        <v>0</v>
      </c>
      <c r="DO408" s="20">
        <f t="shared" si="720"/>
        <v>0</v>
      </c>
      <c r="DP408" s="20">
        <f t="shared" si="721"/>
        <v>0</v>
      </c>
      <c r="DQ408" s="20">
        <f t="shared" si="678"/>
        <v>0</v>
      </c>
      <c r="DR408" s="51">
        <f t="shared" si="679"/>
        <v>0</v>
      </c>
      <c r="DS408" s="20">
        <f t="shared" si="722"/>
        <v>0</v>
      </c>
      <c r="DT408" s="20">
        <f t="shared" si="680"/>
        <v>0</v>
      </c>
      <c r="DU408" s="20">
        <f t="shared" si="681"/>
        <v>25047360</v>
      </c>
      <c r="DV408" s="194">
        <f t="shared" si="682"/>
        <v>50094720</v>
      </c>
      <c r="DW408" s="195">
        <f t="shared" si="683"/>
        <v>3456000</v>
      </c>
      <c r="DX408" s="17">
        <f t="shared" si="684"/>
        <v>0</v>
      </c>
      <c r="DY408" s="17">
        <f t="shared" si="685"/>
        <v>50094720</v>
      </c>
      <c r="DZ408" s="52">
        <v>1.5</v>
      </c>
      <c r="EA408" s="52">
        <f t="shared" si="686"/>
        <v>1.5</v>
      </c>
      <c r="EB408" s="244">
        <f t="shared" si="723"/>
        <v>79.460999999999999</v>
      </c>
      <c r="EC408" s="17">
        <f t="shared" si="687"/>
        <v>0</v>
      </c>
      <c r="ED408" s="17">
        <f t="shared" si="737"/>
        <v>0</v>
      </c>
      <c r="EE408" s="47">
        <f t="shared" si="738"/>
        <v>0</v>
      </c>
      <c r="EF408" s="225"/>
      <c r="EG408" s="186">
        <v>14</v>
      </c>
      <c r="EH408" s="187">
        <v>809.7</v>
      </c>
      <c r="EI408" s="192">
        <f t="shared" si="688"/>
        <v>23319360</v>
      </c>
      <c r="EJ408" s="17">
        <f t="shared" si="689"/>
        <v>7776000</v>
      </c>
      <c r="EK408" s="17">
        <f t="shared" si="724"/>
        <v>15543360</v>
      </c>
      <c r="EL408" s="188">
        <f t="shared" si="690"/>
        <v>46638720</v>
      </c>
      <c r="EM408" s="17">
        <f t="shared" si="691"/>
        <v>15552000</v>
      </c>
      <c r="EN408" s="17">
        <f t="shared" si="692"/>
        <v>31086720</v>
      </c>
      <c r="EO408" s="52">
        <v>2.6</v>
      </c>
      <c r="EP408" s="52">
        <f t="shared" si="693"/>
        <v>2.6</v>
      </c>
      <c r="EQ408" s="244">
        <f t="shared" si="725"/>
        <v>123.95916</v>
      </c>
      <c r="ER408" s="17">
        <f t="shared" si="694"/>
        <v>18</v>
      </c>
      <c r="ES408" s="47">
        <f t="shared" si="726"/>
        <v>123.95916</v>
      </c>
      <c r="ET408" s="388"/>
      <c r="EU408" s="186">
        <v>14</v>
      </c>
      <c r="EV408" s="187">
        <v>807.5</v>
      </c>
      <c r="EW408" s="192">
        <f t="shared" si="695"/>
        <v>69768000</v>
      </c>
      <c r="EX408" s="10">
        <f t="shared" si="696"/>
        <v>23328000</v>
      </c>
      <c r="EY408" s="10">
        <f t="shared" si="697"/>
        <v>46440000</v>
      </c>
      <c r="EZ408" s="10">
        <v>2.6</v>
      </c>
      <c r="FA408" s="244">
        <f t="shared" si="727"/>
        <v>123.95916</v>
      </c>
      <c r="FB408" s="17">
        <f t="shared" si="698"/>
        <v>18</v>
      </c>
      <c r="FC408" s="47">
        <f t="shared" si="728"/>
        <v>123.95916</v>
      </c>
      <c r="FD408" s="388"/>
      <c r="FE408" s="186">
        <v>14</v>
      </c>
      <c r="FF408" s="206">
        <f t="shared" si="699"/>
        <v>849.75</v>
      </c>
      <c r="FG408" s="31">
        <f t="shared" si="700"/>
        <v>0</v>
      </c>
      <c r="FH408" s="31">
        <f t="shared" si="701"/>
        <v>0</v>
      </c>
      <c r="FI408" s="31">
        <f t="shared" si="702"/>
        <v>0</v>
      </c>
      <c r="FJ408" s="31">
        <f t="shared" si="703"/>
        <v>376.11540000000002</v>
      </c>
      <c r="FK408" s="425">
        <f t="shared" si="729"/>
        <v>651.58019999999999</v>
      </c>
      <c r="FZ408" s="229"/>
      <c r="GA408" s="229"/>
      <c r="GB408" s="229"/>
      <c r="GC408" s="229"/>
      <c r="GD408" s="229"/>
      <c r="GE408" s="229"/>
      <c r="GF408" s="229"/>
      <c r="GG408" s="229"/>
      <c r="GH408" s="229"/>
      <c r="GI408" s="229"/>
      <c r="GJ408" s="229"/>
      <c r="GK408" s="229"/>
      <c r="GL408" s="229"/>
    </row>
    <row r="409" spans="1:194" x14ac:dyDescent="0.3">
      <c r="A409" s="250"/>
      <c r="B409" s="248"/>
      <c r="C409" s="245"/>
      <c r="D409" s="245"/>
      <c r="E409" s="245"/>
      <c r="F409" s="245"/>
      <c r="G409" s="245"/>
      <c r="H409" s="245"/>
      <c r="I409" s="245"/>
      <c r="J409" s="245"/>
      <c r="K409" s="245"/>
      <c r="L409" s="245"/>
      <c r="M409" s="229"/>
      <c r="N409" s="245"/>
      <c r="P409" s="186">
        <v>13</v>
      </c>
      <c r="Q409" s="187">
        <v>930.2</v>
      </c>
      <c r="R409" s="199">
        <f t="shared" si="616"/>
        <v>25502400</v>
      </c>
      <c r="S409" s="188">
        <f t="shared" si="617"/>
        <v>1287360.0000000014</v>
      </c>
      <c r="T409" s="200">
        <f t="shared" si="618"/>
        <v>26789760</v>
      </c>
      <c r="U409" s="17">
        <f t="shared" si="619"/>
        <v>0</v>
      </c>
      <c r="V409" s="17">
        <f t="shared" si="620"/>
        <v>0</v>
      </c>
      <c r="W409" s="17">
        <f t="shared" si="621"/>
        <v>22</v>
      </c>
      <c r="X409" s="17">
        <f t="shared" si="704"/>
        <v>0</v>
      </c>
      <c r="Y409" s="17">
        <f t="shared" si="622"/>
        <v>0</v>
      </c>
      <c r="Z409" s="17">
        <f t="shared" si="623"/>
        <v>0</v>
      </c>
      <c r="AA409" s="52">
        <f t="shared" si="624"/>
        <v>0</v>
      </c>
      <c r="AB409" s="17">
        <f t="shared" si="625"/>
        <v>0</v>
      </c>
      <c r="AC409" s="17">
        <f t="shared" si="626"/>
        <v>9504000</v>
      </c>
      <c r="AD409" s="17">
        <f t="shared" si="627"/>
        <v>17285760</v>
      </c>
      <c r="AE409" s="194">
        <f t="shared" si="628"/>
        <v>53579520</v>
      </c>
      <c r="AF409" s="195">
        <f t="shared" si="629"/>
        <v>2574720</v>
      </c>
      <c r="AG409" s="17">
        <f t="shared" si="630"/>
        <v>19008000</v>
      </c>
      <c r="AH409" s="17">
        <f t="shared" si="705"/>
        <v>34571520</v>
      </c>
      <c r="AI409" s="52">
        <v>2.1</v>
      </c>
      <c r="AJ409" s="52">
        <f t="shared" si="706"/>
        <v>2.1</v>
      </c>
      <c r="AK409" s="244">
        <f t="shared" si="707"/>
        <v>122.36994000000001</v>
      </c>
      <c r="AL409" s="17">
        <f t="shared" si="631"/>
        <v>22</v>
      </c>
      <c r="AM409" s="17">
        <f t="shared" si="632"/>
        <v>0</v>
      </c>
      <c r="AN409" s="47">
        <f t="shared" si="730"/>
        <v>122.36994</v>
      </c>
      <c r="AO409" s="225"/>
      <c r="AP409" s="186">
        <v>13</v>
      </c>
      <c r="AQ409" s="187">
        <v>885.5</v>
      </c>
      <c r="AR409" s="188">
        <f t="shared" si="633"/>
        <v>25502400</v>
      </c>
      <c r="AS409" s="17">
        <f t="shared" si="634"/>
        <v>0</v>
      </c>
      <c r="AT409" s="17">
        <f t="shared" si="635"/>
        <v>0</v>
      </c>
      <c r="AU409" s="17">
        <f t="shared" si="636"/>
        <v>0</v>
      </c>
      <c r="AV409" s="17">
        <f t="shared" si="708"/>
        <v>0</v>
      </c>
      <c r="AW409" s="17">
        <f t="shared" si="709"/>
        <v>0</v>
      </c>
      <c r="AX409" s="17">
        <f t="shared" si="637"/>
        <v>0</v>
      </c>
      <c r="AY409" s="52">
        <f t="shared" si="638"/>
        <v>0</v>
      </c>
      <c r="AZ409" s="17">
        <f t="shared" si="710"/>
        <v>0</v>
      </c>
      <c r="BA409" s="17">
        <f t="shared" si="639"/>
        <v>0</v>
      </c>
      <c r="BB409" s="17">
        <f t="shared" si="640"/>
        <v>25502400</v>
      </c>
      <c r="BC409" s="192">
        <f t="shared" si="641"/>
        <v>51004800</v>
      </c>
      <c r="BD409" s="17">
        <f t="shared" si="642"/>
        <v>0</v>
      </c>
      <c r="BE409" s="17">
        <f t="shared" si="643"/>
        <v>51004800</v>
      </c>
      <c r="BF409" s="52">
        <v>1.5</v>
      </c>
      <c r="BG409" s="52">
        <f t="shared" si="644"/>
        <v>1.5</v>
      </c>
      <c r="BH409" s="244">
        <f t="shared" si="711"/>
        <v>79.460999999999999</v>
      </c>
      <c r="BI409" s="17">
        <f t="shared" si="645"/>
        <v>0</v>
      </c>
      <c r="BJ409" s="17">
        <f t="shared" si="731"/>
        <v>0</v>
      </c>
      <c r="BK409" s="47">
        <f t="shared" si="732"/>
        <v>0</v>
      </c>
      <c r="BL409" s="225"/>
      <c r="BM409" s="186">
        <v>13</v>
      </c>
      <c r="BN409" s="187">
        <v>885.5</v>
      </c>
      <c r="BO409" s="188">
        <f t="shared" si="646"/>
        <v>25502400</v>
      </c>
      <c r="BP409" s="17">
        <f t="shared" si="647"/>
        <v>0</v>
      </c>
      <c r="BQ409" s="17">
        <f t="shared" si="648"/>
        <v>0</v>
      </c>
      <c r="BR409" s="17">
        <f t="shared" si="649"/>
        <v>0</v>
      </c>
      <c r="BS409" s="17">
        <f t="shared" si="712"/>
        <v>0</v>
      </c>
      <c r="BT409" s="17">
        <f t="shared" si="713"/>
        <v>0</v>
      </c>
      <c r="BU409" s="17">
        <f t="shared" si="650"/>
        <v>0</v>
      </c>
      <c r="BV409" s="52">
        <f t="shared" si="651"/>
        <v>0</v>
      </c>
      <c r="BW409" s="17">
        <f t="shared" si="714"/>
        <v>0</v>
      </c>
      <c r="BX409" s="17">
        <f t="shared" si="652"/>
        <v>0</v>
      </c>
      <c r="BY409" s="17">
        <f t="shared" si="653"/>
        <v>25502400</v>
      </c>
      <c r="BZ409" s="192">
        <f t="shared" si="654"/>
        <v>51004800</v>
      </c>
      <c r="CA409" s="17">
        <f t="shared" si="655"/>
        <v>0</v>
      </c>
      <c r="CB409" s="17">
        <f t="shared" si="656"/>
        <v>51004800</v>
      </c>
      <c r="CC409" s="52">
        <v>1.4</v>
      </c>
      <c r="CD409" s="52">
        <f t="shared" si="657"/>
        <v>1.4</v>
      </c>
      <c r="CE409" s="244">
        <f t="shared" si="715"/>
        <v>74.163599999999988</v>
      </c>
      <c r="CF409" s="396">
        <f t="shared" si="658"/>
        <v>0</v>
      </c>
      <c r="CG409" s="17">
        <f t="shared" si="733"/>
        <v>0</v>
      </c>
      <c r="CH409" s="47">
        <f t="shared" si="734"/>
        <v>0</v>
      </c>
      <c r="CJ409" s="186">
        <v>13</v>
      </c>
      <c r="CK409" s="187">
        <v>885.5</v>
      </c>
      <c r="CL409" s="17">
        <f t="shared" si="659"/>
        <v>25502400</v>
      </c>
      <c r="CM409" s="17">
        <f t="shared" si="660"/>
        <v>0</v>
      </c>
      <c r="CN409" s="17">
        <f t="shared" si="661"/>
        <v>0</v>
      </c>
      <c r="CO409" s="17">
        <f t="shared" si="662"/>
        <v>0</v>
      </c>
      <c r="CP409" s="17">
        <f t="shared" si="716"/>
        <v>0</v>
      </c>
      <c r="CQ409" s="17">
        <f t="shared" si="717"/>
        <v>0</v>
      </c>
      <c r="CR409" s="17">
        <f t="shared" si="663"/>
        <v>0</v>
      </c>
      <c r="CS409" s="52">
        <f t="shared" si="664"/>
        <v>0</v>
      </c>
      <c r="CT409" s="17">
        <f t="shared" si="718"/>
        <v>0</v>
      </c>
      <c r="CU409" s="17">
        <f t="shared" si="665"/>
        <v>0</v>
      </c>
      <c r="CV409" s="17">
        <f t="shared" si="666"/>
        <v>25502400</v>
      </c>
      <c r="CW409" s="192">
        <f t="shared" si="667"/>
        <v>51004800</v>
      </c>
      <c r="CX409" s="17">
        <f t="shared" si="668"/>
        <v>0</v>
      </c>
      <c r="CY409" s="17">
        <f t="shared" si="669"/>
        <v>51004800</v>
      </c>
      <c r="CZ409" s="52">
        <v>0.6</v>
      </c>
      <c r="DA409" s="52">
        <f t="shared" si="670"/>
        <v>0.6</v>
      </c>
      <c r="DB409" s="244">
        <f t="shared" si="719"/>
        <v>31.784400000000002</v>
      </c>
      <c r="DC409" s="17">
        <f t="shared" si="671"/>
        <v>0</v>
      </c>
      <c r="DD409" s="17">
        <f t="shared" si="735"/>
        <v>0</v>
      </c>
      <c r="DE409" s="47">
        <f t="shared" si="736"/>
        <v>0</v>
      </c>
      <c r="DG409" s="186">
        <v>13</v>
      </c>
      <c r="DH409" s="187">
        <v>885.5</v>
      </c>
      <c r="DI409" s="194">
        <f t="shared" si="672"/>
        <v>24019200</v>
      </c>
      <c r="DJ409" s="192">
        <f t="shared" si="673"/>
        <v>1483200</v>
      </c>
      <c r="DK409" s="195">
        <f t="shared" si="674"/>
        <v>25502400</v>
      </c>
      <c r="DL409" s="20">
        <f t="shared" si="675"/>
        <v>0</v>
      </c>
      <c r="DM409" s="20">
        <f t="shared" si="676"/>
        <v>0</v>
      </c>
      <c r="DN409" s="20">
        <f t="shared" si="677"/>
        <v>0</v>
      </c>
      <c r="DO409" s="20">
        <f t="shared" si="720"/>
        <v>0</v>
      </c>
      <c r="DP409" s="20">
        <f t="shared" si="721"/>
        <v>0</v>
      </c>
      <c r="DQ409" s="20">
        <f t="shared" si="678"/>
        <v>0</v>
      </c>
      <c r="DR409" s="51">
        <f t="shared" si="679"/>
        <v>0</v>
      </c>
      <c r="DS409" s="20">
        <f t="shared" si="722"/>
        <v>0</v>
      </c>
      <c r="DT409" s="20">
        <f t="shared" si="680"/>
        <v>0</v>
      </c>
      <c r="DU409" s="20">
        <f t="shared" si="681"/>
        <v>25502400</v>
      </c>
      <c r="DV409" s="194">
        <f t="shared" si="682"/>
        <v>51004800</v>
      </c>
      <c r="DW409" s="195">
        <f t="shared" si="683"/>
        <v>2966400</v>
      </c>
      <c r="DX409" s="17">
        <f t="shared" si="684"/>
        <v>0</v>
      </c>
      <c r="DY409" s="17">
        <f t="shared" si="685"/>
        <v>51004800</v>
      </c>
      <c r="DZ409" s="52">
        <v>1.5</v>
      </c>
      <c r="EA409" s="52">
        <f t="shared" si="686"/>
        <v>1.5</v>
      </c>
      <c r="EB409" s="244">
        <f t="shared" si="723"/>
        <v>79.460999999999999</v>
      </c>
      <c r="EC409" s="17">
        <f t="shared" si="687"/>
        <v>0</v>
      </c>
      <c r="ED409" s="17">
        <f t="shared" si="737"/>
        <v>0</v>
      </c>
      <c r="EE409" s="47">
        <f t="shared" si="738"/>
        <v>0</v>
      </c>
      <c r="EF409" s="225"/>
      <c r="EG409" s="186">
        <v>13</v>
      </c>
      <c r="EH409" s="187">
        <v>834</v>
      </c>
      <c r="EI409" s="192">
        <f t="shared" si="688"/>
        <v>24019200</v>
      </c>
      <c r="EJ409" s="17">
        <f t="shared" si="689"/>
        <v>7776000</v>
      </c>
      <c r="EK409" s="17">
        <f t="shared" si="724"/>
        <v>16243200</v>
      </c>
      <c r="EL409" s="188">
        <f t="shared" si="690"/>
        <v>48038400</v>
      </c>
      <c r="EM409" s="17">
        <f t="shared" si="691"/>
        <v>15552000</v>
      </c>
      <c r="EN409" s="17">
        <f t="shared" si="692"/>
        <v>32486400</v>
      </c>
      <c r="EO409" s="52">
        <v>2.5</v>
      </c>
      <c r="EP409" s="52">
        <f t="shared" si="693"/>
        <v>2.5</v>
      </c>
      <c r="EQ409" s="244">
        <f t="shared" si="725"/>
        <v>119.1915</v>
      </c>
      <c r="ER409" s="17">
        <f t="shared" si="694"/>
        <v>18</v>
      </c>
      <c r="ES409" s="47">
        <f t="shared" si="726"/>
        <v>119.1915</v>
      </c>
      <c r="ET409" s="388"/>
      <c r="EU409" s="186">
        <v>13</v>
      </c>
      <c r="EV409" s="187">
        <v>831.8</v>
      </c>
      <c r="EW409" s="192">
        <f t="shared" si="695"/>
        <v>71867520</v>
      </c>
      <c r="EX409" s="10">
        <f t="shared" si="696"/>
        <v>23328000</v>
      </c>
      <c r="EY409" s="10">
        <f t="shared" si="697"/>
        <v>48539520</v>
      </c>
      <c r="EZ409" s="10">
        <v>2.6</v>
      </c>
      <c r="FA409" s="244">
        <f t="shared" si="727"/>
        <v>123.95916</v>
      </c>
      <c r="FB409" s="17">
        <f t="shared" si="698"/>
        <v>18</v>
      </c>
      <c r="FC409" s="47">
        <f t="shared" si="728"/>
        <v>123.95916</v>
      </c>
      <c r="FD409" s="388"/>
      <c r="FE409" s="186">
        <v>13</v>
      </c>
      <c r="FF409" s="206">
        <f t="shared" si="699"/>
        <v>870.375</v>
      </c>
      <c r="FG409" s="31">
        <f t="shared" si="700"/>
        <v>0</v>
      </c>
      <c r="FH409" s="31">
        <f t="shared" si="701"/>
        <v>0</v>
      </c>
      <c r="FI409" s="31">
        <f t="shared" si="702"/>
        <v>0</v>
      </c>
      <c r="FJ409" s="31">
        <f t="shared" si="703"/>
        <v>365.5206</v>
      </c>
      <c r="FK409" s="425">
        <f t="shared" si="729"/>
        <v>630.39059999999995</v>
      </c>
      <c r="FZ409" s="229"/>
      <c r="GA409" s="229"/>
      <c r="GB409" s="229"/>
      <c r="GC409" s="229"/>
      <c r="GD409" s="229"/>
      <c r="GE409" s="229"/>
      <c r="GF409" s="229"/>
      <c r="GG409" s="229"/>
      <c r="GH409" s="229"/>
      <c r="GI409" s="229"/>
      <c r="GJ409" s="229"/>
      <c r="GK409" s="229"/>
      <c r="GL409" s="229"/>
    </row>
    <row r="410" spans="1:194" x14ac:dyDescent="0.3">
      <c r="A410" s="250"/>
      <c r="B410" s="248"/>
      <c r="C410" s="245"/>
      <c r="D410" s="245"/>
      <c r="E410" s="245"/>
      <c r="F410" s="245"/>
      <c r="G410" s="245"/>
      <c r="H410" s="245"/>
      <c r="I410" s="245"/>
      <c r="J410" s="245"/>
      <c r="K410" s="245"/>
      <c r="L410" s="245"/>
      <c r="M410" s="229"/>
      <c r="N410" s="245"/>
      <c r="P410" s="186">
        <v>12</v>
      </c>
      <c r="Q410" s="187">
        <v>953.5</v>
      </c>
      <c r="R410" s="199">
        <f t="shared" si="616"/>
        <v>26066880</v>
      </c>
      <c r="S410" s="188">
        <f t="shared" si="617"/>
        <v>1393919.9999999993</v>
      </c>
      <c r="T410" s="200">
        <f t="shared" si="618"/>
        <v>27460800</v>
      </c>
      <c r="U410" s="17">
        <f t="shared" si="619"/>
        <v>0</v>
      </c>
      <c r="V410" s="17">
        <f t="shared" si="620"/>
        <v>0</v>
      </c>
      <c r="W410" s="17">
        <f t="shared" si="621"/>
        <v>22</v>
      </c>
      <c r="X410" s="17">
        <f t="shared" si="704"/>
        <v>0</v>
      </c>
      <c r="Y410" s="17">
        <f t="shared" si="622"/>
        <v>0</v>
      </c>
      <c r="Z410" s="17">
        <f t="shared" si="623"/>
        <v>0</v>
      </c>
      <c r="AA410" s="52">
        <f t="shared" si="624"/>
        <v>0</v>
      </c>
      <c r="AB410" s="17">
        <f t="shared" si="625"/>
        <v>0</v>
      </c>
      <c r="AC410" s="17">
        <f t="shared" si="626"/>
        <v>9504000</v>
      </c>
      <c r="AD410" s="17">
        <f t="shared" si="627"/>
        <v>17956800</v>
      </c>
      <c r="AE410" s="194">
        <f t="shared" si="628"/>
        <v>54921600</v>
      </c>
      <c r="AF410" s="195">
        <f t="shared" si="629"/>
        <v>2787840</v>
      </c>
      <c r="AG410" s="17">
        <f t="shared" si="630"/>
        <v>19008000</v>
      </c>
      <c r="AH410" s="17">
        <f t="shared" si="705"/>
        <v>35913600</v>
      </c>
      <c r="AI410" s="52">
        <v>2</v>
      </c>
      <c r="AJ410" s="52">
        <f t="shared" si="706"/>
        <v>2</v>
      </c>
      <c r="AK410" s="244">
        <f t="shared" si="707"/>
        <v>116.54280000000001</v>
      </c>
      <c r="AL410" s="17">
        <f t="shared" si="631"/>
        <v>22</v>
      </c>
      <c r="AM410" s="17">
        <f t="shared" si="632"/>
        <v>0</v>
      </c>
      <c r="AN410" s="47">
        <f t="shared" si="730"/>
        <v>116.5428</v>
      </c>
      <c r="AO410" s="225"/>
      <c r="AP410" s="186">
        <v>12</v>
      </c>
      <c r="AQ410" s="187">
        <v>905.1</v>
      </c>
      <c r="AR410" s="188">
        <f t="shared" si="633"/>
        <v>26066880</v>
      </c>
      <c r="AS410" s="17">
        <f t="shared" si="634"/>
        <v>0</v>
      </c>
      <c r="AT410" s="17">
        <f t="shared" si="635"/>
        <v>0</v>
      </c>
      <c r="AU410" s="17">
        <f t="shared" si="636"/>
        <v>0</v>
      </c>
      <c r="AV410" s="17">
        <f t="shared" si="708"/>
        <v>0</v>
      </c>
      <c r="AW410" s="17">
        <f t="shared" si="709"/>
        <v>0</v>
      </c>
      <c r="AX410" s="17">
        <f t="shared" si="637"/>
        <v>0</v>
      </c>
      <c r="AY410" s="52">
        <f t="shared" si="638"/>
        <v>0</v>
      </c>
      <c r="AZ410" s="17">
        <f t="shared" si="710"/>
        <v>0</v>
      </c>
      <c r="BA410" s="17">
        <f t="shared" si="639"/>
        <v>0</v>
      </c>
      <c r="BB410" s="17">
        <f t="shared" si="640"/>
        <v>26066880</v>
      </c>
      <c r="BC410" s="192">
        <f t="shared" si="641"/>
        <v>52133760</v>
      </c>
      <c r="BD410" s="17">
        <f t="shared" si="642"/>
        <v>0</v>
      </c>
      <c r="BE410" s="17">
        <f t="shared" si="643"/>
        <v>52133760</v>
      </c>
      <c r="BF410" s="52">
        <v>1.5</v>
      </c>
      <c r="BG410" s="52">
        <f t="shared" si="644"/>
        <v>1.5</v>
      </c>
      <c r="BH410" s="244">
        <f t="shared" si="711"/>
        <v>79.460999999999999</v>
      </c>
      <c r="BI410" s="17">
        <f t="shared" si="645"/>
        <v>0</v>
      </c>
      <c r="BJ410" s="17">
        <f t="shared" si="731"/>
        <v>0</v>
      </c>
      <c r="BK410" s="47">
        <f t="shared" si="732"/>
        <v>0</v>
      </c>
      <c r="BL410" s="225"/>
      <c r="BM410" s="186">
        <v>12</v>
      </c>
      <c r="BN410" s="187">
        <v>905.1</v>
      </c>
      <c r="BO410" s="188">
        <f t="shared" si="646"/>
        <v>26066880</v>
      </c>
      <c r="BP410" s="17">
        <f t="shared" si="647"/>
        <v>0</v>
      </c>
      <c r="BQ410" s="17">
        <f t="shared" si="648"/>
        <v>0</v>
      </c>
      <c r="BR410" s="17">
        <f t="shared" si="649"/>
        <v>0</v>
      </c>
      <c r="BS410" s="17">
        <f t="shared" si="712"/>
        <v>0</v>
      </c>
      <c r="BT410" s="17">
        <f t="shared" si="713"/>
        <v>0</v>
      </c>
      <c r="BU410" s="17">
        <f t="shared" si="650"/>
        <v>0</v>
      </c>
      <c r="BV410" s="52">
        <f t="shared" si="651"/>
        <v>0</v>
      </c>
      <c r="BW410" s="17">
        <f t="shared" si="714"/>
        <v>0</v>
      </c>
      <c r="BX410" s="17">
        <f t="shared" si="652"/>
        <v>0</v>
      </c>
      <c r="BY410" s="17">
        <f t="shared" si="653"/>
        <v>26066880</v>
      </c>
      <c r="BZ410" s="192">
        <f t="shared" si="654"/>
        <v>52133760</v>
      </c>
      <c r="CA410" s="17">
        <f t="shared" si="655"/>
        <v>0</v>
      </c>
      <c r="CB410" s="17">
        <f t="shared" si="656"/>
        <v>52133760</v>
      </c>
      <c r="CC410" s="52">
        <v>1.4</v>
      </c>
      <c r="CD410" s="52">
        <f t="shared" si="657"/>
        <v>1.4</v>
      </c>
      <c r="CE410" s="244">
        <f t="shared" si="715"/>
        <v>74.163599999999988</v>
      </c>
      <c r="CF410" s="396">
        <f t="shared" si="658"/>
        <v>0</v>
      </c>
      <c r="CG410" s="17">
        <f t="shared" si="733"/>
        <v>0</v>
      </c>
      <c r="CH410" s="47">
        <f t="shared" si="734"/>
        <v>0</v>
      </c>
      <c r="CJ410" s="186">
        <v>12</v>
      </c>
      <c r="CK410" s="187">
        <v>905.1</v>
      </c>
      <c r="CL410" s="17">
        <f t="shared" si="659"/>
        <v>26066880</v>
      </c>
      <c r="CM410" s="17">
        <f t="shared" si="660"/>
        <v>0</v>
      </c>
      <c r="CN410" s="17">
        <f t="shared" si="661"/>
        <v>0</v>
      </c>
      <c r="CO410" s="17">
        <f t="shared" si="662"/>
        <v>0</v>
      </c>
      <c r="CP410" s="17">
        <f t="shared" si="716"/>
        <v>0</v>
      </c>
      <c r="CQ410" s="17">
        <f t="shared" si="717"/>
        <v>0</v>
      </c>
      <c r="CR410" s="17">
        <f t="shared" si="663"/>
        <v>0</v>
      </c>
      <c r="CS410" s="52">
        <f t="shared" si="664"/>
        <v>0</v>
      </c>
      <c r="CT410" s="17">
        <f t="shared" si="718"/>
        <v>0</v>
      </c>
      <c r="CU410" s="17">
        <f t="shared" si="665"/>
        <v>0</v>
      </c>
      <c r="CV410" s="17">
        <f t="shared" si="666"/>
        <v>26066880</v>
      </c>
      <c r="CW410" s="192">
        <f t="shared" si="667"/>
        <v>52133760</v>
      </c>
      <c r="CX410" s="17">
        <f t="shared" si="668"/>
        <v>0</v>
      </c>
      <c r="CY410" s="17">
        <f t="shared" si="669"/>
        <v>52133760</v>
      </c>
      <c r="CZ410" s="52">
        <v>0.6</v>
      </c>
      <c r="DA410" s="52">
        <f t="shared" si="670"/>
        <v>0.6</v>
      </c>
      <c r="DB410" s="244">
        <f t="shared" si="719"/>
        <v>31.784400000000002</v>
      </c>
      <c r="DC410" s="17">
        <f t="shared" si="671"/>
        <v>0</v>
      </c>
      <c r="DD410" s="17">
        <f t="shared" si="735"/>
        <v>0</v>
      </c>
      <c r="DE410" s="47">
        <f t="shared" si="736"/>
        <v>0</v>
      </c>
      <c r="DG410" s="186">
        <v>12</v>
      </c>
      <c r="DH410" s="187">
        <v>905.1</v>
      </c>
      <c r="DI410" s="194">
        <f t="shared" si="672"/>
        <v>24312960</v>
      </c>
      <c r="DJ410" s="192">
        <f t="shared" si="673"/>
        <v>1753919.9999999993</v>
      </c>
      <c r="DK410" s="195">
        <f t="shared" si="674"/>
        <v>26066880</v>
      </c>
      <c r="DL410" s="20">
        <f t="shared" si="675"/>
        <v>0</v>
      </c>
      <c r="DM410" s="20">
        <f t="shared" si="676"/>
        <v>0</v>
      </c>
      <c r="DN410" s="20">
        <f t="shared" si="677"/>
        <v>0</v>
      </c>
      <c r="DO410" s="20">
        <f t="shared" si="720"/>
        <v>0</v>
      </c>
      <c r="DP410" s="20">
        <f t="shared" si="721"/>
        <v>0</v>
      </c>
      <c r="DQ410" s="20">
        <f t="shared" si="678"/>
        <v>0</v>
      </c>
      <c r="DR410" s="51">
        <f t="shared" si="679"/>
        <v>0</v>
      </c>
      <c r="DS410" s="20">
        <f t="shared" si="722"/>
        <v>0</v>
      </c>
      <c r="DT410" s="20">
        <f t="shared" si="680"/>
        <v>0</v>
      </c>
      <c r="DU410" s="20">
        <f t="shared" si="681"/>
        <v>26066880</v>
      </c>
      <c r="DV410" s="194">
        <f t="shared" si="682"/>
        <v>52133760</v>
      </c>
      <c r="DW410" s="195">
        <f t="shared" si="683"/>
        <v>3507839.9999999986</v>
      </c>
      <c r="DX410" s="17">
        <f t="shared" si="684"/>
        <v>0</v>
      </c>
      <c r="DY410" s="17">
        <f t="shared" si="685"/>
        <v>52133760</v>
      </c>
      <c r="DZ410" s="52">
        <v>1.5</v>
      </c>
      <c r="EA410" s="52">
        <f t="shared" si="686"/>
        <v>1.5</v>
      </c>
      <c r="EB410" s="244">
        <f t="shared" si="723"/>
        <v>79.460999999999999</v>
      </c>
      <c r="EC410" s="17">
        <f t="shared" si="687"/>
        <v>0</v>
      </c>
      <c r="ED410" s="17">
        <f t="shared" si="737"/>
        <v>0</v>
      </c>
      <c r="EE410" s="47">
        <f t="shared" si="738"/>
        <v>0</v>
      </c>
      <c r="EF410" s="225"/>
      <c r="EG410" s="186">
        <v>12</v>
      </c>
      <c r="EH410" s="187">
        <v>844.2</v>
      </c>
      <c r="EI410" s="192">
        <f t="shared" si="688"/>
        <v>24312960</v>
      </c>
      <c r="EJ410" s="17">
        <f t="shared" si="689"/>
        <v>7776000</v>
      </c>
      <c r="EK410" s="17">
        <f t="shared" si="724"/>
        <v>16536960</v>
      </c>
      <c r="EL410" s="188">
        <f t="shared" si="690"/>
        <v>48625920</v>
      </c>
      <c r="EM410" s="17">
        <f t="shared" si="691"/>
        <v>15552000</v>
      </c>
      <c r="EN410" s="17">
        <f t="shared" si="692"/>
        <v>33073920</v>
      </c>
      <c r="EO410" s="52">
        <v>2.5</v>
      </c>
      <c r="EP410" s="52">
        <f t="shared" si="693"/>
        <v>2.5</v>
      </c>
      <c r="EQ410" s="244">
        <f t="shared" si="725"/>
        <v>119.1915</v>
      </c>
      <c r="ER410" s="17">
        <f t="shared" si="694"/>
        <v>18</v>
      </c>
      <c r="ES410" s="47">
        <f t="shared" si="726"/>
        <v>119.1915</v>
      </c>
      <c r="ET410" s="388"/>
      <c r="EU410" s="186">
        <v>12</v>
      </c>
      <c r="EV410" s="187">
        <v>841.8</v>
      </c>
      <c r="EW410" s="192">
        <f t="shared" si="695"/>
        <v>72731520</v>
      </c>
      <c r="EX410" s="10">
        <f t="shared" si="696"/>
        <v>23328000</v>
      </c>
      <c r="EY410" s="10">
        <f t="shared" si="697"/>
        <v>49403520</v>
      </c>
      <c r="EZ410" s="10">
        <v>2.5</v>
      </c>
      <c r="FA410" s="244">
        <f t="shared" si="727"/>
        <v>119.1915</v>
      </c>
      <c r="FB410" s="17">
        <f t="shared" si="698"/>
        <v>18</v>
      </c>
      <c r="FC410" s="47">
        <f t="shared" si="728"/>
        <v>119.1915</v>
      </c>
      <c r="FD410" s="388"/>
      <c r="FE410" s="186">
        <v>12</v>
      </c>
      <c r="FF410" s="206">
        <f t="shared" si="699"/>
        <v>886.15000000000009</v>
      </c>
      <c r="FG410" s="31">
        <f t="shared" si="700"/>
        <v>0</v>
      </c>
      <c r="FH410" s="31">
        <f t="shared" si="701"/>
        <v>0</v>
      </c>
      <c r="FI410" s="31">
        <f t="shared" si="702"/>
        <v>0</v>
      </c>
      <c r="FJ410" s="31">
        <f t="shared" si="703"/>
        <v>354.92580000000004</v>
      </c>
      <c r="FK410" s="425">
        <f t="shared" si="729"/>
        <v>619.79579999999999</v>
      </c>
      <c r="FZ410" s="229"/>
      <c r="GA410" s="229"/>
      <c r="GB410" s="229"/>
      <c r="GC410" s="229"/>
      <c r="GD410" s="229"/>
      <c r="GE410" s="229"/>
      <c r="GF410" s="229"/>
      <c r="GG410" s="229"/>
      <c r="GH410" s="229"/>
      <c r="GI410" s="229"/>
      <c r="GJ410" s="229"/>
      <c r="GK410" s="229"/>
      <c r="GL410" s="229"/>
    </row>
    <row r="411" spans="1:194" x14ac:dyDescent="0.3">
      <c r="A411" s="250"/>
      <c r="B411" s="248"/>
      <c r="C411" s="245"/>
      <c r="D411" s="245"/>
      <c r="E411" s="245"/>
      <c r="F411" s="245"/>
      <c r="G411" s="245"/>
      <c r="H411" s="245"/>
      <c r="I411" s="245"/>
      <c r="J411" s="245"/>
      <c r="K411" s="245"/>
      <c r="L411" s="245"/>
      <c r="M411" s="229"/>
      <c r="N411" s="245"/>
      <c r="P411" s="186">
        <v>11</v>
      </c>
      <c r="Q411" s="187">
        <v>975.8</v>
      </c>
      <c r="R411" s="199">
        <f t="shared" si="616"/>
        <v>26625600</v>
      </c>
      <c r="S411" s="188">
        <f t="shared" si="617"/>
        <v>1477439.9999999986</v>
      </c>
      <c r="T411" s="200">
        <f t="shared" si="618"/>
        <v>28103040</v>
      </c>
      <c r="U411" s="17">
        <f t="shared" si="619"/>
        <v>0</v>
      </c>
      <c r="V411" s="17">
        <f t="shared" si="620"/>
        <v>0</v>
      </c>
      <c r="W411" s="17">
        <f t="shared" si="621"/>
        <v>22</v>
      </c>
      <c r="X411" s="17">
        <f t="shared" si="704"/>
        <v>0</v>
      </c>
      <c r="Y411" s="17">
        <f t="shared" si="622"/>
        <v>0</v>
      </c>
      <c r="Z411" s="17">
        <f t="shared" si="623"/>
        <v>0</v>
      </c>
      <c r="AA411" s="52">
        <f t="shared" si="624"/>
        <v>0</v>
      </c>
      <c r="AB411" s="17">
        <f t="shared" si="625"/>
        <v>0</v>
      </c>
      <c r="AC411" s="17">
        <f t="shared" si="626"/>
        <v>9504000</v>
      </c>
      <c r="AD411" s="17">
        <f t="shared" si="627"/>
        <v>18599040</v>
      </c>
      <c r="AE411" s="194">
        <f t="shared" si="628"/>
        <v>56206080</v>
      </c>
      <c r="AF411" s="195">
        <f t="shared" si="629"/>
        <v>2954880</v>
      </c>
      <c r="AG411" s="17">
        <f t="shared" si="630"/>
        <v>19008000</v>
      </c>
      <c r="AH411" s="17">
        <f t="shared" si="705"/>
        <v>37198080</v>
      </c>
      <c r="AI411" s="52">
        <v>2</v>
      </c>
      <c r="AJ411" s="52">
        <f t="shared" si="706"/>
        <v>2</v>
      </c>
      <c r="AK411" s="244">
        <f t="shared" si="707"/>
        <v>116.54280000000001</v>
      </c>
      <c r="AL411" s="17">
        <f t="shared" si="631"/>
        <v>22</v>
      </c>
      <c r="AM411" s="17">
        <f t="shared" si="632"/>
        <v>0</v>
      </c>
      <c r="AN411" s="47">
        <f t="shared" si="730"/>
        <v>116.5428</v>
      </c>
      <c r="AO411" s="225"/>
      <c r="AP411" s="186">
        <v>11</v>
      </c>
      <c r="AQ411" s="187">
        <v>924.5</v>
      </c>
      <c r="AR411" s="188">
        <f t="shared" si="633"/>
        <v>26625600</v>
      </c>
      <c r="AS411" s="17">
        <f t="shared" si="634"/>
        <v>0</v>
      </c>
      <c r="AT411" s="17">
        <f t="shared" si="635"/>
        <v>0</v>
      </c>
      <c r="AU411" s="17">
        <f t="shared" si="636"/>
        <v>0</v>
      </c>
      <c r="AV411" s="17">
        <f t="shared" si="708"/>
        <v>0</v>
      </c>
      <c r="AW411" s="17">
        <f t="shared" si="709"/>
        <v>0</v>
      </c>
      <c r="AX411" s="17">
        <f t="shared" si="637"/>
        <v>0</v>
      </c>
      <c r="AY411" s="52">
        <f t="shared" si="638"/>
        <v>0</v>
      </c>
      <c r="AZ411" s="17">
        <f t="shared" si="710"/>
        <v>0</v>
      </c>
      <c r="BA411" s="17">
        <f t="shared" si="639"/>
        <v>0</v>
      </c>
      <c r="BB411" s="17">
        <f t="shared" si="640"/>
        <v>26625600</v>
      </c>
      <c r="BC411" s="192">
        <f t="shared" si="641"/>
        <v>53251200</v>
      </c>
      <c r="BD411" s="17">
        <f t="shared" si="642"/>
        <v>0</v>
      </c>
      <c r="BE411" s="17">
        <f t="shared" si="643"/>
        <v>53251200</v>
      </c>
      <c r="BF411" s="52">
        <v>1.5</v>
      </c>
      <c r="BG411" s="52">
        <f t="shared" si="644"/>
        <v>1.5</v>
      </c>
      <c r="BH411" s="244">
        <f t="shared" si="711"/>
        <v>79.460999999999999</v>
      </c>
      <c r="BI411" s="17">
        <f t="shared" si="645"/>
        <v>0</v>
      </c>
      <c r="BJ411" s="17">
        <f t="shared" si="731"/>
        <v>0</v>
      </c>
      <c r="BK411" s="47">
        <f t="shared" si="732"/>
        <v>0</v>
      </c>
      <c r="BL411" s="225"/>
      <c r="BM411" s="186">
        <v>11</v>
      </c>
      <c r="BN411" s="187">
        <v>924.5</v>
      </c>
      <c r="BO411" s="188">
        <f t="shared" si="646"/>
        <v>26625600</v>
      </c>
      <c r="BP411" s="17">
        <f t="shared" si="647"/>
        <v>0</v>
      </c>
      <c r="BQ411" s="17">
        <f t="shared" si="648"/>
        <v>0</v>
      </c>
      <c r="BR411" s="17">
        <f t="shared" si="649"/>
        <v>0</v>
      </c>
      <c r="BS411" s="17">
        <f t="shared" si="712"/>
        <v>0</v>
      </c>
      <c r="BT411" s="17">
        <f t="shared" si="713"/>
        <v>0</v>
      </c>
      <c r="BU411" s="17">
        <f t="shared" si="650"/>
        <v>0</v>
      </c>
      <c r="BV411" s="52">
        <f t="shared" si="651"/>
        <v>0</v>
      </c>
      <c r="BW411" s="17">
        <f t="shared" si="714"/>
        <v>0</v>
      </c>
      <c r="BX411" s="17">
        <f t="shared" si="652"/>
        <v>0</v>
      </c>
      <c r="BY411" s="17">
        <f t="shared" si="653"/>
        <v>26625600</v>
      </c>
      <c r="BZ411" s="192">
        <f t="shared" si="654"/>
        <v>53251200</v>
      </c>
      <c r="CA411" s="17">
        <f t="shared" si="655"/>
        <v>0</v>
      </c>
      <c r="CB411" s="17">
        <f t="shared" si="656"/>
        <v>53251200</v>
      </c>
      <c r="CC411" s="52">
        <v>1.3</v>
      </c>
      <c r="CD411" s="52">
        <f t="shared" si="657"/>
        <v>1.3</v>
      </c>
      <c r="CE411" s="244">
        <f t="shared" si="715"/>
        <v>68.866200000000006</v>
      </c>
      <c r="CF411" s="396">
        <f t="shared" si="658"/>
        <v>0</v>
      </c>
      <c r="CG411" s="17">
        <f t="shared" si="733"/>
        <v>0</v>
      </c>
      <c r="CH411" s="47">
        <f t="shared" si="734"/>
        <v>0</v>
      </c>
      <c r="CJ411" s="186">
        <v>11</v>
      </c>
      <c r="CK411" s="187">
        <v>924.5</v>
      </c>
      <c r="CL411" s="17">
        <f t="shared" si="659"/>
        <v>26625600</v>
      </c>
      <c r="CM411" s="17">
        <f t="shared" si="660"/>
        <v>0</v>
      </c>
      <c r="CN411" s="17">
        <f t="shared" si="661"/>
        <v>0</v>
      </c>
      <c r="CO411" s="17">
        <f t="shared" si="662"/>
        <v>0</v>
      </c>
      <c r="CP411" s="17">
        <f t="shared" si="716"/>
        <v>0</v>
      </c>
      <c r="CQ411" s="17">
        <f t="shared" si="717"/>
        <v>0</v>
      </c>
      <c r="CR411" s="17">
        <f t="shared" si="663"/>
        <v>0</v>
      </c>
      <c r="CS411" s="52">
        <f t="shared" si="664"/>
        <v>0</v>
      </c>
      <c r="CT411" s="17">
        <f t="shared" si="718"/>
        <v>0</v>
      </c>
      <c r="CU411" s="17">
        <f t="shared" si="665"/>
        <v>0</v>
      </c>
      <c r="CV411" s="17">
        <f t="shared" si="666"/>
        <v>26625600</v>
      </c>
      <c r="CW411" s="192">
        <f t="shared" si="667"/>
        <v>53251200</v>
      </c>
      <c r="CX411" s="17">
        <f t="shared" si="668"/>
        <v>0</v>
      </c>
      <c r="CY411" s="17">
        <f t="shared" si="669"/>
        <v>53251200</v>
      </c>
      <c r="CZ411" s="52">
        <v>0.6</v>
      </c>
      <c r="DA411" s="52">
        <f t="shared" si="670"/>
        <v>0.6</v>
      </c>
      <c r="DB411" s="244">
        <f t="shared" si="719"/>
        <v>31.784400000000002</v>
      </c>
      <c r="DC411" s="17">
        <f t="shared" si="671"/>
        <v>0</v>
      </c>
      <c r="DD411" s="17">
        <f t="shared" si="735"/>
        <v>0</v>
      </c>
      <c r="DE411" s="47">
        <f t="shared" si="736"/>
        <v>0</v>
      </c>
      <c r="DG411" s="186">
        <v>11</v>
      </c>
      <c r="DH411" s="187">
        <v>924.5</v>
      </c>
      <c r="DI411" s="194">
        <f t="shared" si="672"/>
        <v>24966720</v>
      </c>
      <c r="DJ411" s="192">
        <f t="shared" si="673"/>
        <v>1658880.0000000007</v>
      </c>
      <c r="DK411" s="195">
        <f t="shared" si="674"/>
        <v>26625600</v>
      </c>
      <c r="DL411" s="20">
        <f t="shared" si="675"/>
        <v>0</v>
      </c>
      <c r="DM411" s="20">
        <f t="shared" si="676"/>
        <v>0</v>
      </c>
      <c r="DN411" s="20">
        <f t="shared" si="677"/>
        <v>0</v>
      </c>
      <c r="DO411" s="20">
        <f t="shared" si="720"/>
        <v>0</v>
      </c>
      <c r="DP411" s="20">
        <f t="shared" si="721"/>
        <v>0</v>
      </c>
      <c r="DQ411" s="20">
        <f t="shared" si="678"/>
        <v>0</v>
      </c>
      <c r="DR411" s="51">
        <f t="shared" si="679"/>
        <v>0</v>
      </c>
      <c r="DS411" s="20">
        <f t="shared" si="722"/>
        <v>0</v>
      </c>
      <c r="DT411" s="20">
        <f t="shared" si="680"/>
        <v>0</v>
      </c>
      <c r="DU411" s="20">
        <f t="shared" si="681"/>
        <v>26625600</v>
      </c>
      <c r="DV411" s="194">
        <f t="shared" si="682"/>
        <v>53251200</v>
      </c>
      <c r="DW411" s="195">
        <f t="shared" si="683"/>
        <v>3317760.0000000014</v>
      </c>
      <c r="DX411" s="17">
        <f t="shared" si="684"/>
        <v>0</v>
      </c>
      <c r="DY411" s="17">
        <f t="shared" si="685"/>
        <v>53251200</v>
      </c>
      <c r="DZ411" s="52">
        <v>1.5</v>
      </c>
      <c r="EA411" s="52">
        <f t="shared" si="686"/>
        <v>1.5</v>
      </c>
      <c r="EB411" s="244">
        <f t="shared" si="723"/>
        <v>79.460999999999999</v>
      </c>
      <c r="EC411" s="17">
        <f t="shared" si="687"/>
        <v>0</v>
      </c>
      <c r="ED411" s="17">
        <f t="shared" si="737"/>
        <v>0</v>
      </c>
      <c r="EE411" s="47">
        <f t="shared" si="738"/>
        <v>0</v>
      </c>
      <c r="EF411" s="225"/>
      <c r="EG411" s="186">
        <v>11</v>
      </c>
      <c r="EH411" s="187">
        <v>866.9</v>
      </c>
      <c r="EI411" s="192">
        <f t="shared" si="688"/>
        <v>24966720</v>
      </c>
      <c r="EJ411" s="17">
        <f t="shared" si="689"/>
        <v>7776000</v>
      </c>
      <c r="EK411" s="17">
        <f t="shared" si="724"/>
        <v>17190720</v>
      </c>
      <c r="EL411" s="188">
        <f t="shared" si="690"/>
        <v>49933440</v>
      </c>
      <c r="EM411" s="17">
        <f t="shared" si="691"/>
        <v>15552000</v>
      </c>
      <c r="EN411" s="17">
        <f t="shared" si="692"/>
        <v>34381440</v>
      </c>
      <c r="EO411" s="52">
        <v>2.4</v>
      </c>
      <c r="EP411" s="52">
        <f t="shared" si="693"/>
        <v>2.4</v>
      </c>
      <c r="EQ411" s="244">
        <f t="shared" si="725"/>
        <v>114.42384</v>
      </c>
      <c r="ER411" s="17">
        <f t="shared" si="694"/>
        <v>18</v>
      </c>
      <c r="ES411" s="47">
        <f t="shared" si="726"/>
        <v>114.42384</v>
      </c>
      <c r="ET411" s="388"/>
      <c r="EU411" s="186">
        <v>11</v>
      </c>
      <c r="EV411" s="187">
        <v>864.4</v>
      </c>
      <c r="EW411" s="192">
        <f t="shared" si="695"/>
        <v>74684160</v>
      </c>
      <c r="EX411" s="10">
        <f t="shared" si="696"/>
        <v>23328000</v>
      </c>
      <c r="EY411" s="10">
        <f t="shared" si="697"/>
        <v>51356160</v>
      </c>
      <c r="EZ411" s="10">
        <v>2.5</v>
      </c>
      <c r="FA411" s="244">
        <f t="shared" si="727"/>
        <v>119.1915</v>
      </c>
      <c r="FB411" s="17">
        <f t="shared" si="698"/>
        <v>18</v>
      </c>
      <c r="FC411" s="47">
        <f t="shared" si="728"/>
        <v>119.1915</v>
      </c>
      <c r="FD411" s="388"/>
      <c r="FE411" s="186">
        <v>11</v>
      </c>
      <c r="FF411" s="206">
        <f t="shared" si="699"/>
        <v>907.9</v>
      </c>
      <c r="FG411" s="31">
        <f t="shared" si="700"/>
        <v>0</v>
      </c>
      <c r="FH411" s="31">
        <f t="shared" si="701"/>
        <v>0</v>
      </c>
      <c r="FI411" s="31">
        <f t="shared" si="702"/>
        <v>0</v>
      </c>
      <c r="FJ411" s="31">
        <f t="shared" si="703"/>
        <v>350.15814</v>
      </c>
      <c r="FK411" s="425">
        <f t="shared" si="729"/>
        <v>609.73073999999997</v>
      </c>
      <c r="FZ411" s="229"/>
      <c r="GA411" s="229"/>
      <c r="GB411" s="229"/>
      <c r="GC411" s="229"/>
      <c r="GD411" s="229"/>
      <c r="GE411" s="229"/>
      <c r="GF411" s="229"/>
      <c r="GG411" s="229"/>
      <c r="GH411" s="229"/>
      <c r="GI411" s="229"/>
      <c r="GJ411" s="229"/>
      <c r="GK411" s="229"/>
      <c r="GL411" s="229"/>
    </row>
    <row r="412" spans="1:194" x14ac:dyDescent="0.3">
      <c r="A412" s="250"/>
      <c r="B412" s="248"/>
      <c r="C412" s="245"/>
      <c r="D412" s="245"/>
      <c r="E412" s="245"/>
      <c r="F412" s="245"/>
      <c r="G412" s="245"/>
      <c r="H412" s="245"/>
      <c r="I412" s="245"/>
      <c r="J412" s="245"/>
      <c r="K412" s="245"/>
      <c r="L412" s="245"/>
      <c r="M412" s="229"/>
      <c r="N412" s="245"/>
      <c r="P412" s="186">
        <v>10</v>
      </c>
      <c r="Q412" s="187">
        <v>1009.1</v>
      </c>
      <c r="R412" s="199">
        <f t="shared" si="616"/>
        <v>27322560</v>
      </c>
      <c r="S412" s="188">
        <f t="shared" si="617"/>
        <v>1739519.9999999993</v>
      </c>
      <c r="T412" s="200">
        <f t="shared" si="618"/>
        <v>29062080</v>
      </c>
      <c r="U412" s="17">
        <f t="shared" si="619"/>
        <v>0</v>
      </c>
      <c r="V412" s="17">
        <f t="shared" si="620"/>
        <v>0</v>
      </c>
      <c r="W412" s="17">
        <f t="shared" si="621"/>
        <v>0</v>
      </c>
      <c r="X412" s="17">
        <f t="shared" si="704"/>
        <v>0</v>
      </c>
      <c r="Y412" s="17">
        <f t="shared" si="622"/>
        <v>0</v>
      </c>
      <c r="Z412" s="17">
        <f t="shared" si="623"/>
        <v>0</v>
      </c>
      <c r="AA412" s="52">
        <f t="shared" si="624"/>
        <v>0</v>
      </c>
      <c r="AB412" s="17">
        <f t="shared" si="625"/>
        <v>0</v>
      </c>
      <c r="AC412" s="17">
        <f t="shared" si="626"/>
        <v>0</v>
      </c>
      <c r="AD412" s="17">
        <f t="shared" si="627"/>
        <v>29062080</v>
      </c>
      <c r="AE412" s="194">
        <f t="shared" si="628"/>
        <v>58124160</v>
      </c>
      <c r="AF412" s="195">
        <f t="shared" si="629"/>
        <v>3479040</v>
      </c>
      <c r="AG412" s="17">
        <f t="shared" si="630"/>
        <v>0</v>
      </c>
      <c r="AH412" s="17">
        <f t="shared" si="705"/>
        <v>58124160</v>
      </c>
      <c r="AI412" s="52">
        <v>1.9</v>
      </c>
      <c r="AJ412" s="52">
        <f t="shared" si="706"/>
        <v>1.9</v>
      </c>
      <c r="AK412" s="244">
        <f t="shared" si="707"/>
        <v>110.71566000000001</v>
      </c>
      <c r="AL412" s="17">
        <f t="shared" si="631"/>
        <v>0</v>
      </c>
      <c r="AM412" s="17">
        <f t="shared" si="632"/>
        <v>0</v>
      </c>
      <c r="AN412" s="47">
        <f t="shared" si="730"/>
        <v>0</v>
      </c>
      <c r="AO412" s="225"/>
      <c r="AP412" s="186">
        <v>10</v>
      </c>
      <c r="AQ412" s="187">
        <v>948.7</v>
      </c>
      <c r="AR412" s="188">
        <f t="shared" si="633"/>
        <v>27322560</v>
      </c>
      <c r="AS412" s="17">
        <f t="shared" si="634"/>
        <v>0</v>
      </c>
      <c r="AT412" s="17">
        <f t="shared" si="635"/>
        <v>0</v>
      </c>
      <c r="AU412" s="17">
        <f t="shared" si="636"/>
        <v>0</v>
      </c>
      <c r="AV412" s="17">
        <f t="shared" si="708"/>
        <v>0</v>
      </c>
      <c r="AW412" s="17">
        <f t="shared" si="709"/>
        <v>0</v>
      </c>
      <c r="AX412" s="17">
        <f t="shared" si="637"/>
        <v>0</v>
      </c>
      <c r="AY412" s="52">
        <f t="shared" si="638"/>
        <v>0</v>
      </c>
      <c r="AZ412" s="17">
        <f t="shared" si="710"/>
        <v>0</v>
      </c>
      <c r="BA412" s="17">
        <f t="shared" si="639"/>
        <v>0</v>
      </c>
      <c r="BB412" s="17">
        <f t="shared" si="640"/>
        <v>27322560</v>
      </c>
      <c r="BC412" s="192">
        <f t="shared" si="641"/>
        <v>54645120</v>
      </c>
      <c r="BD412" s="17">
        <f t="shared" si="642"/>
        <v>0</v>
      </c>
      <c r="BE412" s="17">
        <f t="shared" si="643"/>
        <v>54645120</v>
      </c>
      <c r="BF412" s="52">
        <v>1.4</v>
      </c>
      <c r="BG412" s="52">
        <f t="shared" si="644"/>
        <v>1.4</v>
      </c>
      <c r="BH412" s="244">
        <f t="shared" si="711"/>
        <v>74.163599999999988</v>
      </c>
      <c r="BI412" s="17">
        <f t="shared" si="645"/>
        <v>0</v>
      </c>
      <c r="BJ412" s="17">
        <f t="shared" si="731"/>
        <v>0</v>
      </c>
      <c r="BK412" s="47">
        <f t="shared" si="732"/>
        <v>0</v>
      </c>
      <c r="BL412" s="225"/>
      <c r="BM412" s="186">
        <v>10</v>
      </c>
      <c r="BN412" s="187">
        <v>948.7</v>
      </c>
      <c r="BO412" s="188">
        <f t="shared" si="646"/>
        <v>27322560</v>
      </c>
      <c r="BP412" s="17">
        <f t="shared" si="647"/>
        <v>0</v>
      </c>
      <c r="BQ412" s="17">
        <f t="shared" si="648"/>
        <v>0</v>
      </c>
      <c r="BR412" s="17">
        <f t="shared" si="649"/>
        <v>0</v>
      </c>
      <c r="BS412" s="17">
        <f t="shared" si="712"/>
        <v>0</v>
      </c>
      <c r="BT412" s="17">
        <f t="shared" si="713"/>
        <v>0</v>
      </c>
      <c r="BU412" s="17">
        <f t="shared" si="650"/>
        <v>0</v>
      </c>
      <c r="BV412" s="52">
        <f t="shared" si="651"/>
        <v>0</v>
      </c>
      <c r="BW412" s="17">
        <f t="shared" si="714"/>
        <v>0</v>
      </c>
      <c r="BX412" s="17">
        <f t="shared" si="652"/>
        <v>0</v>
      </c>
      <c r="BY412" s="17">
        <f t="shared" si="653"/>
        <v>27322560</v>
      </c>
      <c r="BZ412" s="192">
        <f t="shared" si="654"/>
        <v>54645120</v>
      </c>
      <c r="CA412" s="17">
        <f t="shared" si="655"/>
        <v>0</v>
      </c>
      <c r="CB412" s="17">
        <f t="shared" si="656"/>
        <v>54645120</v>
      </c>
      <c r="CC412" s="52">
        <v>1.3</v>
      </c>
      <c r="CD412" s="52">
        <f t="shared" si="657"/>
        <v>1.3</v>
      </c>
      <c r="CE412" s="244">
        <f t="shared" si="715"/>
        <v>68.866200000000006</v>
      </c>
      <c r="CF412" s="396">
        <f t="shared" si="658"/>
        <v>0</v>
      </c>
      <c r="CG412" s="17">
        <f t="shared" si="733"/>
        <v>0</v>
      </c>
      <c r="CH412" s="47">
        <f t="shared" si="734"/>
        <v>0</v>
      </c>
      <c r="CJ412" s="186">
        <v>10</v>
      </c>
      <c r="CK412" s="187">
        <v>948.7</v>
      </c>
      <c r="CL412" s="17">
        <f t="shared" si="659"/>
        <v>27322560</v>
      </c>
      <c r="CM412" s="17">
        <f t="shared" si="660"/>
        <v>0</v>
      </c>
      <c r="CN412" s="17">
        <f t="shared" si="661"/>
        <v>0</v>
      </c>
      <c r="CO412" s="17">
        <f t="shared" si="662"/>
        <v>0</v>
      </c>
      <c r="CP412" s="17">
        <f t="shared" si="716"/>
        <v>0</v>
      </c>
      <c r="CQ412" s="17">
        <f t="shared" si="717"/>
        <v>0</v>
      </c>
      <c r="CR412" s="17">
        <f t="shared" si="663"/>
        <v>0</v>
      </c>
      <c r="CS412" s="52">
        <f t="shared" si="664"/>
        <v>0</v>
      </c>
      <c r="CT412" s="17">
        <f t="shared" si="718"/>
        <v>0</v>
      </c>
      <c r="CU412" s="17">
        <f t="shared" si="665"/>
        <v>0</v>
      </c>
      <c r="CV412" s="17">
        <f t="shared" si="666"/>
        <v>27322560</v>
      </c>
      <c r="CW412" s="192">
        <f t="shared" si="667"/>
        <v>54645120</v>
      </c>
      <c r="CX412" s="17">
        <f t="shared" si="668"/>
        <v>0</v>
      </c>
      <c r="CY412" s="17">
        <f t="shared" si="669"/>
        <v>54645120</v>
      </c>
      <c r="CZ412" s="52">
        <v>0.5</v>
      </c>
      <c r="DA412" s="52">
        <f t="shared" si="670"/>
        <v>0.5</v>
      </c>
      <c r="DB412" s="244">
        <f t="shared" si="719"/>
        <v>26.486999999999998</v>
      </c>
      <c r="DC412" s="17">
        <f t="shared" si="671"/>
        <v>0</v>
      </c>
      <c r="DD412" s="17">
        <f t="shared" si="735"/>
        <v>0</v>
      </c>
      <c r="DE412" s="47">
        <f t="shared" si="736"/>
        <v>0</v>
      </c>
      <c r="DG412" s="186">
        <v>10</v>
      </c>
      <c r="DH412" s="187">
        <v>948.7</v>
      </c>
      <c r="DI412" s="194">
        <f t="shared" si="672"/>
        <v>25738560</v>
      </c>
      <c r="DJ412" s="192">
        <f t="shared" si="673"/>
        <v>1584000</v>
      </c>
      <c r="DK412" s="195">
        <f t="shared" si="674"/>
        <v>27322560</v>
      </c>
      <c r="DL412" s="20">
        <f t="shared" si="675"/>
        <v>0</v>
      </c>
      <c r="DM412" s="20">
        <f t="shared" si="676"/>
        <v>0</v>
      </c>
      <c r="DN412" s="20">
        <f t="shared" si="677"/>
        <v>0</v>
      </c>
      <c r="DO412" s="20">
        <f t="shared" si="720"/>
        <v>0</v>
      </c>
      <c r="DP412" s="20">
        <f t="shared" si="721"/>
        <v>0</v>
      </c>
      <c r="DQ412" s="20">
        <f t="shared" si="678"/>
        <v>0</v>
      </c>
      <c r="DR412" s="51">
        <f t="shared" si="679"/>
        <v>0</v>
      </c>
      <c r="DS412" s="20">
        <f t="shared" si="722"/>
        <v>0</v>
      </c>
      <c r="DT412" s="20">
        <f t="shared" si="680"/>
        <v>0</v>
      </c>
      <c r="DU412" s="20">
        <f t="shared" si="681"/>
        <v>27322560</v>
      </c>
      <c r="DV412" s="194">
        <f t="shared" si="682"/>
        <v>54645120</v>
      </c>
      <c r="DW412" s="195">
        <f t="shared" si="683"/>
        <v>3168000</v>
      </c>
      <c r="DX412" s="17">
        <f t="shared" si="684"/>
        <v>0</v>
      </c>
      <c r="DY412" s="17">
        <f t="shared" si="685"/>
        <v>54645120</v>
      </c>
      <c r="DZ412" s="52">
        <v>1.4</v>
      </c>
      <c r="EA412" s="52">
        <f t="shared" si="686"/>
        <v>1.4</v>
      </c>
      <c r="EB412" s="244">
        <f t="shared" si="723"/>
        <v>74.163599999999988</v>
      </c>
      <c r="EC412" s="17">
        <f t="shared" si="687"/>
        <v>0</v>
      </c>
      <c r="ED412" s="17">
        <f t="shared" si="737"/>
        <v>0</v>
      </c>
      <c r="EE412" s="47">
        <f t="shared" si="738"/>
        <v>0</v>
      </c>
      <c r="EF412" s="225"/>
      <c r="EG412" s="186">
        <v>10</v>
      </c>
      <c r="EH412" s="187">
        <v>893.7</v>
      </c>
      <c r="EI412" s="192">
        <f t="shared" si="688"/>
        <v>25738560</v>
      </c>
      <c r="EJ412" s="17">
        <f t="shared" si="689"/>
        <v>7776000</v>
      </c>
      <c r="EK412" s="17">
        <f t="shared" si="724"/>
        <v>17962560</v>
      </c>
      <c r="EL412" s="188">
        <f t="shared" si="690"/>
        <v>51477120</v>
      </c>
      <c r="EM412" s="17">
        <f t="shared" si="691"/>
        <v>15552000</v>
      </c>
      <c r="EN412" s="17">
        <f t="shared" si="692"/>
        <v>35925120</v>
      </c>
      <c r="EO412" s="52">
        <v>2.4</v>
      </c>
      <c r="EP412" s="52">
        <f t="shared" si="693"/>
        <v>2.4</v>
      </c>
      <c r="EQ412" s="244">
        <f t="shared" si="725"/>
        <v>114.42384</v>
      </c>
      <c r="ER412" s="17">
        <f t="shared" si="694"/>
        <v>18</v>
      </c>
      <c r="ES412" s="47">
        <f t="shared" si="726"/>
        <v>114.42384</v>
      </c>
      <c r="ET412" s="388"/>
      <c r="EU412" s="186">
        <v>10</v>
      </c>
      <c r="EV412" s="187">
        <v>891</v>
      </c>
      <c r="EW412" s="192">
        <f t="shared" si="695"/>
        <v>76982400</v>
      </c>
      <c r="EX412" s="10">
        <f t="shared" si="696"/>
        <v>23328000</v>
      </c>
      <c r="EY412" s="10">
        <f t="shared" si="697"/>
        <v>53654400</v>
      </c>
      <c r="EZ412" s="10">
        <v>2.4</v>
      </c>
      <c r="FA412" s="244">
        <f t="shared" si="727"/>
        <v>114.42384</v>
      </c>
      <c r="FB412" s="17">
        <f t="shared" si="698"/>
        <v>18</v>
      </c>
      <c r="FC412" s="47">
        <f t="shared" si="728"/>
        <v>114.42384</v>
      </c>
      <c r="FD412" s="388"/>
      <c r="FE412" s="186">
        <v>10</v>
      </c>
      <c r="FF412" s="206">
        <f t="shared" si="699"/>
        <v>935.625</v>
      </c>
      <c r="FG412" s="31">
        <f t="shared" si="700"/>
        <v>0</v>
      </c>
      <c r="FH412" s="31">
        <f t="shared" si="701"/>
        <v>0</v>
      </c>
      <c r="FI412" s="31">
        <f t="shared" si="702"/>
        <v>0</v>
      </c>
      <c r="FJ412" s="31">
        <f t="shared" si="703"/>
        <v>228.84768</v>
      </c>
      <c r="FK412" s="425">
        <f t="shared" si="729"/>
        <v>583.24374</v>
      </c>
      <c r="FZ412" s="229"/>
      <c r="GA412" s="229"/>
      <c r="GB412" s="229"/>
      <c r="GC412" s="229"/>
      <c r="GD412" s="229"/>
      <c r="GE412" s="229"/>
      <c r="GF412" s="229"/>
      <c r="GG412" s="229"/>
      <c r="GH412" s="229"/>
      <c r="GI412" s="229"/>
      <c r="GJ412" s="229"/>
      <c r="GK412" s="229"/>
      <c r="GL412" s="229"/>
    </row>
    <row r="413" spans="1:194" x14ac:dyDescent="0.3">
      <c r="A413" s="250"/>
      <c r="B413" s="248"/>
      <c r="C413" s="245"/>
      <c r="D413" s="245"/>
      <c r="E413" s="245"/>
      <c r="F413" s="245"/>
      <c r="G413" s="245"/>
      <c r="H413" s="245"/>
      <c r="I413" s="245"/>
      <c r="J413" s="245"/>
      <c r="K413" s="245"/>
      <c r="L413" s="245"/>
      <c r="M413" s="229"/>
      <c r="N413" s="245"/>
      <c r="P413" s="186">
        <v>9</v>
      </c>
      <c r="Q413" s="187">
        <v>1032.3</v>
      </c>
      <c r="R413" s="199">
        <f t="shared" si="616"/>
        <v>28301760</v>
      </c>
      <c r="S413" s="188">
        <f t="shared" si="617"/>
        <v>1428479.9999999974</v>
      </c>
      <c r="T413" s="200">
        <f t="shared" si="618"/>
        <v>29730239.999999996</v>
      </c>
      <c r="U413" s="17">
        <f t="shared" si="619"/>
        <v>0</v>
      </c>
      <c r="V413" s="17">
        <f t="shared" si="620"/>
        <v>0</v>
      </c>
      <c r="W413" s="17">
        <f t="shared" si="621"/>
        <v>0</v>
      </c>
      <c r="X413" s="17">
        <f t="shared" si="704"/>
        <v>0</v>
      </c>
      <c r="Y413" s="17">
        <f t="shared" si="622"/>
        <v>0</v>
      </c>
      <c r="Z413" s="17">
        <f t="shared" si="623"/>
        <v>0</v>
      </c>
      <c r="AA413" s="52">
        <f t="shared" si="624"/>
        <v>0</v>
      </c>
      <c r="AB413" s="17">
        <f t="shared" si="625"/>
        <v>0</v>
      </c>
      <c r="AC413" s="17">
        <f t="shared" si="626"/>
        <v>0</v>
      </c>
      <c r="AD413" s="17">
        <f t="shared" si="627"/>
        <v>29730239.999999996</v>
      </c>
      <c r="AE413" s="194">
        <f t="shared" si="628"/>
        <v>59460480</v>
      </c>
      <c r="AF413" s="195">
        <f t="shared" si="629"/>
        <v>2856960</v>
      </c>
      <c r="AG413" s="17">
        <f t="shared" si="630"/>
        <v>0</v>
      </c>
      <c r="AH413" s="17">
        <f t="shared" si="705"/>
        <v>59460480</v>
      </c>
      <c r="AI413" s="52">
        <v>1.8</v>
      </c>
      <c r="AJ413" s="52">
        <f t="shared" si="706"/>
        <v>1.8</v>
      </c>
      <c r="AK413" s="244">
        <f t="shared" si="707"/>
        <v>104.88852000000001</v>
      </c>
      <c r="AL413" s="17">
        <f t="shared" si="631"/>
        <v>0</v>
      </c>
      <c r="AM413" s="17">
        <f t="shared" si="632"/>
        <v>0</v>
      </c>
      <c r="AN413" s="47">
        <f t="shared" si="730"/>
        <v>0</v>
      </c>
      <c r="AO413" s="225"/>
      <c r="AP413" s="186">
        <v>9</v>
      </c>
      <c r="AQ413" s="187">
        <v>982.7</v>
      </c>
      <c r="AR413" s="188">
        <f t="shared" si="633"/>
        <v>28301760</v>
      </c>
      <c r="AS413" s="17">
        <f t="shared" si="634"/>
        <v>0</v>
      </c>
      <c r="AT413" s="17">
        <f t="shared" si="635"/>
        <v>0</v>
      </c>
      <c r="AU413" s="17">
        <f t="shared" si="636"/>
        <v>0</v>
      </c>
      <c r="AV413" s="17">
        <f t="shared" si="708"/>
        <v>0</v>
      </c>
      <c r="AW413" s="17">
        <f t="shared" si="709"/>
        <v>0</v>
      </c>
      <c r="AX413" s="17">
        <f t="shared" si="637"/>
        <v>0</v>
      </c>
      <c r="AY413" s="52">
        <f t="shared" si="638"/>
        <v>0</v>
      </c>
      <c r="AZ413" s="17">
        <f t="shared" si="710"/>
        <v>0</v>
      </c>
      <c r="BA413" s="17">
        <f t="shared" si="639"/>
        <v>0</v>
      </c>
      <c r="BB413" s="17">
        <f t="shared" si="640"/>
        <v>28301760</v>
      </c>
      <c r="BC413" s="192">
        <f t="shared" si="641"/>
        <v>56603520</v>
      </c>
      <c r="BD413" s="17">
        <f t="shared" si="642"/>
        <v>0</v>
      </c>
      <c r="BE413" s="17">
        <f t="shared" si="643"/>
        <v>56603520</v>
      </c>
      <c r="BF413" s="52">
        <v>1.4</v>
      </c>
      <c r="BG413" s="52">
        <f t="shared" si="644"/>
        <v>1.4</v>
      </c>
      <c r="BH413" s="244">
        <f t="shared" si="711"/>
        <v>74.163599999999988</v>
      </c>
      <c r="BI413" s="17">
        <f t="shared" si="645"/>
        <v>0</v>
      </c>
      <c r="BJ413" s="17">
        <f t="shared" si="731"/>
        <v>0</v>
      </c>
      <c r="BK413" s="47">
        <f t="shared" si="732"/>
        <v>0</v>
      </c>
      <c r="BL413" s="225"/>
      <c r="BM413" s="186">
        <v>9</v>
      </c>
      <c r="BN413" s="187">
        <v>982.7</v>
      </c>
      <c r="BO413" s="188">
        <f t="shared" si="646"/>
        <v>28301760</v>
      </c>
      <c r="BP413" s="17">
        <f t="shared" si="647"/>
        <v>0</v>
      </c>
      <c r="BQ413" s="17">
        <f t="shared" si="648"/>
        <v>0</v>
      </c>
      <c r="BR413" s="17">
        <f t="shared" si="649"/>
        <v>0</v>
      </c>
      <c r="BS413" s="17">
        <f t="shared" si="712"/>
        <v>0</v>
      </c>
      <c r="BT413" s="17">
        <f t="shared" si="713"/>
        <v>0</v>
      </c>
      <c r="BU413" s="17">
        <f t="shared" si="650"/>
        <v>0</v>
      </c>
      <c r="BV413" s="52">
        <f t="shared" si="651"/>
        <v>0</v>
      </c>
      <c r="BW413" s="17">
        <f t="shared" si="714"/>
        <v>0</v>
      </c>
      <c r="BX413" s="17">
        <f t="shared" si="652"/>
        <v>0</v>
      </c>
      <c r="BY413" s="17">
        <f t="shared" si="653"/>
        <v>28301760</v>
      </c>
      <c r="BZ413" s="192">
        <f t="shared" si="654"/>
        <v>56603520</v>
      </c>
      <c r="CA413" s="17">
        <f t="shared" si="655"/>
        <v>0</v>
      </c>
      <c r="CB413" s="17">
        <f t="shared" si="656"/>
        <v>56603520</v>
      </c>
      <c r="CC413" s="52">
        <v>1.2</v>
      </c>
      <c r="CD413" s="52">
        <f t="shared" si="657"/>
        <v>1.2</v>
      </c>
      <c r="CE413" s="244">
        <f t="shared" si="715"/>
        <v>63.568800000000003</v>
      </c>
      <c r="CF413" s="396">
        <f t="shared" si="658"/>
        <v>0</v>
      </c>
      <c r="CG413" s="17">
        <f t="shared" si="733"/>
        <v>0</v>
      </c>
      <c r="CH413" s="47">
        <f t="shared" si="734"/>
        <v>0</v>
      </c>
      <c r="CJ413" s="186">
        <v>9</v>
      </c>
      <c r="CK413" s="187">
        <v>982.7</v>
      </c>
      <c r="CL413" s="17">
        <f t="shared" si="659"/>
        <v>28301760</v>
      </c>
      <c r="CM413" s="17">
        <f t="shared" si="660"/>
        <v>0</v>
      </c>
      <c r="CN413" s="17">
        <f t="shared" si="661"/>
        <v>0</v>
      </c>
      <c r="CO413" s="17">
        <f t="shared" si="662"/>
        <v>0</v>
      </c>
      <c r="CP413" s="17">
        <f t="shared" si="716"/>
        <v>0</v>
      </c>
      <c r="CQ413" s="17">
        <f t="shared" si="717"/>
        <v>0</v>
      </c>
      <c r="CR413" s="17">
        <f t="shared" si="663"/>
        <v>0</v>
      </c>
      <c r="CS413" s="52">
        <f t="shared" si="664"/>
        <v>0</v>
      </c>
      <c r="CT413" s="17">
        <f t="shared" si="718"/>
        <v>0</v>
      </c>
      <c r="CU413" s="17">
        <f t="shared" si="665"/>
        <v>0</v>
      </c>
      <c r="CV413" s="17">
        <f t="shared" si="666"/>
        <v>28301760</v>
      </c>
      <c r="CW413" s="192">
        <f t="shared" si="667"/>
        <v>56603520</v>
      </c>
      <c r="CX413" s="17">
        <f t="shared" si="668"/>
        <v>0</v>
      </c>
      <c r="CY413" s="17">
        <f t="shared" si="669"/>
        <v>56603520</v>
      </c>
      <c r="CZ413" s="52">
        <v>0.5</v>
      </c>
      <c r="DA413" s="52">
        <f t="shared" si="670"/>
        <v>0.5</v>
      </c>
      <c r="DB413" s="244">
        <f t="shared" si="719"/>
        <v>26.486999999999998</v>
      </c>
      <c r="DC413" s="17">
        <f t="shared" si="671"/>
        <v>0</v>
      </c>
      <c r="DD413" s="17">
        <f t="shared" si="735"/>
        <v>0</v>
      </c>
      <c r="DE413" s="47">
        <f t="shared" si="736"/>
        <v>0</v>
      </c>
      <c r="DG413" s="186">
        <v>9</v>
      </c>
      <c r="DH413" s="187">
        <v>982.7</v>
      </c>
      <c r="DI413" s="194">
        <f t="shared" si="672"/>
        <v>26354880</v>
      </c>
      <c r="DJ413" s="192">
        <f t="shared" si="673"/>
        <v>1946880.0000000007</v>
      </c>
      <c r="DK413" s="195">
        <f t="shared" si="674"/>
        <v>28301760</v>
      </c>
      <c r="DL413" s="20">
        <f t="shared" si="675"/>
        <v>0</v>
      </c>
      <c r="DM413" s="20">
        <f t="shared" si="676"/>
        <v>0</v>
      </c>
      <c r="DN413" s="20">
        <f t="shared" si="677"/>
        <v>0</v>
      </c>
      <c r="DO413" s="20">
        <f t="shared" si="720"/>
        <v>0</v>
      </c>
      <c r="DP413" s="20">
        <f t="shared" si="721"/>
        <v>0</v>
      </c>
      <c r="DQ413" s="20">
        <f t="shared" si="678"/>
        <v>0</v>
      </c>
      <c r="DR413" s="51">
        <f t="shared" si="679"/>
        <v>0</v>
      </c>
      <c r="DS413" s="20">
        <f t="shared" si="722"/>
        <v>0</v>
      </c>
      <c r="DT413" s="20">
        <f t="shared" si="680"/>
        <v>0</v>
      </c>
      <c r="DU413" s="20">
        <f t="shared" si="681"/>
        <v>28301760</v>
      </c>
      <c r="DV413" s="194">
        <f t="shared" si="682"/>
        <v>56603520</v>
      </c>
      <c r="DW413" s="195">
        <f t="shared" si="683"/>
        <v>3893760.0000000014</v>
      </c>
      <c r="DX413" s="17">
        <f t="shared" si="684"/>
        <v>0</v>
      </c>
      <c r="DY413" s="17">
        <f t="shared" si="685"/>
        <v>56603520</v>
      </c>
      <c r="DZ413" s="52">
        <v>1.4</v>
      </c>
      <c r="EA413" s="52">
        <f t="shared" si="686"/>
        <v>1.4</v>
      </c>
      <c r="EB413" s="244">
        <f t="shared" si="723"/>
        <v>74.163599999999988</v>
      </c>
      <c r="EC413" s="17">
        <f t="shared" si="687"/>
        <v>0</v>
      </c>
      <c r="ED413" s="17">
        <f t="shared" si="737"/>
        <v>0</v>
      </c>
      <c r="EE413" s="47">
        <f t="shared" si="738"/>
        <v>0</v>
      </c>
      <c r="EF413" s="225"/>
      <c r="EG413" s="186">
        <v>9</v>
      </c>
      <c r="EH413" s="187">
        <v>915.1</v>
      </c>
      <c r="EI413" s="192">
        <f t="shared" si="688"/>
        <v>26354880</v>
      </c>
      <c r="EJ413" s="17">
        <f t="shared" si="689"/>
        <v>7776000</v>
      </c>
      <c r="EK413" s="17">
        <f t="shared" si="724"/>
        <v>18578880</v>
      </c>
      <c r="EL413" s="188">
        <f t="shared" si="690"/>
        <v>52709760</v>
      </c>
      <c r="EM413" s="17">
        <f t="shared" si="691"/>
        <v>15552000</v>
      </c>
      <c r="EN413" s="17">
        <f t="shared" si="692"/>
        <v>37157760</v>
      </c>
      <c r="EO413" s="52">
        <v>2.4</v>
      </c>
      <c r="EP413" s="52">
        <f t="shared" si="693"/>
        <v>2.4</v>
      </c>
      <c r="EQ413" s="244">
        <f t="shared" si="725"/>
        <v>114.42384</v>
      </c>
      <c r="ER413" s="17">
        <f t="shared" si="694"/>
        <v>18</v>
      </c>
      <c r="ES413" s="47">
        <f t="shared" si="726"/>
        <v>114.42384</v>
      </c>
      <c r="ET413" s="388"/>
      <c r="EU413" s="186">
        <v>9</v>
      </c>
      <c r="EV413" s="187">
        <v>912.2</v>
      </c>
      <c r="EW413" s="192">
        <f t="shared" si="695"/>
        <v>78814080</v>
      </c>
      <c r="EX413" s="10">
        <f t="shared" si="696"/>
        <v>23328000</v>
      </c>
      <c r="EY413" s="10">
        <f t="shared" si="697"/>
        <v>55486080</v>
      </c>
      <c r="EZ413" s="10">
        <v>2.2999999999999998</v>
      </c>
      <c r="FA413" s="244">
        <f t="shared" si="727"/>
        <v>109.65618000000001</v>
      </c>
      <c r="FB413" s="17">
        <f t="shared" si="698"/>
        <v>18</v>
      </c>
      <c r="FC413" s="47">
        <f t="shared" si="728"/>
        <v>109.65618000000001</v>
      </c>
      <c r="FD413" s="388"/>
      <c r="FE413" s="186">
        <v>9</v>
      </c>
      <c r="FF413" s="206">
        <f t="shared" si="699"/>
        <v>960.57500000000005</v>
      </c>
      <c r="FG413" s="31">
        <f t="shared" si="700"/>
        <v>0</v>
      </c>
      <c r="FH413" s="31">
        <f t="shared" si="701"/>
        <v>0</v>
      </c>
      <c r="FI413" s="31">
        <f t="shared" si="702"/>
        <v>0</v>
      </c>
      <c r="FJ413" s="31">
        <f t="shared" si="703"/>
        <v>224.08001999999999</v>
      </c>
      <c r="FK413" s="425">
        <f t="shared" si="729"/>
        <v>567.35154</v>
      </c>
      <c r="FZ413" s="229"/>
      <c r="GA413" s="229"/>
      <c r="GB413" s="229"/>
      <c r="GC413" s="229"/>
      <c r="GD413" s="229"/>
      <c r="GE413" s="229"/>
      <c r="GF413" s="229"/>
      <c r="GG413" s="229"/>
      <c r="GH413" s="229"/>
      <c r="GI413" s="229"/>
      <c r="GJ413" s="229"/>
      <c r="GK413" s="229"/>
      <c r="GL413" s="229"/>
    </row>
    <row r="414" spans="1:194" x14ac:dyDescent="0.3">
      <c r="A414" s="250"/>
      <c r="B414" s="248"/>
      <c r="C414" s="245"/>
      <c r="D414" s="245"/>
      <c r="E414" s="245"/>
      <c r="F414" s="245"/>
      <c r="G414" s="245"/>
      <c r="H414" s="245"/>
      <c r="I414" s="245"/>
      <c r="J414" s="245"/>
      <c r="K414" s="245"/>
      <c r="L414" s="245"/>
      <c r="M414" s="229"/>
      <c r="N414" s="245"/>
      <c r="P414" s="186">
        <v>8</v>
      </c>
      <c r="Q414" s="187">
        <v>1058.8</v>
      </c>
      <c r="R414" s="199">
        <f t="shared" si="616"/>
        <v>28995840</v>
      </c>
      <c r="S414" s="188">
        <f t="shared" si="617"/>
        <v>1497600</v>
      </c>
      <c r="T414" s="200">
        <f t="shared" si="618"/>
        <v>30493440</v>
      </c>
      <c r="U414" s="17">
        <f t="shared" si="619"/>
        <v>0</v>
      </c>
      <c r="V414" s="17">
        <f t="shared" si="620"/>
        <v>0</v>
      </c>
      <c r="W414" s="17">
        <f t="shared" si="621"/>
        <v>0</v>
      </c>
      <c r="X414" s="17">
        <f t="shared" si="704"/>
        <v>0</v>
      </c>
      <c r="Y414" s="17">
        <f t="shared" si="622"/>
        <v>0</v>
      </c>
      <c r="Z414" s="17">
        <f t="shared" si="623"/>
        <v>0</v>
      </c>
      <c r="AA414" s="52">
        <f t="shared" si="624"/>
        <v>0</v>
      </c>
      <c r="AB414" s="17">
        <f t="shared" si="625"/>
        <v>0</v>
      </c>
      <c r="AC414" s="17">
        <f t="shared" si="626"/>
        <v>0</v>
      </c>
      <c r="AD414" s="17">
        <f t="shared" si="627"/>
        <v>30493440</v>
      </c>
      <c r="AE414" s="194">
        <f t="shared" si="628"/>
        <v>60986880</v>
      </c>
      <c r="AF414" s="195">
        <f t="shared" si="629"/>
        <v>2995200</v>
      </c>
      <c r="AG414" s="17">
        <f t="shared" si="630"/>
        <v>0</v>
      </c>
      <c r="AH414" s="17">
        <f t="shared" si="705"/>
        <v>60986880</v>
      </c>
      <c r="AI414" s="52">
        <v>1.7</v>
      </c>
      <c r="AJ414" s="52">
        <f t="shared" si="706"/>
        <v>1.7</v>
      </c>
      <c r="AK414" s="244">
        <f t="shared" si="707"/>
        <v>99.061380000000014</v>
      </c>
      <c r="AL414" s="17">
        <f t="shared" si="631"/>
        <v>0</v>
      </c>
      <c r="AM414" s="17">
        <f t="shared" si="632"/>
        <v>0</v>
      </c>
      <c r="AN414" s="47">
        <f t="shared" si="730"/>
        <v>0</v>
      </c>
      <c r="AO414" s="225"/>
      <c r="AP414" s="186">
        <v>8</v>
      </c>
      <c r="AQ414" s="187">
        <v>1006.8</v>
      </c>
      <c r="AR414" s="188">
        <f t="shared" si="633"/>
        <v>28995840</v>
      </c>
      <c r="AS414" s="17">
        <f t="shared" si="634"/>
        <v>0</v>
      </c>
      <c r="AT414" s="17">
        <f t="shared" si="635"/>
        <v>0</v>
      </c>
      <c r="AU414" s="17">
        <f t="shared" si="636"/>
        <v>0</v>
      </c>
      <c r="AV414" s="17">
        <f t="shared" si="708"/>
        <v>0</v>
      </c>
      <c r="AW414" s="17">
        <f t="shared" si="709"/>
        <v>0</v>
      </c>
      <c r="AX414" s="17">
        <f t="shared" si="637"/>
        <v>0</v>
      </c>
      <c r="AY414" s="52">
        <f t="shared" si="638"/>
        <v>0</v>
      </c>
      <c r="AZ414" s="17">
        <f t="shared" si="710"/>
        <v>0</v>
      </c>
      <c r="BA414" s="17">
        <f t="shared" si="639"/>
        <v>0</v>
      </c>
      <c r="BB414" s="17">
        <f t="shared" si="640"/>
        <v>28995840</v>
      </c>
      <c r="BC414" s="192">
        <f t="shared" si="641"/>
        <v>57991680</v>
      </c>
      <c r="BD414" s="17">
        <f t="shared" si="642"/>
        <v>0</v>
      </c>
      <c r="BE414" s="17">
        <f t="shared" si="643"/>
        <v>57991680</v>
      </c>
      <c r="BF414" s="52">
        <v>1.3</v>
      </c>
      <c r="BG414" s="52">
        <f t="shared" si="644"/>
        <v>1.3</v>
      </c>
      <c r="BH414" s="244">
        <f t="shared" si="711"/>
        <v>68.866200000000006</v>
      </c>
      <c r="BI414" s="17">
        <f t="shared" si="645"/>
        <v>0</v>
      </c>
      <c r="BJ414" s="17">
        <f t="shared" si="731"/>
        <v>0</v>
      </c>
      <c r="BK414" s="47">
        <f t="shared" si="732"/>
        <v>0</v>
      </c>
      <c r="BL414" s="225"/>
      <c r="BM414" s="186">
        <v>8</v>
      </c>
      <c r="BN414" s="187">
        <v>1006.8</v>
      </c>
      <c r="BO414" s="188">
        <f t="shared" si="646"/>
        <v>28995840</v>
      </c>
      <c r="BP414" s="17">
        <f t="shared" si="647"/>
        <v>0</v>
      </c>
      <c r="BQ414" s="17">
        <f t="shared" si="648"/>
        <v>0</v>
      </c>
      <c r="BR414" s="17">
        <f t="shared" si="649"/>
        <v>0</v>
      </c>
      <c r="BS414" s="17">
        <f t="shared" si="712"/>
        <v>0</v>
      </c>
      <c r="BT414" s="17">
        <f t="shared" si="713"/>
        <v>0</v>
      </c>
      <c r="BU414" s="17">
        <f t="shared" si="650"/>
        <v>0</v>
      </c>
      <c r="BV414" s="52">
        <f t="shared" si="651"/>
        <v>0</v>
      </c>
      <c r="BW414" s="17">
        <f t="shared" si="714"/>
        <v>0</v>
      </c>
      <c r="BX414" s="17">
        <f t="shared" si="652"/>
        <v>0</v>
      </c>
      <c r="BY414" s="17">
        <f t="shared" si="653"/>
        <v>28995840</v>
      </c>
      <c r="BZ414" s="192">
        <f t="shared" si="654"/>
        <v>57991680</v>
      </c>
      <c r="CA414" s="17">
        <f t="shared" si="655"/>
        <v>0</v>
      </c>
      <c r="CB414" s="17">
        <f t="shared" si="656"/>
        <v>57991680</v>
      </c>
      <c r="CC414" s="52">
        <v>1.2</v>
      </c>
      <c r="CD414" s="52">
        <f t="shared" si="657"/>
        <v>1.2</v>
      </c>
      <c r="CE414" s="244">
        <f t="shared" si="715"/>
        <v>63.568800000000003</v>
      </c>
      <c r="CF414" s="396">
        <f t="shared" si="658"/>
        <v>0</v>
      </c>
      <c r="CG414" s="17">
        <f t="shared" si="733"/>
        <v>0</v>
      </c>
      <c r="CH414" s="47">
        <f t="shared" si="734"/>
        <v>0</v>
      </c>
      <c r="CJ414" s="186">
        <v>8</v>
      </c>
      <c r="CK414" s="187">
        <v>1006.8</v>
      </c>
      <c r="CL414" s="17">
        <f t="shared" si="659"/>
        <v>28995840</v>
      </c>
      <c r="CM414" s="17">
        <f t="shared" si="660"/>
        <v>0</v>
      </c>
      <c r="CN414" s="17">
        <f t="shared" si="661"/>
        <v>0</v>
      </c>
      <c r="CO414" s="17">
        <f t="shared" si="662"/>
        <v>0</v>
      </c>
      <c r="CP414" s="17">
        <f t="shared" si="716"/>
        <v>0</v>
      </c>
      <c r="CQ414" s="17">
        <f t="shared" si="717"/>
        <v>0</v>
      </c>
      <c r="CR414" s="17">
        <f t="shared" si="663"/>
        <v>0</v>
      </c>
      <c r="CS414" s="52">
        <f t="shared" si="664"/>
        <v>0</v>
      </c>
      <c r="CT414" s="17">
        <f t="shared" si="718"/>
        <v>0</v>
      </c>
      <c r="CU414" s="17">
        <f t="shared" si="665"/>
        <v>0</v>
      </c>
      <c r="CV414" s="17">
        <f t="shared" si="666"/>
        <v>28995840</v>
      </c>
      <c r="CW414" s="192">
        <f t="shared" si="667"/>
        <v>57991680</v>
      </c>
      <c r="CX414" s="17">
        <f t="shared" si="668"/>
        <v>0</v>
      </c>
      <c r="CY414" s="17">
        <f t="shared" si="669"/>
        <v>57991680</v>
      </c>
      <c r="CZ414" s="52">
        <v>0.5</v>
      </c>
      <c r="DA414" s="52">
        <f t="shared" si="670"/>
        <v>0.5</v>
      </c>
      <c r="DB414" s="244">
        <f t="shared" si="719"/>
        <v>26.486999999999998</v>
      </c>
      <c r="DC414" s="17">
        <f t="shared" si="671"/>
        <v>0</v>
      </c>
      <c r="DD414" s="17">
        <f t="shared" si="735"/>
        <v>0</v>
      </c>
      <c r="DE414" s="47">
        <f t="shared" si="736"/>
        <v>0</v>
      </c>
      <c r="DG414" s="186">
        <v>8</v>
      </c>
      <c r="DH414" s="187">
        <v>1006.8</v>
      </c>
      <c r="DI414" s="194">
        <f t="shared" si="672"/>
        <v>27008640</v>
      </c>
      <c r="DJ414" s="192">
        <f t="shared" si="673"/>
        <v>1987200</v>
      </c>
      <c r="DK414" s="195">
        <f t="shared" si="674"/>
        <v>28995840</v>
      </c>
      <c r="DL414" s="17">
        <f t="shared" si="675"/>
        <v>0</v>
      </c>
      <c r="DM414" s="17">
        <f t="shared" si="676"/>
        <v>0</v>
      </c>
      <c r="DN414" s="17">
        <f t="shared" si="677"/>
        <v>0</v>
      </c>
      <c r="DO414" s="17">
        <f t="shared" si="720"/>
        <v>0</v>
      </c>
      <c r="DP414" s="20">
        <f t="shared" si="721"/>
        <v>0</v>
      </c>
      <c r="DQ414" s="17">
        <f t="shared" si="678"/>
        <v>0</v>
      </c>
      <c r="DR414" s="52">
        <f t="shared" si="679"/>
        <v>0</v>
      </c>
      <c r="DS414" s="20">
        <f t="shared" si="722"/>
        <v>0</v>
      </c>
      <c r="DT414" s="17">
        <f t="shared" si="680"/>
        <v>0</v>
      </c>
      <c r="DU414" s="17">
        <f t="shared" si="681"/>
        <v>28995840</v>
      </c>
      <c r="DV414" s="194">
        <f t="shared" si="682"/>
        <v>57991680</v>
      </c>
      <c r="DW414" s="195">
        <f t="shared" si="683"/>
        <v>3974400</v>
      </c>
      <c r="DX414" s="17">
        <f t="shared" si="684"/>
        <v>0</v>
      </c>
      <c r="DY414" s="17">
        <f t="shared" si="685"/>
        <v>57991680</v>
      </c>
      <c r="DZ414" s="52">
        <v>1.3</v>
      </c>
      <c r="EA414" s="52">
        <f t="shared" si="686"/>
        <v>1.3</v>
      </c>
      <c r="EB414" s="244">
        <f t="shared" si="723"/>
        <v>68.866200000000006</v>
      </c>
      <c r="EC414" s="17">
        <f t="shared" si="687"/>
        <v>0</v>
      </c>
      <c r="ED414" s="17">
        <f t="shared" si="737"/>
        <v>0</v>
      </c>
      <c r="EE414" s="47">
        <f t="shared" si="738"/>
        <v>0</v>
      </c>
      <c r="EF414" s="225"/>
      <c r="EG414" s="186">
        <v>8</v>
      </c>
      <c r="EH414" s="187">
        <v>937.8</v>
      </c>
      <c r="EI414" s="192">
        <f t="shared" si="688"/>
        <v>27008640</v>
      </c>
      <c r="EJ414" s="17">
        <f t="shared" si="689"/>
        <v>7776000</v>
      </c>
      <c r="EK414" s="17">
        <f t="shared" si="724"/>
        <v>19232640</v>
      </c>
      <c r="EL414" s="188">
        <f t="shared" si="690"/>
        <v>54017280</v>
      </c>
      <c r="EM414" s="17">
        <f t="shared" si="691"/>
        <v>15552000</v>
      </c>
      <c r="EN414" s="17">
        <f t="shared" si="692"/>
        <v>38465280</v>
      </c>
      <c r="EO414" s="52">
        <v>2.2999999999999998</v>
      </c>
      <c r="EP414" s="52">
        <f t="shared" si="693"/>
        <v>2.2999999999999998</v>
      </c>
      <c r="EQ414" s="244">
        <f t="shared" si="725"/>
        <v>109.65618000000001</v>
      </c>
      <c r="ER414" s="17">
        <f t="shared" si="694"/>
        <v>18</v>
      </c>
      <c r="ES414" s="47">
        <f t="shared" si="726"/>
        <v>109.65618000000001</v>
      </c>
      <c r="ET414" s="388"/>
      <c r="EU414" s="186">
        <v>8</v>
      </c>
      <c r="EV414" s="187">
        <v>934.7</v>
      </c>
      <c r="EW414" s="192">
        <f t="shared" si="695"/>
        <v>80758080</v>
      </c>
      <c r="EX414" s="10">
        <f t="shared" si="696"/>
        <v>23328000</v>
      </c>
      <c r="EY414" s="10">
        <f t="shared" si="697"/>
        <v>57430080</v>
      </c>
      <c r="EZ414" s="10">
        <v>2.2999999999999998</v>
      </c>
      <c r="FA414" s="244">
        <f t="shared" si="727"/>
        <v>109.65618000000001</v>
      </c>
      <c r="FB414" s="17">
        <f t="shared" si="698"/>
        <v>18</v>
      </c>
      <c r="FC414" s="47">
        <f t="shared" si="728"/>
        <v>109.65618000000001</v>
      </c>
      <c r="FD414" s="388"/>
      <c r="FE414" s="186">
        <v>8</v>
      </c>
      <c r="FF414" s="206">
        <f t="shared" si="699"/>
        <v>984.52499999999986</v>
      </c>
      <c r="FG414" s="31">
        <f t="shared" si="700"/>
        <v>0</v>
      </c>
      <c r="FH414" s="31">
        <f t="shared" si="701"/>
        <v>0</v>
      </c>
      <c r="FI414" s="31">
        <f t="shared" si="702"/>
        <v>0</v>
      </c>
      <c r="FJ414" s="31">
        <f t="shared" si="703"/>
        <v>219.31236000000001</v>
      </c>
      <c r="FK414" s="425">
        <f t="shared" si="729"/>
        <v>546.16194000000007</v>
      </c>
      <c r="FZ414" s="229"/>
      <c r="GA414" s="229"/>
      <c r="GB414" s="229"/>
      <c r="GC414" s="229"/>
      <c r="GD414" s="229"/>
      <c r="GE414" s="229"/>
      <c r="GF414" s="229"/>
      <c r="GG414" s="229"/>
      <c r="GH414" s="229"/>
      <c r="GI414" s="229"/>
      <c r="GJ414" s="229"/>
      <c r="GK414" s="229"/>
      <c r="GL414" s="229"/>
    </row>
    <row r="415" spans="1:194" x14ac:dyDescent="0.3">
      <c r="A415" s="250"/>
      <c r="B415" s="248"/>
      <c r="C415" s="245"/>
      <c r="D415" s="245"/>
      <c r="E415" s="245"/>
      <c r="F415" s="245"/>
      <c r="G415" s="245"/>
      <c r="H415" s="245"/>
      <c r="I415" s="245"/>
      <c r="J415" s="245"/>
      <c r="K415" s="245"/>
      <c r="L415" s="245"/>
      <c r="M415" s="229"/>
      <c r="N415" s="245"/>
      <c r="P415" s="186">
        <v>7</v>
      </c>
      <c r="Q415" s="187">
        <v>1078.7</v>
      </c>
      <c r="R415" s="199">
        <f t="shared" si="616"/>
        <v>29995200</v>
      </c>
      <c r="S415" s="188">
        <f t="shared" si="617"/>
        <v>1071360.0000000014</v>
      </c>
      <c r="T415" s="200">
        <f t="shared" si="618"/>
        <v>31066560</v>
      </c>
      <c r="U415" s="446">
        <f t="shared" si="619"/>
        <v>0</v>
      </c>
      <c r="V415" s="17">
        <f t="shared" si="620"/>
        <v>0</v>
      </c>
      <c r="W415" s="17">
        <f t="shared" si="621"/>
        <v>0</v>
      </c>
      <c r="X415" s="17">
        <f t="shared" si="704"/>
        <v>0</v>
      </c>
      <c r="Y415" s="17">
        <f t="shared" si="622"/>
        <v>0</v>
      </c>
      <c r="Z415" s="17">
        <f t="shared" si="623"/>
        <v>0</v>
      </c>
      <c r="AA415" s="52">
        <f t="shared" si="624"/>
        <v>0</v>
      </c>
      <c r="AB415" s="17">
        <f t="shared" si="625"/>
        <v>0</v>
      </c>
      <c r="AC415" s="17">
        <f t="shared" si="626"/>
        <v>0</v>
      </c>
      <c r="AD415" s="17">
        <f t="shared" si="627"/>
        <v>31066560</v>
      </c>
      <c r="AE415" s="194">
        <f t="shared" si="628"/>
        <v>62133120</v>
      </c>
      <c r="AF415" s="195">
        <f t="shared" si="629"/>
        <v>2142720</v>
      </c>
      <c r="AG415" s="17">
        <f t="shared" si="630"/>
        <v>0</v>
      </c>
      <c r="AH415" s="17">
        <f t="shared" si="705"/>
        <v>62133120</v>
      </c>
      <c r="AI415" s="52">
        <v>1.7</v>
      </c>
      <c r="AJ415" s="52">
        <f t="shared" si="706"/>
        <v>1.7</v>
      </c>
      <c r="AK415" s="244">
        <f t="shared" si="707"/>
        <v>99.061380000000014</v>
      </c>
      <c r="AL415" s="17">
        <f t="shared" si="631"/>
        <v>0</v>
      </c>
      <c r="AM415" s="17">
        <f t="shared" si="632"/>
        <v>0</v>
      </c>
      <c r="AN415" s="47">
        <f t="shared" si="730"/>
        <v>0</v>
      </c>
      <c r="AO415" s="225"/>
      <c r="AP415" s="186">
        <v>7</v>
      </c>
      <c r="AQ415" s="187">
        <v>1041.5</v>
      </c>
      <c r="AR415" s="188">
        <f t="shared" si="633"/>
        <v>29995200</v>
      </c>
      <c r="AS415" s="17">
        <f t="shared" si="634"/>
        <v>0</v>
      </c>
      <c r="AT415" s="17">
        <f t="shared" si="635"/>
        <v>0</v>
      </c>
      <c r="AU415" s="17">
        <f t="shared" si="636"/>
        <v>0</v>
      </c>
      <c r="AV415" s="17">
        <f t="shared" si="708"/>
        <v>0</v>
      </c>
      <c r="AW415" s="17">
        <f t="shared" si="709"/>
        <v>0</v>
      </c>
      <c r="AX415" s="17">
        <f t="shared" si="637"/>
        <v>0</v>
      </c>
      <c r="AY415" s="52">
        <f t="shared" si="638"/>
        <v>0</v>
      </c>
      <c r="AZ415" s="17">
        <f t="shared" si="710"/>
        <v>0</v>
      </c>
      <c r="BA415" s="17">
        <f t="shared" si="639"/>
        <v>0</v>
      </c>
      <c r="BB415" s="17">
        <f t="shared" si="640"/>
        <v>29995200</v>
      </c>
      <c r="BC415" s="192">
        <f t="shared" si="641"/>
        <v>59990400</v>
      </c>
      <c r="BD415" s="17">
        <f t="shared" si="642"/>
        <v>0</v>
      </c>
      <c r="BE415" s="17">
        <f t="shared" si="643"/>
        <v>59990400</v>
      </c>
      <c r="BF415" s="52">
        <v>1.3</v>
      </c>
      <c r="BG415" s="52">
        <f t="shared" si="644"/>
        <v>1.3</v>
      </c>
      <c r="BH415" s="244">
        <f t="shared" si="711"/>
        <v>68.866200000000006</v>
      </c>
      <c r="BI415" s="17">
        <f t="shared" si="645"/>
        <v>0</v>
      </c>
      <c r="BJ415" s="17">
        <f t="shared" si="731"/>
        <v>0</v>
      </c>
      <c r="BK415" s="47">
        <f t="shared" si="732"/>
        <v>0</v>
      </c>
      <c r="BL415" s="225"/>
      <c r="BM415" s="186">
        <v>7</v>
      </c>
      <c r="BN415" s="187">
        <v>1041.5</v>
      </c>
      <c r="BO415" s="188">
        <f t="shared" si="646"/>
        <v>29995200</v>
      </c>
      <c r="BP415" s="17">
        <f t="shared" si="647"/>
        <v>0</v>
      </c>
      <c r="BQ415" s="17">
        <f t="shared" si="648"/>
        <v>0</v>
      </c>
      <c r="BR415" s="17">
        <f t="shared" si="649"/>
        <v>0</v>
      </c>
      <c r="BS415" s="17">
        <f t="shared" si="712"/>
        <v>0</v>
      </c>
      <c r="BT415" s="17">
        <f t="shared" si="713"/>
        <v>0</v>
      </c>
      <c r="BU415" s="17">
        <f t="shared" si="650"/>
        <v>0</v>
      </c>
      <c r="BV415" s="52">
        <f t="shared" si="651"/>
        <v>0</v>
      </c>
      <c r="BW415" s="17">
        <f t="shared" si="714"/>
        <v>0</v>
      </c>
      <c r="BX415" s="17">
        <f t="shared" si="652"/>
        <v>0</v>
      </c>
      <c r="BY415" s="17">
        <f t="shared" si="653"/>
        <v>29995200</v>
      </c>
      <c r="BZ415" s="192">
        <f t="shared" si="654"/>
        <v>59990400</v>
      </c>
      <c r="CA415" s="17">
        <f t="shared" si="655"/>
        <v>0</v>
      </c>
      <c r="CB415" s="17">
        <f t="shared" si="656"/>
        <v>59990400</v>
      </c>
      <c r="CC415" s="52">
        <v>1.1000000000000001</v>
      </c>
      <c r="CD415" s="52">
        <f t="shared" si="657"/>
        <v>1.1000000000000001</v>
      </c>
      <c r="CE415" s="244">
        <f t="shared" si="715"/>
        <v>58.271400000000007</v>
      </c>
      <c r="CF415" s="396">
        <f t="shared" si="658"/>
        <v>0</v>
      </c>
      <c r="CG415" s="17">
        <f t="shared" si="733"/>
        <v>0</v>
      </c>
      <c r="CH415" s="47">
        <f t="shared" si="734"/>
        <v>0</v>
      </c>
      <c r="CJ415" s="186">
        <v>7</v>
      </c>
      <c r="CK415" s="187">
        <v>1041.5</v>
      </c>
      <c r="CL415" s="17">
        <f t="shared" si="659"/>
        <v>29995200</v>
      </c>
      <c r="CM415" s="17">
        <f t="shared" si="660"/>
        <v>0</v>
      </c>
      <c r="CN415" s="17">
        <f t="shared" si="661"/>
        <v>0</v>
      </c>
      <c r="CO415" s="17">
        <f t="shared" si="662"/>
        <v>0</v>
      </c>
      <c r="CP415" s="17">
        <f t="shared" si="716"/>
        <v>0</v>
      </c>
      <c r="CQ415" s="17">
        <f t="shared" si="717"/>
        <v>0</v>
      </c>
      <c r="CR415" s="17">
        <f t="shared" si="663"/>
        <v>0</v>
      </c>
      <c r="CS415" s="52">
        <f t="shared" si="664"/>
        <v>0</v>
      </c>
      <c r="CT415" s="17">
        <f t="shared" si="718"/>
        <v>0</v>
      </c>
      <c r="CU415" s="17">
        <f t="shared" si="665"/>
        <v>0</v>
      </c>
      <c r="CV415" s="17">
        <f t="shared" si="666"/>
        <v>29995200</v>
      </c>
      <c r="CW415" s="192">
        <f t="shared" si="667"/>
        <v>59990400</v>
      </c>
      <c r="CX415" s="17">
        <f t="shared" si="668"/>
        <v>0</v>
      </c>
      <c r="CY415" s="17">
        <f t="shared" si="669"/>
        <v>59990400</v>
      </c>
      <c r="CZ415" s="52">
        <v>0.5</v>
      </c>
      <c r="DA415" s="52">
        <f t="shared" si="670"/>
        <v>0.5</v>
      </c>
      <c r="DB415" s="244">
        <f t="shared" si="719"/>
        <v>26.486999999999998</v>
      </c>
      <c r="DC415" s="17">
        <f t="shared" si="671"/>
        <v>0</v>
      </c>
      <c r="DD415" s="17">
        <f t="shared" si="735"/>
        <v>0</v>
      </c>
      <c r="DE415" s="47">
        <f t="shared" si="736"/>
        <v>0</v>
      </c>
      <c r="DG415" s="186">
        <v>7</v>
      </c>
      <c r="DH415" s="187">
        <v>1041.5</v>
      </c>
      <c r="DI415" s="194">
        <f t="shared" si="672"/>
        <v>28218240</v>
      </c>
      <c r="DJ415" s="192">
        <f t="shared" si="673"/>
        <v>1776960.0000000014</v>
      </c>
      <c r="DK415" s="195">
        <f t="shared" si="674"/>
        <v>29995200</v>
      </c>
      <c r="DL415" s="17">
        <f t="shared" si="675"/>
        <v>0</v>
      </c>
      <c r="DM415" s="17">
        <f t="shared" si="676"/>
        <v>0</v>
      </c>
      <c r="DN415" s="17">
        <f t="shared" si="677"/>
        <v>0</v>
      </c>
      <c r="DO415" s="17">
        <f t="shared" si="720"/>
        <v>0</v>
      </c>
      <c r="DP415" s="20">
        <f t="shared" si="721"/>
        <v>0</v>
      </c>
      <c r="DQ415" s="17">
        <f t="shared" si="678"/>
        <v>0</v>
      </c>
      <c r="DR415" s="52">
        <f t="shared" si="679"/>
        <v>0</v>
      </c>
      <c r="DS415" s="20">
        <f t="shared" si="722"/>
        <v>0</v>
      </c>
      <c r="DT415" s="17">
        <f t="shared" si="680"/>
        <v>0</v>
      </c>
      <c r="DU415" s="17">
        <f t="shared" si="681"/>
        <v>29995200</v>
      </c>
      <c r="DV415" s="194">
        <f t="shared" si="682"/>
        <v>59990400</v>
      </c>
      <c r="DW415" s="195">
        <f t="shared" si="683"/>
        <v>3553920.0000000028</v>
      </c>
      <c r="DX415" s="17">
        <f t="shared" si="684"/>
        <v>0</v>
      </c>
      <c r="DY415" s="17">
        <f t="shared" si="685"/>
        <v>59990400</v>
      </c>
      <c r="DZ415" s="52">
        <v>1.3</v>
      </c>
      <c r="EA415" s="52">
        <f t="shared" si="686"/>
        <v>1.3</v>
      </c>
      <c r="EB415" s="244">
        <f t="shared" si="723"/>
        <v>68.866200000000006</v>
      </c>
      <c r="EC415" s="17">
        <f t="shared" si="687"/>
        <v>0</v>
      </c>
      <c r="ED415" s="17">
        <f t="shared" si="737"/>
        <v>0</v>
      </c>
      <c r="EE415" s="47">
        <f t="shared" si="738"/>
        <v>0</v>
      </c>
      <c r="EF415" s="225"/>
      <c r="EG415" s="186">
        <v>7</v>
      </c>
      <c r="EH415" s="187">
        <v>979.8</v>
      </c>
      <c r="EI415" s="192">
        <f t="shared" si="688"/>
        <v>28218240</v>
      </c>
      <c r="EJ415" s="17">
        <f t="shared" si="689"/>
        <v>7776000</v>
      </c>
      <c r="EK415" s="17">
        <f t="shared" si="724"/>
        <v>20442240</v>
      </c>
      <c r="EL415" s="188">
        <f t="shared" si="690"/>
        <v>56436480</v>
      </c>
      <c r="EM415" s="17">
        <f t="shared" si="691"/>
        <v>15552000</v>
      </c>
      <c r="EN415" s="17">
        <f t="shared" si="692"/>
        <v>40884480</v>
      </c>
      <c r="EO415" s="52">
        <v>2.2000000000000002</v>
      </c>
      <c r="EP415" s="52">
        <f t="shared" si="693"/>
        <v>2.2000000000000002</v>
      </c>
      <c r="EQ415" s="244">
        <f t="shared" si="725"/>
        <v>104.88852</v>
      </c>
      <c r="ER415" s="17">
        <f t="shared" si="694"/>
        <v>18</v>
      </c>
      <c r="ES415" s="47">
        <f t="shared" si="726"/>
        <v>104.88852000000001</v>
      </c>
      <c r="ET415" s="388"/>
      <c r="EU415" s="186">
        <v>7</v>
      </c>
      <c r="EV415" s="187">
        <v>976.4</v>
      </c>
      <c r="EW415" s="192">
        <f t="shared" si="695"/>
        <v>84360960</v>
      </c>
      <c r="EX415" s="10">
        <f t="shared" si="696"/>
        <v>23328000</v>
      </c>
      <c r="EY415" s="10">
        <f t="shared" si="697"/>
        <v>61032960</v>
      </c>
      <c r="EZ415" s="10">
        <v>2.2000000000000002</v>
      </c>
      <c r="FA415" s="244">
        <f t="shared" si="727"/>
        <v>104.88852</v>
      </c>
      <c r="FB415" s="17">
        <f t="shared" si="698"/>
        <v>18</v>
      </c>
      <c r="FC415" s="47">
        <f t="shared" si="728"/>
        <v>104.88852000000001</v>
      </c>
      <c r="FD415" s="388"/>
      <c r="FE415" s="186">
        <v>7</v>
      </c>
      <c r="FF415" s="206">
        <f t="shared" si="699"/>
        <v>1019.1</v>
      </c>
      <c r="FG415" s="31">
        <f t="shared" si="700"/>
        <v>0</v>
      </c>
      <c r="FH415" s="31">
        <f t="shared" si="701"/>
        <v>0</v>
      </c>
      <c r="FI415" s="31">
        <f t="shared" si="702"/>
        <v>0</v>
      </c>
      <c r="FJ415" s="31">
        <f t="shared" si="703"/>
        <v>209.77704000000003</v>
      </c>
      <c r="FK415" s="425">
        <f t="shared" si="729"/>
        <v>531.32921999999996</v>
      </c>
      <c r="FZ415" s="229"/>
      <c r="GA415" s="229"/>
      <c r="GB415" s="229"/>
      <c r="GC415" s="229"/>
      <c r="GD415" s="229"/>
      <c r="GE415" s="229"/>
      <c r="GF415" s="229"/>
      <c r="GG415" s="229"/>
      <c r="GH415" s="229"/>
      <c r="GI415" s="229"/>
      <c r="GJ415" s="229"/>
      <c r="GK415" s="229"/>
      <c r="GL415" s="229"/>
    </row>
    <row r="416" spans="1:194" x14ac:dyDescent="0.3">
      <c r="A416" s="250"/>
      <c r="B416" s="248"/>
      <c r="C416" s="245"/>
      <c r="D416" s="245"/>
      <c r="E416" s="245"/>
      <c r="F416" s="245"/>
      <c r="G416" s="245"/>
      <c r="H416" s="245"/>
      <c r="I416" s="245"/>
      <c r="J416" s="245"/>
      <c r="K416" s="245"/>
      <c r="L416" s="245"/>
      <c r="M416" s="229"/>
      <c r="N416" s="245"/>
      <c r="P416" s="186">
        <v>6</v>
      </c>
      <c r="Q416" s="187">
        <v>1115.9000000000001</v>
      </c>
      <c r="R416" s="199">
        <f t="shared" si="616"/>
        <v>31320000</v>
      </c>
      <c r="S416" s="188">
        <f t="shared" si="617"/>
        <v>817920.00000000256</v>
      </c>
      <c r="T416" s="200">
        <f t="shared" si="618"/>
        <v>32137920.000000004</v>
      </c>
      <c r="U416" s="446">
        <f t="shared" si="619"/>
        <v>0</v>
      </c>
      <c r="V416" s="17">
        <f t="shared" si="620"/>
        <v>0</v>
      </c>
      <c r="W416" s="17">
        <f t="shared" si="621"/>
        <v>0</v>
      </c>
      <c r="X416" s="17">
        <f t="shared" si="704"/>
        <v>0</v>
      </c>
      <c r="Y416" s="17">
        <f t="shared" si="622"/>
        <v>0</v>
      </c>
      <c r="Z416" s="17">
        <f t="shared" si="623"/>
        <v>0</v>
      </c>
      <c r="AA416" s="52">
        <f t="shared" si="624"/>
        <v>0</v>
      </c>
      <c r="AB416" s="17">
        <f t="shared" si="625"/>
        <v>0</v>
      </c>
      <c r="AC416" s="17">
        <f t="shared" si="626"/>
        <v>0</v>
      </c>
      <c r="AD416" s="17">
        <f t="shared" si="627"/>
        <v>32137920.000000004</v>
      </c>
      <c r="AE416" s="194">
        <f t="shared" si="628"/>
        <v>64275840.000000007</v>
      </c>
      <c r="AF416" s="195">
        <f t="shared" si="629"/>
        <v>1635840.0000000075</v>
      </c>
      <c r="AG416" s="17">
        <f t="shared" si="630"/>
        <v>0</v>
      </c>
      <c r="AH416" s="17">
        <f t="shared" si="705"/>
        <v>64275840.000000007</v>
      </c>
      <c r="AI416" s="52">
        <v>1.6</v>
      </c>
      <c r="AJ416" s="52">
        <f t="shared" si="706"/>
        <v>1.6</v>
      </c>
      <c r="AK416" s="244">
        <f t="shared" si="707"/>
        <v>93.234240000000014</v>
      </c>
      <c r="AL416" s="17">
        <f t="shared" si="631"/>
        <v>0</v>
      </c>
      <c r="AM416" s="17">
        <f t="shared" si="632"/>
        <v>0</v>
      </c>
      <c r="AN416" s="47">
        <f t="shared" si="730"/>
        <v>0</v>
      </c>
      <c r="AO416" s="225"/>
      <c r="AP416" s="186">
        <v>6</v>
      </c>
      <c r="AQ416" s="187">
        <v>1087.5</v>
      </c>
      <c r="AR416" s="188">
        <f t="shared" si="633"/>
        <v>31320000</v>
      </c>
      <c r="AS416" s="17">
        <f t="shared" si="634"/>
        <v>0</v>
      </c>
      <c r="AT416" s="17">
        <f t="shared" si="635"/>
        <v>0</v>
      </c>
      <c r="AU416" s="17">
        <f t="shared" si="636"/>
        <v>0</v>
      </c>
      <c r="AV416" s="17">
        <f t="shared" si="708"/>
        <v>0</v>
      </c>
      <c r="AW416" s="17">
        <f t="shared" si="709"/>
        <v>0</v>
      </c>
      <c r="AX416" s="17">
        <f t="shared" si="637"/>
        <v>0</v>
      </c>
      <c r="AY416" s="52">
        <f t="shared" si="638"/>
        <v>0</v>
      </c>
      <c r="AZ416" s="17">
        <f t="shared" si="710"/>
        <v>0</v>
      </c>
      <c r="BA416" s="17">
        <f t="shared" si="639"/>
        <v>0</v>
      </c>
      <c r="BB416" s="17">
        <f t="shared" si="640"/>
        <v>31320000</v>
      </c>
      <c r="BC416" s="192">
        <f t="shared" si="641"/>
        <v>62640000</v>
      </c>
      <c r="BD416" s="17">
        <f t="shared" si="642"/>
        <v>0</v>
      </c>
      <c r="BE416" s="17">
        <f t="shared" si="643"/>
        <v>62640000</v>
      </c>
      <c r="BF416" s="52">
        <v>1.2</v>
      </c>
      <c r="BG416" s="52">
        <f t="shared" si="644"/>
        <v>1.2</v>
      </c>
      <c r="BH416" s="244">
        <f t="shared" si="711"/>
        <v>63.568800000000003</v>
      </c>
      <c r="BI416" s="17">
        <f t="shared" si="645"/>
        <v>0</v>
      </c>
      <c r="BJ416" s="17">
        <f t="shared" si="731"/>
        <v>0</v>
      </c>
      <c r="BK416" s="47">
        <f t="shared" si="732"/>
        <v>0</v>
      </c>
      <c r="BL416" s="225"/>
      <c r="BM416" s="186">
        <v>6</v>
      </c>
      <c r="BN416" s="187">
        <v>1087.5</v>
      </c>
      <c r="BO416" s="188">
        <f t="shared" si="646"/>
        <v>31320000</v>
      </c>
      <c r="BP416" s="17">
        <f t="shared" si="647"/>
        <v>0</v>
      </c>
      <c r="BQ416" s="17">
        <f t="shared" si="648"/>
        <v>0</v>
      </c>
      <c r="BR416" s="17">
        <f t="shared" si="649"/>
        <v>0</v>
      </c>
      <c r="BS416" s="17">
        <f t="shared" si="712"/>
        <v>0</v>
      </c>
      <c r="BT416" s="17">
        <f t="shared" si="713"/>
        <v>0</v>
      </c>
      <c r="BU416" s="17">
        <f t="shared" si="650"/>
        <v>0</v>
      </c>
      <c r="BV416" s="52">
        <f t="shared" si="651"/>
        <v>0</v>
      </c>
      <c r="BW416" s="17">
        <f t="shared" si="714"/>
        <v>0</v>
      </c>
      <c r="BX416" s="17">
        <f t="shared" si="652"/>
        <v>0</v>
      </c>
      <c r="BY416" s="17">
        <f t="shared" si="653"/>
        <v>31320000</v>
      </c>
      <c r="BZ416" s="192">
        <f t="shared" si="654"/>
        <v>62640000</v>
      </c>
      <c r="CA416" s="17">
        <f t="shared" si="655"/>
        <v>0</v>
      </c>
      <c r="CB416" s="17">
        <f t="shared" si="656"/>
        <v>62640000</v>
      </c>
      <c r="CC416" s="52">
        <v>1</v>
      </c>
      <c r="CD416" s="52">
        <f t="shared" si="657"/>
        <v>1</v>
      </c>
      <c r="CE416" s="244">
        <f t="shared" si="715"/>
        <v>52.973999999999997</v>
      </c>
      <c r="CF416" s="396">
        <f t="shared" si="658"/>
        <v>0</v>
      </c>
      <c r="CG416" s="17">
        <f t="shared" si="733"/>
        <v>0</v>
      </c>
      <c r="CH416" s="47">
        <f t="shared" si="734"/>
        <v>0</v>
      </c>
      <c r="CJ416" s="186">
        <v>6</v>
      </c>
      <c r="CK416" s="187">
        <v>1087.5</v>
      </c>
      <c r="CL416" s="17">
        <f t="shared" si="659"/>
        <v>31320000</v>
      </c>
      <c r="CM416" s="17">
        <f t="shared" si="660"/>
        <v>0</v>
      </c>
      <c r="CN416" s="17">
        <f t="shared" si="661"/>
        <v>0</v>
      </c>
      <c r="CO416" s="17">
        <f t="shared" si="662"/>
        <v>0</v>
      </c>
      <c r="CP416" s="17">
        <f t="shared" si="716"/>
        <v>0</v>
      </c>
      <c r="CQ416" s="17">
        <f t="shared" si="717"/>
        <v>0</v>
      </c>
      <c r="CR416" s="17">
        <f t="shared" si="663"/>
        <v>0</v>
      </c>
      <c r="CS416" s="52">
        <f t="shared" si="664"/>
        <v>0</v>
      </c>
      <c r="CT416" s="17">
        <f t="shared" si="718"/>
        <v>0</v>
      </c>
      <c r="CU416" s="17">
        <f t="shared" si="665"/>
        <v>0</v>
      </c>
      <c r="CV416" s="17">
        <f t="shared" si="666"/>
        <v>31320000</v>
      </c>
      <c r="CW416" s="192">
        <f t="shared" si="667"/>
        <v>62640000</v>
      </c>
      <c r="CX416" s="17">
        <f t="shared" si="668"/>
        <v>0</v>
      </c>
      <c r="CY416" s="17">
        <f t="shared" si="669"/>
        <v>62640000</v>
      </c>
      <c r="CZ416" s="52">
        <v>0.5</v>
      </c>
      <c r="DA416" s="52">
        <f t="shared" si="670"/>
        <v>0.5</v>
      </c>
      <c r="DB416" s="244">
        <f t="shared" si="719"/>
        <v>26.486999999999998</v>
      </c>
      <c r="DC416" s="17">
        <f t="shared" si="671"/>
        <v>0</v>
      </c>
      <c r="DD416" s="17">
        <f t="shared" si="735"/>
        <v>0</v>
      </c>
      <c r="DE416" s="47">
        <f t="shared" si="736"/>
        <v>0</v>
      </c>
      <c r="DG416" s="186">
        <v>6</v>
      </c>
      <c r="DH416" s="187">
        <v>1087.5</v>
      </c>
      <c r="DI416" s="194">
        <f t="shared" si="672"/>
        <v>29537279.999999996</v>
      </c>
      <c r="DJ416" s="192">
        <f t="shared" si="673"/>
        <v>1782720.0000000026</v>
      </c>
      <c r="DK416" s="195">
        <f t="shared" si="674"/>
        <v>31320000</v>
      </c>
      <c r="DL416" s="17">
        <f t="shared" si="675"/>
        <v>0</v>
      </c>
      <c r="DM416" s="17">
        <f t="shared" si="676"/>
        <v>0</v>
      </c>
      <c r="DN416" s="17">
        <f t="shared" si="677"/>
        <v>0</v>
      </c>
      <c r="DO416" s="17">
        <f t="shared" si="720"/>
        <v>0</v>
      </c>
      <c r="DP416" s="20">
        <f t="shared" si="721"/>
        <v>0</v>
      </c>
      <c r="DQ416" s="17">
        <f t="shared" si="678"/>
        <v>0</v>
      </c>
      <c r="DR416" s="52">
        <f t="shared" si="679"/>
        <v>0</v>
      </c>
      <c r="DS416" s="20">
        <f t="shared" si="722"/>
        <v>0</v>
      </c>
      <c r="DT416" s="17">
        <f t="shared" si="680"/>
        <v>0</v>
      </c>
      <c r="DU416" s="17">
        <f t="shared" si="681"/>
        <v>31320000</v>
      </c>
      <c r="DV416" s="194">
        <f t="shared" si="682"/>
        <v>62640000</v>
      </c>
      <c r="DW416" s="195">
        <f t="shared" si="683"/>
        <v>3565440.0000000051</v>
      </c>
      <c r="DX416" s="17">
        <f t="shared" si="684"/>
        <v>0</v>
      </c>
      <c r="DY416" s="17">
        <f t="shared" si="685"/>
        <v>62640000</v>
      </c>
      <c r="DZ416" s="52">
        <v>1.3</v>
      </c>
      <c r="EA416" s="52">
        <f t="shared" si="686"/>
        <v>1.3</v>
      </c>
      <c r="EB416" s="244">
        <f t="shared" si="723"/>
        <v>68.866200000000006</v>
      </c>
      <c r="EC416" s="17">
        <f t="shared" si="687"/>
        <v>0</v>
      </c>
      <c r="ED416" s="17">
        <f t="shared" si="737"/>
        <v>0</v>
      </c>
      <c r="EE416" s="47">
        <f t="shared" si="738"/>
        <v>0</v>
      </c>
      <c r="EF416" s="225"/>
      <c r="EG416" s="186">
        <v>6</v>
      </c>
      <c r="EH416" s="187">
        <v>1025.5999999999999</v>
      </c>
      <c r="EI416" s="192">
        <f t="shared" si="688"/>
        <v>29537279.999999996</v>
      </c>
      <c r="EJ416" s="17">
        <f t="shared" si="689"/>
        <v>7776000</v>
      </c>
      <c r="EK416" s="17">
        <f t="shared" si="724"/>
        <v>21761279.999999996</v>
      </c>
      <c r="EL416" s="188">
        <f t="shared" si="690"/>
        <v>59074559.999999993</v>
      </c>
      <c r="EM416" s="17">
        <f t="shared" si="691"/>
        <v>15552000</v>
      </c>
      <c r="EN416" s="17">
        <f t="shared" si="692"/>
        <v>43522559.999999993</v>
      </c>
      <c r="EO416" s="52">
        <v>2.1</v>
      </c>
      <c r="EP416" s="52">
        <f t="shared" si="693"/>
        <v>2.1</v>
      </c>
      <c r="EQ416" s="244">
        <f t="shared" si="725"/>
        <v>100.12085999999999</v>
      </c>
      <c r="ER416" s="17">
        <f t="shared" si="694"/>
        <v>18</v>
      </c>
      <c r="ES416" s="47">
        <f t="shared" si="726"/>
        <v>100.12086000000002</v>
      </c>
      <c r="ET416" s="388"/>
      <c r="EU416" s="186">
        <v>6</v>
      </c>
      <c r="EV416" s="187">
        <v>1021.6</v>
      </c>
      <c r="EW416" s="192">
        <f t="shared" si="695"/>
        <v>88266240</v>
      </c>
      <c r="EX416" s="10">
        <f t="shared" si="696"/>
        <v>23328000</v>
      </c>
      <c r="EY416" s="10">
        <f t="shared" si="697"/>
        <v>64938240</v>
      </c>
      <c r="EZ416" s="10">
        <v>2.1</v>
      </c>
      <c r="FA416" s="244">
        <f t="shared" si="727"/>
        <v>100.12085999999999</v>
      </c>
      <c r="FB416" s="17">
        <f t="shared" si="698"/>
        <v>18</v>
      </c>
      <c r="FC416" s="47">
        <f t="shared" si="728"/>
        <v>100.12086000000002</v>
      </c>
      <c r="FD416" s="388"/>
      <c r="FE416" s="186">
        <v>6</v>
      </c>
      <c r="FF416" s="206">
        <f t="shared" si="699"/>
        <v>1062.6500000000001</v>
      </c>
      <c r="FG416" s="31">
        <f t="shared" si="700"/>
        <v>0</v>
      </c>
      <c r="FH416" s="31">
        <f t="shared" si="701"/>
        <v>0</v>
      </c>
      <c r="FI416" s="31">
        <f t="shared" si="702"/>
        <v>0</v>
      </c>
      <c r="FJ416" s="31">
        <f t="shared" si="703"/>
        <v>200.24172000000004</v>
      </c>
      <c r="FK416" s="425">
        <f t="shared" si="729"/>
        <v>505.37196</v>
      </c>
      <c r="FZ416" s="229"/>
      <c r="GA416" s="229"/>
      <c r="GB416" s="229"/>
      <c r="GC416" s="229"/>
      <c r="GD416" s="229"/>
      <c r="GE416" s="229"/>
      <c r="GF416" s="229"/>
      <c r="GG416" s="229"/>
      <c r="GH416" s="229"/>
      <c r="GI416" s="229"/>
      <c r="GJ416" s="229"/>
      <c r="GK416" s="229"/>
      <c r="GL416" s="229"/>
    </row>
    <row r="417" spans="1:194" x14ac:dyDescent="0.3">
      <c r="A417" s="250"/>
      <c r="B417" s="248"/>
      <c r="C417" s="245"/>
      <c r="D417" s="245"/>
      <c r="E417" s="245"/>
      <c r="F417" s="245"/>
      <c r="G417" s="245"/>
      <c r="H417" s="245"/>
      <c r="I417" s="245"/>
      <c r="J417" s="245"/>
      <c r="K417" s="245"/>
      <c r="L417" s="245"/>
      <c r="M417" s="229"/>
      <c r="N417" s="245"/>
      <c r="P417" s="186">
        <v>5</v>
      </c>
      <c r="Q417" s="187">
        <v>1145.5999999999999</v>
      </c>
      <c r="R417" s="199">
        <f t="shared" si="616"/>
        <v>32448960</v>
      </c>
      <c r="S417" s="188">
        <f t="shared" si="617"/>
        <v>544319.99999999604</v>
      </c>
      <c r="T417" s="200">
        <f t="shared" si="618"/>
        <v>32993279.999999996</v>
      </c>
      <c r="U417" s="446">
        <f t="shared" si="619"/>
        <v>0</v>
      </c>
      <c r="V417" s="17">
        <f t="shared" si="620"/>
        <v>0</v>
      </c>
      <c r="W417" s="17">
        <f t="shared" si="621"/>
        <v>0</v>
      </c>
      <c r="X417" s="17">
        <f t="shared" si="704"/>
        <v>0</v>
      </c>
      <c r="Y417" s="17">
        <f t="shared" si="622"/>
        <v>0</v>
      </c>
      <c r="Z417" s="17">
        <f t="shared" si="623"/>
        <v>0</v>
      </c>
      <c r="AA417" s="52">
        <f t="shared" si="624"/>
        <v>0</v>
      </c>
      <c r="AB417" s="17">
        <f t="shared" si="625"/>
        <v>0</v>
      </c>
      <c r="AC417" s="17">
        <f t="shared" si="626"/>
        <v>0</v>
      </c>
      <c r="AD417" s="17">
        <f t="shared" si="627"/>
        <v>32993279.999999996</v>
      </c>
      <c r="AE417" s="194">
        <f t="shared" si="628"/>
        <v>65986559.999999993</v>
      </c>
      <c r="AF417" s="195">
        <f t="shared" si="629"/>
        <v>1088639.9999999925</v>
      </c>
      <c r="AG417" s="17">
        <f t="shared" si="630"/>
        <v>0</v>
      </c>
      <c r="AH417" s="17">
        <f t="shared" si="705"/>
        <v>65986559.999999993</v>
      </c>
      <c r="AI417" s="52">
        <v>1.5</v>
      </c>
      <c r="AJ417" s="52">
        <f t="shared" si="706"/>
        <v>1.5</v>
      </c>
      <c r="AK417" s="244">
        <f t="shared" si="707"/>
        <v>87.407100000000014</v>
      </c>
      <c r="AL417" s="17">
        <f t="shared" si="631"/>
        <v>0</v>
      </c>
      <c r="AM417" s="17">
        <f t="shared" si="632"/>
        <v>0</v>
      </c>
      <c r="AN417" s="47">
        <f t="shared" si="730"/>
        <v>0</v>
      </c>
      <c r="AO417" s="225"/>
      <c r="AP417" s="186">
        <v>5</v>
      </c>
      <c r="AQ417" s="187">
        <v>1126.7</v>
      </c>
      <c r="AR417" s="188">
        <f t="shared" si="633"/>
        <v>32448960</v>
      </c>
      <c r="AS417" s="17">
        <f t="shared" si="634"/>
        <v>0</v>
      </c>
      <c r="AT417" s="17">
        <f t="shared" si="635"/>
        <v>0</v>
      </c>
      <c r="AU417" s="17">
        <f t="shared" si="636"/>
        <v>0</v>
      </c>
      <c r="AV417" s="17">
        <f t="shared" si="708"/>
        <v>0</v>
      </c>
      <c r="AW417" s="17">
        <f t="shared" si="709"/>
        <v>0</v>
      </c>
      <c r="AX417" s="17">
        <f t="shared" si="637"/>
        <v>0</v>
      </c>
      <c r="AY417" s="52">
        <f t="shared" si="638"/>
        <v>0</v>
      </c>
      <c r="AZ417" s="17">
        <f t="shared" si="710"/>
        <v>0</v>
      </c>
      <c r="BA417" s="17">
        <f t="shared" si="639"/>
        <v>0</v>
      </c>
      <c r="BB417" s="17">
        <f t="shared" si="640"/>
        <v>32448960</v>
      </c>
      <c r="BC417" s="192">
        <f t="shared" si="641"/>
        <v>64897920</v>
      </c>
      <c r="BD417" s="17">
        <f t="shared" si="642"/>
        <v>0</v>
      </c>
      <c r="BE417" s="17">
        <f t="shared" si="643"/>
        <v>64897920</v>
      </c>
      <c r="BF417" s="52">
        <v>1.2</v>
      </c>
      <c r="BG417" s="52">
        <f t="shared" si="644"/>
        <v>1.2</v>
      </c>
      <c r="BH417" s="244">
        <f t="shared" si="711"/>
        <v>63.568800000000003</v>
      </c>
      <c r="BI417" s="17">
        <f t="shared" si="645"/>
        <v>0</v>
      </c>
      <c r="BJ417" s="17">
        <f t="shared" si="731"/>
        <v>0</v>
      </c>
      <c r="BK417" s="47">
        <f t="shared" si="732"/>
        <v>0</v>
      </c>
      <c r="BL417" s="225"/>
      <c r="BM417" s="186">
        <v>5</v>
      </c>
      <c r="BN417" s="187">
        <v>1126.7</v>
      </c>
      <c r="BO417" s="188">
        <f t="shared" si="646"/>
        <v>32448960</v>
      </c>
      <c r="BP417" s="17">
        <f t="shared" si="647"/>
        <v>0</v>
      </c>
      <c r="BQ417" s="17">
        <f t="shared" si="648"/>
        <v>0</v>
      </c>
      <c r="BR417" s="17">
        <f t="shared" si="649"/>
        <v>0</v>
      </c>
      <c r="BS417" s="17">
        <f t="shared" si="712"/>
        <v>0</v>
      </c>
      <c r="BT417" s="17">
        <f t="shared" si="713"/>
        <v>0</v>
      </c>
      <c r="BU417" s="17">
        <f t="shared" si="650"/>
        <v>0</v>
      </c>
      <c r="BV417" s="52">
        <f t="shared" si="651"/>
        <v>0</v>
      </c>
      <c r="BW417" s="17">
        <f t="shared" si="714"/>
        <v>0</v>
      </c>
      <c r="BX417" s="17">
        <f t="shared" si="652"/>
        <v>0</v>
      </c>
      <c r="BY417" s="17">
        <f t="shared" si="653"/>
        <v>32448960</v>
      </c>
      <c r="BZ417" s="192">
        <f t="shared" si="654"/>
        <v>64897920</v>
      </c>
      <c r="CA417" s="17">
        <f t="shared" si="655"/>
        <v>0</v>
      </c>
      <c r="CB417" s="17">
        <f t="shared" si="656"/>
        <v>64897920</v>
      </c>
      <c r="CC417" s="52">
        <v>0.9</v>
      </c>
      <c r="CD417" s="52">
        <f t="shared" si="657"/>
        <v>0.9</v>
      </c>
      <c r="CE417" s="244">
        <f t="shared" si="715"/>
        <v>47.676600000000001</v>
      </c>
      <c r="CF417" s="396">
        <f t="shared" si="658"/>
        <v>0</v>
      </c>
      <c r="CG417" s="17">
        <f t="shared" si="733"/>
        <v>0</v>
      </c>
      <c r="CH417" s="47">
        <f t="shared" si="734"/>
        <v>0</v>
      </c>
      <c r="CJ417" s="186">
        <v>5</v>
      </c>
      <c r="CK417" s="187">
        <v>1126.7</v>
      </c>
      <c r="CL417" s="17">
        <f t="shared" si="659"/>
        <v>32448960</v>
      </c>
      <c r="CM417" s="17">
        <f t="shared" si="660"/>
        <v>0</v>
      </c>
      <c r="CN417" s="17">
        <f t="shared" si="661"/>
        <v>0</v>
      </c>
      <c r="CO417" s="17">
        <f t="shared" si="662"/>
        <v>0</v>
      </c>
      <c r="CP417" s="17">
        <f t="shared" si="716"/>
        <v>0</v>
      </c>
      <c r="CQ417" s="17">
        <f t="shared" si="717"/>
        <v>0</v>
      </c>
      <c r="CR417" s="17">
        <f t="shared" si="663"/>
        <v>0</v>
      </c>
      <c r="CS417" s="52">
        <f t="shared" si="664"/>
        <v>0</v>
      </c>
      <c r="CT417" s="17">
        <f t="shared" si="718"/>
        <v>0</v>
      </c>
      <c r="CU417" s="17">
        <f t="shared" si="665"/>
        <v>0</v>
      </c>
      <c r="CV417" s="17">
        <f t="shared" si="666"/>
        <v>32448960</v>
      </c>
      <c r="CW417" s="192">
        <f t="shared" si="667"/>
        <v>64897920</v>
      </c>
      <c r="CX417" s="17">
        <f t="shared" si="668"/>
        <v>0</v>
      </c>
      <c r="CY417" s="17">
        <f t="shared" si="669"/>
        <v>64897920</v>
      </c>
      <c r="CZ417" s="52">
        <v>0.4</v>
      </c>
      <c r="DA417" s="52">
        <f t="shared" si="670"/>
        <v>0.4</v>
      </c>
      <c r="DB417" s="244">
        <f t="shared" si="719"/>
        <v>21.189599999999999</v>
      </c>
      <c r="DC417" s="17">
        <f t="shared" si="671"/>
        <v>0</v>
      </c>
      <c r="DD417" s="17">
        <f t="shared" si="735"/>
        <v>0</v>
      </c>
      <c r="DE417" s="47">
        <f t="shared" si="736"/>
        <v>0</v>
      </c>
      <c r="DG417" s="186">
        <v>5</v>
      </c>
      <c r="DH417" s="187">
        <v>1126.7</v>
      </c>
      <c r="DI417" s="194">
        <f t="shared" si="672"/>
        <v>30692160</v>
      </c>
      <c r="DJ417" s="192">
        <f t="shared" si="673"/>
        <v>1756800</v>
      </c>
      <c r="DK417" s="195">
        <f t="shared" si="674"/>
        <v>32448960</v>
      </c>
      <c r="DL417" s="17">
        <f t="shared" si="675"/>
        <v>0</v>
      </c>
      <c r="DM417" s="17">
        <f t="shared" si="676"/>
        <v>0</v>
      </c>
      <c r="DN417" s="17">
        <f t="shared" si="677"/>
        <v>0</v>
      </c>
      <c r="DO417" s="17">
        <f t="shared" si="720"/>
        <v>0</v>
      </c>
      <c r="DP417" s="17">
        <f t="shared" si="721"/>
        <v>0</v>
      </c>
      <c r="DQ417" s="17">
        <f t="shared" si="678"/>
        <v>0</v>
      </c>
      <c r="DR417" s="52">
        <f t="shared" si="679"/>
        <v>0</v>
      </c>
      <c r="DS417" s="17">
        <f t="shared" si="722"/>
        <v>0</v>
      </c>
      <c r="DT417" s="17">
        <f t="shared" si="680"/>
        <v>0</v>
      </c>
      <c r="DU417" s="47">
        <f t="shared" si="681"/>
        <v>32448960</v>
      </c>
      <c r="DV417" s="194">
        <f t="shared" si="682"/>
        <v>64897920</v>
      </c>
      <c r="DW417" s="195">
        <f t="shared" si="683"/>
        <v>3513600</v>
      </c>
      <c r="DX417" s="17">
        <f t="shared" si="684"/>
        <v>0</v>
      </c>
      <c r="DY417" s="17">
        <f t="shared" si="685"/>
        <v>64897920</v>
      </c>
      <c r="DZ417" s="52">
        <v>1.2</v>
      </c>
      <c r="EA417" s="52">
        <f t="shared" si="686"/>
        <v>1.2</v>
      </c>
      <c r="EB417" s="244">
        <f t="shared" si="723"/>
        <v>63.568800000000003</v>
      </c>
      <c r="EC417" s="17">
        <f t="shared" si="687"/>
        <v>0</v>
      </c>
      <c r="ED417" s="17">
        <f t="shared" si="737"/>
        <v>0</v>
      </c>
      <c r="EE417" s="47">
        <f t="shared" si="738"/>
        <v>0</v>
      </c>
      <c r="EF417" s="225"/>
      <c r="EG417" s="186">
        <v>5</v>
      </c>
      <c r="EH417" s="187">
        <v>1065.7</v>
      </c>
      <c r="EI417" s="192">
        <f t="shared" si="688"/>
        <v>30692160</v>
      </c>
      <c r="EJ417" s="17">
        <f t="shared" si="689"/>
        <v>7776000</v>
      </c>
      <c r="EK417" s="17">
        <f t="shared" si="724"/>
        <v>22916160</v>
      </c>
      <c r="EL417" s="188">
        <f t="shared" si="690"/>
        <v>61384320</v>
      </c>
      <c r="EM417" s="17">
        <f t="shared" si="691"/>
        <v>15552000</v>
      </c>
      <c r="EN417" s="17">
        <f t="shared" si="692"/>
        <v>45832320</v>
      </c>
      <c r="EO417" s="52">
        <v>2.1</v>
      </c>
      <c r="EP417" s="52">
        <f t="shared" si="693"/>
        <v>2.1</v>
      </c>
      <c r="EQ417" s="244">
        <f t="shared" si="725"/>
        <v>100.12085999999999</v>
      </c>
      <c r="ER417" s="17">
        <f t="shared" si="694"/>
        <v>18</v>
      </c>
      <c r="ES417" s="47">
        <f t="shared" si="726"/>
        <v>100.12086000000002</v>
      </c>
      <c r="ET417" s="388"/>
      <c r="EU417" s="186">
        <v>5</v>
      </c>
      <c r="EV417" s="187">
        <v>1061.3</v>
      </c>
      <c r="EW417" s="192">
        <f t="shared" si="695"/>
        <v>91696320</v>
      </c>
      <c r="EX417" s="10">
        <f t="shared" si="696"/>
        <v>23328000</v>
      </c>
      <c r="EY417" s="10">
        <f t="shared" si="697"/>
        <v>68368320</v>
      </c>
      <c r="EZ417" s="10">
        <v>2</v>
      </c>
      <c r="FA417" s="244">
        <f t="shared" si="727"/>
        <v>95.353200000000001</v>
      </c>
      <c r="FB417" s="17">
        <f t="shared" si="698"/>
        <v>18</v>
      </c>
      <c r="FC417" s="47">
        <f t="shared" si="728"/>
        <v>95.353200000000001</v>
      </c>
      <c r="FD417" s="388"/>
      <c r="FE417" s="186">
        <v>5</v>
      </c>
      <c r="FF417" s="206">
        <f t="shared" si="699"/>
        <v>1099.825</v>
      </c>
      <c r="FG417" s="31">
        <f t="shared" si="700"/>
        <v>0</v>
      </c>
      <c r="FH417" s="31">
        <f t="shared" si="701"/>
        <v>0</v>
      </c>
      <c r="FI417" s="31">
        <f t="shared" si="702"/>
        <v>0</v>
      </c>
      <c r="FJ417" s="31">
        <f t="shared" si="703"/>
        <v>195.47406000000001</v>
      </c>
      <c r="FK417" s="425">
        <f t="shared" si="729"/>
        <v>478.88496000000004</v>
      </c>
      <c r="FZ417" s="229"/>
      <c r="GA417" s="229"/>
      <c r="GB417" s="229"/>
      <c r="GC417" s="229"/>
      <c r="GD417" s="229"/>
      <c r="GE417" s="229"/>
      <c r="GF417" s="229"/>
      <c r="GG417" s="229"/>
      <c r="GH417" s="229"/>
      <c r="GI417" s="229"/>
      <c r="GJ417" s="229"/>
      <c r="GK417" s="229"/>
      <c r="GL417" s="229"/>
    </row>
    <row r="418" spans="1:194" x14ac:dyDescent="0.3">
      <c r="A418" s="250"/>
      <c r="B418" s="248"/>
      <c r="C418" s="245"/>
      <c r="D418" s="245"/>
      <c r="E418" s="245"/>
      <c r="F418" s="245"/>
      <c r="G418" s="245"/>
      <c r="H418" s="245"/>
      <c r="I418" s="245"/>
      <c r="J418" s="245"/>
      <c r="K418" s="245"/>
      <c r="L418" s="245"/>
      <c r="M418" s="229"/>
      <c r="N418" s="245"/>
      <c r="P418" s="186">
        <v>4</v>
      </c>
      <c r="Q418" s="187">
        <v>1206.2</v>
      </c>
      <c r="R418" s="199">
        <f t="shared" si="616"/>
        <v>33367679.999999996</v>
      </c>
      <c r="S418" s="188">
        <f t="shared" si="617"/>
        <v>1370880.000000004</v>
      </c>
      <c r="T418" s="200">
        <f t="shared" si="618"/>
        <v>34738560</v>
      </c>
      <c r="U418" s="446">
        <f t="shared" si="619"/>
        <v>0</v>
      </c>
      <c r="V418" s="17">
        <f t="shared" si="620"/>
        <v>0</v>
      </c>
      <c r="W418" s="17">
        <f t="shared" si="621"/>
        <v>0</v>
      </c>
      <c r="X418" s="17">
        <f t="shared" si="704"/>
        <v>0</v>
      </c>
      <c r="Y418" s="17">
        <f t="shared" si="622"/>
        <v>0</v>
      </c>
      <c r="Z418" s="17">
        <f t="shared" si="623"/>
        <v>0</v>
      </c>
      <c r="AA418" s="52">
        <f t="shared" si="624"/>
        <v>0</v>
      </c>
      <c r="AB418" s="17">
        <f t="shared" si="625"/>
        <v>0</v>
      </c>
      <c r="AC418" s="17">
        <f t="shared" si="626"/>
        <v>0</v>
      </c>
      <c r="AD418" s="17">
        <f t="shared" si="627"/>
        <v>34738560</v>
      </c>
      <c r="AE418" s="194">
        <f t="shared" si="628"/>
        <v>69477120</v>
      </c>
      <c r="AF418" s="195">
        <f t="shared" si="629"/>
        <v>2741760.0000000075</v>
      </c>
      <c r="AG418" s="17">
        <f t="shared" si="630"/>
        <v>0</v>
      </c>
      <c r="AH418" s="17">
        <f t="shared" si="705"/>
        <v>69477120</v>
      </c>
      <c r="AI418" s="52">
        <v>1.4</v>
      </c>
      <c r="AJ418" s="52">
        <f t="shared" si="706"/>
        <v>1.4</v>
      </c>
      <c r="AK418" s="244">
        <f t="shared" si="707"/>
        <v>81.57996</v>
      </c>
      <c r="AL418" s="17">
        <f t="shared" si="631"/>
        <v>0</v>
      </c>
      <c r="AM418" s="17">
        <f t="shared" si="632"/>
        <v>0</v>
      </c>
      <c r="AN418" s="47">
        <f t="shared" si="730"/>
        <v>0</v>
      </c>
      <c r="AO418" s="225"/>
      <c r="AP418" s="186">
        <v>4</v>
      </c>
      <c r="AQ418" s="187">
        <v>1158.5999999999999</v>
      </c>
      <c r="AR418" s="188">
        <f t="shared" si="633"/>
        <v>33367679.999999996</v>
      </c>
      <c r="AS418" s="17">
        <f t="shared" si="634"/>
        <v>0</v>
      </c>
      <c r="AT418" s="17">
        <f t="shared" si="635"/>
        <v>0</v>
      </c>
      <c r="AU418" s="17">
        <f t="shared" si="636"/>
        <v>0</v>
      </c>
      <c r="AV418" s="17">
        <f t="shared" si="708"/>
        <v>0</v>
      </c>
      <c r="AW418" s="17">
        <f t="shared" si="709"/>
        <v>0</v>
      </c>
      <c r="AX418" s="17">
        <f t="shared" si="637"/>
        <v>0</v>
      </c>
      <c r="AY418" s="52">
        <f t="shared" si="638"/>
        <v>0</v>
      </c>
      <c r="AZ418" s="17">
        <f t="shared" si="710"/>
        <v>0</v>
      </c>
      <c r="BA418" s="17">
        <f t="shared" si="639"/>
        <v>0</v>
      </c>
      <c r="BB418" s="17">
        <f t="shared" si="640"/>
        <v>33367679.999999996</v>
      </c>
      <c r="BC418" s="192">
        <f t="shared" si="641"/>
        <v>66735359.999999993</v>
      </c>
      <c r="BD418" s="17">
        <f t="shared" si="642"/>
        <v>0</v>
      </c>
      <c r="BE418" s="17">
        <f t="shared" si="643"/>
        <v>66735359.999999993</v>
      </c>
      <c r="BF418" s="52">
        <v>1.1000000000000001</v>
      </c>
      <c r="BG418" s="52">
        <f t="shared" si="644"/>
        <v>1.1000000000000001</v>
      </c>
      <c r="BH418" s="244">
        <f t="shared" si="711"/>
        <v>58.271400000000007</v>
      </c>
      <c r="BI418" s="17">
        <f t="shared" si="645"/>
        <v>0</v>
      </c>
      <c r="BJ418" s="17">
        <f t="shared" si="731"/>
        <v>0</v>
      </c>
      <c r="BK418" s="47">
        <f t="shared" si="732"/>
        <v>0</v>
      </c>
      <c r="BL418" s="225"/>
      <c r="BM418" s="186">
        <v>4</v>
      </c>
      <c r="BN418" s="187">
        <v>1158.5999999999999</v>
      </c>
      <c r="BO418" s="188">
        <f t="shared" si="646"/>
        <v>33367679.999999996</v>
      </c>
      <c r="BP418" s="17">
        <f t="shared" si="647"/>
        <v>0</v>
      </c>
      <c r="BQ418" s="17">
        <f t="shared" si="648"/>
        <v>0</v>
      </c>
      <c r="BR418" s="17">
        <f t="shared" si="649"/>
        <v>0</v>
      </c>
      <c r="BS418" s="17">
        <f t="shared" si="712"/>
        <v>0</v>
      </c>
      <c r="BT418" s="17">
        <f t="shared" si="713"/>
        <v>0</v>
      </c>
      <c r="BU418" s="17">
        <f t="shared" si="650"/>
        <v>0</v>
      </c>
      <c r="BV418" s="52">
        <f t="shared" si="651"/>
        <v>0</v>
      </c>
      <c r="BW418" s="17">
        <f t="shared" si="714"/>
        <v>0</v>
      </c>
      <c r="BX418" s="17">
        <f t="shared" si="652"/>
        <v>0</v>
      </c>
      <c r="BY418" s="17">
        <f t="shared" si="653"/>
        <v>33367679.999999996</v>
      </c>
      <c r="BZ418" s="192">
        <f t="shared" si="654"/>
        <v>66735359.999999993</v>
      </c>
      <c r="CA418" s="17">
        <f t="shared" si="655"/>
        <v>0</v>
      </c>
      <c r="CB418" s="17">
        <f t="shared" si="656"/>
        <v>66735359.999999993</v>
      </c>
      <c r="CC418" s="52">
        <v>0.9</v>
      </c>
      <c r="CD418" s="52">
        <f t="shared" si="657"/>
        <v>0.9</v>
      </c>
      <c r="CE418" s="244">
        <f t="shared" si="715"/>
        <v>47.676600000000001</v>
      </c>
      <c r="CF418" s="396">
        <f t="shared" si="658"/>
        <v>0</v>
      </c>
      <c r="CG418" s="17">
        <f t="shared" si="733"/>
        <v>0</v>
      </c>
      <c r="CH418" s="47">
        <f t="shared" si="734"/>
        <v>0</v>
      </c>
      <c r="CJ418" s="186">
        <v>4</v>
      </c>
      <c r="CK418" s="187">
        <v>1158.5999999999999</v>
      </c>
      <c r="CL418" s="17">
        <f t="shared" si="659"/>
        <v>33367679.999999996</v>
      </c>
      <c r="CM418" s="17">
        <f t="shared" si="660"/>
        <v>0</v>
      </c>
      <c r="CN418" s="17">
        <f t="shared" si="661"/>
        <v>0</v>
      </c>
      <c r="CO418" s="17">
        <f t="shared" si="662"/>
        <v>0</v>
      </c>
      <c r="CP418" s="17">
        <f t="shared" si="716"/>
        <v>0</v>
      </c>
      <c r="CQ418" s="17">
        <f t="shared" si="717"/>
        <v>0</v>
      </c>
      <c r="CR418" s="17">
        <f t="shared" si="663"/>
        <v>0</v>
      </c>
      <c r="CS418" s="52">
        <f t="shared" si="664"/>
        <v>0</v>
      </c>
      <c r="CT418" s="17">
        <f t="shared" si="718"/>
        <v>0</v>
      </c>
      <c r="CU418" s="17">
        <f t="shared" si="665"/>
        <v>0</v>
      </c>
      <c r="CV418" s="17">
        <f t="shared" si="666"/>
        <v>33367679.999999996</v>
      </c>
      <c r="CW418" s="192">
        <f t="shared" si="667"/>
        <v>66735359.999999993</v>
      </c>
      <c r="CX418" s="17">
        <f t="shared" si="668"/>
        <v>0</v>
      </c>
      <c r="CY418" s="17">
        <f t="shared" si="669"/>
        <v>66735359.999999993</v>
      </c>
      <c r="CZ418" s="52">
        <v>0.4</v>
      </c>
      <c r="DA418" s="52">
        <f t="shared" si="670"/>
        <v>0.4</v>
      </c>
      <c r="DB418" s="244">
        <f t="shared" si="719"/>
        <v>21.189599999999999</v>
      </c>
      <c r="DC418" s="17">
        <f t="shared" si="671"/>
        <v>0</v>
      </c>
      <c r="DD418" s="17">
        <f t="shared" si="735"/>
        <v>0</v>
      </c>
      <c r="DE418" s="47">
        <f t="shared" si="736"/>
        <v>0</v>
      </c>
      <c r="DG418" s="186">
        <v>4</v>
      </c>
      <c r="DH418" s="187">
        <v>1158.5999999999999</v>
      </c>
      <c r="DI418" s="194">
        <f t="shared" si="672"/>
        <v>32564160</v>
      </c>
      <c r="DJ418" s="192">
        <f t="shared" si="673"/>
        <v>803519.99999999604</v>
      </c>
      <c r="DK418" s="195">
        <f t="shared" si="674"/>
        <v>33367679.999999996</v>
      </c>
      <c r="DL418" s="17">
        <f t="shared" si="675"/>
        <v>0</v>
      </c>
      <c r="DM418" s="17">
        <f t="shared" si="676"/>
        <v>0</v>
      </c>
      <c r="DN418" s="17">
        <f t="shared" si="677"/>
        <v>0</v>
      </c>
      <c r="DO418" s="17">
        <f t="shared" si="720"/>
        <v>0</v>
      </c>
      <c r="DP418" s="17">
        <f t="shared" si="721"/>
        <v>0</v>
      </c>
      <c r="DQ418" s="17">
        <f t="shared" si="678"/>
        <v>0</v>
      </c>
      <c r="DR418" s="52">
        <f t="shared" si="679"/>
        <v>0</v>
      </c>
      <c r="DS418" s="17">
        <f t="shared" si="722"/>
        <v>0</v>
      </c>
      <c r="DT418" s="17">
        <f t="shared" si="680"/>
        <v>0</v>
      </c>
      <c r="DU418" s="47">
        <f t="shared" si="681"/>
        <v>33367679.999999996</v>
      </c>
      <c r="DV418" s="194">
        <f t="shared" si="682"/>
        <v>66735359.999999993</v>
      </c>
      <c r="DW418" s="195">
        <f t="shared" si="683"/>
        <v>1607039.9999999921</v>
      </c>
      <c r="DX418" s="17">
        <f t="shared" si="684"/>
        <v>0</v>
      </c>
      <c r="DY418" s="17">
        <f t="shared" si="685"/>
        <v>66735359.999999993</v>
      </c>
      <c r="DZ418" s="52">
        <v>1.1000000000000001</v>
      </c>
      <c r="EA418" s="52">
        <f t="shared" si="686"/>
        <v>1.1000000000000001</v>
      </c>
      <c r="EB418" s="244">
        <f t="shared" si="723"/>
        <v>58.271400000000007</v>
      </c>
      <c r="EC418" s="17">
        <f t="shared" si="687"/>
        <v>0</v>
      </c>
      <c r="ED418" s="17">
        <f t="shared" si="737"/>
        <v>0</v>
      </c>
      <c r="EE418" s="47">
        <f t="shared" si="738"/>
        <v>0</v>
      </c>
      <c r="EF418" s="225"/>
      <c r="EG418" s="186">
        <v>4</v>
      </c>
      <c r="EH418" s="187">
        <v>1130.7</v>
      </c>
      <c r="EI418" s="192">
        <f t="shared" si="688"/>
        <v>32564160</v>
      </c>
      <c r="EJ418" s="17">
        <f t="shared" si="689"/>
        <v>0</v>
      </c>
      <c r="EK418" s="17">
        <f t="shared" si="724"/>
        <v>32564160</v>
      </c>
      <c r="EL418" s="188">
        <f t="shared" si="690"/>
        <v>65128320</v>
      </c>
      <c r="EM418" s="17">
        <f t="shared" si="691"/>
        <v>0</v>
      </c>
      <c r="EN418" s="17">
        <f t="shared" si="692"/>
        <v>65128320</v>
      </c>
      <c r="EO418" s="52">
        <v>1.9</v>
      </c>
      <c r="EP418" s="52">
        <f t="shared" si="693"/>
        <v>1.9</v>
      </c>
      <c r="EQ418" s="244">
        <f t="shared" si="725"/>
        <v>90.585539999999995</v>
      </c>
      <c r="ER418" s="17">
        <f t="shared" si="694"/>
        <v>0</v>
      </c>
      <c r="ES418" s="47">
        <f t="shared" si="726"/>
        <v>0</v>
      </c>
      <c r="ET418" s="388"/>
      <c r="EU418" s="186">
        <v>4</v>
      </c>
      <c r="EV418" s="187">
        <v>1125.9000000000001</v>
      </c>
      <c r="EW418" s="192">
        <f t="shared" si="695"/>
        <v>97277760.000000015</v>
      </c>
      <c r="EX418" s="10">
        <f t="shared" si="696"/>
        <v>0</v>
      </c>
      <c r="EY418" s="10">
        <f t="shared" si="697"/>
        <v>97277760.000000015</v>
      </c>
      <c r="EZ418" s="10">
        <v>1.9</v>
      </c>
      <c r="FA418" s="244">
        <f t="shared" si="727"/>
        <v>90.585539999999995</v>
      </c>
      <c r="FB418" s="17">
        <f t="shared" si="698"/>
        <v>0</v>
      </c>
      <c r="FC418" s="47">
        <f t="shared" si="728"/>
        <v>0</v>
      </c>
      <c r="FD418" s="388"/>
      <c r="FE418" s="186">
        <v>4</v>
      </c>
      <c r="FF418" s="206">
        <f t="shared" si="699"/>
        <v>1155.3499999999999</v>
      </c>
      <c r="FG418" s="31">
        <f t="shared" si="700"/>
        <v>0</v>
      </c>
      <c r="FH418" s="31">
        <f t="shared" si="701"/>
        <v>0</v>
      </c>
      <c r="FI418" s="31">
        <f t="shared" si="702"/>
        <v>0</v>
      </c>
      <c r="FJ418" s="31">
        <f t="shared" si="703"/>
        <v>0</v>
      </c>
      <c r="FK418" s="425">
        <f t="shared" si="729"/>
        <v>448.16003999999998</v>
      </c>
      <c r="FZ418" s="229"/>
      <c r="GA418" s="229"/>
      <c r="GB418" s="229"/>
      <c r="GC418" s="229"/>
      <c r="GD418" s="229"/>
      <c r="GE418" s="229"/>
      <c r="GF418" s="229"/>
      <c r="GG418" s="229"/>
      <c r="GH418" s="229"/>
      <c r="GI418" s="229"/>
      <c r="GJ418" s="229"/>
      <c r="GK418" s="229"/>
      <c r="GL418" s="229"/>
    </row>
    <row r="419" spans="1:194" x14ac:dyDescent="0.3">
      <c r="A419" s="250"/>
      <c r="B419" s="248"/>
      <c r="C419" s="245"/>
      <c r="D419" s="245"/>
      <c r="E419" s="245"/>
      <c r="F419" s="245"/>
      <c r="G419" s="245"/>
      <c r="H419" s="245"/>
      <c r="I419" s="245"/>
      <c r="J419" s="245"/>
      <c r="K419" s="245"/>
      <c r="L419" s="245"/>
      <c r="M419" s="229"/>
      <c r="N419" s="245"/>
      <c r="P419" s="186">
        <v>3</v>
      </c>
      <c r="Q419" s="187">
        <v>1246</v>
      </c>
      <c r="R419" s="199">
        <f t="shared" si="616"/>
        <v>35861760</v>
      </c>
      <c r="S419" s="188">
        <f t="shared" si="617"/>
        <v>23039.99999999869</v>
      </c>
      <c r="T419" s="200">
        <f t="shared" si="618"/>
        <v>35884800</v>
      </c>
      <c r="U419" s="446">
        <f t="shared" si="619"/>
        <v>0</v>
      </c>
      <c r="V419" s="17">
        <f t="shared" si="620"/>
        <v>0</v>
      </c>
      <c r="W419" s="17">
        <f t="shared" si="621"/>
        <v>0</v>
      </c>
      <c r="X419" s="17">
        <f t="shared" si="704"/>
        <v>0</v>
      </c>
      <c r="Y419" s="17">
        <f t="shared" si="622"/>
        <v>0</v>
      </c>
      <c r="Z419" s="17">
        <f t="shared" si="623"/>
        <v>0</v>
      </c>
      <c r="AA419" s="52">
        <f t="shared" si="624"/>
        <v>0</v>
      </c>
      <c r="AB419" s="17">
        <f t="shared" si="625"/>
        <v>0</v>
      </c>
      <c r="AC419" s="17">
        <f t="shared" si="626"/>
        <v>0</v>
      </c>
      <c r="AD419" s="17">
        <f t="shared" si="627"/>
        <v>35884800</v>
      </c>
      <c r="AE419" s="194">
        <f t="shared" si="628"/>
        <v>71769600</v>
      </c>
      <c r="AF419" s="195">
        <f t="shared" si="629"/>
        <v>46080</v>
      </c>
      <c r="AG419" s="17">
        <f t="shared" si="630"/>
        <v>0</v>
      </c>
      <c r="AH419" s="17">
        <f t="shared" si="705"/>
        <v>71769600</v>
      </c>
      <c r="AI419" s="52">
        <v>1.2</v>
      </c>
      <c r="AJ419" s="52">
        <f t="shared" si="706"/>
        <v>1.2</v>
      </c>
      <c r="AK419" s="244">
        <f t="shared" si="707"/>
        <v>69.925680000000014</v>
      </c>
      <c r="AL419" s="17">
        <f t="shared" si="631"/>
        <v>0</v>
      </c>
      <c r="AM419" s="17">
        <f t="shared" si="632"/>
        <v>0</v>
      </c>
      <c r="AN419" s="47">
        <f t="shared" si="730"/>
        <v>0</v>
      </c>
      <c r="AO419" s="225"/>
      <c r="AP419" s="186">
        <v>3</v>
      </c>
      <c r="AQ419" s="187">
        <v>1245.2</v>
      </c>
      <c r="AR419" s="188">
        <f t="shared" si="633"/>
        <v>35861760</v>
      </c>
      <c r="AS419" s="17">
        <f t="shared" si="634"/>
        <v>0</v>
      </c>
      <c r="AT419" s="17">
        <f t="shared" si="635"/>
        <v>0</v>
      </c>
      <c r="AU419" s="17">
        <f t="shared" si="636"/>
        <v>0</v>
      </c>
      <c r="AV419" s="17">
        <f t="shared" si="708"/>
        <v>0</v>
      </c>
      <c r="AW419" s="17">
        <f t="shared" si="709"/>
        <v>0</v>
      </c>
      <c r="AX419" s="17">
        <f t="shared" si="637"/>
        <v>0</v>
      </c>
      <c r="AY419" s="52">
        <f t="shared" si="638"/>
        <v>0</v>
      </c>
      <c r="AZ419" s="17">
        <f t="shared" si="710"/>
        <v>0</v>
      </c>
      <c r="BA419" s="17">
        <f t="shared" si="639"/>
        <v>0</v>
      </c>
      <c r="BB419" s="17">
        <f t="shared" si="640"/>
        <v>35861760</v>
      </c>
      <c r="BC419" s="192">
        <f t="shared" si="641"/>
        <v>71723520</v>
      </c>
      <c r="BD419" s="17">
        <f t="shared" si="642"/>
        <v>0</v>
      </c>
      <c r="BE419" s="17">
        <f t="shared" si="643"/>
        <v>71723520</v>
      </c>
      <c r="BF419" s="52">
        <v>1</v>
      </c>
      <c r="BG419" s="52">
        <f t="shared" si="644"/>
        <v>1</v>
      </c>
      <c r="BH419" s="244">
        <f t="shared" si="711"/>
        <v>52.973999999999997</v>
      </c>
      <c r="BI419" s="17">
        <f t="shared" si="645"/>
        <v>0</v>
      </c>
      <c r="BJ419" s="17">
        <f t="shared" si="731"/>
        <v>0</v>
      </c>
      <c r="BK419" s="47">
        <f t="shared" si="732"/>
        <v>0</v>
      </c>
      <c r="BL419" s="225"/>
      <c r="BM419" s="186">
        <v>3</v>
      </c>
      <c r="BN419" s="187">
        <v>1245.2</v>
      </c>
      <c r="BO419" s="188">
        <f t="shared" si="646"/>
        <v>35861760</v>
      </c>
      <c r="BP419" s="17">
        <f t="shared" si="647"/>
        <v>0</v>
      </c>
      <c r="BQ419" s="17">
        <f t="shared" si="648"/>
        <v>0</v>
      </c>
      <c r="BR419" s="17">
        <f t="shared" si="649"/>
        <v>0</v>
      </c>
      <c r="BS419" s="17">
        <f t="shared" si="712"/>
        <v>0</v>
      </c>
      <c r="BT419" s="17">
        <f t="shared" si="713"/>
        <v>0</v>
      </c>
      <c r="BU419" s="17">
        <f t="shared" si="650"/>
        <v>0</v>
      </c>
      <c r="BV419" s="52">
        <f t="shared" si="651"/>
        <v>0</v>
      </c>
      <c r="BW419" s="17">
        <f t="shared" si="714"/>
        <v>0</v>
      </c>
      <c r="BX419" s="17">
        <f t="shared" si="652"/>
        <v>0</v>
      </c>
      <c r="BY419" s="17">
        <f t="shared" si="653"/>
        <v>35861760</v>
      </c>
      <c r="BZ419" s="192">
        <f t="shared" si="654"/>
        <v>71723520</v>
      </c>
      <c r="CA419" s="17">
        <f t="shared" si="655"/>
        <v>0</v>
      </c>
      <c r="CB419" s="17">
        <f t="shared" si="656"/>
        <v>71723520</v>
      </c>
      <c r="CC419" s="52">
        <v>0.8</v>
      </c>
      <c r="CD419" s="52">
        <f t="shared" si="657"/>
        <v>0.8</v>
      </c>
      <c r="CE419" s="244">
        <f t="shared" si="715"/>
        <v>42.379199999999997</v>
      </c>
      <c r="CF419" s="396">
        <f t="shared" si="658"/>
        <v>0</v>
      </c>
      <c r="CG419" s="17">
        <f t="shared" si="733"/>
        <v>0</v>
      </c>
      <c r="CH419" s="47">
        <f t="shared" si="734"/>
        <v>0</v>
      </c>
      <c r="CJ419" s="186">
        <v>3</v>
      </c>
      <c r="CK419" s="187">
        <v>1245.2</v>
      </c>
      <c r="CL419" s="17">
        <f t="shared" si="659"/>
        <v>35861760</v>
      </c>
      <c r="CM419" s="17">
        <f t="shared" si="660"/>
        <v>0</v>
      </c>
      <c r="CN419" s="17">
        <f t="shared" si="661"/>
        <v>0</v>
      </c>
      <c r="CO419" s="17">
        <f t="shared" si="662"/>
        <v>0</v>
      </c>
      <c r="CP419" s="17">
        <f t="shared" si="716"/>
        <v>0</v>
      </c>
      <c r="CQ419" s="17">
        <f t="shared" si="717"/>
        <v>0</v>
      </c>
      <c r="CR419" s="17">
        <f t="shared" si="663"/>
        <v>0</v>
      </c>
      <c r="CS419" s="52">
        <f t="shared" si="664"/>
        <v>0</v>
      </c>
      <c r="CT419" s="17">
        <f t="shared" si="718"/>
        <v>0</v>
      </c>
      <c r="CU419" s="17">
        <f t="shared" si="665"/>
        <v>0</v>
      </c>
      <c r="CV419" s="17">
        <f t="shared" si="666"/>
        <v>35861760</v>
      </c>
      <c r="CW419" s="192">
        <f t="shared" si="667"/>
        <v>71723520</v>
      </c>
      <c r="CX419" s="17">
        <f t="shared" si="668"/>
        <v>0</v>
      </c>
      <c r="CY419" s="17">
        <f t="shared" si="669"/>
        <v>71723520</v>
      </c>
      <c r="CZ419" s="52">
        <v>0.3</v>
      </c>
      <c r="DA419" s="52">
        <f t="shared" si="670"/>
        <v>0.3</v>
      </c>
      <c r="DB419" s="244">
        <f t="shared" si="719"/>
        <v>15.892200000000001</v>
      </c>
      <c r="DC419" s="17">
        <f t="shared" si="671"/>
        <v>0</v>
      </c>
      <c r="DD419" s="17">
        <f t="shared" si="735"/>
        <v>0</v>
      </c>
      <c r="DE419" s="47">
        <f t="shared" si="736"/>
        <v>0</v>
      </c>
      <c r="DG419" s="186">
        <v>3</v>
      </c>
      <c r="DH419" s="187">
        <v>1245.2</v>
      </c>
      <c r="DI419" s="194">
        <f t="shared" si="672"/>
        <v>34511040</v>
      </c>
      <c r="DJ419" s="192">
        <f t="shared" si="673"/>
        <v>1350720.0000000026</v>
      </c>
      <c r="DK419" s="195">
        <f t="shared" si="674"/>
        <v>35861760</v>
      </c>
      <c r="DL419" s="17">
        <f t="shared" si="675"/>
        <v>0</v>
      </c>
      <c r="DM419" s="17">
        <f t="shared" si="676"/>
        <v>0</v>
      </c>
      <c r="DN419" s="17">
        <f t="shared" si="677"/>
        <v>0</v>
      </c>
      <c r="DO419" s="17">
        <f t="shared" si="720"/>
        <v>0</v>
      </c>
      <c r="DP419" s="17">
        <f t="shared" si="721"/>
        <v>0</v>
      </c>
      <c r="DQ419" s="17">
        <f t="shared" si="678"/>
        <v>0</v>
      </c>
      <c r="DR419" s="52">
        <f t="shared" si="679"/>
        <v>0</v>
      </c>
      <c r="DS419" s="17">
        <f t="shared" si="722"/>
        <v>0</v>
      </c>
      <c r="DT419" s="17">
        <f t="shared" si="680"/>
        <v>0</v>
      </c>
      <c r="DU419" s="47">
        <f t="shared" si="681"/>
        <v>35861760</v>
      </c>
      <c r="DV419" s="194">
        <f t="shared" si="682"/>
        <v>71723520</v>
      </c>
      <c r="DW419" s="195">
        <f t="shared" si="683"/>
        <v>2701440.0000000051</v>
      </c>
      <c r="DX419" s="17">
        <f t="shared" si="684"/>
        <v>0</v>
      </c>
      <c r="DY419" s="17">
        <f t="shared" si="685"/>
        <v>71723520</v>
      </c>
      <c r="DZ419" s="52">
        <v>1</v>
      </c>
      <c r="EA419" s="52">
        <f t="shared" si="686"/>
        <v>1</v>
      </c>
      <c r="EB419" s="244">
        <f t="shared" si="723"/>
        <v>52.973999999999997</v>
      </c>
      <c r="EC419" s="17">
        <f t="shared" si="687"/>
        <v>0</v>
      </c>
      <c r="ED419" s="17">
        <f t="shared" si="737"/>
        <v>0</v>
      </c>
      <c r="EE419" s="47">
        <f t="shared" si="738"/>
        <v>0</v>
      </c>
      <c r="EF419" s="225"/>
      <c r="EG419" s="186">
        <v>3</v>
      </c>
      <c r="EH419" s="187">
        <v>1198.3</v>
      </c>
      <c r="EI419" s="192">
        <f t="shared" si="688"/>
        <v>34511040</v>
      </c>
      <c r="EJ419" s="17">
        <f t="shared" si="689"/>
        <v>0</v>
      </c>
      <c r="EK419" s="17">
        <f t="shared" si="724"/>
        <v>34511040</v>
      </c>
      <c r="EL419" s="188">
        <f t="shared" si="690"/>
        <v>69022080</v>
      </c>
      <c r="EM419" s="17">
        <f t="shared" si="691"/>
        <v>0</v>
      </c>
      <c r="EN419" s="17">
        <f t="shared" si="692"/>
        <v>69022080</v>
      </c>
      <c r="EO419" s="52">
        <v>1.8</v>
      </c>
      <c r="EP419" s="52">
        <f t="shared" si="693"/>
        <v>1.8</v>
      </c>
      <c r="EQ419" s="244">
        <f t="shared" si="725"/>
        <v>85.817880000000002</v>
      </c>
      <c r="ER419" s="17">
        <f t="shared" si="694"/>
        <v>0</v>
      </c>
      <c r="ES419" s="47">
        <f t="shared" si="726"/>
        <v>0</v>
      </c>
      <c r="ET419" s="388"/>
      <c r="EU419" s="186">
        <v>3</v>
      </c>
      <c r="EV419" s="187">
        <v>1192.5999999999999</v>
      </c>
      <c r="EW419" s="192">
        <f t="shared" si="695"/>
        <v>103040639.99999999</v>
      </c>
      <c r="EX419" s="10">
        <f t="shared" si="696"/>
        <v>0</v>
      </c>
      <c r="EY419" s="10">
        <f t="shared" si="697"/>
        <v>103040639.99999999</v>
      </c>
      <c r="EZ419" s="10">
        <v>1.7</v>
      </c>
      <c r="FA419" s="244">
        <f t="shared" si="727"/>
        <v>81.050219999999996</v>
      </c>
      <c r="FB419" s="17">
        <f t="shared" si="698"/>
        <v>0</v>
      </c>
      <c r="FC419" s="47">
        <f t="shared" si="728"/>
        <v>0</v>
      </c>
      <c r="FD419" s="388"/>
      <c r="FE419" s="186">
        <v>3</v>
      </c>
      <c r="FF419" s="206">
        <f t="shared" si="699"/>
        <v>1220.5250000000001</v>
      </c>
      <c r="FG419" s="31">
        <f t="shared" si="700"/>
        <v>0</v>
      </c>
      <c r="FH419" s="31">
        <f t="shared" si="701"/>
        <v>0</v>
      </c>
      <c r="FI419" s="31">
        <f t="shared" si="702"/>
        <v>0</v>
      </c>
      <c r="FJ419" s="31">
        <f t="shared" si="703"/>
        <v>0</v>
      </c>
      <c r="FK419" s="425">
        <f t="shared" si="729"/>
        <v>401.01318000000003</v>
      </c>
      <c r="FZ419" s="229"/>
      <c r="GA419" s="229"/>
      <c r="GB419" s="229"/>
      <c r="GC419" s="229"/>
      <c r="GD419" s="229"/>
      <c r="GE419" s="229"/>
      <c r="GF419" s="229"/>
      <c r="GG419" s="229"/>
      <c r="GH419" s="229"/>
      <c r="GI419" s="229"/>
      <c r="GJ419" s="229"/>
      <c r="GK419" s="229"/>
      <c r="GL419" s="229"/>
    </row>
    <row r="420" spans="1:194" x14ac:dyDescent="0.3">
      <c r="A420" s="250"/>
      <c r="B420" s="248"/>
      <c r="C420" s="245"/>
      <c r="D420" s="245"/>
      <c r="E420" s="245"/>
      <c r="F420" s="245"/>
      <c r="G420" s="245"/>
      <c r="H420" s="245"/>
      <c r="I420" s="245"/>
      <c r="J420" s="245"/>
      <c r="K420" s="245"/>
      <c r="L420" s="245"/>
      <c r="M420" s="229"/>
      <c r="N420" s="245"/>
      <c r="P420" s="186">
        <v>2</v>
      </c>
      <c r="Q420" s="187">
        <v>1308.3</v>
      </c>
      <c r="R420" s="199">
        <f t="shared" si="616"/>
        <v>37992960</v>
      </c>
      <c r="S420" s="188">
        <f t="shared" si="617"/>
        <v>-313920.00000000262</v>
      </c>
      <c r="T420" s="200">
        <f t="shared" si="618"/>
        <v>37679040</v>
      </c>
      <c r="U420" s="446">
        <f t="shared" si="619"/>
        <v>0</v>
      </c>
      <c r="V420" s="17">
        <f t="shared" si="620"/>
        <v>0</v>
      </c>
      <c r="W420" s="17">
        <f t="shared" si="621"/>
        <v>0</v>
      </c>
      <c r="X420" s="17">
        <f t="shared" si="704"/>
        <v>0</v>
      </c>
      <c r="Y420" s="17">
        <f t="shared" si="622"/>
        <v>0</v>
      </c>
      <c r="Z420" s="17">
        <f t="shared" si="623"/>
        <v>0</v>
      </c>
      <c r="AA420" s="52">
        <f t="shared" si="624"/>
        <v>0</v>
      </c>
      <c r="AB420" s="17">
        <f t="shared" si="625"/>
        <v>0</v>
      </c>
      <c r="AC420" s="17">
        <f t="shared" si="626"/>
        <v>0</v>
      </c>
      <c r="AD420" s="17">
        <f t="shared" si="627"/>
        <v>37679040</v>
      </c>
      <c r="AE420" s="194">
        <f t="shared" si="628"/>
        <v>75358080</v>
      </c>
      <c r="AF420" s="195">
        <f t="shared" si="629"/>
        <v>-627840</v>
      </c>
      <c r="AG420" s="17">
        <f t="shared" si="630"/>
        <v>0</v>
      </c>
      <c r="AH420" s="17">
        <f t="shared" si="705"/>
        <v>75358080</v>
      </c>
      <c r="AI420" s="52">
        <v>1.1000000000000001</v>
      </c>
      <c r="AJ420" s="52">
        <f t="shared" si="706"/>
        <v>1.1000000000000001</v>
      </c>
      <c r="AK420" s="244">
        <f t="shared" si="707"/>
        <v>64.098540000000014</v>
      </c>
      <c r="AL420" s="17">
        <f t="shared" si="631"/>
        <v>0</v>
      </c>
      <c r="AM420" s="17">
        <f t="shared" si="632"/>
        <v>0</v>
      </c>
      <c r="AN420" s="47">
        <f t="shared" si="730"/>
        <v>0</v>
      </c>
      <c r="AO420" s="225"/>
      <c r="AP420" s="186">
        <v>2</v>
      </c>
      <c r="AQ420" s="187">
        <v>1319.2</v>
      </c>
      <c r="AR420" s="188">
        <f t="shared" si="633"/>
        <v>37992960</v>
      </c>
      <c r="AS420" s="17">
        <f t="shared" si="634"/>
        <v>0</v>
      </c>
      <c r="AT420" s="17">
        <f t="shared" si="635"/>
        <v>0</v>
      </c>
      <c r="AU420" s="17">
        <f t="shared" si="636"/>
        <v>0</v>
      </c>
      <c r="AV420" s="17">
        <f t="shared" si="708"/>
        <v>0</v>
      </c>
      <c r="AW420" s="17">
        <f t="shared" si="709"/>
        <v>0</v>
      </c>
      <c r="AX420" s="17">
        <f t="shared" si="637"/>
        <v>0</v>
      </c>
      <c r="AY420" s="52">
        <f t="shared" si="638"/>
        <v>0</v>
      </c>
      <c r="AZ420" s="17">
        <f t="shared" si="710"/>
        <v>0</v>
      </c>
      <c r="BA420" s="17">
        <f t="shared" si="639"/>
        <v>0</v>
      </c>
      <c r="BB420" s="17">
        <f t="shared" si="640"/>
        <v>37992960</v>
      </c>
      <c r="BC420" s="192">
        <f t="shared" si="641"/>
        <v>75985920</v>
      </c>
      <c r="BD420" s="17">
        <f t="shared" si="642"/>
        <v>0</v>
      </c>
      <c r="BE420" s="17">
        <f t="shared" si="643"/>
        <v>75985920</v>
      </c>
      <c r="BF420" s="52">
        <v>0.9</v>
      </c>
      <c r="BG420" s="52">
        <f t="shared" si="644"/>
        <v>0.9</v>
      </c>
      <c r="BH420" s="244">
        <f t="shared" si="711"/>
        <v>47.676600000000001</v>
      </c>
      <c r="BI420" s="17">
        <f t="shared" si="645"/>
        <v>0</v>
      </c>
      <c r="BJ420" s="17">
        <f t="shared" si="731"/>
        <v>0</v>
      </c>
      <c r="BK420" s="47">
        <f t="shared" si="732"/>
        <v>0</v>
      </c>
      <c r="BL420" s="225"/>
      <c r="BM420" s="186">
        <v>2</v>
      </c>
      <c r="BN420" s="187">
        <v>1319.2</v>
      </c>
      <c r="BO420" s="188">
        <f t="shared" si="646"/>
        <v>37992960</v>
      </c>
      <c r="BP420" s="17">
        <f t="shared" si="647"/>
        <v>0</v>
      </c>
      <c r="BQ420" s="17">
        <f t="shared" si="648"/>
        <v>0</v>
      </c>
      <c r="BR420" s="17">
        <f t="shared" si="649"/>
        <v>0</v>
      </c>
      <c r="BS420" s="17">
        <f t="shared" si="712"/>
        <v>0</v>
      </c>
      <c r="BT420" s="17">
        <f t="shared" si="713"/>
        <v>0</v>
      </c>
      <c r="BU420" s="17">
        <f t="shared" si="650"/>
        <v>0</v>
      </c>
      <c r="BV420" s="52">
        <f t="shared" si="651"/>
        <v>0</v>
      </c>
      <c r="BW420" s="17">
        <f t="shared" si="714"/>
        <v>0</v>
      </c>
      <c r="BX420" s="17">
        <f t="shared" si="652"/>
        <v>0</v>
      </c>
      <c r="BY420" s="17">
        <f t="shared" si="653"/>
        <v>37992960</v>
      </c>
      <c r="BZ420" s="192">
        <f t="shared" si="654"/>
        <v>75985920</v>
      </c>
      <c r="CA420" s="17">
        <f t="shared" si="655"/>
        <v>0</v>
      </c>
      <c r="CB420" s="17">
        <f t="shared" si="656"/>
        <v>75985920</v>
      </c>
      <c r="CC420" s="52">
        <v>0.7</v>
      </c>
      <c r="CD420" s="52">
        <f t="shared" si="657"/>
        <v>0.7</v>
      </c>
      <c r="CE420" s="244">
        <f t="shared" si="715"/>
        <v>37.081799999999994</v>
      </c>
      <c r="CF420" s="396">
        <f t="shared" si="658"/>
        <v>0</v>
      </c>
      <c r="CG420" s="17">
        <f t="shared" si="733"/>
        <v>0</v>
      </c>
      <c r="CH420" s="47">
        <f t="shared" si="734"/>
        <v>0</v>
      </c>
      <c r="CJ420" s="186">
        <v>2</v>
      </c>
      <c r="CK420" s="187">
        <v>1319.2</v>
      </c>
      <c r="CL420" s="17">
        <f t="shared" si="659"/>
        <v>37992960</v>
      </c>
      <c r="CM420" s="17">
        <f t="shared" si="660"/>
        <v>0</v>
      </c>
      <c r="CN420" s="17">
        <f t="shared" si="661"/>
        <v>0</v>
      </c>
      <c r="CO420" s="17">
        <f t="shared" si="662"/>
        <v>0</v>
      </c>
      <c r="CP420" s="17">
        <f t="shared" si="716"/>
        <v>0</v>
      </c>
      <c r="CQ420" s="17">
        <f t="shared" si="717"/>
        <v>0</v>
      </c>
      <c r="CR420" s="17">
        <f t="shared" si="663"/>
        <v>0</v>
      </c>
      <c r="CS420" s="52">
        <f t="shared" si="664"/>
        <v>0</v>
      </c>
      <c r="CT420" s="17">
        <f t="shared" si="718"/>
        <v>0</v>
      </c>
      <c r="CU420" s="17">
        <f t="shared" si="665"/>
        <v>0</v>
      </c>
      <c r="CV420" s="17">
        <f t="shared" si="666"/>
        <v>37992960</v>
      </c>
      <c r="CW420" s="192">
        <f t="shared" si="667"/>
        <v>75985920</v>
      </c>
      <c r="CX420" s="17">
        <f t="shared" si="668"/>
        <v>0</v>
      </c>
      <c r="CY420" s="17">
        <f t="shared" si="669"/>
        <v>75985920</v>
      </c>
      <c r="CZ420" s="52">
        <v>0.3</v>
      </c>
      <c r="DA420" s="52">
        <f t="shared" si="670"/>
        <v>0.3</v>
      </c>
      <c r="DB420" s="244">
        <f t="shared" si="719"/>
        <v>15.892200000000001</v>
      </c>
      <c r="DC420" s="17">
        <f t="shared" si="671"/>
        <v>0</v>
      </c>
      <c r="DD420" s="17">
        <f t="shared" si="735"/>
        <v>0</v>
      </c>
      <c r="DE420" s="47">
        <f t="shared" si="736"/>
        <v>0</v>
      </c>
      <c r="DG420" s="186">
        <v>2</v>
      </c>
      <c r="DH420" s="187">
        <v>1319.2</v>
      </c>
      <c r="DI420" s="194">
        <f t="shared" si="672"/>
        <v>38318400</v>
      </c>
      <c r="DJ420" s="192">
        <f t="shared" si="673"/>
        <v>-325439.99999999872</v>
      </c>
      <c r="DK420" s="195">
        <f t="shared" si="674"/>
        <v>37992960</v>
      </c>
      <c r="DL420" s="17">
        <f t="shared" si="675"/>
        <v>0</v>
      </c>
      <c r="DM420" s="17">
        <f t="shared" si="676"/>
        <v>0</v>
      </c>
      <c r="DN420" s="17">
        <f t="shared" si="677"/>
        <v>0</v>
      </c>
      <c r="DO420" s="17">
        <f t="shared" si="720"/>
        <v>0</v>
      </c>
      <c r="DP420" s="17">
        <f t="shared" si="721"/>
        <v>0</v>
      </c>
      <c r="DQ420" s="17">
        <f t="shared" si="678"/>
        <v>0</v>
      </c>
      <c r="DR420" s="52">
        <f t="shared" si="679"/>
        <v>0</v>
      </c>
      <c r="DS420" s="17">
        <f t="shared" si="722"/>
        <v>0</v>
      </c>
      <c r="DT420" s="17">
        <f t="shared" si="680"/>
        <v>0</v>
      </c>
      <c r="DU420" s="47">
        <f t="shared" si="681"/>
        <v>37992960</v>
      </c>
      <c r="DV420" s="194">
        <f t="shared" si="682"/>
        <v>75985920</v>
      </c>
      <c r="DW420" s="195">
        <f t="shared" si="683"/>
        <v>-650879.99999999744</v>
      </c>
      <c r="DX420" s="17">
        <f t="shared" si="684"/>
        <v>0</v>
      </c>
      <c r="DY420" s="17">
        <f t="shared" si="685"/>
        <v>75985920</v>
      </c>
      <c r="DZ420" s="52">
        <v>1</v>
      </c>
      <c r="EA420" s="52">
        <f t="shared" si="686"/>
        <v>1</v>
      </c>
      <c r="EB420" s="244">
        <f t="shared" si="723"/>
        <v>52.973999999999997</v>
      </c>
      <c r="EC420" s="17">
        <f t="shared" si="687"/>
        <v>0</v>
      </c>
      <c r="ED420" s="17">
        <f t="shared" si="737"/>
        <v>0</v>
      </c>
      <c r="EE420" s="47">
        <f t="shared" si="738"/>
        <v>0</v>
      </c>
      <c r="EF420" s="225"/>
      <c r="EG420" s="186">
        <v>2</v>
      </c>
      <c r="EH420" s="187">
        <v>1330.5</v>
      </c>
      <c r="EI420" s="192">
        <f t="shared" si="688"/>
        <v>38318400</v>
      </c>
      <c r="EJ420" s="17">
        <f t="shared" si="689"/>
        <v>0</v>
      </c>
      <c r="EK420" s="17">
        <f t="shared" si="724"/>
        <v>38318400</v>
      </c>
      <c r="EL420" s="188">
        <f t="shared" si="690"/>
        <v>76636800</v>
      </c>
      <c r="EM420" s="17">
        <f t="shared" si="691"/>
        <v>0</v>
      </c>
      <c r="EN420" s="17">
        <f t="shared" si="692"/>
        <v>76636800</v>
      </c>
      <c r="EO420" s="52">
        <v>1.6</v>
      </c>
      <c r="EP420" s="52">
        <f t="shared" si="693"/>
        <v>1.6</v>
      </c>
      <c r="EQ420" s="244">
        <f t="shared" si="725"/>
        <v>76.282560000000004</v>
      </c>
      <c r="ER420" s="17">
        <f t="shared" si="694"/>
        <v>0</v>
      </c>
      <c r="ES420" s="47">
        <f t="shared" si="726"/>
        <v>0</v>
      </c>
      <c r="ET420" s="388"/>
      <c r="EU420" s="186">
        <v>2</v>
      </c>
      <c r="EV420" s="187">
        <v>1323.6</v>
      </c>
      <c r="EW420" s="192">
        <f t="shared" si="695"/>
        <v>114359039.99999999</v>
      </c>
      <c r="EX420" s="10">
        <f t="shared" si="696"/>
        <v>0</v>
      </c>
      <c r="EY420" s="10">
        <f t="shared" si="697"/>
        <v>114359039.99999999</v>
      </c>
      <c r="EZ420" s="10">
        <v>1.5</v>
      </c>
      <c r="FA420" s="244">
        <f t="shared" si="727"/>
        <v>71.514899999999997</v>
      </c>
      <c r="FB420" s="17">
        <f t="shared" si="698"/>
        <v>0</v>
      </c>
      <c r="FC420" s="47">
        <f t="shared" si="728"/>
        <v>0</v>
      </c>
      <c r="FD420" s="388"/>
      <c r="FE420" s="186">
        <v>2</v>
      </c>
      <c r="FF420" s="206">
        <f t="shared" si="699"/>
        <v>1320.4</v>
      </c>
      <c r="FG420" s="31">
        <f t="shared" si="700"/>
        <v>0</v>
      </c>
      <c r="FH420" s="31">
        <f t="shared" si="701"/>
        <v>0</v>
      </c>
      <c r="FI420" s="31">
        <f t="shared" si="702"/>
        <v>0</v>
      </c>
      <c r="FJ420" s="31">
        <f t="shared" si="703"/>
        <v>0</v>
      </c>
      <c r="FK420" s="425">
        <f t="shared" si="729"/>
        <v>365.5206</v>
      </c>
      <c r="FZ420" s="229"/>
      <c r="GA420" s="229"/>
      <c r="GB420" s="229"/>
      <c r="GC420" s="229"/>
      <c r="GD420" s="229"/>
      <c r="GE420" s="229"/>
      <c r="GF420" s="229"/>
      <c r="GG420" s="229"/>
      <c r="GH420" s="229"/>
      <c r="GI420" s="229"/>
      <c r="GJ420" s="229"/>
      <c r="GK420" s="229"/>
      <c r="GL420" s="229"/>
    </row>
    <row r="421" spans="1:194" x14ac:dyDescent="0.3">
      <c r="A421" s="250"/>
      <c r="B421" s="248"/>
      <c r="C421" s="245"/>
      <c r="D421" s="245"/>
      <c r="E421" s="245"/>
      <c r="F421" s="245"/>
      <c r="G421" s="245"/>
      <c r="H421" s="245"/>
      <c r="I421" s="245"/>
      <c r="J421" s="245"/>
      <c r="K421" s="245"/>
      <c r="L421" s="245"/>
      <c r="M421" s="229"/>
      <c r="N421" s="245"/>
      <c r="P421" s="189">
        <v>1</v>
      </c>
      <c r="Q421" s="190">
        <v>1379.7</v>
      </c>
      <c r="R421" s="201">
        <f t="shared" si="616"/>
        <v>40098240</v>
      </c>
      <c r="S421" s="191">
        <f t="shared" si="617"/>
        <v>-362879.99999999738</v>
      </c>
      <c r="T421" s="202">
        <f t="shared" si="618"/>
        <v>39735360</v>
      </c>
      <c r="U421" s="447">
        <f t="shared" si="619"/>
        <v>0</v>
      </c>
      <c r="V421" s="24">
        <f t="shared" si="620"/>
        <v>0</v>
      </c>
      <c r="W421" s="24">
        <f t="shared" si="621"/>
        <v>0</v>
      </c>
      <c r="X421" s="24">
        <f t="shared" si="704"/>
        <v>0</v>
      </c>
      <c r="Y421" s="24">
        <f t="shared" si="622"/>
        <v>0</v>
      </c>
      <c r="Z421" s="24">
        <f t="shared" si="623"/>
        <v>0</v>
      </c>
      <c r="AA421" s="53">
        <f t="shared" si="624"/>
        <v>0</v>
      </c>
      <c r="AB421" s="24">
        <f t="shared" si="625"/>
        <v>0</v>
      </c>
      <c r="AC421" s="24">
        <f t="shared" si="626"/>
        <v>0</v>
      </c>
      <c r="AD421" s="24">
        <f t="shared" si="627"/>
        <v>39735360</v>
      </c>
      <c r="AE421" s="196">
        <f t="shared" si="628"/>
        <v>79470720</v>
      </c>
      <c r="AF421" s="197">
        <f t="shared" si="629"/>
        <v>-725760</v>
      </c>
      <c r="AG421" s="24">
        <f t="shared" si="630"/>
        <v>0</v>
      </c>
      <c r="AH421" s="24">
        <f t="shared" si="705"/>
        <v>79470720</v>
      </c>
      <c r="AI421" s="53">
        <v>1</v>
      </c>
      <c r="AJ421" s="53">
        <f t="shared" si="706"/>
        <v>1</v>
      </c>
      <c r="AK421" s="404">
        <f t="shared" si="707"/>
        <v>58.271400000000007</v>
      </c>
      <c r="AL421" s="24">
        <f t="shared" si="631"/>
        <v>0</v>
      </c>
      <c r="AM421" s="24">
        <f t="shared" si="632"/>
        <v>0</v>
      </c>
      <c r="AN421" s="47">
        <f t="shared" si="730"/>
        <v>0</v>
      </c>
      <c r="AO421" s="225"/>
      <c r="AP421" s="189">
        <v>1</v>
      </c>
      <c r="AQ421" s="190">
        <v>1392.3</v>
      </c>
      <c r="AR421" s="191">
        <f t="shared" si="633"/>
        <v>40098240</v>
      </c>
      <c r="AS421" s="24">
        <f t="shared" si="634"/>
        <v>0</v>
      </c>
      <c r="AT421" s="24">
        <f t="shared" si="635"/>
        <v>0</v>
      </c>
      <c r="AU421" s="24">
        <f t="shared" si="636"/>
        <v>0</v>
      </c>
      <c r="AV421" s="24">
        <f t="shared" si="708"/>
        <v>0</v>
      </c>
      <c r="AW421" s="24">
        <f t="shared" si="709"/>
        <v>0</v>
      </c>
      <c r="AX421" s="24">
        <f t="shared" si="637"/>
        <v>0</v>
      </c>
      <c r="AY421" s="53">
        <f t="shared" si="638"/>
        <v>0</v>
      </c>
      <c r="AZ421" s="24">
        <f t="shared" si="710"/>
        <v>0</v>
      </c>
      <c r="BA421" s="24">
        <f t="shared" si="639"/>
        <v>0</v>
      </c>
      <c r="BB421" s="24">
        <f t="shared" si="640"/>
        <v>40098240</v>
      </c>
      <c r="BC421" s="193">
        <f t="shared" si="641"/>
        <v>80196480</v>
      </c>
      <c r="BD421" s="24">
        <f t="shared" si="642"/>
        <v>0</v>
      </c>
      <c r="BE421" s="24">
        <f t="shared" si="643"/>
        <v>80196480</v>
      </c>
      <c r="BF421" s="53">
        <v>0.8</v>
      </c>
      <c r="BG421" s="53">
        <f t="shared" si="644"/>
        <v>0.8</v>
      </c>
      <c r="BH421" s="404">
        <f t="shared" si="711"/>
        <v>42.379199999999997</v>
      </c>
      <c r="BI421" s="24">
        <f t="shared" si="645"/>
        <v>0</v>
      </c>
      <c r="BJ421" s="24">
        <f t="shared" si="731"/>
        <v>0</v>
      </c>
      <c r="BK421" s="47">
        <f t="shared" si="732"/>
        <v>0</v>
      </c>
      <c r="BL421" s="225"/>
      <c r="BM421" s="189">
        <v>1</v>
      </c>
      <c r="BN421" s="190">
        <v>1392.3</v>
      </c>
      <c r="BO421" s="191">
        <f t="shared" si="646"/>
        <v>40098240</v>
      </c>
      <c r="BP421" s="24">
        <f t="shared" si="647"/>
        <v>0</v>
      </c>
      <c r="BQ421" s="24">
        <f t="shared" si="648"/>
        <v>0</v>
      </c>
      <c r="BR421" s="24">
        <f t="shared" si="649"/>
        <v>0</v>
      </c>
      <c r="BS421" s="24">
        <f t="shared" si="712"/>
        <v>0</v>
      </c>
      <c r="BT421" s="24">
        <f t="shared" si="713"/>
        <v>0</v>
      </c>
      <c r="BU421" s="24">
        <f t="shared" si="650"/>
        <v>0</v>
      </c>
      <c r="BV421" s="53">
        <f t="shared" si="651"/>
        <v>0</v>
      </c>
      <c r="BW421" s="24">
        <f t="shared" si="714"/>
        <v>0</v>
      </c>
      <c r="BX421" s="24">
        <f t="shared" si="652"/>
        <v>0</v>
      </c>
      <c r="BY421" s="24">
        <f t="shared" si="653"/>
        <v>40098240</v>
      </c>
      <c r="BZ421" s="193">
        <f t="shared" si="654"/>
        <v>80196480</v>
      </c>
      <c r="CA421" s="24">
        <f t="shared" si="655"/>
        <v>0</v>
      </c>
      <c r="CB421" s="24">
        <f t="shared" si="656"/>
        <v>80196480</v>
      </c>
      <c r="CC421" s="53">
        <v>0.6</v>
      </c>
      <c r="CD421" s="53">
        <f t="shared" si="657"/>
        <v>0.6</v>
      </c>
      <c r="CE421" s="404">
        <f t="shared" si="715"/>
        <v>31.784400000000002</v>
      </c>
      <c r="CF421" s="398">
        <f t="shared" si="658"/>
        <v>0</v>
      </c>
      <c r="CG421" s="24">
        <f t="shared" si="733"/>
        <v>0</v>
      </c>
      <c r="CH421" s="47">
        <f t="shared" si="734"/>
        <v>0</v>
      </c>
      <c r="CJ421" s="189">
        <v>1</v>
      </c>
      <c r="CK421" s="190">
        <v>1392.3</v>
      </c>
      <c r="CL421" s="24">
        <f t="shared" si="659"/>
        <v>40098240</v>
      </c>
      <c r="CM421" s="24">
        <f t="shared" si="660"/>
        <v>0</v>
      </c>
      <c r="CN421" s="24">
        <f t="shared" si="661"/>
        <v>0</v>
      </c>
      <c r="CO421" s="24">
        <f t="shared" si="662"/>
        <v>0</v>
      </c>
      <c r="CP421" s="24">
        <f t="shared" si="716"/>
        <v>0</v>
      </c>
      <c r="CQ421" s="24">
        <f t="shared" si="717"/>
        <v>0</v>
      </c>
      <c r="CR421" s="24">
        <f t="shared" si="663"/>
        <v>0</v>
      </c>
      <c r="CS421" s="53">
        <f t="shared" si="664"/>
        <v>0</v>
      </c>
      <c r="CT421" s="24">
        <f t="shared" si="718"/>
        <v>0</v>
      </c>
      <c r="CU421" s="24">
        <f t="shared" si="665"/>
        <v>0</v>
      </c>
      <c r="CV421" s="24">
        <f t="shared" si="666"/>
        <v>40098240</v>
      </c>
      <c r="CW421" s="193">
        <f t="shared" si="667"/>
        <v>80196480</v>
      </c>
      <c r="CX421" s="24">
        <f t="shared" si="668"/>
        <v>0</v>
      </c>
      <c r="CY421" s="24">
        <f t="shared" si="669"/>
        <v>80196480</v>
      </c>
      <c r="CZ421" s="53">
        <v>0.3</v>
      </c>
      <c r="DA421" s="53">
        <f t="shared" si="670"/>
        <v>0.3</v>
      </c>
      <c r="DB421" s="404">
        <f t="shared" si="719"/>
        <v>15.892200000000001</v>
      </c>
      <c r="DC421" s="24">
        <f t="shared" si="671"/>
        <v>0</v>
      </c>
      <c r="DD421" s="24">
        <f t="shared" si="735"/>
        <v>0</v>
      </c>
      <c r="DE421" s="47">
        <f t="shared" si="736"/>
        <v>0</v>
      </c>
      <c r="DG421" s="189">
        <v>1</v>
      </c>
      <c r="DH421" s="190">
        <v>1392.3</v>
      </c>
      <c r="DI421" s="196">
        <f t="shared" si="672"/>
        <v>40708800</v>
      </c>
      <c r="DJ421" s="193">
        <f t="shared" si="673"/>
        <v>-610560.00000000128</v>
      </c>
      <c r="DK421" s="197">
        <f t="shared" si="674"/>
        <v>40098240</v>
      </c>
      <c r="DL421" s="24">
        <f t="shared" si="675"/>
        <v>0</v>
      </c>
      <c r="DM421" s="24">
        <f t="shared" si="676"/>
        <v>0</v>
      </c>
      <c r="DN421" s="24">
        <f t="shared" si="677"/>
        <v>0</v>
      </c>
      <c r="DO421" s="24">
        <f t="shared" si="720"/>
        <v>0</v>
      </c>
      <c r="DP421" s="24">
        <f t="shared" si="721"/>
        <v>0</v>
      </c>
      <c r="DQ421" s="24">
        <f t="shared" si="678"/>
        <v>0</v>
      </c>
      <c r="DR421" s="53">
        <f t="shared" si="679"/>
        <v>0</v>
      </c>
      <c r="DS421" s="24">
        <f t="shared" si="722"/>
        <v>0</v>
      </c>
      <c r="DT421" s="24">
        <f t="shared" si="680"/>
        <v>0</v>
      </c>
      <c r="DU421" s="48">
        <f t="shared" si="681"/>
        <v>40098240</v>
      </c>
      <c r="DV421" s="196">
        <f t="shared" si="682"/>
        <v>80196480</v>
      </c>
      <c r="DW421" s="197">
        <f t="shared" si="683"/>
        <v>-1221120.0000000026</v>
      </c>
      <c r="DX421" s="24">
        <f t="shared" si="684"/>
        <v>0</v>
      </c>
      <c r="DY421" s="24">
        <f t="shared" si="685"/>
        <v>80196480</v>
      </c>
      <c r="DZ421" s="53">
        <v>1</v>
      </c>
      <c r="EA421" s="53">
        <f t="shared" si="686"/>
        <v>1</v>
      </c>
      <c r="EB421" s="404">
        <f t="shared" si="723"/>
        <v>52.973999999999997</v>
      </c>
      <c r="EC421" s="24">
        <f t="shared" si="687"/>
        <v>0</v>
      </c>
      <c r="ED421" s="24">
        <f t="shared" si="737"/>
        <v>0</v>
      </c>
      <c r="EE421" s="47">
        <f t="shared" si="738"/>
        <v>0</v>
      </c>
      <c r="EF421" s="225"/>
      <c r="EG421" s="189">
        <v>1</v>
      </c>
      <c r="EH421" s="190">
        <v>1413.5</v>
      </c>
      <c r="EI421" s="193">
        <f t="shared" si="688"/>
        <v>40708800</v>
      </c>
      <c r="EJ421" s="24">
        <f t="shared" si="689"/>
        <v>0</v>
      </c>
      <c r="EK421" s="24">
        <f t="shared" si="724"/>
        <v>40708800</v>
      </c>
      <c r="EL421" s="191">
        <f t="shared" si="690"/>
        <v>81417600</v>
      </c>
      <c r="EM421" s="24">
        <f t="shared" si="691"/>
        <v>0</v>
      </c>
      <c r="EN421" s="24">
        <f t="shared" si="692"/>
        <v>81417600</v>
      </c>
      <c r="EO421" s="53">
        <v>1.6</v>
      </c>
      <c r="EP421" s="53">
        <f t="shared" si="693"/>
        <v>1.6</v>
      </c>
      <c r="EQ421" s="404">
        <f t="shared" si="725"/>
        <v>76.282560000000004</v>
      </c>
      <c r="ER421" s="24">
        <f t="shared" si="694"/>
        <v>0</v>
      </c>
      <c r="ES421" s="48">
        <f t="shared" si="726"/>
        <v>0</v>
      </c>
      <c r="ET421" s="388"/>
      <c r="EU421" s="189">
        <v>1</v>
      </c>
      <c r="EV421" s="190">
        <v>1404.7</v>
      </c>
      <c r="EW421" s="193">
        <f t="shared" si="695"/>
        <v>121366080</v>
      </c>
      <c r="EX421" s="11">
        <f t="shared" si="696"/>
        <v>0</v>
      </c>
      <c r="EY421" s="11">
        <f t="shared" si="697"/>
        <v>121366080</v>
      </c>
      <c r="EZ421" s="11">
        <v>1.4</v>
      </c>
      <c r="FA421" s="404">
        <f t="shared" si="727"/>
        <v>66.747240000000005</v>
      </c>
      <c r="FB421" s="24">
        <f t="shared" si="698"/>
        <v>0</v>
      </c>
      <c r="FC421" s="48">
        <f t="shared" si="728"/>
        <v>0</v>
      </c>
      <c r="FD421" s="388"/>
      <c r="FE421" s="189">
        <v>1</v>
      </c>
      <c r="FF421" s="207">
        <f t="shared" si="699"/>
        <v>1397.55</v>
      </c>
      <c r="FG421" s="162">
        <f t="shared" si="700"/>
        <v>0</v>
      </c>
      <c r="FH421" s="162">
        <f t="shared" si="701"/>
        <v>0</v>
      </c>
      <c r="FI421" s="162">
        <f t="shared" si="702"/>
        <v>0</v>
      </c>
      <c r="FJ421" s="162">
        <f t="shared" si="703"/>
        <v>0</v>
      </c>
      <c r="FK421" s="426">
        <f t="shared" si="729"/>
        <v>344.33100000000002</v>
      </c>
      <c r="FZ421" s="229"/>
      <c r="GA421" s="229"/>
      <c r="GB421" s="229"/>
      <c r="GC421" s="229"/>
      <c r="GD421" s="229"/>
      <c r="GE421" s="229"/>
      <c r="GF421" s="229"/>
      <c r="GG421" s="229"/>
      <c r="GH421" s="229"/>
      <c r="GI421" s="229"/>
      <c r="GJ421" s="229"/>
      <c r="GK421" s="229"/>
      <c r="GL421" s="229"/>
    </row>
    <row r="422" spans="1:194" x14ac:dyDescent="0.3">
      <c r="A422" s="250"/>
      <c r="B422" s="250"/>
      <c r="C422" s="245"/>
      <c r="D422" s="245"/>
      <c r="E422" s="245"/>
      <c r="F422" s="245"/>
      <c r="G422" s="245"/>
      <c r="H422" s="245"/>
      <c r="I422" s="245"/>
      <c r="J422" s="245"/>
      <c r="K422" s="245"/>
      <c r="L422" s="245"/>
      <c r="M422" s="245"/>
      <c r="N422" s="245"/>
      <c r="P422" s="263"/>
      <c r="Q422" s="234"/>
      <c r="R422" s="235"/>
      <c r="S422" s="235"/>
      <c r="T422" s="235"/>
      <c r="U422" s="235"/>
      <c r="V422" s="235"/>
      <c r="W422" s="235"/>
      <c r="X422" s="235"/>
      <c r="Y422" s="235"/>
      <c r="Z422" s="235"/>
      <c r="AA422" s="244"/>
      <c r="AB422" s="235"/>
      <c r="AC422" s="235"/>
      <c r="AD422" s="235"/>
      <c r="AE422" s="235"/>
      <c r="AF422" s="235"/>
      <c r="AG422" s="235"/>
      <c r="AH422" s="235"/>
      <c r="AI422" s="378"/>
      <c r="AJ422" s="378"/>
      <c r="AK422" s="378"/>
      <c r="AL422" s="235"/>
      <c r="AM422" s="235"/>
      <c r="AN422" s="235"/>
      <c r="AO422" s="235"/>
      <c r="AP422" s="235"/>
      <c r="AQ422" s="235"/>
      <c r="AR422" s="235"/>
      <c r="AS422" s="235"/>
      <c r="AT422" s="235"/>
      <c r="AU422" s="235"/>
      <c r="AV422" s="235"/>
      <c r="AW422" s="235"/>
      <c r="AX422" s="235"/>
      <c r="AY422" s="235"/>
      <c r="AZ422" s="235"/>
      <c r="BA422" s="235"/>
      <c r="BB422" s="235"/>
      <c r="BC422" s="235"/>
      <c r="BD422" s="235"/>
      <c r="BE422" s="235"/>
      <c r="BF422" s="235"/>
      <c r="BG422" s="235"/>
      <c r="BH422" s="235"/>
      <c r="BI422" s="235"/>
      <c r="BJ422" s="235"/>
      <c r="BK422" s="235"/>
      <c r="BL422" s="226"/>
      <c r="BM422" s="226"/>
      <c r="BN422" s="235"/>
      <c r="BO422" s="235"/>
      <c r="BP422" s="235"/>
      <c r="BQ422" s="235"/>
      <c r="BR422" s="235"/>
      <c r="BS422" s="235"/>
      <c r="BT422" s="235"/>
      <c r="BU422" s="235"/>
      <c r="BV422" s="235"/>
      <c r="BW422" s="235"/>
      <c r="BX422" s="235"/>
      <c r="BY422" s="235"/>
      <c r="BZ422" s="235"/>
      <c r="CA422" s="235"/>
      <c r="CB422" s="235"/>
      <c r="CC422" s="235"/>
      <c r="CD422" s="235"/>
      <c r="CE422" s="235"/>
      <c r="CF422" s="394"/>
      <c r="CG422" s="385"/>
      <c r="CH422" s="235"/>
      <c r="CI422" s="235"/>
      <c r="CJ422" s="235"/>
      <c r="CK422" s="235"/>
      <c r="CL422" s="235"/>
      <c r="CM422" s="235"/>
      <c r="CN422" s="235"/>
      <c r="CO422" s="235"/>
      <c r="CP422" s="235"/>
      <c r="CQ422" s="235"/>
      <c r="CR422" s="235"/>
      <c r="CS422" s="235"/>
      <c r="CT422" s="235"/>
      <c r="CU422" s="235"/>
      <c r="CV422" s="235"/>
      <c r="CW422" s="235"/>
      <c r="CX422" s="235"/>
      <c r="CY422" s="235"/>
      <c r="CZ422" s="235"/>
      <c r="DA422" s="235"/>
      <c r="DB422" s="235"/>
      <c r="DC422" s="235"/>
      <c r="DD422" s="235"/>
      <c r="DE422" s="235"/>
      <c r="DG422" s="244"/>
      <c r="DH422" s="235"/>
      <c r="DI422" s="244"/>
      <c r="DJ422" s="235"/>
      <c r="DK422" s="235"/>
      <c r="DL422" s="235"/>
      <c r="DM422" s="235"/>
      <c r="DN422" s="235"/>
      <c r="DO422" s="235"/>
      <c r="DP422" s="235"/>
      <c r="DQ422" s="235"/>
      <c r="DR422" s="235"/>
      <c r="DS422" s="235"/>
      <c r="DT422" s="235"/>
      <c r="DU422" s="235"/>
      <c r="DV422" s="235"/>
      <c r="DW422" s="235"/>
      <c r="DX422" s="235"/>
      <c r="DY422" s="235"/>
      <c r="DZ422" s="378"/>
      <c r="EA422" s="235"/>
      <c r="EB422" s="235"/>
      <c r="EC422" s="235"/>
      <c r="ED422" s="235"/>
      <c r="EE422" s="235"/>
      <c r="EG422" s="235"/>
      <c r="EH422" s="235"/>
      <c r="EI422" s="235"/>
      <c r="EJ422" s="235"/>
      <c r="EK422" s="235"/>
      <c r="EL422" s="235"/>
      <c r="EM422" s="264"/>
      <c r="EN422" s="268"/>
      <c r="EO422" s="268"/>
      <c r="EP422" s="264"/>
      <c r="EQ422" s="264"/>
      <c r="ER422" s="264"/>
      <c r="ES422" s="264"/>
      <c r="EU422" s="235"/>
      <c r="EV422" s="264"/>
      <c r="EW422" s="264"/>
      <c r="EX422" s="264"/>
      <c r="EY422" s="264"/>
      <c r="EZ422" s="267"/>
      <c r="FA422" s="267"/>
      <c r="FB422" s="267"/>
      <c r="FC422" s="267"/>
      <c r="FE422" s="230"/>
      <c r="FF422" s="269"/>
      <c r="FG422" s="230"/>
      <c r="FH422" s="230"/>
      <c r="FI422" s="230"/>
      <c r="FJ422" s="230"/>
      <c r="FZ422" s="229"/>
      <c r="GA422" s="229"/>
      <c r="GB422" s="229"/>
      <c r="GC422" s="229"/>
      <c r="GD422" s="229"/>
      <c r="GE422" s="229"/>
      <c r="GF422" s="229"/>
      <c r="GG422" s="229"/>
      <c r="GH422" s="229"/>
      <c r="GI422" s="229"/>
      <c r="GJ422" s="229"/>
      <c r="GK422" s="229"/>
      <c r="GL422" s="229"/>
    </row>
    <row r="423" spans="1:194" x14ac:dyDescent="0.3">
      <c r="A423" s="250"/>
      <c r="B423" s="250"/>
      <c r="C423" s="245"/>
      <c r="D423" s="245"/>
      <c r="E423" s="245"/>
      <c r="F423" s="245"/>
      <c r="G423" s="245"/>
      <c r="H423" s="245"/>
      <c r="I423" s="245"/>
      <c r="J423" s="245"/>
      <c r="K423" s="245"/>
      <c r="L423" s="245"/>
      <c r="M423" s="245"/>
      <c r="N423" s="245"/>
      <c r="P423" s="263"/>
      <c r="Q423" s="234"/>
      <c r="R423" s="361"/>
      <c r="S423" s="361"/>
      <c r="T423" s="361"/>
      <c r="U423" s="361"/>
      <c r="V423" s="361"/>
      <c r="W423" s="361"/>
      <c r="X423" s="235"/>
      <c r="Y423" s="235"/>
      <c r="Z423" s="235"/>
      <c r="AA423" s="244"/>
      <c r="AB423" s="361"/>
      <c r="AC423" s="361"/>
      <c r="AD423" s="361"/>
      <c r="AE423" s="361"/>
      <c r="AF423" s="361"/>
      <c r="AG423" s="361"/>
      <c r="AH423" s="361"/>
      <c r="AI423" s="386"/>
      <c r="AJ423" s="386"/>
      <c r="AK423" s="386"/>
      <c r="AL423" s="361"/>
      <c r="AM423" s="361"/>
      <c r="AN423" s="361"/>
      <c r="AO423" s="224"/>
      <c r="AP423" s="235"/>
      <c r="AQ423" s="235"/>
      <c r="AR423" s="361"/>
      <c r="AS423" s="235"/>
      <c r="AT423" s="235"/>
      <c r="AU423" s="235"/>
      <c r="AV423" s="235"/>
      <c r="AW423" s="235"/>
      <c r="AX423" s="235"/>
      <c r="AY423" s="235"/>
      <c r="AZ423" s="235"/>
      <c r="BA423" s="235"/>
      <c r="BB423" s="235"/>
      <c r="BC423" s="235"/>
      <c r="BD423" s="235"/>
      <c r="BE423" s="235"/>
      <c r="BF423" s="235"/>
      <c r="BG423" s="235"/>
      <c r="BH423" s="235"/>
      <c r="BI423" s="361"/>
      <c r="BJ423" s="235"/>
      <c r="BK423" s="235"/>
      <c r="BL423" s="226"/>
      <c r="BM423" s="226"/>
      <c r="BN423" s="232"/>
      <c r="BO423" s="361"/>
      <c r="BP423" s="235"/>
      <c r="BQ423" s="232"/>
      <c r="BR423" s="232"/>
      <c r="BS423" s="232"/>
      <c r="BT423" s="232"/>
      <c r="BU423" s="235"/>
      <c r="BV423" s="235"/>
      <c r="BW423" s="232"/>
      <c r="BX423" s="235"/>
      <c r="BY423" s="232"/>
      <c r="BZ423" s="232"/>
      <c r="CA423" s="235"/>
      <c r="CB423" s="235"/>
      <c r="CC423" s="232"/>
      <c r="CD423" s="232"/>
      <c r="CE423" s="235"/>
      <c r="CF423" s="399"/>
      <c r="CG423" s="385"/>
      <c r="CH423" s="232"/>
      <c r="CJ423" s="235"/>
      <c r="CK423" s="235"/>
      <c r="CL423" s="361"/>
      <c r="CM423" s="235"/>
      <c r="CN423" s="235"/>
      <c r="CO423" s="235"/>
      <c r="CP423" s="235"/>
      <c r="CQ423" s="235"/>
      <c r="CR423" s="235"/>
      <c r="CS423" s="235"/>
      <c r="CT423" s="235"/>
      <c r="CU423" s="235"/>
      <c r="CV423" s="235"/>
      <c r="CW423" s="235"/>
      <c r="CX423" s="235"/>
      <c r="CY423" s="235"/>
      <c r="CZ423" s="235"/>
      <c r="DA423" s="235"/>
      <c r="DB423" s="235"/>
      <c r="DC423" s="361"/>
      <c r="DD423" s="235"/>
      <c r="DE423" s="235"/>
      <c r="DG423" s="244"/>
      <c r="DH423" s="235"/>
      <c r="DI423" s="361"/>
      <c r="DJ423" s="235"/>
      <c r="DK423" s="235"/>
      <c r="DL423" s="235"/>
      <c r="DM423" s="361"/>
      <c r="DN423" s="361"/>
      <c r="DO423" s="361"/>
      <c r="DP423" s="361"/>
      <c r="DQ423" s="361"/>
      <c r="DR423" s="361"/>
      <c r="DS423" s="361"/>
      <c r="DT423" s="361"/>
      <c r="DU423" s="361"/>
      <c r="DV423" s="361"/>
      <c r="DW423" s="361"/>
      <c r="DX423" s="235"/>
      <c r="DY423" s="235"/>
      <c r="DZ423" s="378"/>
      <c r="EA423" s="235"/>
      <c r="EB423" s="235"/>
      <c r="EC423" s="235"/>
      <c r="ED423" s="235"/>
      <c r="EE423" s="235"/>
      <c r="EG423" s="235"/>
      <c r="EH423" s="264"/>
      <c r="EI423" s="264"/>
      <c r="EJ423" s="264"/>
      <c r="EK423" s="264"/>
      <c r="EL423" s="264"/>
      <c r="EM423" s="264"/>
      <c r="EN423" s="268"/>
      <c r="EO423" s="268"/>
      <c r="EP423" s="264"/>
      <c r="EQ423" s="264"/>
      <c r="ER423" s="264"/>
      <c r="ES423" s="264"/>
      <c r="EU423" s="235"/>
      <c r="EV423" s="264"/>
      <c r="EW423" s="264"/>
      <c r="EX423" s="264"/>
      <c r="EY423" s="264"/>
      <c r="EZ423" s="267"/>
      <c r="FA423" s="267"/>
      <c r="FB423" s="267"/>
      <c r="FC423" s="267"/>
      <c r="FE423" s="230"/>
      <c r="FF423" s="269"/>
      <c r="FG423" s="230"/>
      <c r="FH423" s="230"/>
      <c r="FI423" s="230"/>
      <c r="FJ423" s="230"/>
      <c r="FZ423" s="229"/>
      <c r="GA423" s="229"/>
      <c r="GB423" s="229"/>
      <c r="GC423" s="229"/>
      <c r="GD423" s="229"/>
      <c r="GE423" s="229"/>
      <c r="GF423" s="229"/>
      <c r="GG423" s="229"/>
      <c r="GH423" s="229"/>
      <c r="GI423" s="229"/>
      <c r="GJ423" s="229"/>
      <c r="GK423" s="229"/>
      <c r="GL423" s="229"/>
    </row>
    <row r="424" spans="1:194" x14ac:dyDescent="0.3">
      <c r="A424" s="250"/>
      <c r="B424" s="250"/>
      <c r="C424" s="245"/>
      <c r="D424" s="245"/>
      <c r="E424" s="245"/>
      <c r="F424" s="245"/>
      <c r="G424" s="245"/>
      <c r="H424" s="245"/>
      <c r="I424" s="245"/>
      <c r="J424" s="245"/>
      <c r="K424" s="245"/>
      <c r="L424" s="245"/>
      <c r="M424" s="245"/>
      <c r="N424" s="245"/>
      <c r="P424" s="263"/>
      <c r="Q424" s="234"/>
      <c r="R424" s="235"/>
      <c r="S424" s="235"/>
      <c r="T424" s="235"/>
      <c r="U424" s="235"/>
      <c r="V424" s="235"/>
      <c r="W424" s="235"/>
      <c r="X424" s="235"/>
      <c r="Y424" s="235"/>
      <c r="Z424" s="235"/>
      <c r="AA424" s="244"/>
      <c r="AB424" s="235"/>
      <c r="AC424" s="235"/>
      <c r="AD424" s="235"/>
      <c r="AE424" s="235"/>
      <c r="AF424" s="235"/>
      <c r="AG424" s="235"/>
      <c r="AH424" s="235"/>
      <c r="AI424" s="378"/>
      <c r="AJ424" s="378"/>
      <c r="AK424" s="378"/>
      <c r="AL424" s="235"/>
      <c r="AM424" s="235"/>
      <c r="AN424" s="235"/>
      <c r="AO424" s="232"/>
      <c r="AP424" s="235"/>
      <c r="AQ424" s="235"/>
      <c r="AR424" s="235"/>
      <c r="AS424" s="235"/>
      <c r="AT424" s="235"/>
      <c r="AU424" s="235"/>
      <c r="AV424" s="235"/>
      <c r="AW424" s="235"/>
      <c r="AX424" s="235"/>
      <c r="AY424" s="235"/>
      <c r="AZ424" s="235"/>
      <c r="BA424" s="235"/>
      <c r="BB424" s="235"/>
      <c r="BC424" s="235"/>
      <c r="BD424" s="235"/>
      <c r="BE424" s="235"/>
      <c r="BF424" s="235"/>
      <c r="BG424" s="235"/>
      <c r="BH424" s="235"/>
      <c r="BI424" s="235"/>
      <c r="BJ424" s="235"/>
      <c r="BK424" s="235"/>
      <c r="BL424" s="226"/>
      <c r="BM424" s="226"/>
      <c r="BN424" s="232"/>
      <c r="BO424" s="232"/>
      <c r="BP424" s="235"/>
      <c r="BQ424" s="232"/>
      <c r="BR424" s="232"/>
      <c r="BS424" s="232"/>
      <c r="BT424" s="232"/>
      <c r="BU424" s="235"/>
      <c r="BV424" s="235"/>
      <c r="BW424" s="232"/>
      <c r="BX424" s="235"/>
      <c r="BY424" s="232"/>
      <c r="BZ424" s="232"/>
      <c r="CA424" s="235"/>
      <c r="CB424" s="235"/>
      <c r="CC424" s="232"/>
      <c r="CD424" s="232"/>
      <c r="CE424" s="235"/>
      <c r="CF424" s="394"/>
      <c r="CG424" s="385"/>
      <c r="CH424" s="232"/>
      <c r="CJ424" s="235"/>
      <c r="CK424" s="235"/>
      <c r="CL424" s="235"/>
      <c r="CM424" s="235"/>
      <c r="CN424" s="235"/>
      <c r="CO424" s="235"/>
      <c r="CP424" s="235"/>
      <c r="CQ424" s="235"/>
      <c r="CR424" s="235"/>
      <c r="CS424" s="235"/>
      <c r="CT424" s="235"/>
      <c r="CU424" s="235"/>
      <c r="CV424" s="235"/>
      <c r="CW424" s="235"/>
      <c r="CX424" s="235"/>
      <c r="CY424" s="235"/>
      <c r="CZ424" s="235"/>
      <c r="DA424" s="235"/>
      <c r="DB424" s="235"/>
      <c r="DC424" s="235"/>
      <c r="DD424" s="235"/>
      <c r="DE424" s="235"/>
      <c r="DG424" s="244"/>
      <c r="DH424" s="235"/>
      <c r="DI424" s="244"/>
      <c r="DJ424" s="235"/>
      <c r="DK424" s="235"/>
      <c r="DL424" s="235"/>
      <c r="DM424" s="235"/>
      <c r="DN424" s="235"/>
      <c r="DO424" s="235"/>
      <c r="DP424" s="235"/>
      <c r="DQ424" s="235"/>
      <c r="DR424" s="235"/>
      <c r="DS424" s="235"/>
      <c r="DT424" s="235"/>
      <c r="DU424" s="235"/>
      <c r="DV424" s="235"/>
      <c r="DW424" s="235"/>
      <c r="DX424" s="235"/>
      <c r="DY424" s="235"/>
      <c r="DZ424" s="378"/>
      <c r="EA424" s="235"/>
      <c r="EB424" s="235"/>
      <c r="EC424" s="235"/>
      <c r="ED424" s="235"/>
      <c r="EE424" s="235"/>
      <c r="EG424" s="235"/>
      <c r="EH424" s="264"/>
      <c r="EI424" s="264"/>
      <c r="EJ424" s="264"/>
      <c r="EK424" s="264"/>
      <c r="EL424" s="264"/>
      <c r="EM424" s="264"/>
      <c r="EN424" s="268"/>
      <c r="EO424" s="268"/>
      <c r="EP424" s="264"/>
      <c r="EQ424" s="264"/>
      <c r="ER424" s="264"/>
      <c r="ES424" s="264"/>
      <c r="EU424" s="235"/>
      <c r="EV424" s="264"/>
      <c r="EW424" s="264"/>
      <c r="EX424" s="264"/>
      <c r="EY424" s="264"/>
      <c r="EZ424" s="267"/>
      <c r="FA424" s="267"/>
      <c r="FB424" s="267"/>
      <c r="FC424" s="267"/>
      <c r="FE424" s="230"/>
      <c r="FF424" s="269"/>
      <c r="FG424" s="230"/>
      <c r="FH424" s="230"/>
      <c r="FI424" s="230"/>
      <c r="FJ424" s="230"/>
      <c r="FZ424" s="229"/>
      <c r="GA424" s="229"/>
      <c r="GB424" s="229"/>
      <c r="GC424" s="229"/>
      <c r="GD424" s="229"/>
      <c r="GE424" s="229"/>
      <c r="GF424" s="229"/>
      <c r="GG424" s="229"/>
      <c r="GH424" s="229"/>
      <c r="GI424" s="229"/>
      <c r="GJ424" s="229"/>
      <c r="GK424" s="229"/>
      <c r="GL424" s="229"/>
    </row>
    <row r="425" spans="1:194" x14ac:dyDescent="0.3">
      <c r="A425" s="250"/>
      <c r="B425" s="250"/>
      <c r="C425" s="245"/>
      <c r="D425" s="245"/>
      <c r="E425" s="245"/>
      <c r="F425" s="245"/>
      <c r="G425" s="245"/>
      <c r="H425" s="245"/>
      <c r="I425" s="245"/>
      <c r="J425" s="245"/>
      <c r="K425" s="245"/>
      <c r="L425" s="245"/>
      <c r="M425" s="245"/>
      <c r="N425" s="245"/>
      <c r="P425" s="263"/>
      <c r="Q425" s="234"/>
      <c r="R425" s="235"/>
      <c r="S425" s="235"/>
      <c r="T425" s="235"/>
      <c r="U425" s="235"/>
      <c r="V425" s="235"/>
      <c r="W425" s="235"/>
      <c r="X425" s="235"/>
      <c r="Y425" s="235"/>
      <c r="Z425" s="235"/>
      <c r="AA425" s="244"/>
      <c r="AB425" s="235"/>
      <c r="AC425" s="235"/>
      <c r="AD425" s="235"/>
      <c r="AE425" s="235"/>
      <c r="AF425" s="235"/>
      <c r="AG425" s="235"/>
      <c r="AH425" s="235"/>
      <c r="AI425" s="378"/>
      <c r="AJ425" s="378"/>
      <c r="AK425" s="378"/>
      <c r="AL425" s="235"/>
      <c r="AM425" s="235"/>
      <c r="AN425" s="235"/>
      <c r="AO425" s="232"/>
      <c r="AP425" s="235"/>
      <c r="AQ425" s="235"/>
      <c r="AR425" s="235"/>
      <c r="AS425" s="235"/>
      <c r="AT425" s="235"/>
      <c r="AU425" s="235"/>
      <c r="AV425" s="235"/>
      <c r="AW425" s="235"/>
      <c r="AX425" s="235"/>
      <c r="AY425" s="235"/>
      <c r="AZ425" s="235"/>
      <c r="BA425" s="235"/>
      <c r="BB425" s="235"/>
      <c r="BC425" s="235"/>
      <c r="BD425" s="235"/>
      <c r="BE425" s="235"/>
      <c r="BF425" s="235"/>
      <c r="BG425" s="235"/>
      <c r="BH425" s="235"/>
      <c r="BI425" s="235"/>
      <c r="BJ425" s="235"/>
      <c r="BK425" s="235"/>
      <c r="BL425" s="226"/>
      <c r="BM425" s="226"/>
      <c r="BN425" s="232"/>
      <c r="BO425" s="232"/>
      <c r="BP425" s="235"/>
      <c r="BQ425" s="232"/>
      <c r="BR425" s="232"/>
      <c r="BS425" s="232"/>
      <c r="BT425" s="232"/>
      <c r="BU425" s="235"/>
      <c r="BV425" s="235"/>
      <c r="BW425" s="232"/>
      <c r="BX425" s="235"/>
      <c r="BY425" s="232"/>
      <c r="BZ425" s="232"/>
      <c r="CA425" s="235"/>
      <c r="CB425" s="235"/>
      <c r="CC425" s="232"/>
      <c r="CD425" s="232"/>
      <c r="CE425" s="235"/>
      <c r="CF425" s="394"/>
      <c r="CG425" s="385"/>
      <c r="CH425" s="232"/>
      <c r="CJ425" s="235"/>
      <c r="CK425" s="235"/>
      <c r="CL425" s="235"/>
      <c r="CM425" s="235"/>
      <c r="CN425" s="235"/>
      <c r="CO425" s="235"/>
      <c r="CP425" s="235"/>
      <c r="CQ425" s="235"/>
      <c r="CR425" s="235"/>
      <c r="CS425" s="235"/>
      <c r="CT425" s="235"/>
      <c r="CU425" s="235"/>
      <c r="CV425" s="235"/>
      <c r="CW425" s="235"/>
      <c r="CX425" s="235"/>
      <c r="CY425" s="235"/>
      <c r="CZ425" s="235"/>
      <c r="DA425" s="235"/>
      <c r="DB425" s="235"/>
      <c r="DC425" s="235"/>
      <c r="DD425" s="235"/>
      <c r="DE425" s="235"/>
      <c r="DG425" s="244"/>
      <c r="DH425" s="235"/>
      <c r="DI425" s="244"/>
      <c r="DJ425" s="235"/>
      <c r="DK425" s="235"/>
      <c r="DL425" s="235"/>
      <c r="DM425" s="235"/>
      <c r="DN425" s="235"/>
      <c r="DO425" s="235"/>
      <c r="DP425" s="235"/>
      <c r="DQ425" s="235"/>
      <c r="DR425" s="235"/>
      <c r="DS425" s="235"/>
      <c r="DT425" s="235"/>
      <c r="DU425" s="235"/>
      <c r="DV425" s="235"/>
      <c r="DW425" s="235"/>
      <c r="DX425" s="235"/>
      <c r="DY425" s="235"/>
      <c r="DZ425" s="378"/>
      <c r="EA425" s="235"/>
      <c r="EB425" s="235"/>
      <c r="EC425" s="235"/>
      <c r="ED425" s="235"/>
      <c r="EE425" s="235"/>
      <c r="EG425" s="235"/>
      <c r="EH425" s="264"/>
      <c r="EI425" s="264"/>
      <c r="EJ425" s="264"/>
      <c r="EK425" s="264"/>
      <c r="EL425" s="264"/>
      <c r="EM425" s="264"/>
      <c r="EN425" s="268"/>
      <c r="EO425" s="268"/>
      <c r="EP425" s="264"/>
      <c r="EQ425" s="264"/>
      <c r="ER425" s="264"/>
      <c r="ES425" s="264"/>
      <c r="EU425" s="235"/>
      <c r="EV425" s="264"/>
      <c r="EW425" s="264"/>
      <c r="EX425" s="264"/>
      <c r="EY425" s="264"/>
      <c r="EZ425" s="267"/>
      <c r="FA425" s="267"/>
      <c r="FB425" s="267"/>
      <c r="FC425" s="267"/>
      <c r="FE425" s="230"/>
      <c r="FF425" s="269"/>
      <c r="FG425" s="230"/>
      <c r="FH425" s="230"/>
      <c r="FI425" s="230"/>
      <c r="FJ425" s="230"/>
      <c r="FZ425" s="229"/>
      <c r="GA425" s="229"/>
      <c r="GB425" s="229"/>
      <c r="GC425" s="229"/>
      <c r="GD425" s="229"/>
      <c r="GE425" s="229"/>
      <c r="GF425" s="229"/>
      <c r="GG425" s="229"/>
      <c r="GH425" s="229"/>
      <c r="GI425" s="229"/>
      <c r="GJ425" s="229"/>
      <c r="GK425" s="229"/>
      <c r="GL425" s="229"/>
    </row>
    <row r="426" spans="1:194" x14ac:dyDescent="0.3">
      <c r="A426" s="250"/>
      <c r="B426" s="250"/>
      <c r="C426" s="245"/>
      <c r="D426" s="245"/>
      <c r="E426" s="245"/>
      <c r="F426" s="245"/>
      <c r="G426" s="245"/>
      <c r="H426" s="245"/>
      <c r="I426" s="245"/>
      <c r="J426" s="245"/>
      <c r="K426" s="245"/>
      <c r="L426" s="245"/>
      <c r="M426" s="245"/>
      <c r="N426" s="245"/>
      <c r="P426" s="263"/>
      <c r="Q426" s="234"/>
      <c r="R426" s="235"/>
      <c r="S426" s="235"/>
      <c r="T426" s="235"/>
      <c r="U426" s="235"/>
      <c r="V426" s="235"/>
      <c r="W426" s="235"/>
      <c r="X426" s="235"/>
      <c r="Y426" s="235"/>
      <c r="Z426" s="235"/>
      <c r="AA426" s="244"/>
      <c r="AB426" s="235"/>
      <c r="AC426" s="235"/>
      <c r="AD426" s="235"/>
      <c r="AE426" s="235"/>
      <c r="AF426" s="235"/>
      <c r="AG426" s="235"/>
      <c r="AH426" s="235"/>
      <c r="AI426" s="378"/>
      <c r="AJ426" s="378"/>
      <c r="AK426" s="378"/>
      <c r="AL426" s="235"/>
      <c r="AM426" s="235"/>
      <c r="AN426" s="235"/>
      <c r="AO426" s="232"/>
      <c r="AP426" s="235"/>
      <c r="AQ426" s="235"/>
      <c r="AR426" s="235"/>
      <c r="AS426" s="235"/>
      <c r="AT426" s="235"/>
      <c r="AU426" s="235"/>
      <c r="AV426" s="235"/>
      <c r="AW426" s="235"/>
      <c r="AX426" s="235"/>
      <c r="AY426" s="235"/>
      <c r="AZ426" s="235"/>
      <c r="BA426" s="235"/>
      <c r="BB426" s="235"/>
      <c r="BC426" s="235"/>
      <c r="BD426" s="235"/>
      <c r="BE426" s="235"/>
      <c r="BF426" s="235"/>
      <c r="BG426" s="235"/>
      <c r="BH426" s="235"/>
      <c r="BI426" s="235"/>
      <c r="BJ426" s="235"/>
      <c r="BK426" s="235"/>
      <c r="BL426" s="226"/>
      <c r="BM426" s="226"/>
      <c r="BN426" s="232"/>
      <c r="BO426" s="232"/>
      <c r="BP426" s="235"/>
      <c r="BQ426" s="232"/>
      <c r="BR426" s="232"/>
      <c r="BS426" s="232"/>
      <c r="BT426" s="232"/>
      <c r="BU426" s="235"/>
      <c r="BV426" s="235"/>
      <c r="BW426" s="232"/>
      <c r="BX426" s="235"/>
      <c r="BY426" s="232"/>
      <c r="BZ426" s="232"/>
      <c r="CA426" s="235"/>
      <c r="CB426" s="235"/>
      <c r="CC426" s="232"/>
      <c r="CD426" s="232"/>
      <c r="CE426" s="235"/>
      <c r="CF426" s="394"/>
      <c r="CG426" s="385"/>
      <c r="CH426" s="232"/>
      <c r="CJ426" s="235"/>
      <c r="CK426" s="235"/>
      <c r="CL426" s="235"/>
      <c r="CM426" s="235"/>
      <c r="CN426" s="235"/>
      <c r="CO426" s="235"/>
      <c r="CP426" s="235"/>
      <c r="CQ426" s="235"/>
      <c r="CR426" s="235"/>
      <c r="CS426" s="235"/>
      <c r="CT426" s="235"/>
      <c r="CU426" s="235"/>
      <c r="CV426" s="235"/>
      <c r="CW426" s="235"/>
      <c r="CX426" s="235"/>
      <c r="CY426" s="235"/>
      <c r="CZ426" s="235"/>
      <c r="DA426" s="235"/>
      <c r="DB426" s="235"/>
      <c r="DC426" s="235"/>
      <c r="DD426" s="235"/>
      <c r="DE426" s="235"/>
      <c r="DG426" s="244"/>
      <c r="DH426" s="235"/>
      <c r="DI426" s="244"/>
      <c r="DJ426" s="235"/>
      <c r="DK426" s="235"/>
      <c r="DL426" s="235"/>
      <c r="DM426" s="235"/>
      <c r="DN426" s="235"/>
      <c r="DO426" s="235"/>
      <c r="DP426" s="235"/>
      <c r="DQ426" s="235"/>
      <c r="DR426" s="235"/>
      <c r="DS426" s="235"/>
      <c r="DT426" s="235"/>
      <c r="DU426" s="235"/>
      <c r="DV426" s="235"/>
      <c r="DW426" s="235"/>
      <c r="DX426" s="235"/>
      <c r="DY426" s="235"/>
      <c r="DZ426" s="378"/>
      <c r="EA426" s="235"/>
      <c r="EB426" s="235"/>
      <c r="EC426" s="235"/>
      <c r="ED426" s="235"/>
      <c r="EE426" s="235"/>
      <c r="EG426" s="235"/>
      <c r="EH426" s="264"/>
      <c r="EI426" s="264"/>
      <c r="EJ426" s="264"/>
      <c r="EK426" s="264"/>
      <c r="EL426" s="264"/>
      <c r="EM426" s="264"/>
      <c r="EN426" s="268"/>
      <c r="EO426" s="268"/>
      <c r="EP426" s="264"/>
      <c r="EQ426" s="264"/>
      <c r="ER426" s="264"/>
      <c r="ES426" s="264"/>
      <c r="EU426" s="235"/>
      <c r="EV426" s="264"/>
      <c r="EW426" s="264"/>
      <c r="EX426" s="264"/>
      <c r="EY426" s="264"/>
      <c r="EZ426" s="267"/>
      <c r="FA426" s="267"/>
      <c r="FB426" s="267"/>
      <c r="FC426" s="267"/>
      <c r="FE426" s="230"/>
      <c r="FF426" s="269"/>
      <c r="FG426" s="230"/>
      <c r="FH426" s="230"/>
      <c r="FI426" s="230"/>
      <c r="FJ426" s="230"/>
      <c r="FZ426" s="229"/>
      <c r="GA426" s="229"/>
      <c r="GB426" s="229"/>
      <c r="GC426" s="229"/>
      <c r="GD426" s="229"/>
      <c r="GE426" s="229"/>
      <c r="GF426" s="229"/>
      <c r="GG426" s="229"/>
      <c r="GH426" s="229"/>
      <c r="GI426" s="229"/>
      <c r="GJ426" s="229"/>
      <c r="GK426" s="229"/>
      <c r="GL426" s="229"/>
    </row>
    <row r="427" spans="1:194" x14ac:dyDescent="0.3">
      <c r="A427" s="250"/>
      <c r="B427" s="250"/>
      <c r="C427" s="245"/>
      <c r="D427" s="245"/>
      <c r="E427" s="245"/>
      <c r="F427" s="245"/>
      <c r="G427" s="245"/>
      <c r="H427" s="245"/>
      <c r="I427" s="245"/>
      <c r="J427" s="245"/>
      <c r="K427" s="245"/>
      <c r="L427" s="245"/>
      <c r="M427" s="245"/>
      <c r="N427" s="245"/>
      <c r="P427" s="263"/>
      <c r="Q427" s="234"/>
      <c r="R427" s="235"/>
      <c r="S427" s="235"/>
      <c r="T427" s="235"/>
      <c r="U427" s="235"/>
      <c r="V427" s="235"/>
      <c r="W427" s="235"/>
      <c r="X427" s="235"/>
      <c r="Y427" s="235"/>
      <c r="Z427" s="235"/>
      <c r="AA427" s="244"/>
      <c r="AB427" s="235"/>
      <c r="AC427" s="235"/>
      <c r="AD427" s="235"/>
      <c r="AE427" s="235"/>
      <c r="AF427" s="235"/>
      <c r="AG427" s="235"/>
      <c r="AH427" s="235"/>
      <c r="AI427" s="378"/>
      <c r="AJ427" s="378"/>
      <c r="AK427" s="378"/>
      <c r="AL427" s="235"/>
      <c r="AM427" s="235"/>
      <c r="AN427" s="235"/>
      <c r="AO427" s="232"/>
      <c r="AP427" s="235"/>
      <c r="AQ427" s="235"/>
      <c r="AR427" s="235"/>
      <c r="AS427" s="235"/>
      <c r="AT427" s="235"/>
      <c r="AU427" s="235"/>
      <c r="AV427" s="235"/>
      <c r="AW427" s="235"/>
      <c r="AX427" s="235"/>
      <c r="AY427" s="235"/>
      <c r="AZ427" s="235"/>
      <c r="BA427" s="235"/>
      <c r="BB427" s="235"/>
      <c r="BC427" s="235"/>
      <c r="BD427" s="235"/>
      <c r="BE427" s="235"/>
      <c r="BF427" s="235"/>
      <c r="BG427" s="235"/>
      <c r="BH427" s="235"/>
      <c r="BI427" s="235"/>
      <c r="BJ427" s="235"/>
      <c r="BK427" s="235"/>
      <c r="BL427" s="226"/>
      <c r="BM427" s="226"/>
      <c r="BN427" s="232"/>
      <c r="BO427" s="232"/>
      <c r="BP427" s="235"/>
      <c r="BQ427" s="232"/>
      <c r="BR427" s="232"/>
      <c r="BS427" s="232"/>
      <c r="BT427" s="232"/>
      <c r="BU427" s="235"/>
      <c r="BV427" s="235"/>
      <c r="BW427" s="232"/>
      <c r="BX427" s="235"/>
      <c r="BY427" s="232"/>
      <c r="BZ427" s="232"/>
      <c r="CA427" s="235"/>
      <c r="CB427" s="235"/>
      <c r="CC427" s="232"/>
      <c r="CD427" s="232"/>
      <c r="CE427" s="235"/>
      <c r="CF427" s="394"/>
      <c r="CG427" s="385"/>
      <c r="CH427" s="232"/>
      <c r="CJ427" s="235"/>
      <c r="CK427" s="235"/>
      <c r="CL427" s="235"/>
      <c r="CM427" s="235"/>
      <c r="CN427" s="235"/>
      <c r="CO427" s="235"/>
      <c r="CP427" s="235"/>
      <c r="CQ427" s="235"/>
      <c r="CR427" s="235"/>
      <c r="CS427" s="235"/>
      <c r="CT427" s="235"/>
      <c r="CU427" s="235"/>
      <c r="CV427" s="235"/>
      <c r="CW427" s="235"/>
      <c r="CX427" s="235"/>
      <c r="CY427" s="235"/>
      <c r="CZ427" s="235"/>
      <c r="DA427" s="235"/>
      <c r="DB427" s="235"/>
      <c r="DC427" s="235"/>
      <c r="DD427" s="235"/>
      <c r="DE427" s="235"/>
      <c r="DG427" s="244"/>
      <c r="DH427" s="235"/>
      <c r="DI427" s="244"/>
      <c r="DJ427" s="235"/>
      <c r="DK427" s="235"/>
      <c r="DL427" s="235"/>
      <c r="DM427" s="235"/>
      <c r="DN427" s="235"/>
      <c r="DO427" s="235"/>
      <c r="DP427" s="235"/>
      <c r="DQ427" s="235"/>
      <c r="DR427" s="235"/>
      <c r="DS427" s="235"/>
      <c r="DT427" s="235"/>
      <c r="DU427" s="235"/>
      <c r="DV427" s="235"/>
      <c r="DW427" s="235"/>
      <c r="DX427" s="235"/>
      <c r="DY427" s="235"/>
      <c r="DZ427" s="378"/>
      <c r="EA427" s="235"/>
      <c r="EB427" s="235"/>
      <c r="EC427" s="235"/>
      <c r="ED427" s="235"/>
      <c r="EE427" s="235"/>
      <c r="EG427" s="235"/>
      <c r="EH427" s="264"/>
      <c r="EI427" s="264"/>
      <c r="EJ427" s="264"/>
      <c r="EK427" s="264"/>
      <c r="EL427" s="264"/>
      <c r="EM427" s="264"/>
      <c r="EN427" s="268"/>
      <c r="EO427" s="268"/>
      <c r="EP427" s="264"/>
      <c r="EQ427" s="264"/>
      <c r="ER427" s="264"/>
      <c r="ES427" s="264"/>
      <c r="EU427" s="235"/>
      <c r="EV427" s="264"/>
      <c r="EW427" s="264"/>
      <c r="EX427" s="264"/>
      <c r="EY427" s="264"/>
      <c r="EZ427" s="267"/>
      <c r="FA427" s="267"/>
      <c r="FB427" s="267"/>
      <c r="FC427" s="267"/>
      <c r="FE427" s="230"/>
      <c r="FF427" s="269"/>
      <c r="FG427" s="230"/>
      <c r="FH427" s="230"/>
      <c r="FI427" s="230"/>
      <c r="FJ427" s="230"/>
      <c r="FZ427" s="229"/>
      <c r="GA427" s="229"/>
      <c r="GB427" s="229"/>
      <c r="GC427" s="229"/>
      <c r="GD427" s="229"/>
      <c r="GE427" s="229"/>
      <c r="GF427" s="229"/>
      <c r="GG427" s="229"/>
      <c r="GH427" s="229"/>
      <c r="GI427" s="229"/>
      <c r="GJ427" s="229"/>
      <c r="GK427" s="229"/>
      <c r="GL427" s="229"/>
    </row>
    <row r="428" spans="1:194" x14ac:dyDescent="0.3">
      <c r="A428" s="250"/>
      <c r="B428" s="250"/>
      <c r="C428" s="245"/>
      <c r="D428" s="245"/>
      <c r="E428" s="245"/>
      <c r="F428" s="245"/>
      <c r="G428" s="245"/>
      <c r="H428" s="245"/>
      <c r="I428" s="245"/>
      <c r="J428" s="245"/>
      <c r="K428" s="245"/>
      <c r="L428" s="245"/>
      <c r="M428" s="245"/>
      <c r="N428" s="245"/>
      <c r="P428" s="263"/>
      <c r="Q428" s="234"/>
      <c r="R428" s="235"/>
      <c r="S428" s="235"/>
      <c r="T428" s="235"/>
      <c r="U428" s="235"/>
      <c r="V428" s="235"/>
      <c r="W428" s="235"/>
      <c r="X428" s="235"/>
      <c r="Y428" s="235"/>
      <c r="Z428" s="235"/>
      <c r="AA428" s="244"/>
      <c r="AB428" s="235"/>
      <c r="AC428" s="235"/>
      <c r="AD428" s="235"/>
      <c r="AE428" s="235"/>
      <c r="AF428" s="235"/>
      <c r="AG428" s="235"/>
      <c r="AH428" s="235"/>
      <c r="AI428" s="378"/>
      <c r="AJ428" s="378"/>
      <c r="AK428" s="378"/>
      <c r="AL428" s="235"/>
      <c r="AM428" s="235"/>
      <c r="AN428" s="235"/>
      <c r="AO428" s="232"/>
      <c r="AP428" s="235"/>
      <c r="AQ428" s="235"/>
      <c r="AR428" s="235"/>
      <c r="AS428" s="235"/>
      <c r="AT428" s="235"/>
      <c r="AU428" s="235"/>
      <c r="AV428" s="235"/>
      <c r="AW428" s="235"/>
      <c r="AX428" s="235"/>
      <c r="AY428" s="235"/>
      <c r="AZ428" s="235"/>
      <c r="BA428" s="235"/>
      <c r="BB428" s="235"/>
      <c r="BC428" s="235"/>
      <c r="BD428" s="235"/>
      <c r="BE428" s="235"/>
      <c r="BF428" s="235"/>
      <c r="BG428" s="235"/>
      <c r="BH428" s="235"/>
      <c r="BI428" s="235"/>
      <c r="BJ428" s="235"/>
      <c r="BK428" s="235"/>
      <c r="BL428" s="226"/>
      <c r="BM428" s="226"/>
      <c r="BN428" s="232"/>
      <c r="BO428" s="232"/>
      <c r="BP428" s="235"/>
      <c r="BQ428" s="232"/>
      <c r="BR428" s="232"/>
      <c r="BS428" s="232"/>
      <c r="BT428" s="232"/>
      <c r="BU428" s="235"/>
      <c r="BV428" s="235"/>
      <c r="BW428" s="232"/>
      <c r="BX428" s="235"/>
      <c r="BY428" s="232"/>
      <c r="BZ428" s="232"/>
      <c r="CA428" s="235"/>
      <c r="CB428" s="235"/>
      <c r="CC428" s="232"/>
      <c r="CD428" s="232"/>
      <c r="CE428" s="235"/>
      <c r="CF428" s="394"/>
      <c r="CG428" s="385"/>
      <c r="CH428" s="232"/>
      <c r="CJ428" s="235"/>
      <c r="CK428" s="235"/>
      <c r="CL428" s="235"/>
      <c r="CM428" s="235"/>
      <c r="CN428" s="235"/>
      <c r="CO428" s="235"/>
      <c r="CP428" s="235"/>
      <c r="CQ428" s="235"/>
      <c r="CR428" s="235"/>
      <c r="CS428" s="235"/>
      <c r="CT428" s="235"/>
      <c r="CU428" s="235"/>
      <c r="CV428" s="235"/>
      <c r="CW428" s="235"/>
      <c r="CX428" s="235"/>
      <c r="CY428" s="235"/>
      <c r="CZ428" s="235"/>
      <c r="DA428" s="235"/>
      <c r="DB428" s="235"/>
      <c r="DC428" s="235"/>
      <c r="DD428" s="235"/>
      <c r="DE428" s="235"/>
      <c r="DG428" s="244"/>
      <c r="DH428" s="235"/>
      <c r="DI428" s="244"/>
      <c r="DJ428" s="235"/>
      <c r="DK428" s="235"/>
      <c r="DL428" s="235"/>
      <c r="DM428" s="235"/>
      <c r="DN428" s="235"/>
      <c r="DO428" s="235"/>
      <c r="DP428" s="235"/>
      <c r="DQ428" s="235"/>
      <c r="DR428" s="235"/>
      <c r="DS428" s="235"/>
      <c r="DT428" s="235"/>
      <c r="DU428" s="235"/>
      <c r="DV428" s="235"/>
      <c r="DW428" s="235"/>
      <c r="DX428" s="235"/>
      <c r="DY428" s="235"/>
      <c r="DZ428" s="378"/>
      <c r="EA428" s="235"/>
      <c r="EB428" s="235"/>
      <c r="EC428" s="235"/>
      <c r="ED428" s="235"/>
      <c r="EE428" s="235"/>
      <c r="EG428" s="235"/>
      <c r="EH428" s="264"/>
      <c r="EI428" s="264"/>
      <c r="EJ428" s="264"/>
      <c r="EK428" s="264"/>
      <c r="EL428" s="264"/>
      <c r="EM428" s="264"/>
      <c r="EN428" s="268"/>
      <c r="EO428" s="268"/>
      <c r="EP428" s="264"/>
      <c r="EQ428" s="264"/>
      <c r="ER428" s="264"/>
      <c r="ES428" s="264"/>
      <c r="EU428" s="235"/>
      <c r="EV428" s="264"/>
      <c r="EW428" s="264"/>
      <c r="EX428" s="264"/>
      <c r="EY428" s="264"/>
      <c r="EZ428" s="267"/>
      <c r="FA428" s="267"/>
      <c r="FB428" s="267"/>
      <c r="FC428" s="267"/>
      <c r="FE428" s="230"/>
      <c r="FF428" s="269"/>
      <c r="FG428" s="230"/>
      <c r="FH428" s="230"/>
      <c r="FI428" s="230"/>
      <c r="FJ428" s="230"/>
      <c r="FZ428" s="229"/>
      <c r="GA428" s="229"/>
      <c r="GB428" s="229"/>
      <c r="GC428" s="229"/>
      <c r="GD428" s="229"/>
      <c r="GE428" s="229"/>
      <c r="GF428" s="229"/>
      <c r="GG428" s="229"/>
      <c r="GH428" s="229"/>
      <c r="GI428" s="229"/>
      <c r="GJ428" s="229"/>
      <c r="GK428" s="229"/>
      <c r="GL428" s="229"/>
    </row>
    <row r="429" spans="1:194" x14ac:dyDescent="0.3">
      <c r="A429" s="250"/>
      <c r="B429" s="250"/>
      <c r="C429" s="245"/>
      <c r="D429" s="245"/>
      <c r="E429" s="245"/>
      <c r="F429" s="245"/>
      <c r="G429" s="245"/>
      <c r="H429" s="245"/>
      <c r="I429" s="245"/>
      <c r="J429" s="245"/>
      <c r="K429" s="245"/>
      <c r="L429" s="245"/>
      <c r="M429" s="245"/>
      <c r="N429" s="245"/>
      <c r="P429" s="263"/>
      <c r="Q429" s="234"/>
      <c r="R429" s="235"/>
      <c r="S429" s="235"/>
      <c r="T429" s="235"/>
      <c r="U429" s="235"/>
      <c r="V429" s="235"/>
      <c r="W429" s="235"/>
      <c r="X429" s="235"/>
      <c r="Y429" s="235"/>
      <c r="Z429" s="235"/>
      <c r="AA429" s="244"/>
      <c r="AB429" s="235"/>
      <c r="AC429" s="235"/>
      <c r="AD429" s="235"/>
      <c r="AE429" s="235"/>
      <c r="AF429" s="235"/>
      <c r="AG429" s="235"/>
      <c r="AH429" s="235"/>
      <c r="AI429" s="378"/>
      <c r="AJ429" s="378"/>
      <c r="AK429" s="378"/>
      <c r="AL429" s="235"/>
      <c r="AM429" s="235"/>
      <c r="AN429" s="235"/>
      <c r="AO429" s="232"/>
      <c r="AP429" s="235"/>
      <c r="AQ429" s="235"/>
      <c r="AR429" s="235"/>
      <c r="AS429" s="235"/>
      <c r="AT429" s="235"/>
      <c r="AU429" s="235"/>
      <c r="AV429" s="235"/>
      <c r="AW429" s="235"/>
      <c r="AX429" s="235"/>
      <c r="AY429" s="235"/>
      <c r="AZ429" s="235"/>
      <c r="BA429" s="235"/>
      <c r="BB429" s="235"/>
      <c r="BC429" s="235"/>
      <c r="BD429" s="235"/>
      <c r="BE429" s="235"/>
      <c r="BF429" s="235"/>
      <c r="BG429" s="235"/>
      <c r="BH429" s="235"/>
      <c r="BI429" s="235"/>
      <c r="BJ429" s="235"/>
      <c r="BK429" s="235"/>
      <c r="BL429" s="226"/>
      <c r="BM429" s="226"/>
      <c r="BN429" s="232"/>
      <c r="BO429" s="232"/>
      <c r="BP429" s="235"/>
      <c r="BQ429" s="232"/>
      <c r="BR429" s="232"/>
      <c r="BS429" s="232"/>
      <c r="BT429" s="232"/>
      <c r="BU429" s="235"/>
      <c r="BV429" s="235"/>
      <c r="BW429" s="232"/>
      <c r="BX429" s="235"/>
      <c r="BY429" s="232"/>
      <c r="BZ429" s="232"/>
      <c r="CA429" s="235"/>
      <c r="CB429" s="235"/>
      <c r="CC429" s="232"/>
      <c r="CD429" s="232"/>
      <c r="CE429" s="235"/>
      <c r="CF429" s="394"/>
      <c r="CG429" s="385"/>
      <c r="CH429" s="232"/>
      <c r="CJ429" s="235"/>
      <c r="CK429" s="235"/>
      <c r="CL429" s="235"/>
      <c r="CM429" s="235"/>
      <c r="CN429" s="235"/>
      <c r="CO429" s="235"/>
      <c r="CP429" s="235"/>
      <c r="CQ429" s="235"/>
      <c r="CR429" s="235"/>
      <c r="CS429" s="235"/>
      <c r="CT429" s="235"/>
      <c r="CU429" s="235"/>
      <c r="CV429" s="235"/>
      <c r="CW429" s="235"/>
      <c r="CX429" s="235"/>
      <c r="CY429" s="235"/>
      <c r="CZ429" s="235"/>
      <c r="DA429" s="235"/>
      <c r="DB429" s="235"/>
      <c r="DC429" s="235"/>
      <c r="DD429" s="235"/>
      <c r="DE429" s="235"/>
      <c r="DG429" s="244"/>
      <c r="DH429" s="235"/>
      <c r="DI429" s="244"/>
      <c r="DJ429" s="235"/>
      <c r="DK429" s="235"/>
      <c r="DL429" s="235"/>
      <c r="DM429" s="235"/>
      <c r="DN429" s="235"/>
      <c r="DO429" s="235"/>
      <c r="DP429" s="235"/>
      <c r="DQ429" s="235"/>
      <c r="DR429" s="235"/>
      <c r="DS429" s="235"/>
      <c r="DT429" s="235"/>
      <c r="DU429" s="235"/>
      <c r="DV429" s="235"/>
      <c r="DW429" s="235"/>
      <c r="DX429" s="235"/>
      <c r="DY429" s="235"/>
      <c r="DZ429" s="378"/>
      <c r="EA429" s="235"/>
      <c r="EB429" s="235"/>
      <c r="EC429" s="235"/>
      <c r="ED429" s="235"/>
      <c r="EE429" s="235"/>
      <c r="EG429" s="235"/>
      <c r="EH429" s="264"/>
      <c r="EI429" s="264"/>
      <c r="EJ429" s="264"/>
      <c r="EK429" s="264"/>
      <c r="EL429" s="264"/>
      <c r="EM429" s="264"/>
      <c r="EN429" s="268"/>
      <c r="EO429" s="268"/>
      <c r="EP429" s="264"/>
      <c r="EQ429" s="264"/>
      <c r="ER429" s="264"/>
      <c r="ES429" s="264"/>
      <c r="EU429" s="235"/>
      <c r="EV429" s="264"/>
      <c r="EW429" s="264"/>
      <c r="EX429" s="264"/>
      <c r="EY429" s="264"/>
      <c r="EZ429" s="267"/>
      <c r="FA429" s="267"/>
      <c r="FB429" s="267"/>
      <c r="FC429" s="267"/>
      <c r="FE429" s="230"/>
      <c r="FF429" s="269"/>
      <c r="FG429" s="230"/>
      <c r="FH429" s="230"/>
      <c r="FI429" s="230"/>
      <c r="FJ429" s="230"/>
      <c r="FZ429" s="229"/>
      <c r="GA429" s="229"/>
      <c r="GB429" s="229"/>
      <c r="GC429" s="229"/>
      <c r="GD429" s="229"/>
      <c r="GE429" s="229"/>
      <c r="GF429" s="229"/>
      <c r="GG429" s="229"/>
      <c r="GH429" s="229"/>
      <c r="GI429" s="229"/>
      <c r="GJ429" s="229"/>
      <c r="GK429" s="229"/>
      <c r="GL429" s="229"/>
    </row>
    <row r="430" spans="1:194" x14ac:dyDescent="0.3">
      <c r="A430" s="250"/>
      <c r="B430" s="250"/>
      <c r="C430" s="245"/>
      <c r="D430" s="245"/>
      <c r="E430" s="245"/>
      <c r="F430" s="245"/>
      <c r="G430" s="245"/>
      <c r="H430" s="245"/>
      <c r="I430" s="245"/>
      <c r="J430" s="245"/>
      <c r="K430" s="245"/>
      <c r="L430" s="245"/>
      <c r="M430" s="245"/>
      <c r="N430" s="245"/>
      <c r="P430" s="263"/>
      <c r="Q430" s="263"/>
      <c r="R430" s="264"/>
      <c r="S430" s="264"/>
      <c r="T430" s="264"/>
      <c r="U430" s="264"/>
      <c r="V430" s="264"/>
      <c r="W430" s="264"/>
      <c r="X430" s="264"/>
      <c r="Y430" s="264"/>
      <c r="Z430" s="264"/>
      <c r="AA430" s="267"/>
      <c r="AB430" s="264"/>
      <c r="AC430" s="264"/>
      <c r="AD430" s="264"/>
      <c r="AE430" s="264"/>
      <c r="AF430" s="264"/>
      <c r="AG430" s="264"/>
      <c r="AH430" s="264"/>
      <c r="AI430" s="268"/>
      <c r="AJ430" s="268"/>
      <c r="AK430" s="268"/>
      <c r="AL430" s="264"/>
      <c r="AM430" s="264"/>
      <c r="AN430" s="264"/>
      <c r="AP430" s="264"/>
      <c r="AQ430" s="264"/>
      <c r="AR430" s="264"/>
      <c r="AS430" s="264"/>
      <c r="AT430" s="264"/>
      <c r="AU430" s="264"/>
      <c r="AV430" s="264"/>
      <c r="AW430" s="264"/>
      <c r="AX430" s="264"/>
      <c r="AY430" s="264"/>
      <c r="AZ430" s="264"/>
      <c r="BA430" s="264"/>
      <c r="BB430" s="264"/>
      <c r="BC430" s="264"/>
      <c r="BD430" s="264"/>
      <c r="BE430" s="264"/>
      <c r="BF430" s="264"/>
      <c r="BG430" s="264"/>
      <c r="BH430" s="264"/>
      <c r="BI430" s="264"/>
      <c r="BJ430" s="264"/>
      <c r="BK430" s="264"/>
      <c r="BM430" s="236"/>
      <c r="BN430" s="237"/>
      <c r="BO430" s="237"/>
      <c r="BP430" s="264"/>
      <c r="BQ430" s="237"/>
      <c r="BR430" s="237"/>
      <c r="BS430" s="237"/>
      <c r="BT430" s="237"/>
      <c r="BU430" s="264"/>
      <c r="BV430" s="264"/>
      <c r="BW430" s="237"/>
      <c r="BX430" s="264"/>
      <c r="BY430" s="237"/>
      <c r="BZ430" s="237"/>
      <c r="CA430" s="264"/>
      <c r="CB430" s="264"/>
      <c r="CC430" s="237"/>
      <c r="CD430" s="237"/>
      <c r="CE430" s="264"/>
      <c r="CF430" s="390"/>
      <c r="CG430" s="266"/>
      <c r="CH430" s="237"/>
      <c r="CJ430" s="235"/>
      <c r="CK430" s="264"/>
      <c r="CL430" s="264"/>
      <c r="CM430" s="264"/>
      <c r="CN430" s="264"/>
      <c r="CO430" s="264"/>
      <c r="CP430" s="264"/>
      <c r="CQ430" s="264"/>
      <c r="CR430" s="264"/>
      <c r="CS430" s="264"/>
      <c r="CT430" s="264"/>
      <c r="CU430" s="264"/>
      <c r="CV430" s="264"/>
      <c r="CW430" s="264"/>
      <c r="CX430" s="264"/>
      <c r="CY430" s="264"/>
      <c r="CZ430" s="264"/>
      <c r="DA430" s="264"/>
      <c r="DB430" s="264"/>
      <c r="DC430" s="264"/>
      <c r="DD430" s="264"/>
      <c r="DE430" s="264"/>
      <c r="DG430" s="244"/>
      <c r="DH430" s="264"/>
      <c r="DI430" s="267"/>
      <c r="DJ430" s="264"/>
      <c r="DK430" s="264"/>
      <c r="DL430" s="264"/>
      <c r="DM430" s="264"/>
      <c r="DN430" s="264"/>
      <c r="DO430" s="264"/>
      <c r="DP430" s="264"/>
      <c r="DQ430" s="264"/>
      <c r="DR430" s="264"/>
      <c r="DS430" s="264"/>
      <c r="DT430" s="264"/>
      <c r="DU430" s="264"/>
      <c r="DV430" s="264"/>
      <c r="DW430" s="264"/>
      <c r="DX430" s="264"/>
      <c r="DY430" s="264"/>
      <c r="DZ430" s="268"/>
      <c r="EA430" s="264"/>
      <c r="EB430" s="264"/>
      <c r="EC430" s="264"/>
      <c r="ED430" s="264"/>
      <c r="EE430" s="264"/>
      <c r="EG430" s="235"/>
      <c r="EH430" s="264"/>
      <c r="EI430" s="264"/>
      <c r="EJ430" s="264"/>
      <c r="EK430" s="264"/>
      <c r="EL430" s="264"/>
      <c r="EM430" s="264"/>
      <c r="EN430" s="268"/>
      <c r="EO430" s="268"/>
      <c r="EP430" s="264"/>
      <c r="EQ430" s="264"/>
      <c r="ER430" s="264"/>
      <c r="ES430" s="264"/>
      <c r="EU430" s="235"/>
      <c r="EV430" s="264"/>
      <c r="EW430" s="264"/>
      <c r="EX430" s="264"/>
      <c r="EY430" s="264"/>
      <c r="EZ430" s="267"/>
      <c r="FA430" s="267"/>
      <c r="FB430" s="267"/>
      <c r="FC430" s="267"/>
      <c r="FE430" s="230"/>
      <c r="FF430" s="269"/>
      <c r="FG430" s="230"/>
      <c r="FH430" s="230"/>
      <c r="FI430" s="230"/>
      <c r="FJ430" s="230"/>
      <c r="FZ430" s="229"/>
      <c r="GA430" s="229"/>
      <c r="GB430" s="229"/>
      <c r="GC430" s="229"/>
      <c r="GD430" s="229"/>
      <c r="GE430" s="229"/>
      <c r="GF430" s="229"/>
      <c r="GG430" s="229"/>
      <c r="GH430" s="229"/>
      <c r="GI430" s="229"/>
      <c r="GJ430" s="229"/>
      <c r="GK430" s="229"/>
      <c r="GL430" s="229"/>
    </row>
    <row r="431" spans="1:194" x14ac:dyDescent="0.3">
      <c r="A431" s="250"/>
      <c r="B431" s="250"/>
      <c r="C431" s="245"/>
      <c r="D431" s="245"/>
      <c r="E431" s="245"/>
      <c r="F431" s="245"/>
      <c r="G431" s="245"/>
      <c r="H431" s="245"/>
      <c r="I431" s="245"/>
      <c r="J431" s="245"/>
      <c r="K431" s="245"/>
      <c r="L431" s="245"/>
      <c r="M431" s="245"/>
      <c r="N431" s="245"/>
      <c r="P431" s="263"/>
      <c r="Q431" s="263"/>
      <c r="R431" s="264"/>
      <c r="S431" s="264"/>
      <c r="T431" s="264"/>
      <c r="U431" s="264"/>
      <c r="V431" s="264"/>
      <c r="W431" s="264"/>
      <c r="X431" s="264"/>
      <c r="Y431" s="264"/>
      <c r="Z431" s="264"/>
      <c r="AA431" s="267"/>
      <c r="AB431" s="264"/>
      <c r="AC431" s="264"/>
      <c r="AD431" s="264"/>
      <c r="AE431" s="264"/>
      <c r="AF431" s="264"/>
      <c r="AG431" s="264"/>
      <c r="AH431" s="264"/>
      <c r="AI431" s="268"/>
      <c r="AJ431" s="268"/>
      <c r="AK431" s="268"/>
      <c r="AL431" s="264"/>
      <c r="AM431" s="264"/>
      <c r="AN431" s="264"/>
      <c r="AP431" s="264"/>
      <c r="AQ431" s="264"/>
      <c r="AR431" s="264"/>
      <c r="AS431" s="264"/>
      <c r="AT431" s="264"/>
      <c r="AU431" s="264"/>
      <c r="AV431" s="264"/>
      <c r="AW431" s="264"/>
      <c r="AX431" s="264"/>
      <c r="AY431" s="264"/>
      <c r="AZ431" s="264"/>
      <c r="BA431" s="264"/>
      <c r="BB431" s="264"/>
      <c r="BC431" s="264"/>
      <c r="BD431" s="264"/>
      <c r="BE431" s="264"/>
      <c r="BF431" s="264"/>
      <c r="BG431" s="264"/>
      <c r="BH431" s="264"/>
      <c r="BI431" s="264"/>
      <c r="BJ431" s="264"/>
      <c r="BK431" s="264"/>
      <c r="BM431" s="236"/>
      <c r="BN431" s="237"/>
      <c r="BO431" s="237"/>
      <c r="BP431" s="264"/>
      <c r="BQ431" s="237"/>
      <c r="BR431" s="237"/>
      <c r="BS431" s="237"/>
      <c r="BT431" s="237"/>
      <c r="BU431" s="264"/>
      <c r="BV431" s="264"/>
      <c r="BW431" s="237"/>
      <c r="BX431" s="264"/>
      <c r="BY431" s="237"/>
      <c r="BZ431" s="237"/>
      <c r="CA431" s="264"/>
      <c r="CB431" s="264"/>
      <c r="CC431" s="237"/>
      <c r="CD431" s="237"/>
      <c r="CE431" s="264"/>
      <c r="CF431" s="390"/>
      <c r="CG431" s="266"/>
      <c r="CH431" s="237"/>
      <c r="CJ431" s="235"/>
      <c r="CK431" s="264"/>
      <c r="CL431" s="264"/>
      <c r="CM431" s="264"/>
      <c r="CN431" s="264"/>
      <c r="CO431" s="264"/>
      <c r="CP431" s="264"/>
      <c r="CQ431" s="264"/>
      <c r="CR431" s="264"/>
      <c r="CS431" s="264"/>
      <c r="CT431" s="264"/>
      <c r="CU431" s="264"/>
      <c r="CV431" s="264"/>
      <c r="CW431" s="264"/>
      <c r="CX431" s="264"/>
      <c r="CY431" s="264"/>
      <c r="CZ431" s="264"/>
      <c r="DA431" s="264"/>
      <c r="DB431" s="264"/>
      <c r="DC431" s="264"/>
      <c r="DD431" s="264"/>
      <c r="DE431" s="264"/>
      <c r="DG431" s="244"/>
      <c r="DH431" s="264"/>
      <c r="DI431" s="267"/>
      <c r="DJ431" s="264"/>
      <c r="DK431" s="264"/>
      <c r="DL431" s="264"/>
      <c r="DM431" s="264"/>
      <c r="DN431" s="264"/>
      <c r="DO431" s="264"/>
      <c r="DP431" s="264"/>
      <c r="DQ431" s="264"/>
      <c r="DR431" s="264"/>
      <c r="DS431" s="264"/>
      <c r="DT431" s="264"/>
      <c r="DU431" s="264"/>
      <c r="DV431" s="264"/>
      <c r="DW431" s="264"/>
      <c r="DX431" s="264"/>
      <c r="DY431" s="264"/>
      <c r="DZ431" s="268"/>
      <c r="EA431" s="264"/>
      <c r="EB431" s="264"/>
      <c r="EC431" s="264"/>
      <c r="ED431" s="264"/>
      <c r="EE431" s="264"/>
      <c r="EG431" s="235"/>
      <c r="EH431" s="264"/>
      <c r="EI431" s="264"/>
      <c r="EJ431" s="264"/>
      <c r="EK431" s="264"/>
      <c r="EL431" s="264"/>
      <c r="EM431" s="264"/>
      <c r="EN431" s="268"/>
      <c r="EO431" s="268"/>
      <c r="EP431" s="264"/>
      <c r="EQ431" s="264"/>
      <c r="ER431" s="264"/>
      <c r="ES431" s="264"/>
      <c r="EU431" s="235"/>
      <c r="EV431" s="264"/>
      <c r="EW431" s="264"/>
      <c r="EX431" s="264"/>
      <c r="EY431" s="264"/>
      <c r="EZ431" s="267"/>
      <c r="FA431" s="267"/>
      <c r="FB431" s="267"/>
      <c r="FC431" s="267"/>
      <c r="FE431" s="230"/>
      <c r="FF431" s="269"/>
      <c r="FG431" s="230"/>
      <c r="FH431" s="230"/>
      <c r="FI431" s="230"/>
      <c r="FJ431" s="230"/>
      <c r="FZ431" s="229"/>
      <c r="GA431" s="229"/>
      <c r="GB431" s="229"/>
      <c r="GC431" s="229"/>
      <c r="GD431" s="229"/>
      <c r="GE431" s="229"/>
      <c r="GF431" s="229"/>
      <c r="GG431" s="229"/>
      <c r="GH431" s="229"/>
      <c r="GI431" s="229"/>
      <c r="GJ431" s="229"/>
      <c r="GK431" s="229"/>
      <c r="GL431" s="229"/>
    </row>
    <row r="432" spans="1:194" x14ac:dyDescent="0.3">
      <c r="A432" s="250"/>
      <c r="B432" s="250"/>
      <c r="C432" s="245"/>
      <c r="D432" s="245"/>
      <c r="E432" s="245"/>
      <c r="F432" s="245"/>
      <c r="G432" s="245"/>
      <c r="H432" s="245"/>
      <c r="I432" s="245"/>
      <c r="J432" s="245"/>
      <c r="K432" s="245"/>
      <c r="L432" s="245"/>
      <c r="M432" s="245"/>
      <c r="N432" s="245"/>
      <c r="P432" s="263"/>
      <c r="Q432" s="263"/>
      <c r="R432" s="264"/>
      <c r="S432" s="264"/>
      <c r="T432" s="264"/>
      <c r="U432" s="264"/>
      <c r="V432" s="264"/>
      <c r="W432" s="264"/>
      <c r="X432" s="264"/>
      <c r="Y432" s="264"/>
      <c r="Z432" s="264"/>
      <c r="AA432" s="267"/>
      <c r="AB432" s="264"/>
      <c r="AC432" s="264"/>
      <c r="AD432" s="264"/>
      <c r="AE432" s="264"/>
      <c r="AF432" s="264"/>
      <c r="AG432" s="264"/>
      <c r="AH432" s="264"/>
      <c r="AI432" s="268"/>
      <c r="AJ432" s="268"/>
      <c r="AK432" s="268"/>
      <c r="AL432" s="264"/>
      <c r="AM432" s="264"/>
      <c r="AN432" s="264"/>
      <c r="AP432" s="264"/>
      <c r="AQ432" s="264"/>
      <c r="AR432" s="264"/>
      <c r="AS432" s="264"/>
      <c r="AT432" s="264"/>
      <c r="AU432" s="264"/>
      <c r="AV432" s="264"/>
      <c r="AW432" s="264"/>
      <c r="AX432" s="264"/>
      <c r="AY432" s="264"/>
      <c r="AZ432" s="264"/>
      <c r="BA432" s="264"/>
      <c r="BB432" s="264"/>
      <c r="BC432" s="264"/>
      <c r="BD432" s="264"/>
      <c r="BE432" s="264"/>
      <c r="BF432" s="264"/>
      <c r="BG432" s="264"/>
      <c r="BH432" s="264"/>
      <c r="BI432" s="264"/>
      <c r="BJ432" s="264"/>
      <c r="BK432" s="264"/>
      <c r="BM432" s="236"/>
      <c r="BN432" s="237"/>
      <c r="BO432" s="237"/>
      <c r="BP432" s="264"/>
      <c r="BQ432" s="237"/>
      <c r="BR432" s="237"/>
      <c r="BS432" s="237"/>
      <c r="BT432" s="237"/>
      <c r="BU432" s="264"/>
      <c r="BV432" s="264"/>
      <c r="BW432" s="237"/>
      <c r="BX432" s="264"/>
      <c r="BY432" s="237"/>
      <c r="BZ432" s="237"/>
      <c r="CA432" s="264"/>
      <c r="CB432" s="264"/>
      <c r="CC432" s="237"/>
      <c r="CD432" s="237"/>
      <c r="CE432" s="264"/>
      <c r="CF432" s="390"/>
      <c r="CG432" s="266"/>
      <c r="CH432" s="237"/>
      <c r="CJ432" s="235"/>
      <c r="CK432" s="264"/>
      <c r="CL432" s="264"/>
      <c r="CM432" s="264"/>
      <c r="CN432" s="264"/>
      <c r="CO432" s="264"/>
      <c r="CP432" s="264"/>
      <c r="CQ432" s="264"/>
      <c r="CR432" s="264"/>
      <c r="CS432" s="264"/>
      <c r="CT432" s="264"/>
      <c r="CU432" s="264"/>
      <c r="CV432" s="264"/>
      <c r="CW432" s="264"/>
      <c r="CX432" s="264"/>
      <c r="CY432" s="264"/>
      <c r="CZ432" s="264"/>
      <c r="DA432" s="264"/>
      <c r="DB432" s="264"/>
      <c r="DC432" s="264"/>
      <c r="DD432" s="264"/>
      <c r="DE432" s="264"/>
      <c r="DG432" s="244"/>
      <c r="DH432" s="264"/>
      <c r="DI432" s="267"/>
      <c r="DJ432" s="264"/>
      <c r="DK432" s="264"/>
      <c r="DL432" s="264"/>
      <c r="DM432" s="264"/>
      <c r="DN432" s="264"/>
      <c r="DO432" s="264"/>
      <c r="DP432" s="264"/>
      <c r="DQ432" s="264"/>
      <c r="DR432" s="264"/>
      <c r="DS432" s="264"/>
      <c r="DT432" s="264"/>
      <c r="DU432" s="264"/>
      <c r="DV432" s="264"/>
      <c r="DW432" s="264"/>
      <c r="DX432" s="264"/>
      <c r="DY432" s="264"/>
      <c r="DZ432" s="268"/>
      <c r="EA432" s="264"/>
      <c r="EB432" s="264"/>
      <c r="EC432" s="264"/>
      <c r="ED432" s="264"/>
      <c r="EE432" s="264"/>
      <c r="EG432" s="235"/>
      <c r="EH432" s="264"/>
      <c r="EI432" s="264"/>
      <c r="EJ432" s="264"/>
      <c r="EK432" s="264"/>
      <c r="EL432" s="264"/>
      <c r="EM432" s="264"/>
      <c r="EN432" s="268"/>
      <c r="EO432" s="268"/>
      <c r="EP432" s="264"/>
      <c r="EQ432" s="264"/>
      <c r="ER432" s="264"/>
      <c r="ES432" s="264"/>
      <c r="EU432" s="235"/>
      <c r="EV432" s="264"/>
      <c r="EW432" s="264"/>
      <c r="EX432" s="264"/>
      <c r="EY432" s="264"/>
      <c r="EZ432" s="267"/>
      <c r="FA432" s="267"/>
      <c r="FB432" s="267"/>
      <c r="FC432" s="267"/>
      <c r="FE432" s="230"/>
      <c r="FF432" s="269"/>
      <c r="FG432" s="230"/>
      <c r="FH432" s="230"/>
      <c r="FI432" s="230"/>
      <c r="FJ432" s="230"/>
      <c r="FZ432" s="229"/>
      <c r="GA432" s="229"/>
      <c r="GB432" s="229"/>
      <c r="GC432" s="229"/>
      <c r="GD432" s="229"/>
      <c r="GE432" s="229"/>
      <c r="GF432" s="229"/>
      <c r="GG432" s="229"/>
      <c r="GH432" s="229"/>
      <c r="GI432" s="229"/>
      <c r="GJ432" s="229"/>
      <c r="GK432" s="229"/>
      <c r="GL432" s="229"/>
    </row>
    <row r="433" spans="1:194" x14ac:dyDescent="0.3">
      <c r="A433" s="250"/>
      <c r="B433" s="250"/>
      <c r="C433" s="245"/>
      <c r="D433" s="245"/>
      <c r="E433" s="245"/>
      <c r="F433" s="245"/>
      <c r="G433" s="245"/>
      <c r="H433" s="245"/>
      <c r="I433" s="245"/>
      <c r="J433" s="245"/>
      <c r="K433" s="245"/>
      <c r="L433" s="245"/>
      <c r="M433" s="245"/>
      <c r="N433" s="245"/>
      <c r="P433" s="263"/>
      <c r="Q433" s="263"/>
      <c r="R433" s="264"/>
      <c r="S433" s="264"/>
      <c r="T433" s="264"/>
      <c r="U433" s="264"/>
      <c r="V433" s="264"/>
      <c r="W433" s="264"/>
      <c r="X433" s="264"/>
      <c r="Y433" s="264"/>
      <c r="Z433" s="264"/>
      <c r="AA433" s="267"/>
      <c r="AB433" s="264"/>
      <c r="AC433" s="264"/>
      <c r="AD433" s="264"/>
      <c r="AE433" s="264"/>
      <c r="AF433" s="264"/>
      <c r="AG433" s="264"/>
      <c r="AH433" s="264"/>
      <c r="AI433" s="268"/>
      <c r="AJ433" s="268"/>
      <c r="AK433" s="268"/>
      <c r="AL433" s="264"/>
      <c r="AM433" s="264"/>
      <c r="AN433" s="264"/>
      <c r="AP433" s="264"/>
      <c r="AQ433" s="264"/>
      <c r="AR433" s="264"/>
      <c r="AS433" s="264"/>
      <c r="AT433" s="264"/>
      <c r="AU433" s="264"/>
      <c r="AV433" s="264"/>
      <c r="AW433" s="264"/>
      <c r="AX433" s="264"/>
      <c r="AY433" s="264"/>
      <c r="AZ433" s="264"/>
      <c r="BA433" s="264"/>
      <c r="BB433" s="264"/>
      <c r="BC433" s="264"/>
      <c r="BD433" s="264"/>
      <c r="BE433" s="264"/>
      <c r="BF433" s="264"/>
      <c r="BG433" s="264"/>
      <c r="BH433" s="264"/>
      <c r="BI433" s="264"/>
      <c r="BJ433" s="264"/>
      <c r="BK433" s="264"/>
      <c r="BM433" s="236"/>
      <c r="BN433" s="237"/>
      <c r="BO433" s="237"/>
      <c r="BP433" s="264"/>
      <c r="BQ433" s="237"/>
      <c r="BR433" s="237"/>
      <c r="BS433" s="237"/>
      <c r="BT433" s="237"/>
      <c r="BU433" s="264"/>
      <c r="BV433" s="264"/>
      <c r="BW433" s="237"/>
      <c r="BX433" s="264"/>
      <c r="BY433" s="237"/>
      <c r="BZ433" s="237"/>
      <c r="CA433" s="264"/>
      <c r="CB433" s="264"/>
      <c r="CC433" s="237"/>
      <c r="CD433" s="237"/>
      <c r="CE433" s="264"/>
      <c r="CF433" s="390"/>
      <c r="CG433" s="266"/>
      <c r="CH433" s="237"/>
      <c r="CJ433" s="235"/>
      <c r="CK433" s="264"/>
      <c r="CL433" s="264"/>
      <c r="CM433" s="264"/>
      <c r="CN433" s="264"/>
      <c r="CO433" s="264"/>
      <c r="CP433" s="264"/>
      <c r="CQ433" s="264"/>
      <c r="CR433" s="264"/>
      <c r="CS433" s="264"/>
      <c r="CT433" s="264"/>
      <c r="CU433" s="264"/>
      <c r="CV433" s="264"/>
      <c r="CW433" s="264"/>
      <c r="CX433" s="264"/>
      <c r="CY433" s="264"/>
      <c r="CZ433" s="264"/>
      <c r="DA433" s="264"/>
      <c r="DB433" s="264"/>
      <c r="DC433" s="264"/>
      <c r="DD433" s="264"/>
      <c r="DE433" s="264"/>
      <c r="DG433" s="244"/>
      <c r="DH433" s="264"/>
      <c r="DI433" s="267"/>
      <c r="DJ433" s="264"/>
      <c r="DK433" s="264"/>
      <c r="DL433" s="264"/>
      <c r="DM433" s="264"/>
      <c r="DN433" s="264"/>
      <c r="DO433" s="264"/>
      <c r="DP433" s="264"/>
      <c r="DQ433" s="264"/>
      <c r="DR433" s="264"/>
      <c r="DS433" s="264"/>
      <c r="DT433" s="264"/>
      <c r="DU433" s="264"/>
      <c r="DV433" s="264"/>
      <c r="DW433" s="264"/>
      <c r="DX433" s="264"/>
      <c r="DY433" s="264"/>
      <c r="DZ433" s="268"/>
      <c r="EA433" s="264"/>
      <c r="EB433" s="264"/>
      <c r="EC433" s="264"/>
      <c r="ED433" s="264"/>
      <c r="EE433" s="264"/>
      <c r="EG433" s="235"/>
      <c r="EH433" s="264"/>
      <c r="EI433" s="264"/>
      <c r="EJ433" s="264"/>
      <c r="EK433" s="264"/>
      <c r="EL433" s="264"/>
      <c r="EM433" s="264"/>
      <c r="EN433" s="268"/>
      <c r="EO433" s="268"/>
      <c r="EP433" s="264"/>
      <c r="EQ433" s="264"/>
      <c r="ER433" s="264"/>
      <c r="ES433" s="264"/>
      <c r="EU433" s="235"/>
      <c r="EV433" s="264"/>
      <c r="EW433" s="264"/>
      <c r="EX433" s="264"/>
      <c r="EY433" s="264"/>
      <c r="EZ433" s="267"/>
      <c r="FA433" s="267"/>
      <c r="FB433" s="267"/>
      <c r="FC433" s="267"/>
      <c r="FE433" s="230"/>
      <c r="FF433" s="269"/>
      <c r="FG433" s="230"/>
      <c r="FH433" s="230"/>
      <c r="FI433" s="230"/>
      <c r="FJ433" s="230"/>
      <c r="FZ433" s="229"/>
      <c r="GA433" s="229"/>
      <c r="GB433" s="229"/>
      <c r="GC433" s="229"/>
      <c r="GD433" s="229"/>
      <c r="GE433" s="229"/>
      <c r="GF433" s="229"/>
      <c r="GG433" s="229"/>
      <c r="GH433" s="229"/>
      <c r="GI433" s="229"/>
      <c r="GJ433" s="229"/>
      <c r="GK433" s="229"/>
      <c r="GL433" s="229"/>
    </row>
    <row r="434" spans="1:194" x14ac:dyDescent="0.3">
      <c r="A434" s="250"/>
      <c r="B434" s="250"/>
      <c r="C434" s="245"/>
      <c r="D434" s="245"/>
      <c r="E434" s="245"/>
      <c r="F434" s="245"/>
      <c r="G434" s="245"/>
      <c r="H434" s="245"/>
      <c r="I434" s="245"/>
      <c r="J434" s="245"/>
      <c r="K434" s="245"/>
      <c r="L434" s="245"/>
      <c r="M434" s="245"/>
      <c r="N434" s="245"/>
      <c r="P434" s="263"/>
      <c r="Q434" s="263"/>
      <c r="R434" s="264"/>
      <c r="S434" s="264"/>
      <c r="T434" s="264"/>
      <c r="U434" s="264"/>
      <c r="V434" s="264"/>
      <c r="W434" s="264"/>
      <c r="X434" s="264"/>
      <c r="Y434" s="264"/>
      <c r="Z434" s="264"/>
      <c r="AA434" s="267"/>
      <c r="AB434" s="264"/>
      <c r="AC434" s="264"/>
      <c r="AD434" s="264"/>
      <c r="AE434" s="264"/>
      <c r="AF434" s="264"/>
      <c r="AG434" s="264"/>
      <c r="AH434" s="264"/>
      <c r="AI434" s="268"/>
      <c r="AJ434" s="268"/>
      <c r="AK434" s="268"/>
      <c r="AL434" s="264"/>
      <c r="AM434" s="264"/>
      <c r="AN434" s="264"/>
      <c r="AP434" s="264"/>
      <c r="AQ434" s="264"/>
      <c r="AR434" s="264"/>
      <c r="AS434" s="264"/>
      <c r="AT434" s="264"/>
      <c r="AU434" s="264"/>
      <c r="AV434" s="264"/>
      <c r="AW434" s="264"/>
      <c r="AX434" s="264"/>
      <c r="AY434" s="264"/>
      <c r="AZ434" s="264"/>
      <c r="BA434" s="264"/>
      <c r="BB434" s="264"/>
      <c r="BC434" s="264"/>
      <c r="BD434" s="264"/>
      <c r="BE434" s="264"/>
      <c r="BF434" s="264"/>
      <c r="BG434" s="264"/>
      <c r="BH434" s="264"/>
      <c r="BI434" s="264"/>
      <c r="BJ434" s="264"/>
      <c r="BK434" s="264"/>
      <c r="BM434" s="236"/>
      <c r="BN434" s="237"/>
      <c r="BO434" s="237"/>
      <c r="BP434" s="264"/>
      <c r="BQ434" s="237"/>
      <c r="BR434" s="237"/>
      <c r="BS434" s="237"/>
      <c r="BT434" s="237"/>
      <c r="BU434" s="264"/>
      <c r="BV434" s="264"/>
      <c r="BW434" s="237"/>
      <c r="BX434" s="264"/>
      <c r="BY434" s="237"/>
      <c r="BZ434" s="237"/>
      <c r="CA434" s="264"/>
      <c r="CB434" s="264"/>
      <c r="CC434" s="237"/>
      <c r="CD434" s="237"/>
      <c r="CE434" s="264"/>
      <c r="CF434" s="390"/>
      <c r="CG434" s="266"/>
      <c r="CH434" s="237"/>
      <c r="CJ434" s="235"/>
      <c r="CK434" s="264"/>
      <c r="CL434" s="264"/>
      <c r="CM434" s="264"/>
      <c r="CN434" s="264"/>
      <c r="CO434" s="264"/>
      <c r="CP434" s="264"/>
      <c r="CQ434" s="264"/>
      <c r="CR434" s="264"/>
      <c r="CS434" s="264"/>
      <c r="CT434" s="264"/>
      <c r="CU434" s="264"/>
      <c r="CV434" s="264"/>
      <c r="CW434" s="264"/>
      <c r="CX434" s="264"/>
      <c r="CY434" s="264"/>
      <c r="CZ434" s="264"/>
      <c r="DA434" s="264"/>
      <c r="DB434" s="264"/>
      <c r="DC434" s="264"/>
      <c r="DD434" s="264"/>
      <c r="DE434" s="264"/>
      <c r="DG434" s="244"/>
      <c r="DH434" s="264"/>
      <c r="DI434" s="267"/>
      <c r="DJ434" s="264"/>
      <c r="DK434" s="264"/>
      <c r="DL434" s="264"/>
      <c r="DM434" s="264"/>
      <c r="DN434" s="264"/>
      <c r="DO434" s="264"/>
      <c r="DP434" s="264"/>
      <c r="DQ434" s="264"/>
      <c r="DR434" s="264"/>
      <c r="DS434" s="264"/>
      <c r="DT434" s="264"/>
      <c r="DU434" s="264"/>
      <c r="DV434" s="264"/>
      <c r="DW434" s="264"/>
      <c r="DX434" s="264"/>
      <c r="DY434" s="264"/>
      <c r="DZ434" s="268"/>
      <c r="EA434" s="264"/>
      <c r="EB434" s="264"/>
      <c r="EC434" s="264"/>
      <c r="ED434" s="264"/>
      <c r="EE434" s="264"/>
      <c r="EG434" s="235"/>
      <c r="EH434" s="264"/>
      <c r="EI434" s="264"/>
      <c r="EJ434" s="264"/>
      <c r="EK434" s="264"/>
      <c r="EL434" s="264"/>
      <c r="EM434" s="264"/>
      <c r="EN434" s="268"/>
      <c r="EO434" s="268"/>
      <c r="EP434" s="264"/>
      <c r="EQ434" s="264"/>
      <c r="ER434" s="264"/>
      <c r="ES434" s="264"/>
      <c r="EU434" s="235"/>
      <c r="EV434" s="264"/>
      <c r="EW434" s="264"/>
      <c r="EX434" s="264"/>
      <c r="EY434" s="264"/>
      <c r="EZ434" s="267"/>
      <c r="FA434" s="267"/>
      <c r="FB434" s="267"/>
      <c r="FC434" s="267"/>
      <c r="FE434" s="230"/>
      <c r="FF434" s="269"/>
      <c r="FG434" s="230"/>
      <c r="FH434" s="230"/>
      <c r="FI434" s="230"/>
      <c r="FJ434" s="230"/>
      <c r="FZ434" s="229"/>
      <c r="GA434" s="229"/>
      <c r="GB434" s="229"/>
      <c r="GC434" s="229"/>
      <c r="GD434" s="229"/>
      <c r="GE434" s="229"/>
      <c r="GF434" s="229"/>
      <c r="GG434" s="229"/>
      <c r="GH434" s="229"/>
      <c r="GI434" s="229"/>
      <c r="GJ434" s="229"/>
      <c r="GK434" s="229"/>
      <c r="GL434" s="229"/>
    </row>
    <row r="435" spans="1:194" x14ac:dyDescent="0.3">
      <c r="A435" s="250"/>
      <c r="B435" s="250"/>
      <c r="C435" s="245"/>
      <c r="D435" s="245"/>
      <c r="E435" s="245"/>
      <c r="F435" s="245"/>
      <c r="G435" s="245"/>
      <c r="H435" s="245"/>
      <c r="I435" s="245"/>
      <c r="J435" s="245"/>
      <c r="K435" s="245"/>
      <c r="L435" s="245"/>
      <c r="M435" s="245"/>
      <c r="N435" s="245"/>
      <c r="P435" s="263"/>
      <c r="Q435" s="263"/>
      <c r="R435" s="264"/>
      <c r="S435" s="264"/>
      <c r="T435" s="264"/>
      <c r="U435" s="264"/>
      <c r="V435" s="264"/>
      <c r="W435" s="264"/>
      <c r="X435" s="264"/>
      <c r="Y435" s="264"/>
      <c r="Z435" s="264"/>
      <c r="AA435" s="267"/>
      <c r="AB435" s="264"/>
      <c r="AC435" s="264"/>
      <c r="AD435" s="264"/>
      <c r="AE435" s="264"/>
      <c r="AF435" s="264"/>
      <c r="AG435" s="264"/>
      <c r="AH435" s="264"/>
      <c r="AI435" s="268"/>
      <c r="AJ435" s="268"/>
      <c r="AK435" s="268"/>
      <c r="AL435" s="264"/>
      <c r="AM435" s="264"/>
      <c r="AN435" s="264"/>
      <c r="AP435" s="264"/>
      <c r="AQ435" s="264"/>
      <c r="AR435" s="264"/>
      <c r="AS435" s="264"/>
      <c r="AT435" s="264"/>
      <c r="AU435" s="264"/>
      <c r="AV435" s="264"/>
      <c r="AW435" s="264"/>
      <c r="AX435" s="264"/>
      <c r="AY435" s="264"/>
      <c r="AZ435" s="264"/>
      <c r="BA435" s="264"/>
      <c r="BB435" s="264"/>
      <c r="BC435" s="264"/>
      <c r="BD435" s="264"/>
      <c r="BE435" s="264"/>
      <c r="BF435" s="264"/>
      <c r="BG435" s="264"/>
      <c r="BH435" s="264"/>
      <c r="BI435" s="264"/>
      <c r="BJ435" s="264"/>
      <c r="BK435" s="264"/>
      <c r="BM435" s="236"/>
      <c r="BN435" s="237"/>
      <c r="BO435" s="237"/>
      <c r="BP435" s="264"/>
      <c r="BQ435" s="237"/>
      <c r="BR435" s="237"/>
      <c r="BS435" s="237"/>
      <c r="BT435" s="237"/>
      <c r="BU435" s="264"/>
      <c r="BV435" s="264"/>
      <c r="BW435" s="237"/>
      <c r="BX435" s="264"/>
      <c r="BY435" s="237"/>
      <c r="BZ435" s="237"/>
      <c r="CA435" s="264"/>
      <c r="CB435" s="264"/>
      <c r="CC435" s="237"/>
      <c r="CD435" s="237"/>
      <c r="CE435" s="264"/>
      <c r="CF435" s="390"/>
      <c r="CG435" s="266"/>
      <c r="CH435" s="237"/>
      <c r="CJ435" s="235"/>
      <c r="CK435" s="264"/>
      <c r="CL435" s="264"/>
      <c r="CM435" s="264"/>
      <c r="CN435" s="264"/>
      <c r="CO435" s="264"/>
      <c r="CP435" s="264"/>
      <c r="CQ435" s="264"/>
      <c r="CR435" s="264"/>
      <c r="CS435" s="264"/>
      <c r="CT435" s="264"/>
      <c r="CU435" s="264"/>
      <c r="CV435" s="264"/>
      <c r="CW435" s="264"/>
      <c r="CX435" s="264"/>
      <c r="CY435" s="264"/>
      <c r="CZ435" s="264"/>
      <c r="DA435" s="264"/>
      <c r="DB435" s="264"/>
      <c r="DC435" s="264"/>
      <c r="DD435" s="264"/>
      <c r="DE435" s="264"/>
      <c r="DG435" s="244"/>
      <c r="DH435" s="264"/>
      <c r="DI435" s="267"/>
      <c r="DJ435" s="264"/>
      <c r="DK435" s="264"/>
      <c r="DL435" s="264"/>
      <c r="DM435" s="264"/>
      <c r="DN435" s="264"/>
      <c r="DO435" s="264"/>
      <c r="DP435" s="264"/>
      <c r="DQ435" s="264"/>
      <c r="DR435" s="264"/>
      <c r="DS435" s="264"/>
      <c r="DT435" s="264"/>
      <c r="DU435" s="264"/>
      <c r="DV435" s="264"/>
      <c r="DW435" s="264"/>
      <c r="DX435" s="264"/>
      <c r="DY435" s="264"/>
      <c r="DZ435" s="268"/>
      <c r="EA435" s="264"/>
      <c r="EB435" s="264"/>
      <c r="EC435" s="264"/>
      <c r="ED435" s="264"/>
      <c r="EE435" s="264"/>
      <c r="EG435" s="235"/>
      <c r="EH435" s="264"/>
      <c r="EI435" s="264"/>
      <c r="EJ435" s="264"/>
      <c r="EK435" s="264"/>
      <c r="EL435" s="264"/>
      <c r="EM435" s="264"/>
      <c r="EN435" s="268"/>
      <c r="EO435" s="268"/>
      <c r="EP435" s="264"/>
      <c r="EQ435" s="264"/>
      <c r="ER435" s="264"/>
      <c r="ES435" s="264"/>
      <c r="EU435" s="235"/>
      <c r="EV435" s="264"/>
      <c r="EW435" s="264"/>
      <c r="EX435" s="264"/>
      <c r="EY435" s="264"/>
      <c r="EZ435" s="267"/>
      <c r="FA435" s="267"/>
      <c r="FB435" s="267"/>
      <c r="FC435" s="267"/>
      <c r="FE435" s="230"/>
      <c r="FF435" s="269"/>
      <c r="FG435" s="230"/>
      <c r="FH435" s="230"/>
      <c r="FI435" s="230"/>
      <c r="FJ435" s="230"/>
      <c r="FZ435" s="229"/>
      <c r="GA435" s="229"/>
      <c r="GB435" s="229"/>
      <c r="GC435" s="229"/>
      <c r="GD435" s="229"/>
      <c r="GE435" s="229"/>
      <c r="GF435" s="229"/>
      <c r="GG435" s="229"/>
      <c r="GH435" s="229"/>
      <c r="GI435" s="229"/>
      <c r="GJ435" s="229"/>
      <c r="GK435" s="229"/>
      <c r="GL435" s="229"/>
    </row>
    <row r="436" spans="1:194" x14ac:dyDescent="0.3">
      <c r="A436" s="250"/>
      <c r="B436" s="250"/>
      <c r="C436" s="245"/>
      <c r="D436" s="245"/>
      <c r="E436" s="245"/>
      <c r="F436" s="245"/>
      <c r="G436" s="245"/>
      <c r="H436" s="245"/>
      <c r="I436" s="245"/>
      <c r="J436" s="245"/>
      <c r="K436" s="245"/>
      <c r="L436" s="245"/>
      <c r="M436" s="245"/>
      <c r="N436" s="245"/>
      <c r="P436" s="263"/>
      <c r="Q436" s="263"/>
      <c r="R436" s="264"/>
      <c r="S436" s="264"/>
      <c r="T436" s="264"/>
      <c r="U436" s="264"/>
      <c r="V436" s="264"/>
      <c r="W436" s="264"/>
      <c r="X436" s="264"/>
      <c r="Y436" s="264"/>
      <c r="Z436" s="264"/>
      <c r="AA436" s="267"/>
      <c r="AB436" s="264"/>
      <c r="AC436" s="264"/>
      <c r="AD436" s="264"/>
      <c r="AE436" s="264"/>
      <c r="AF436" s="264"/>
      <c r="AG436" s="264"/>
      <c r="AH436" s="264"/>
      <c r="AI436" s="268"/>
      <c r="AJ436" s="268"/>
      <c r="AK436" s="268"/>
      <c r="AL436" s="264"/>
      <c r="AM436" s="264"/>
      <c r="AN436" s="264"/>
      <c r="AP436" s="264"/>
      <c r="AQ436" s="264"/>
      <c r="AR436" s="264"/>
      <c r="AS436" s="264"/>
      <c r="AT436" s="264"/>
      <c r="AU436" s="264"/>
      <c r="AV436" s="264"/>
      <c r="AW436" s="264"/>
      <c r="AX436" s="264"/>
      <c r="AY436" s="264"/>
      <c r="AZ436" s="264"/>
      <c r="BA436" s="264"/>
      <c r="BB436" s="264"/>
      <c r="BC436" s="264"/>
      <c r="BD436" s="264"/>
      <c r="BE436" s="264"/>
      <c r="BF436" s="264"/>
      <c r="BG436" s="264"/>
      <c r="BH436" s="264"/>
      <c r="BI436" s="264"/>
      <c r="BJ436" s="264"/>
      <c r="BK436" s="264"/>
      <c r="BM436" s="236"/>
      <c r="BN436" s="237"/>
      <c r="BO436" s="237"/>
      <c r="BP436" s="264"/>
      <c r="BQ436" s="237"/>
      <c r="BR436" s="237"/>
      <c r="BS436" s="237"/>
      <c r="BT436" s="237"/>
      <c r="BU436" s="264"/>
      <c r="BV436" s="264"/>
      <c r="BW436" s="237"/>
      <c r="BX436" s="264"/>
      <c r="BY436" s="237"/>
      <c r="BZ436" s="237"/>
      <c r="CA436" s="264"/>
      <c r="CB436" s="264"/>
      <c r="CC436" s="237"/>
      <c r="CD436" s="237"/>
      <c r="CE436" s="264"/>
      <c r="CF436" s="390"/>
      <c r="CG436" s="266"/>
      <c r="CH436" s="237"/>
      <c r="CJ436" s="235"/>
      <c r="CK436" s="264"/>
      <c r="CL436" s="264"/>
      <c r="CM436" s="264"/>
      <c r="CN436" s="264"/>
      <c r="CO436" s="264"/>
      <c r="CP436" s="264"/>
      <c r="CQ436" s="264"/>
      <c r="CR436" s="264"/>
      <c r="CS436" s="264"/>
      <c r="CT436" s="264"/>
      <c r="CU436" s="264"/>
      <c r="CV436" s="264"/>
      <c r="CW436" s="264"/>
      <c r="CX436" s="264"/>
      <c r="CY436" s="264"/>
      <c r="CZ436" s="264"/>
      <c r="DA436" s="264"/>
      <c r="DB436" s="264"/>
      <c r="DC436" s="264"/>
      <c r="DD436" s="264"/>
      <c r="DE436" s="264"/>
      <c r="DG436" s="244"/>
      <c r="DH436" s="264"/>
      <c r="DI436" s="267"/>
      <c r="DJ436" s="264"/>
      <c r="DK436" s="264"/>
      <c r="DL436" s="264"/>
      <c r="DM436" s="264"/>
      <c r="DN436" s="264"/>
      <c r="DO436" s="264"/>
      <c r="DP436" s="264"/>
      <c r="DQ436" s="264"/>
      <c r="DR436" s="264"/>
      <c r="DS436" s="264"/>
      <c r="DT436" s="264"/>
      <c r="DU436" s="264"/>
      <c r="DV436" s="264"/>
      <c r="DW436" s="264"/>
      <c r="DX436" s="264"/>
      <c r="DY436" s="264"/>
      <c r="DZ436" s="268"/>
      <c r="EA436" s="264"/>
      <c r="EB436" s="264"/>
      <c r="EC436" s="264"/>
      <c r="ED436" s="264"/>
      <c r="EE436" s="264"/>
      <c r="EG436" s="235"/>
      <c r="EH436" s="264"/>
      <c r="EI436" s="264"/>
      <c r="EJ436" s="264"/>
      <c r="EK436" s="264"/>
      <c r="EL436" s="264"/>
      <c r="EM436" s="264"/>
      <c r="EN436" s="268"/>
      <c r="EO436" s="268"/>
      <c r="EP436" s="264"/>
      <c r="EQ436" s="264"/>
      <c r="ER436" s="264"/>
      <c r="ES436" s="264"/>
      <c r="EU436" s="235"/>
      <c r="EV436" s="264"/>
      <c r="EW436" s="264"/>
      <c r="EX436" s="264"/>
      <c r="EY436" s="264"/>
      <c r="EZ436" s="267"/>
      <c r="FA436" s="267"/>
      <c r="FB436" s="267"/>
      <c r="FC436" s="267"/>
      <c r="FE436" s="230"/>
      <c r="FF436" s="269"/>
      <c r="FG436" s="230"/>
      <c r="FH436" s="230"/>
      <c r="FI436" s="230"/>
      <c r="FJ436" s="230"/>
      <c r="FZ436" s="229"/>
      <c r="GA436" s="229"/>
      <c r="GB436" s="229"/>
      <c r="GC436" s="229"/>
      <c r="GD436" s="229"/>
      <c r="GE436" s="229"/>
      <c r="GF436" s="229"/>
      <c r="GG436" s="229"/>
      <c r="GH436" s="229"/>
      <c r="GI436" s="229"/>
      <c r="GJ436" s="229"/>
      <c r="GK436" s="229"/>
      <c r="GL436" s="229"/>
    </row>
    <row r="437" spans="1:194" x14ac:dyDescent="0.3">
      <c r="A437" s="250"/>
      <c r="B437" s="250"/>
      <c r="C437" s="245"/>
      <c r="D437" s="245"/>
      <c r="E437" s="245"/>
      <c r="F437" s="245"/>
      <c r="G437" s="245"/>
      <c r="H437" s="245"/>
      <c r="I437" s="245"/>
      <c r="J437" s="245"/>
      <c r="K437" s="245"/>
      <c r="L437" s="245"/>
      <c r="M437" s="245"/>
      <c r="N437" s="245"/>
      <c r="P437" s="263"/>
      <c r="Q437" s="263"/>
      <c r="R437" s="264"/>
      <c r="S437" s="264"/>
      <c r="T437" s="264"/>
      <c r="U437" s="264"/>
      <c r="V437" s="264"/>
      <c r="W437" s="264"/>
      <c r="X437" s="264"/>
      <c r="Y437" s="264"/>
      <c r="Z437" s="264"/>
      <c r="AA437" s="267"/>
      <c r="AB437" s="264"/>
      <c r="AC437" s="264"/>
      <c r="AD437" s="264"/>
      <c r="AE437" s="264"/>
      <c r="AF437" s="264"/>
      <c r="AG437" s="264"/>
      <c r="AH437" s="264"/>
      <c r="AI437" s="268"/>
      <c r="AJ437" s="268"/>
      <c r="AK437" s="268"/>
      <c r="AL437" s="264"/>
      <c r="AM437" s="264"/>
      <c r="AN437" s="264"/>
      <c r="AP437" s="264"/>
      <c r="AQ437" s="264"/>
      <c r="AR437" s="264"/>
      <c r="AS437" s="264"/>
      <c r="AT437" s="264"/>
      <c r="AU437" s="264"/>
      <c r="AV437" s="264"/>
      <c r="AW437" s="264"/>
      <c r="AX437" s="264"/>
      <c r="AY437" s="264"/>
      <c r="AZ437" s="264"/>
      <c r="BA437" s="264"/>
      <c r="BB437" s="264"/>
      <c r="BC437" s="264"/>
      <c r="BD437" s="264"/>
      <c r="BE437" s="264"/>
      <c r="BF437" s="264"/>
      <c r="BG437" s="264"/>
      <c r="BH437" s="264"/>
      <c r="BI437" s="264"/>
      <c r="BJ437" s="264"/>
      <c r="BK437" s="264"/>
      <c r="BM437" s="236"/>
      <c r="BN437" s="237"/>
      <c r="BO437" s="237"/>
      <c r="BP437" s="264"/>
      <c r="BQ437" s="237"/>
      <c r="BR437" s="237"/>
      <c r="BS437" s="237"/>
      <c r="BT437" s="237"/>
      <c r="BU437" s="264"/>
      <c r="BV437" s="264"/>
      <c r="BW437" s="237"/>
      <c r="BX437" s="264"/>
      <c r="BY437" s="237"/>
      <c r="BZ437" s="237"/>
      <c r="CA437" s="264"/>
      <c r="CB437" s="264"/>
      <c r="CC437" s="237"/>
      <c r="CD437" s="237"/>
      <c r="CE437" s="264"/>
      <c r="CF437" s="390"/>
      <c r="CG437" s="266"/>
      <c r="CH437" s="237"/>
      <c r="CJ437" s="235"/>
      <c r="CK437" s="264"/>
      <c r="CL437" s="264"/>
      <c r="CM437" s="264"/>
      <c r="CN437" s="264"/>
      <c r="CO437" s="264"/>
      <c r="CP437" s="264"/>
      <c r="CQ437" s="264"/>
      <c r="CR437" s="264"/>
      <c r="CS437" s="264"/>
      <c r="CT437" s="264"/>
      <c r="CU437" s="264"/>
      <c r="CV437" s="264"/>
      <c r="CW437" s="264"/>
      <c r="CX437" s="264"/>
      <c r="CY437" s="264"/>
      <c r="CZ437" s="264"/>
      <c r="DA437" s="264"/>
      <c r="DB437" s="264"/>
      <c r="DC437" s="264"/>
      <c r="DD437" s="264"/>
      <c r="DE437" s="264"/>
      <c r="DG437" s="244"/>
      <c r="DH437" s="264"/>
      <c r="DI437" s="267"/>
      <c r="DJ437" s="264"/>
      <c r="DK437" s="264"/>
      <c r="DL437" s="264"/>
      <c r="DM437" s="264"/>
      <c r="DN437" s="264"/>
      <c r="DO437" s="264"/>
      <c r="DP437" s="264"/>
      <c r="DQ437" s="264"/>
      <c r="DR437" s="264"/>
      <c r="DS437" s="264"/>
      <c r="DT437" s="264"/>
      <c r="DU437" s="264"/>
      <c r="DV437" s="264"/>
      <c r="DW437" s="264"/>
      <c r="DX437" s="264"/>
      <c r="DY437" s="264"/>
      <c r="DZ437" s="268"/>
      <c r="EA437" s="264"/>
      <c r="EB437" s="264"/>
      <c r="EC437" s="264"/>
      <c r="ED437" s="264"/>
      <c r="EE437" s="264"/>
      <c r="EG437" s="235"/>
      <c r="EH437" s="264"/>
      <c r="EI437" s="264"/>
      <c r="EJ437" s="264"/>
      <c r="EK437" s="264"/>
      <c r="EL437" s="264"/>
      <c r="EM437" s="264"/>
      <c r="EN437" s="268"/>
      <c r="EO437" s="268"/>
      <c r="EP437" s="264"/>
      <c r="EQ437" s="264"/>
      <c r="ER437" s="264"/>
      <c r="ES437" s="264"/>
      <c r="EU437" s="235"/>
      <c r="EV437" s="264"/>
      <c r="EW437" s="264"/>
      <c r="EX437" s="264"/>
      <c r="EY437" s="264"/>
      <c r="EZ437" s="267"/>
      <c r="FA437" s="267"/>
      <c r="FB437" s="267"/>
      <c r="FC437" s="267"/>
      <c r="FE437" s="230"/>
      <c r="FF437" s="269"/>
      <c r="FG437" s="230"/>
      <c r="FH437" s="230"/>
      <c r="FI437" s="230"/>
      <c r="FJ437" s="230"/>
      <c r="FZ437" s="229"/>
      <c r="GA437" s="229"/>
      <c r="GB437" s="229"/>
      <c r="GC437" s="229"/>
      <c r="GD437" s="229"/>
      <c r="GE437" s="229"/>
      <c r="GF437" s="229"/>
      <c r="GG437" s="229"/>
      <c r="GH437" s="229"/>
      <c r="GI437" s="229"/>
      <c r="GJ437" s="229"/>
      <c r="GK437" s="229"/>
      <c r="GL437" s="229"/>
    </row>
    <row r="438" spans="1:194" x14ac:dyDescent="0.3">
      <c r="A438" s="250"/>
      <c r="B438" s="250"/>
      <c r="C438" s="245"/>
      <c r="D438" s="245"/>
      <c r="E438" s="245"/>
      <c r="F438" s="245"/>
      <c r="G438" s="245"/>
      <c r="H438" s="245"/>
      <c r="I438" s="245"/>
      <c r="J438" s="245"/>
      <c r="K438" s="245"/>
      <c r="L438" s="245"/>
      <c r="M438" s="245"/>
      <c r="N438" s="245"/>
      <c r="P438" s="263"/>
      <c r="Q438" s="263"/>
      <c r="R438" s="264"/>
      <c r="S438" s="264"/>
      <c r="T438" s="264"/>
      <c r="U438" s="264"/>
      <c r="V438" s="264"/>
      <c r="W438" s="264"/>
      <c r="X438" s="264"/>
      <c r="Y438" s="264"/>
      <c r="Z438" s="264"/>
      <c r="AA438" s="267"/>
      <c r="AB438" s="264"/>
      <c r="AC438" s="264"/>
      <c r="AD438" s="264"/>
      <c r="AE438" s="264"/>
      <c r="AF438" s="264"/>
      <c r="AG438" s="264"/>
      <c r="AH438" s="264"/>
      <c r="AI438" s="268"/>
      <c r="AJ438" s="268"/>
      <c r="AK438" s="268"/>
      <c r="AL438" s="264"/>
      <c r="AM438" s="264"/>
      <c r="AN438" s="264"/>
      <c r="AP438" s="264"/>
      <c r="AQ438" s="264"/>
      <c r="AR438" s="264"/>
      <c r="AS438" s="264"/>
      <c r="AT438" s="264"/>
      <c r="AU438" s="264"/>
      <c r="AV438" s="264"/>
      <c r="AW438" s="264"/>
      <c r="AX438" s="264"/>
      <c r="AY438" s="264"/>
      <c r="AZ438" s="264"/>
      <c r="BA438" s="264"/>
      <c r="BB438" s="264"/>
      <c r="BC438" s="264"/>
      <c r="BD438" s="264"/>
      <c r="BE438" s="264"/>
      <c r="BF438" s="264"/>
      <c r="BG438" s="264"/>
      <c r="BH438" s="264"/>
      <c r="BI438" s="264"/>
      <c r="BJ438" s="264"/>
      <c r="BK438" s="264"/>
      <c r="BM438" s="236"/>
      <c r="BN438" s="237"/>
      <c r="BO438" s="237"/>
      <c r="BP438" s="264"/>
      <c r="BQ438" s="237"/>
      <c r="BR438" s="237"/>
      <c r="BS438" s="237"/>
      <c r="BT438" s="237"/>
      <c r="BU438" s="264"/>
      <c r="BV438" s="264"/>
      <c r="BW438" s="237"/>
      <c r="BX438" s="264"/>
      <c r="BY438" s="237"/>
      <c r="BZ438" s="237"/>
      <c r="CA438" s="264"/>
      <c r="CB438" s="264"/>
      <c r="CC438" s="237"/>
      <c r="CD438" s="237"/>
      <c r="CE438" s="264"/>
      <c r="CF438" s="390"/>
      <c r="CG438" s="266"/>
      <c r="CH438" s="237"/>
      <c r="CJ438" s="235"/>
      <c r="CK438" s="264"/>
      <c r="CL438" s="264"/>
      <c r="CM438" s="264"/>
      <c r="CN438" s="264"/>
      <c r="CO438" s="264"/>
      <c r="CP438" s="264"/>
      <c r="CQ438" s="264"/>
      <c r="CR438" s="264"/>
      <c r="CS438" s="264"/>
      <c r="CT438" s="264"/>
      <c r="CU438" s="264"/>
      <c r="CV438" s="264"/>
      <c r="CW438" s="264"/>
      <c r="CX438" s="264"/>
      <c r="CY438" s="264"/>
      <c r="CZ438" s="264"/>
      <c r="DA438" s="264"/>
      <c r="DB438" s="264"/>
      <c r="DC438" s="264"/>
      <c r="DD438" s="264"/>
      <c r="DE438" s="264"/>
      <c r="DG438" s="244"/>
      <c r="DH438" s="264"/>
      <c r="DI438" s="267"/>
      <c r="DJ438" s="264"/>
      <c r="DK438" s="264"/>
      <c r="DL438" s="264"/>
      <c r="DM438" s="264"/>
      <c r="DN438" s="264"/>
      <c r="DO438" s="264"/>
      <c r="DP438" s="264"/>
      <c r="DQ438" s="264"/>
      <c r="DR438" s="264"/>
      <c r="DS438" s="264"/>
      <c r="DT438" s="264"/>
      <c r="DU438" s="264"/>
      <c r="DV438" s="264"/>
      <c r="DW438" s="264"/>
      <c r="DX438" s="264"/>
      <c r="DY438" s="264"/>
      <c r="DZ438" s="268"/>
      <c r="EA438" s="264"/>
      <c r="EB438" s="264"/>
      <c r="EC438" s="264"/>
      <c r="ED438" s="264"/>
      <c r="EE438" s="264"/>
      <c r="EG438" s="235"/>
      <c r="EH438" s="264"/>
      <c r="EI438" s="264"/>
      <c r="EJ438" s="264"/>
      <c r="EK438" s="264"/>
      <c r="EL438" s="264"/>
      <c r="EM438" s="264"/>
      <c r="EN438" s="268"/>
      <c r="EO438" s="268"/>
      <c r="EP438" s="264"/>
      <c r="EQ438" s="264"/>
      <c r="ER438" s="264"/>
      <c r="ES438" s="264"/>
      <c r="EU438" s="235"/>
      <c r="EV438" s="264"/>
      <c r="EW438" s="264"/>
      <c r="EX438" s="264"/>
      <c r="EY438" s="264"/>
      <c r="EZ438" s="267"/>
      <c r="FA438" s="267"/>
      <c r="FB438" s="267"/>
      <c r="FC438" s="267"/>
      <c r="FE438" s="230"/>
      <c r="FF438" s="269"/>
      <c r="FG438" s="230"/>
      <c r="FH438" s="230"/>
      <c r="FI438" s="230"/>
      <c r="FJ438" s="230"/>
      <c r="FZ438" s="229"/>
      <c r="GA438" s="229"/>
      <c r="GB438" s="229"/>
      <c r="GC438" s="229"/>
      <c r="GD438" s="229"/>
      <c r="GE438" s="229"/>
      <c r="GF438" s="229"/>
      <c r="GG438" s="229"/>
      <c r="GH438" s="229"/>
      <c r="GI438" s="229"/>
      <c r="GJ438" s="229"/>
      <c r="GK438" s="229"/>
      <c r="GL438" s="229"/>
    </row>
    <row r="439" spans="1:194" x14ac:dyDescent="0.3">
      <c r="A439" s="250"/>
      <c r="B439" s="250"/>
      <c r="C439" s="245"/>
      <c r="D439" s="245"/>
      <c r="E439" s="245"/>
      <c r="F439" s="245"/>
      <c r="G439" s="245"/>
      <c r="H439" s="245"/>
      <c r="I439" s="245"/>
      <c r="J439" s="245"/>
      <c r="K439" s="245"/>
      <c r="L439" s="245"/>
      <c r="M439" s="245"/>
      <c r="N439" s="245"/>
      <c r="P439" s="263"/>
      <c r="Q439" s="263"/>
      <c r="R439" s="264"/>
      <c r="S439" s="264"/>
      <c r="T439" s="264"/>
      <c r="U439" s="264"/>
      <c r="V439" s="264"/>
      <c r="W439" s="264"/>
      <c r="X439" s="264"/>
      <c r="Y439" s="264"/>
      <c r="Z439" s="264"/>
      <c r="AA439" s="267"/>
      <c r="AB439" s="264"/>
      <c r="AC439" s="264"/>
      <c r="AD439" s="264"/>
      <c r="AE439" s="264"/>
      <c r="AF439" s="264"/>
      <c r="AG439" s="264"/>
      <c r="AH439" s="264"/>
      <c r="AI439" s="268"/>
      <c r="AJ439" s="268"/>
      <c r="AK439" s="268"/>
      <c r="AL439" s="264"/>
      <c r="AM439" s="264"/>
      <c r="AN439" s="264"/>
      <c r="AP439" s="264"/>
      <c r="AQ439" s="264"/>
      <c r="AR439" s="264"/>
      <c r="AS439" s="264"/>
      <c r="AT439" s="264"/>
      <c r="AU439" s="264"/>
      <c r="AV439" s="264"/>
      <c r="AW439" s="264"/>
      <c r="AX439" s="264"/>
      <c r="AY439" s="264"/>
      <c r="AZ439" s="264"/>
      <c r="BA439" s="264"/>
      <c r="BB439" s="264"/>
      <c r="BC439" s="264"/>
      <c r="BD439" s="264"/>
      <c r="BE439" s="264"/>
      <c r="BF439" s="264"/>
      <c r="BG439" s="264"/>
      <c r="BH439" s="264"/>
      <c r="BI439" s="264"/>
      <c r="BJ439" s="264"/>
      <c r="BK439" s="264"/>
      <c r="BM439" s="236"/>
      <c r="BN439" s="237"/>
      <c r="BO439" s="237"/>
      <c r="BP439" s="264"/>
      <c r="BQ439" s="237"/>
      <c r="BR439" s="237"/>
      <c r="BS439" s="237"/>
      <c r="BT439" s="237"/>
      <c r="BU439" s="264"/>
      <c r="BV439" s="264"/>
      <c r="BW439" s="237"/>
      <c r="BX439" s="264"/>
      <c r="BY439" s="237"/>
      <c r="BZ439" s="237"/>
      <c r="CA439" s="264"/>
      <c r="CB439" s="264"/>
      <c r="CC439" s="237"/>
      <c r="CD439" s="237"/>
      <c r="CE439" s="264"/>
      <c r="CF439" s="390"/>
      <c r="CG439" s="266"/>
      <c r="CH439" s="237"/>
      <c r="CJ439" s="235"/>
      <c r="CK439" s="264"/>
      <c r="CL439" s="264"/>
      <c r="CM439" s="264"/>
      <c r="CN439" s="264"/>
      <c r="CO439" s="264"/>
      <c r="CP439" s="264"/>
      <c r="CQ439" s="264"/>
      <c r="CR439" s="264"/>
      <c r="CS439" s="264"/>
      <c r="CT439" s="264"/>
      <c r="CU439" s="264"/>
      <c r="CV439" s="264"/>
      <c r="CW439" s="264"/>
      <c r="CX439" s="264"/>
      <c r="CY439" s="264"/>
      <c r="CZ439" s="264"/>
      <c r="DA439" s="264"/>
      <c r="DB439" s="264"/>
      <c r="DC439" s="264"/>
      <c r="DD439" s="264"/>
      <c r="DE439" s="264"/>
      <c r="DG439" s="244"/>
      <c r="DH439" s="264"/>
      <c r="DI439" s="267"/>
      <c r="DJ439" s="264"/>
      <c r="DK439" s="264"/>
      <c r="DL439" s="264"/>
      <c r="DM439" s="264"/>
      <c r="DN439" s="264"/>
      <c r="DO439" s="264"/>
      <c r="DP439" s="264"/>
      <c r="DQ439" s="264"/>
      <c r="DR439" s="264"/>
      <c r="DS439" s="264"/>
      <c r="DT439" s="264"/>
      <c r="DU439" s="264"/>
      <c r="DV439" s="264"/>
      <c r="DW439" s="264"/>
      <c r="DX439" s="264"/>
      <c r="DY439" s="264"/>
      <c r="DZ439" s="268"/>
      <c r="EA439" s="264"/>
      <c r="EB439" s="264"/>
      <c r="EC439" s="264"/>
      <c r="ED439" s="264"/>
      <c r="EE439" s="264"/>
      <c r="EG439" s="235"/>
      <c r="EH439" s="264"/>
      <c r="EI439" s="264"/>
      <c r="EJ439" s="264"/>
      <c r="EK439" s="264"/>
      <c r="EL439" s="264"/>
      <c r="EM439" s="264"/>
      <c r="EN439" s="268"/>
      <c r="EO439" s="268"/>
      <c r="EP439" s="264"/>
      <c r="EQ439" s="264"/>
      <c r="ER439" s="264"/>
      <c r="ES439" s="264"/>
      <c r="EU439" s="235"/>
      <c r="EV439" s="264"/>
      <c r="EW439" s="264"/>
      <c r="EX439" s="264"/>
      <c r="EY439" s="264"/>
      <c r="EZ439" s="267"/>
      <c r="FA439" s="267"/>
      <c r="FB439" s="267"/>
      <c r="FC439" s="267"/>
      <c r="FE439" s="230"/>
      <c r="FF439" s="269"/>
      <c r="FG439" s="230"/>
      <c r="FH439" s="230"/>
      <c r="FI439" s="230"/>
      <c r="FJ439" s="230"/>
      <c r="FZ439" s="229"/>
      <c r="GA439" s="229"/>
      <c r="GB439" s="229"/>
      <c r="GC439" s="229"/>
      <c r="GD439" s="229"/>
      <c r="GE439" s="229"/>
      <c r="GF439" s="229"/>
      <c r="GG439" s="229"/>
      <c r="GH439" s="229"/>
      <c r="GI439" s="229"/>
      <c r="GJ439" s="229"/>
      <c r="GK439" s="229"/>
      <c r="GL439" s="229"/>
    </row>
    <row r="440" spans="1:194" x14ac:dyDescent="0.3">
      <c r="A440" s="250"/>
      <c r="B440" s="250"/>
      <c r="C440" s="245"/>
      <c r="D440" s="245"/>
      <c r="E440" s="245"/>
      <c r="F440" s="245"/>
      <c r="G440" s="245"/>
      <c r="H440" s="245"/>
      <c r="I440" s="245"/>
      <c r="J440" s="245"/>
      <c r="K440" s="245"/>
      <c r="L440" s="245"/>
      <c r="M440" s="245"/>
      <c r="N440" s="245"/>
      <c r="P440" s="263"/>
      <c r="Q440" s="263"/>
      <c r="R440" s="264"/>
      <c r="S440" s="264"/>
      <c r="T440" s="264"/>
      <c r="U440" s="264"/>
      <c r="V440" s="264"/>
      <c r="W440" s="264"/>
      <c r="X440" s="264"/>
      <c r="Y440" s="264"/>
      <c r="Z440" s="264"/>
      <c r="AA440" s="267"/>
      <c r="AB440" s="264"/>
      <c r="AC440" s="264"/>
      <c r="AD440" s="264"/>
      <c r="AE440" s="264"/>
      <c r="AF440" s="264"/>
      <c r="AG440" s="264"/>
      <c r="AH440" s="264"/>
      <c r="AI440" s="268"/>
      <c r="AJ440" s="268"/>
      <c r="AK440" s="268"/>
      <c r="AL440" s="264"/>
      <c r="AM440" s="264"/>
      <c r="AN440" s="264"/>
      <c r="AP440" s="264"/>
      <c r="AQ440" s="264"/>
      <c r="AR440" s="264"/>
      <c r="AS440" s="264"/>
      <c r="AT440" s="264"/>
      <c r="AU440" s="264"/>
      <c r="AV440" s="264"/>
      <c r="AW440" s="264"/>
      <c r="AX440" s="264"/>
      <c r="AY440" s="264"/>
      <c r="AZ440" s="264"/>
      <c r="BA440" s="264"/>
      <c r="BB440" s="264"/>
      <c r="BC440" s="264"/>
      <c r="BD440" s="264"/>
      <c r="BE440" s="264"/>
      <c r="BF440" s="264"/>
      <c r="BG440" s="264"/>
      <c r="BH440" s="264"/>
      <c r="BI440" s="264"/>
      <c r="BJ440" s="264"/>
      <c r="BK440" s="264"/>
      <c r="BM440" s="236"/>
      <c r="BN440" s="237"/>
      <c r="BO440" s="237"/>
      <c r="BP440" s="264"/>
      <c r="BQ440" s="237"/>
      <c r="BR440" s="237"/>
      <c r="BS440" s="237"/>
      <c r="BT440" s="237"/>
      <c r="BU440" s="264"/>
      <c r="BV440" s="264"/>
      <c r="BW440" s="237"/>
      <c r="BX440" s="264"/>
      <c r="BY440" s="237"/>
      <c r="BZ440" s="237"/>
      <c r="CA440" s="264"/>
      <c r="CB440" s="264"/>
      <c r="CC440" s="237"/>
      <c r="CD440" s="237"/>
      <c r="CE440" s="264"/>
      <c r="CF440" s="390"/>
      <c r="CG440" s="266"/>
      <c r="CH440" s="237"/>
      <c r="CJ440" s="235"/>
      <c r="CK440" s="264"/>
      <c r="CL440" s="264"/>
      <c r="CM440" s="264"/>
      <c r="CN440" s="264"/>
      <c r="CO440" s="264"/>
      <c r="CP440" s="264"/>
      <c r="CQ440" s="264"/>
      <c r="CR440" s="264"/>
      <c r="CS440" s="264"/>
      <c r="CT440" s="264"/>
      <c r="CU440" s="264"/>
      <c r="CV440" s="264"/>
      <c r="CW440" s="264"/>
      <c r="CX440" s="264"/>
      <c r="CY440" s="264"/>
      <c r="CZ440" s="264"/>
      <c r="DA440" s="264"/>
      <c r="DB440" s="264"/>
      <c r="DC440" s="264"/>
      <c r="DD440" s="264"/>
      <c r="DE440" s="264"/>
      <c r="DG440" s="244"/>
      <c r="DH440" s="264"/>
      <c r="DI440" s="267"/>
      <c r="DJ440" s="264"/>
      <c r="DK440" s="264"/>
      <c r="DL440" s="264"/>
      <c r="DM440" s="264"/>
      <c r="DN440" s="264"/>
      <c r="DO440" s="264"/>
      <c r="DP440" s="264"/>
      <c r="DQ440" s="264"/>
      <c r="DR440" s="264"/>
      <c r="DS440" s="264"/>
      <c r="DT440" s="264"/>
      <c r="DU440" s="264"/>
      <c r="DV440" s="264"/>
      <c r="DW440" s="264"/>
      <c r="DX440" s="264"/>
      <c r="DY440" s="264"/>
      <c r="DZ440" s="268"/>
      <c r="EA440" s="264"/>
      <c r="EB440" s="264"/>
      <c r="EC440" s="264"/>
      <c r="ED440" s="264"/>
      <c r="EE440" s="264"/>
      <c r="EG440" s="235"/>
      <c r="EH440" s="264"/>
      <c r="EI440" s="264"/>
      <c r="EJ440" s="264"/>
      <c r="EK440" s="264"/>
      <c r="EL440" s="264"/>
      <c r="EM440" s="264"/>
      <c r="EN440" s="268"/>
      <c r="EO440" s="268"/>
      <c r="EP440" s="264"/>
      <c r="EQ440" s="264"/>
      <c r="ER440" s="264"/>
      <c r="ES440" s="264"/>
      <c r="EU440" s="235"/>
      <c r="EV440" s="264"/>
      <c r="EW440" s="264"/>
      <c r="EX440" s="264"/>
      <c r="EY440" s="264"/>
      <c r="EZ440" s="267"/>
      <c r="FA440" s="267"/>
      <c r="FB440" s="267"/>
      <c r="FC440" s="267"/>
      <c r="FE440" s="230"/>
      <c r="FF440" s="269"/>
      <c r="FG440" s="230"/>
      <c r="FH440" s="230"/>
      <c r="FI440" s="230"/>
      <c r="FJ440" s="230"/>
      <c r="FZ440" s="229"/>
      <c r="GA440" s="229"/>
      <c r="GB440" s="229"/>
      <c r="GC440" s="229"/>
      <c r="GD440" s="229"/>
      <c r="GE440" s="229"/>
      <c r="GF440" s="229"/>
      <c r="GG440" s="229"/>
      <c r="GH440" s="229"/>
      <c r="GI440" s="229"/>
      <c r="GJ440" s="229"/>
      <c r="GK440" s="229"/>
      <c r="GL440" s="229"/>
    </row>
    <row r="441" spans="1:194" x14ac:dyDescent="0.3">
      <c r="A441" s="250"/>
      <c r="B441" s="250"/>
      <c r="C441" s="245"/>
      <c r="D441" s="245"/>
      <c r="E441" s="245"/>
      <c r="F441" s="245"/>
      <c r="G441" s="245"/>
      <c r="H441" s="245"/>
      <c r="I441" s="245"/>
      <c r="J441" s="245"/>
      <c r="K441" s="245"/>
      <c r="L441" s="245"/>
      <c r="M441" s="245"/>
      <c r="N441" s="245"/>
      <c r="P441" s="263"/>
      <c r="Q441" s="263"/>
      <c r="R441" s="264"/>
      <c r="S441" s="264"/>
      <c r="T441" s="264"/>
      <c r="U441" s="264"/>
      <c r="V441" s="264"/>
      <c r="W441" s="264"/>
      <c r="X441" s="264"/>
      <c r="Y441" s="264"/>
      <c r="Z441" s="264"/>
      <c r="AA441" s="267"/>
      <c r="AB441" s="264"/>
      <c r="AC441" s="264"/>
      <c r="AD441" s="264"/>
      <c r="AE441" s="264"/>
      <c r="AF441" s="264"/>
      <c r="AG441" s="264"/>
      <c r="AH441" s="264"/>
      <c r="AI441" s="268"/>
      <c r="AJ441" s="268"/>
      <c r="AK441" s="268"/>
      <c r="AL441" s="264"/>
      <c r="AM441" s="264"/>
      <c r="AN441" s="264"/>
      <c r="AP441" s="264"/>
      <c r="AQ441" s="264"/>
      <c r="AR441" s="264"/>
      <c r="AS441" s="264"/>
      <c r="AT441" s="264"/>
      <c r="AU441" s="264"/>
      <c r="AV441" s="264"/>
      <c r="AW441" s="264"/>
      <c r="AX441" s="264"/>
      <c r="AY441" s="264"/>
      <c r="AZ441" s="264"/>
      <c r="BA441" s="264"/>
      <c r="BB441" s="264"/>
      <c r="BC441" s="264"/>
      <c r="BD441" s="264"/>
      <c r="BE441" s="264"/>
      <c r="BF441" s="264"/>
      <c r="BG441" s="264"/>
      <c r="BH441" s="264"/>
      <c r="BI441" s="264"/>
      <c r="BJ441" s="264"/>
      <c r="BK441" s="264"/>
      <c r="BM441" s="236"/>
      <c r="BN441" s="237"/>
      <c r="BO441" s="237"/>
      <c r="BP441" s="264"/>
      <c r="BQ441" s="237"/>
      <c r="BR441" s="237"/>
      <c r="BS441" s="237"/>
      <c r="BT441" s="237"/>
      <c r="BU441" s="264"/>
      <c r="BV441" s="264"/>
      <c r="BW441" s="237"/>
      <c r="BX441" s="264"/>
      <c r="BY441" s="237"/>
      <c r="BZ441" s="237"/>
      <c r="CA441" s="264"/>
      <c r="CB441" s="264"/>
      <c r="CC441" s="237"/>
      <c r="CD441" s="237"/>
      <c r="CE441" s="264"/>
      <c r="CF441" s="390"/>
      <c r="CG441" s="266"/>
      <c r="CH441" s="237"/>
      <c r="CJ441" s="235"/>
      <c r="CK441" s="264"/>
      <c r="CL441" s="264"/>
      <c r="CM441" s="264"/>
      <c r="CN441" s="264"/>
      <c r="CO441" s="264"/>
      <c r="CP441" s="264"/>
      <c r="CQ441" s="264"/>
      <c r="CR441" s="264"/>
      <c r="CS441" s="264"/>
      <c r="CT441" s="264"/>
      <c r="CU441" s="264"/>
      <c r="CV441" s="264"/>
      <c r="CW441" s="264"/>
      <c r="CX441" s="264"/>
      <c r="CY441" s="264"/>
      <c r="CZ441" s="264"/>
      <c r="DA441" s="264"/>
      <c r="DB441" s="264"/>
      <c r="DC441" s="264"/>
      <c r="DD441" s="264"/>
      <c r="DE441" s="264"/>
      <c r="DG441" s="244"/>
      <c r="DH441" s="264"/>
      <c r="DI441" s="267"/>
      <c r="DJ441" s="264"/>
      <c r="DK441" s="264"/>
      <c r="DL441" s="264"/>
      <c r="DM441" s="264"/>
      <c r="DN441" s="264"/>
      <c r="DO441" s="264"/>
      <c r="DP441" s="264"/>
      <c r="DQ441" s="264"/>
      <c r="DR441" s="264"/>
      <c r="DS441" s="264"/>
      <c r="DT441" s="264"/>
      <c r="DU441" s="264"/>
      <c r="DV441" s="264"/>
      <c r="DW441" s="264"/>
      <c r="DX441" s="264"/>
      <c r="DY441" s="264"/>
      <c r="DZ441" s="268"/>
      <c r="EA441" s="264"/>
      <c r="EB441" s="264"/>
      <c r="EC441" s="264"/>
      <c r="ED441" s="264"/>
      <c r="EE441" s="264"/>
      <c r="EG441" s="235"/>
      <c r="EH441" s="264"/>
      <c r="EI441" s="264"/>
      <c r="EJ441" s="264"/>
      <c r="EK441" s="264"/>
      <c r="EL441" s="264"/>
      <c r="EM441" s="264"/>
      <c r="EN441" s="268"/>
      <c r="EO441" s="268"/>
      <c r="EP441" s="264"/>
      <c r="EQ441" s="264"/>
      <c r="ER441" s="264"/>
      <c r="ES441" s="264"/>
      <c r="EU441" s="235"/>
      <c r="EV441" s="264"/>
      <c r="EW441" s="264"/>
      <c r="EX441" s="264"/>
      <c r="EY441" s="264"/>
      <c r="EZ441" s="267"/>
      <c r="FA441" s="267"/>
      <c r="FB441" s="267"/>
      <c r="FC441" s="267"/>
      <c r="FE441" s="230"/>
      <c r="FF441" s="269"/>
      <c r="FG441" s="230"/>
      <c r="FH441" s="230"/>
      <c r="FI441" s="230"/>
      <c r="FJ441" s="230"/>
    </row>
    <row r="442" spans="1:194" x14ac:dyDescent="0.3">
      <c r="A442" s="250"/>
      <c r="B442" s="250"/>
      <c r="C442" s="245"/>
      <c r="D442" s="245"/>
      <c r="E442" s="245"/>
      <c r="F442" s="245"/>
      <c r="G442" s="245"/>
      <c r="H442" s="245"/>
      <c r="I442" s="245"/>
      <c r="J442" s="245"/>
      <c r="K442" s="245"/>
      <c r="L442" s="245"/>
      <c r="M442" s="245"/>
      <c r="N442" s="245"/>
      <c r="P442" s="263"/>
      <c r="Q442" s="263"/>
      <c r="R442" s="264"/>
      <c r="S442" s="264"/>
      <c r="T442" s="264"/>
      <c r="U442" s="264"/>
      <c r="V442" s="264"/>
      <c r="W442" s="264"/>
      <c r="X442" s="264"/>
      <c r="Y442" s="264"/>
      <c r="Z442" s="264"/>
      <c r="AA442" s="267"/>
      <c r="AB442" s="264"/>
      <c r="AC442" s="264"/>
      <c r="AD442" s="264"/>
      <c r="AE442" s="264"/>
      <c r="AF442" s="264"/>
      <c r="AG442" s="264"/>
      <c r="AH442" s="264"/>
      <c r="AI442" s="268"/>
      <c r="AJ442" s="268"/>
      <c r="AK442" s="268"/>
      <c r="AL442" s="264"/>
      <c r="AM442" s="264"/>
      <c r="AN442" s="264"/>
      <c r="AP442" s="264"/>
      <c r="AQ442" s="264"/>
      <c r="AR442" s="264"/>
      <c r="AS442" s="264"/>
      <c r="AT442" s="264"/>
      <c r="AU442" s="264"/>
      <c r="AV442" s="264"/>
      <c r="AW442" s="264"/>
      <c r="AX442" s="264"/>
      <c r="AY442" s="264"/>
      <c r="AZ442" s="264"/>
      <c r="BA442" s="264"/>
      <c r="BB442" s="264"/>
      <c r="BC442" s="264"/>
      <c r="BD442" s="264"/>
      <c r="BE442" s="264"/>
      <c r="BF442" s="264"/>
      <c r="BG442" s="264"/>
      <c r="BH442" s="264"/>
      <c r="BI442" s="264"/>
      <c r="BJ442" s="264"/>
      <c r="BK442" s="264"/>
      <c r="BM442" s="236"/>
      <c r="BN442" s="237"/>
      <c r="BO442" s="237"/>
      <c r="BP442" s="264"/>
      <c r="BQ442" s="237"/>
      <c r="BR442" s="237"/>
      <c r="BS442" s="237"/>
      <c r="BT442" s="237"/>
      <c r="BU442" s="264"/>
      <c r="BV442" s="264"/>
      <c r="BW442" s="237"/>
      <c r="BX442" s="264"/>
      <c r="BY442" s="237"/>
      <c r="BZ442" s="237"/>
      <c r="CA442" s="264"/>
      <c r="CB442" s="264"/>
      <c r="CC442" s="237"/>
      <c r="CD442" s="237"/>
      <c r="CE442" s="264"/>
      <c r="CF442" s="390"/>
      <c r="CG442" s="266"/>
      <c r="CH442" s="237"/>
      <c r="CJ442" s="235"/>
      <c r="CK442" s="264"/>
      <c r="CL442" s="264"/>
      <c r="CM442" s="264"/>
      <c r="CN442" s="264"/>
      <c r="CO442" s="264"/>
      <c r="CP442" s="264"/>
      <c r="CQ442" s="264"/>
      <c r="CR442" s="264"/>
      <c r="CS442" s="264"/>
      <c r="CT442" s="264"/>
      <c r="CU442" s="264"/>
      <c r="CV442" s="264"/>
      <c r="CW442" s="264"/>
      <c r="CX442" s="264"/>
      <c r="CY442" s="264"/>
      <c r="CZ442" s="264"/>
      <c r="DA442" s="264"/>
      <c r="DB442" s="264"/>
      <c r="DC442" s="264"/>
      <c r="DD442" s="264"/>
      <c r="DE442" s="264"/>
      <c r="DG442" s="244"/>
      <c r="DH442" s="264"/>
      <c r="DI442" s="267"/>
      <c r="DJ442" s="264"/>
      <c r="DK442" s="264"/>
      <c r="DL442" s="264"/>
      <c r="DM442" s="264"/>
      <c r="DN442" s="264"/>
      <c r="DO442" s="264"/>
      <c r="DP442" s="264"/>
      <c r="DQ442" s="264"/>
      <c r="DR442" s="264"/>
      <c r="DS442" s="264"/>
      <c r="DT442" s="264"/>
      <c r="DU442" s="264"/>
      <c r="DV442" s="264"/>
      <c r="DW442" s="264"/>
      <c r="DX442" s="264"/>
      <c r="DY442" s="264"/>
      <c r="DZ442" s="268"/>
      <c r="EA442" s="264"/>
      <c r="EB442" s="264"/>
      <c r="EC442" s="264"/>
      <c r="ED442" s="264"/>
      <c r="EE442" s="264"/>
      <c r="EG442" s="235"/>
      <c r="EH442" s="264"/>
      <c r="EI442" s="264"/>
      <c r="EJ442" s="264"/>
      <c r="EK442" s="264"/>
      <c r="EL442" s="264"/>
      <c r="EM442" s="264"/>
      <c r="EN442" s="268"/>
      <c r="EO442" s="268"/>
      <c r="EP442" s="264"/>
      <c r="EQ442" s="264"/>
      <c r="ER442" s="264"/>
      <c r="ES442" s="264"/>
      <c r="EU442" s="235"/>
      <c r="EV442" s="264"/>
      <c r="EW442" s="264"/>
      <c r="EX442" s="264"/>
      <c r="EY442" s="264"/>
      <c r="EZ442" s="267"/>
      <c r="FA442" s="267"/>
      <c r="FB442" s="267"/>
      <c r="FC442" s="267"/>
      <c r="FE442" s="230"/>
      <c r="FF442" s="269"/>
      <c r="FG442" s="230"/>
      <c r="FH442" s="230"/>
      <c r="FI442" s="230"/>
      <c r="FJ442" s="230"/>
    </row>
    <row r="443" spans="1:194" x14ac:dyDescent="0.3">
      <c r="A443" s="250"/>
      <c r="B443" s="250"/>
      <c r="C443" s="245"/>
      <c r="D443" s="245"/>
      <c r="E443" s="245"/>
      <c r="F443" s="245"/>
      <c r="G443" s="245"/>
      <c r="H443" s="245"/>
      <c r="I443" s="245"/>
      <c r="J443" s="245"/>
      <c r="K443" s="245"/>
      <c r="L443" s="245"/>
      <c r="M443" s="245"/>
      <c r="N443" s="245"/>
      <c r="P443" s="263"/>
      <c r="Q443" s="263"/>
      <c r="R443" s="264"/>
      <c r="S443" s="264"/>
      <c r="T443" s="264"/>
      <c r="U443" s="264"/>
      <c r="V443" s="264"/>
      <c r="W443" s="264"/>
      <c r="X443" s="264"/>
      <c r="Y443" s="264"/>
      <c r="Z443" s="264"/>
      <c r="AA443" s="267"/>
      <c r="AB443" s="264"/>
      <c r="AC443" s="264"/>
      <c r="AD443" s="264"/>
      <c r="AE443" s="264"/>
      <c r="AF443" s="264"/>
      <c r="AG443" s="264"/>
      <c r="AH443" s="264"/>
      <c r="AI443" s="268"/>
      <c r="AJ443" s="268"/>
      <c r="AK443" s="268"/>
      <c r="AL443" s="264"/>
      <c r="AM443" s="264"/>
      <c r="AN443" s="264"/>
      <c r="AP443" s="264"/>
      <c r="AQ443" s="264"/>
      <c r="AR443" s="264"/>
      <c r="AS443" s="264"/>
      <c r="AT443" s="264"/>
      <c r="AU443" s="264"/>
      <c r="AV443" s="264"/>
      <c r="AW443" s="264"/>
      <c r="AX443" s="264"/>
      <c r="AY443" s="264"/>
      <c r="AZ443" s="264"/>
      <c r="BA443" s="264"/>
      <c r="BB443" s="264"/>
      <c r="BC443" s="264"/>
      <c r="BD443" s="264"/>
      <c r="BE443" s="264"/>
      <c r="BF443" s="264"/>
      <c r="BG443" s="264"/>
      <c r="BH443" s="264"/>
      <c r="BI443" s="264"/>
      <c r="BJ443" s="264"/>
      <c r="BK443" s="264"/>
      <c r="BM443" s="236"/>
      <c r="BN443" s="237"/>
      <c r="BO443" s="237"/>
      <c r="BP443" s="264"/>
      <c r="BQ443" s="237"/>
      <c r="BR443" s="237"/>
      <c r="BS443" s="237"/>
      <c r="BT443" s="237"/>
      <c r="BU443" s="264"/>
      <c r="BV443" s="264"/>
      <c r="BW443" s="237"/>
      <c r="BX443" s="264"/>
      <c r="BY443" s="237"/>
      <c r="BZ443" s="237"/>
      <c r="CA443" s="264"/>
      <c r="CB443" s="264"/>
      <c r="CC443" s="237"/>
      <c r="CD443" s="237"/>
      <c r="CE443" s="264"/>
      <c r="CF443" s="390"/>
      <c r="CG443" s="266"/>
      <c r="CH443" s="237"/>
      <c r="CJ443" s="235"/>
      <c r="CK443" s="264"/>
      <c r="CL443" s="264"/>
      <c r="CM443" s="264"/>
      <c r="CN443" s="264"/>
      <c r="CO443" s="264"/>
      <c r="CP443" s="264"/>
      <c r="CQ443" s="264"/>
      <c r="CR443" s="264"/>
      <c r="CS443" s="264"/>
      <c r="CT443" s="264"/>
      <c r="CU443" s="264"/>
      <c r="CV443" s="264"/>
      <c r="CW443" s="264"/>
      <c r="CX443" s="264"/>
      <c r="CY443" s="264"/>
      <c r="CZ443" s="264"/>
      <c r="DA443" s="264"/>
      <c r="DB443" s="264"/>
      <c r="DC443" s="264"/>
      <c r="DD443" s="264"/>
      <c r="DE443" s="264"/>
      <c r="DG443" s="244"/>
      <c r="DH443" s="264"/>
      <c r="DI443" s="267"/>
      <c r="DJ443" s="264"/>
      <c r="DK443" s="264"/>
      <c r="DL443" s="264"/>
      <c r="DM443" s="264"/>
      <c r="DN443" s="264"/>
      <c r="DO443" s="264"/>
      <c r="DP443" s="264"/>
      <c r="DQ443" s="264"/>
      <c r="DR443" s="264"/>
      <c r="DS443" s="264"/>
      <c r="DT443" s="264"/>
      <c r="DU443" s="264"/>
      <c r="DV443" s="264"/>
      <c r="DW443" s="264"/>
      <c r="DX443" s="264"/>
      <c r="DY443" s="264"/>
      <c r="DZ443" s="268"/>
      <c r="EA443" s="264"/>
      <c r="EB443" s="264"/>
      <c r="EC443" s="264"/>
      <c r="ED443" s="264"/>
      <c r="EE443" s="264"/>
      <c r="EG443" s="235"/>
      <c r="EH443" s="264"/>
      <c r="EI443" s="264"/>
      <c r="EJ443" s="264"/>
      <c r="EK443" s="264"/>
      <c r="EL443" s="264"/>
      <c r="EM443" s="264"/>
      <c r="EN443" s="268"/>
      <c r="EO443" s="268"/>
      <c r="EP443" s="264"/>
      <c r="EQ443" s="264"/>
      <c r="ER443" s="264"/>
      <c r="ES443" s="264"/>
      <c r="EU443" s="235"/>
      <c r="EV443" s="264"/>
      <c r="EW443" s="264"/>
      <c r="EX443" s="264"/>
      <c r="EY443" s="264"/>
      <c r="EZ443" s="267"/>
      <c r="FA443" s="267"/>
      <c r="FB443" s="267"/>
      <c r="FC443" s="267"/>
      <c r="FE443" s="230"/>
      <c r="FF443" s="269"/>
      <c r="FG443" s="230"/>
      <c r="FH443" s="230"/>
      <c r="FI443" s="230"/>
      <c r="FJ443" s="230"/>
    </row>
    <row r="444" spans="1:194" x14ac:dyDescent="0.3">
      <c r="A444" s="250"/>
      <c r="B444" s="250"/>
      <c r="C444" s="229"/>
      <c r="D444" s="229"/>
      <c r="E444" s="229"/>
      <c r="F444" s="229"/>
      <c r="G444" s="229"/>
      <c r="H444" s="229"/>
      <c r="I444" s="229"/>
      <c r="J444" s="229"/>
      <c r="K444" s="229"/>
      <c r="L444" s="229"/>
      <c r="M444" s="229"/>
      <c r="N444" s="229"/>
      <c r="P444" s="263"/>
      <c r="Q444" s="263"/>
      <c r="R444" s="264"/>
      <c r="S444" s="264"/>
      <c r="T444" s="264"/>
      <c r="U444" s="264"/>
      <c r="V444" s="264"/>
      <c r="W444" s="264"/>
      <c r="X444" s="264"/>
      <c r="Y444" s="264"/>
      <c r="Z444" s="264"/>
      <c r="AA444" s="267"/>
      <c r="AB444" s="264"/>
      <c r="AC444" s="264"/>
      <c r="AD444" s="264"/>
      <c r="AE444" s="264"/>
      <c r="AF444" s="264"/>
      <c r="AG444" s="264"/>
      <c r="AH444" s="264"/>
      <c r="AI444" s="268"/>
      <c r="AJ444" s="268"/>
      <c r="AK444" s="268"/>
      <c r="AL444" s="264"/>
      <c r="AM444" s="264"/>
      <c r="AN444" s="264"/>
      <c r="AP444" s="264"/>
      <c r="AQ444" s="264"/>
      <c r="AR444" s="264"/>
      <c r="AS444" s="264"/>
      <c r="AT444" s="264"/>
      <c r="AU444" s="264"/>
      <c r="AV444" s="264"/>
      <c r="AW444" s="264"/>
      <c r="AX444" s="264"/>
      <c r="AY444" s="264"/>
      <c r="AZ444" s="264"/>
      <c r="BA444" s="264"/>
      <c r="BB444" s="264"/>
      <c r="BC444" s="264"/>
      <c r="BD444" s="264"/>
      <c r="BE444" s="264"/>
      <c r="BF444" s="264"/>
      <c r="BG444" s="264"/>
      <c r="BH444" s="264"/>
      <c r="BI444" s="264"/>
      <c r="BJ444" s="264"/>
      <c r="BK444" s="264"/>
      <c r="BM444" s="236"/>
      <c r="BN444" s="237"/>
      <c r="BO444" s="237"/>
      <c r="BP444" s="264"/>
      <c r="BQ444" s="237"/>
      <c r="BR444" s="237"/>
      <c r="BS444" s="237"/>
      <c r="BT444" s="237"/>
      <c r="BU444" s="264"/>
      <c r="BV444" s="264"/>
      <c r="BW444" s="237"/>
      <c r="BX444" s="264"/>
      <c r="BY444" s="237"/>
      <c r="BZ444" s="237"/>
      <c r="CA444" s="264"/>
      <c r="CB444" s="264"/>
      <c r="CC444" s="237"/>
      <c r="CD444" s="237"/>
      <c r="CE444" s="264"/>
      <c r="CF444" s="390"/>
      <c r="CG444" s="266"/>
      <c r="CH444" s="237"/>
      <c r="CJ444" s="235"/>
      <c r="CK444" s="264"/>
      <c r="CL444" s="264"/>
      <c r="CM444" s="264"/>
      <c r="CN444" s="264"/>
      <c r="CO444" s="264"/>
      <c r="CP444" s="264"/>
      <c r="CQ444" s="264"/>
      <c r="CR444" s="264"/>
      <c r="CS444" s="264"/>
      <c r="CT444" s="264"/>
      <c r="CU444" s="264"/>
      <c r="CV444" s="264"/>
      <c r="CW444" s="264"/>
      <c r="CX444" s="264"/>
      <c r="CY444" s="264"/>
      <c r="CZ444" s="264"/>
      <c r="DA444" s="264"/>
      <c r="DB444" s="264"/>
      <c r="DC444" s="264"/>
      <c r="DD444" s="264"/>
      <c r="DE444" s="264"/>
      <c r="DG444" s="244"/>
      <c r="DH444" s="264"/>
      <c r="DI444" s="267"/>
      <c r="DJ444" s="264"/>
      <c r="DK444" s="264"/>
      <c r="DL444" s="264"/>
      <c r="DM444" s="264"/>
      <c r="DN444" s="264"/>
      <c r="DO444" s="264"/>
      <c r="DP444" s="264"/>
      <c r="DQ444" s="264"/>
      <c r="DR444" s="264"/>
      <c r="DS444" s="264"/>
      <c r="DT444" s="264"/>
      <c r="DU444" s="264"/>
      <c r="DV444" s="264"/>
      <c r="DW444" s="264"/>
      <c r="DX444" s="264"/>
      <c r="DY444" s="264"/>
      <c r="DZ444" s="268"/>
      <c r="EA444" s="264"/>
      <c r="EB444" s="264"/>
      <c r="EC444" s="264"/>
      <c r="ED444" s="264"/>
      <c r="EE444" s="264"/>
      <c r="EG444" s="235"/>
      <c r="EH444" s="264"/>
      <c r="EI444" s="264"/>
      <c r="EJ444" s="264"/>
      <c r="EK444" s="264"/>
      <c r="EL444" s="264"/>
      <c r="EM444" s="264"/>
      <c r="EN444" s="268"/>
      <c r="EO444" s="268"/>
      <c r="EP444" s="264"/>
      <c r="EQ444" s="264"/>
      <c r="ER444" s="264"/>
      <c r="ES444" s="264"/>
      <c r="EU444" s="235"/>
      <c r="EV444" s="264"/>
      <c r="EW444" s="264"/>
      <c r="EX444" s="264"/>
      <c r="EY444" s="264"/>
      <c r="EZ444" s="267"/>
      <c r="FA444" s="267"/>
      <c r="FB444" s="267"/>
      <c r="FC444" s="267"/>
      <c r="FE444" s="230"/>
      <c r="FF444" s="269"/>
      <c r="FG444" s="230"/>
      <c r="FH444" s="230"/>
      <c r="FI444" s="230"/>
      <c r="FJ444" s="230"/>
    </row>
    <row r="445" spans="1:194" x14ac:dyDescent="0.3">
      <c r="A445" s="250"/>
      <c r="B445" s="250"/>
      <c r="C445" s="229"/>
      <c r="D445" s="229"/>
      <c r="E445" s="229"/>
      <c r="F445" s="229"/>
      <c r="G445" s="229"/>
      <c r="H445" s="229"/>
      <c r="I445" s="229"/>
      <c r="J445" s="229"/>
      <c r="K445" s="229"/>
      <c r="L445" s="229"/>
      <c r="M445" s="229"/>
      <c r="N445" s="229"/>
      <c r="P445" s="263"/>
      <c r="Q445" s="263"/>
      <c r="R445" s="264"/>
      <c r="S445" s="264"/>
      <c r="T445" s="264"/>
      <c r="U445" s="264"/>
      <c r="V445" s="264"/>
      <c r="W445" s="264"/>
      <c r="X445" s="264"/>
      <c r="Y445" s="264"/>
      <c r="Z445" s="264"/>
      <c r="AA445" s="267"/>
      <c r="AB445" s="264"/>
      <c r="AC445" s="264"/>
      <c r="AD445" s="264"/>
      <c r="AE445" s="264"/>
      <c r="AF445" s="264"/>
      <c r="AG445" s="264"/>
      <c r="AH445" s="264"/>
      <c r="AI445" s="268"/>
      <c r="AJ445" s="268"/>
      <c r="AK445" s="268"/>
      <c r="AL445" s="264"/>
      <c r="AM445" s="264"/>
      <c r="AN445" s="264"/>
      <c r="AP445" s="264"/>
      <c r="AQ445" s="264"/>
      <c r="AR445" s="264"/>
      <c r="AS445" s="264"/>
      <c r="AT445" s="264"/>
      <c r="AU445" s="264"/>
      <c r="AV445" s="264"/>
      <c r="AW445" s="264"/>
      <c r="AX445" s="264"/>
      <c r="AY445" s="264"/>
      <c r="AZ445" s="264"/>
      <c r="BA445" s="264"/>
      <c r="BB445" s="264"/>
      <c r="BC445" s="264"/>
      <c r="BD445" s="264"/>
      <c r="BE445" s="264"/>
      <c r="BF445" s="264"/>
      <c r="BG445" s="264"/>
      <c r="BH445" s="264"/>
      <c r="BI445" s="264"/>
      <c r="BJ445" s="264"/>
      <c r="BK445" s="264"/>
      <c r="BM445" s="236"/>
      <c r="BN445" s="237"/>
      <c r="BO445" s="237"/>
      <c r="BP445" s="264"/>
      <c r="BQ445" s="237"/>
      <c r="BR445" s="237"/>
      <c r="BS445" s="237"/>
      <c r="BT445" s="237"/>
      <c r="BU445" s="264"/>
      <c r="BV445" s="264"/>
      <c r="BW445" s="237"/>
      <c r="BX445" s="264"/>
      <c r="BY445" s="237"/>
      <c r="BZ445" s="237"/>
      <c r="CA445" s="264"/>
      <c r="CB445" s="264"/>
      <c r="CC445" s="237"/>
      <c r="CD445" s="237"/>
      <c r="CE445" s="264"/>
      <c r="CF445" s="390"/>
      <c r="CG445" s="266"/>
      <c r="CH445" s="237"/>
      <c r="CJ445" s="235"/>
      <c r="CK445" s="264"/>
      <c r="CL445" s="264"/>
      <c r="CM445" s="264"/>
      <c r="CN445" s="264"/>
      <c r="CO445" s="264"/>
      <c r="CP445" s="264"/>
      <c r="CQ445" s="264"/>
      <c r="CR445" s="264"/>
      <c r="CS445" s="264"/>
      <c r="CT445" s="264"/>
      <c r="CU445" s="264"/>
      <c r="CV445" s="264"/>
      <c r="CW445" s="264"/>
      <c r="CX445" s="264"/>
      <c r="CY445" s="264"/>
      <c r="CZ445" s="264"/>
      <c r="DA445" s="264"/>
      <c r="DB445" s="264"/>
      <c r="DC445" s="264"/>
      <c r="DD445" s="264"/>
      <c r="DE445" s="264"/>
      <c r="DG445" s="244"/>
      <c r="DH445" s="264"/>
      <c r="DI445" s="267"/>
      <c r="DJ445" s="264"/>
      <c r="DK445" s="264"/>
      <c r="DL445" s="264"/>
      <c r="DM445" s="264"/>
      <c r="DN445" s="264"/>
      <c r="DO445" s="264"/>
      <c r="DP445" s="264"/>
      <c r="DQ445" s="264"/>
      <c r="DR445" s="264"/>
      <c r="DS445" s="264"/>
      <c r="DT445" s="264"/>
      <c r="DU445" s="264"/>
      <c r="DV445" s="264"/>
      <c r="DW445" s="264"/>
      <c r="DX445" s="264"/>
      <c r="DY445" s="264"/>
      <c r="DZ445" s="268"/>
      <c r="EA445" s="264"/>
      <c r="EB445" s="264"/>
      <c r="EC445" s="264"/>
      <c r="ED445" s="264"/>
      <c r="EE445" s="264"/>
      <c r="EG445" s="235"/>
      <c r="EH445" s="264"/>
      <c r="EI445" s="264"/>
      <c r="EJ445" s="264"/>
      <c r="EK445" s="264"/>
      <c r="EL445" s="264"/>
      <c r="EM445" s="264"/>
      <c r="EN445" s="268"/>
      <c r="EO445" s="268"/>
      <c r="EP445" s="264"/>
      <c r="EQ445" s="264"/>
      <c r="ER445" s="264"/>
      <c r="ES445" s="264"/>
      <c r="EU445" s="235"/>
      <c r="EV445" s="264"/>
      <c r="EW445" s="264"/>
      <c r="EX445" s="264"/>
      <c r="EY445" s="264"/>
      <c r="EZ445" s="267"/>
      <c r="FA445" s="267"/>
      <c r="FB445" s="267"/>
      <c r="FC445" s="267"/>
      <c r="FE445" s="230"/>
      <c r="FF445" s="269"/>
      <c r="FG445" s="230"/>
      <c r="FH445" s="230"/>
      <c r="FI445" s="230"/>
      <c r="FJ445" s="230"/>
    </row>
    <row r="446" spans="1:194" x14ac:dyDescent="0.3">
      <c r="A446" s="250"/>
      <c r="B446" s="250"/>
      <c r="C446" s="229"/>
      <c r="D446" s="229"/>
      <c r="E446" s="229"/>
      <c r="F446" s="229"/>
      <c r="G446" s="229"/>
      <c r="H446" s="229"/>
      <c r="I446" s="229"/>
      <c r="J446" s="229"/>
      <c r="K446" s="229"/>
      <c r="L446" s="229"/>
      <c r="M446" s="229"/>
      <c r="N446" s="229"/>
      <c r="P446" s="263"/>
      <c r="Q446" s="263"/>
      <c r="R446" s="264"/>
      <c r="S446" s="264"/>
      <c r="T446" s="264"/>
      <c r="U446" s="264"/>
      <c r="V446" s="264"/>
      <c r="W446" s="264"/>
      <c r="X446" s="264"/>
      <c r="Y446" s="264"/>
      <c r="Z446" s="264"/>
      <c r="AA446" s="267"/>
      <c r="AB446" s="264"/>
      <c r="AC446" s="264"/>
      <c r="AD446" s="264"/>
      <c r="AE446" s="264"/>
      <c r="AF446" s="264"/>
      <c r="AG446" s="264"/>
      <c r="AH446" s="264"/>
      <c r="AI446" s="268"/>
      <c r="AJ446" s="268"/>
      <c r="AK446" s="268"/>
      <c r="AL446" s="264"/>
      <c r="AM446" s="264"/>
      <c r="AN446" s="264"/>
      <c r="AP446" s="264"/>
      <c r="AQ446" s="264"/>
      <c r="AR446" s="264"/>
      <c r="AS446" s="264"/>
      <c r="AT446" s="264"/>
      <c r="AU446" s="264"/>
      <c r="AV446" s="264"/>
      <c r="AW446" s="264"/>
      <c r="AX446" s="264"/>
      <c r="AY446" s="264"/>
      <c r="AZ446" s="264"/>
      <c r="BA446" s="264"/>
      <c r="BB446" s="264"/>
      <c r="BC446" s="264"/>
      <c r="BD446" s="264"/>
      <c r="BE446" s="264"/>
      <c r="BF446" s="264"/>
      <c r="BG446" s="264"/>
      <c r="BH446" s="264"/>
      <c r="BI446" s="264"/>
      <c r="BJ446" s="264"/>
      <c r="BK446" s="264"/>
      <c r="BM446" s="236"/>
      <c r="BN446" s="237"/>
      <c r="BO446" s="237"/>
      <c r="BP446" s="264"/>
      <c r="BQ446" s="237"/>
      <c r="BR446" s="237"/>
      <c r="BS446" s="237"/>
      <c r="BT446" s="237"/>
      <c r="BU446" s="264"/>
      <c r="BV446" s="264"/>
      <c r="BW446" s="237"/>
      <c r="BX446" s="264"/>
      <c r="BY446" s="237"/>
      <c r="BZ446" s="237"/>
      <c r="CA446" s="264"/>
      <c r="CB446" s="264"/>
      <c r="CC446" s="237"/>
      <c r="CD446" s="237"/>
      <c r="CE446" s="264"/>
      <c r="CF446" s="390"/>
      <c r="CG446" s="266"/>
      <c r="CH446" s="237"/>
      <c r="CJ446" s="235"/>
      <c r="CK446" s="264"/>
      <c r="CL446" s="264"/>
      <c r="CM446" s="264"/>
      <c r="CN446" s="264"/>
      <c r="CO446" s="264"/>
      <c r="CP446" s="264"/>
      <c r="CQ446" s="264"/>
      <c r="CR446" s="264"/>
      <c r="CS446" s="264"/>
      <c r="CT446" s="264"/>
      <c r="CU446" s="264"/>
      <c r="CV446" s="264"/>
      <c r="CW446" s="264"/>
      <c r="CX446" s="264"/>
      <c r="CY446" s="264"/>
      <c r="CZ446" s="264"/>
      <c r="DA446" s="264"/>
      <c r="DB446" s="264"/>
      <c r="DC446" s="264"/>
      <c r="DD446" s="264"/>
      <c r="DE446" s="264"/>
      <c r="DG446" s="244"/>
      <c r="DH446" s="264"/>
      <c r="DI446" s="267"/>
      <c r="DJ446" s="264"/>
      <c r="DK446" s="264"/>
      <c r="DL446" s="264"/>
      <c r="DM446" s="264"/>
      <c r="DN446" s="264"/>
      <c r="DO446" s="264"/>
      <c r="DP446" s="264"/>
      <c r="DQ446" s="264"/>
      <c r="DR446" s="264"/>
      <c r="DS446" s="264"/>
      <c r="DT446" s="264"/>
      <c r="DU446" s="264"/>
      <c r="DV446" s="264"/>
      <c r="DW446" s="264"/>
      <c r="DX446" s="264"/>
      <c r="DY446" s="264"/>
      <c r="DZ446" s="268"/>
      <c r="EA446" s="264"/>
      <c r="EB446" s="264"/>
      <c r="EC446" s="264"/>
      <c r="ED446" s="264"/>
      <c r="EE446" s="264"/>
      <c r="EG446" s="235"/>
      <c r="EH446" s="264"/>
      <c r="EI446" s="264"/>
      <c r="EJ446" s="264"/>
      <c r="EK446" s="264"/>
      <c r="EL446" s="264"/>
      <c r="EM446" s="264"/>
      <c r="EN446" s="268"/>
      <c r="EO446" s="268"/>
      <c r="EP446" s="264"/>
      <c r="EQ446" s="264"/>
      <c r="ER446" s="264"/>
      <c r="ES446" s="264"/>
      <c r="EU446" s="235"/>
      <c r="EV446" s="264"/>
      <c r="EW446" s="264"/>
      <c r="EX446" s="264"/>
      <c r="EY446" s="264"/>
      <c r="EZ446" s="267"/>
      <c r="FA446" s="267"/>
      <c r="FB446" s="267"/>
      <c r="FC446" s="267"/>
      <c r="FE446" s="230"/>
      <c r="FF446" s="269"/>
      <c r="FG446" s="230"/>
      <c r="FH446" s="230"/>
      <c r="FI446" s="230"/>
      <c r="FJ446" s="230"/>
    </row>
    <row r="447" spans="1:194" x14ac:dyDescent="0.3">
      <c r="A447" s="250"/>
      <c r="B447" s="250"/>
      <c r="C447" s="229"/>
      <c r="D447" s="229"/>
      <c r="E447" s="229"/>
      <c r="F447" s="229"/>
      <c r="G447" s="229"/>
      <c r="H447" s="229"/>
      <c r="I447" s="229"/>
      <c r="J447" s="229"/>
      <c r="K447" s="229"/>
      <c r="L447" s="229"/>
      <c r="M447" s="229"/>
      <c r="N447" s="229"/>
      <c r="P447" s="263"/>
      <c r="Q447" s="263"/>
      <c r="R447" s="264"/>
      <c r="S447" s="264"/>
      <c r="T447" s="264"/>
      <c r="U447" s="264"/>
      <c r="V447" s="264"/>
      <c r="W447" s="264"/>
      <c r="X447" s="264"/>
      <c r="Y447" s="264"/>
      <c r="Z447" s="264"/>
      <c r="AA447" s="267"/>
      <c r="AB447" s="264"/>
      <c r="AC447" s="264"/>
      <c r="AD447" s="264"/>
      <c r="AE447" s="264"/>
      <c r="AF447" s="264"/>
      <c r="AG447" s="264"/>
      <c r="AH447" s="264"/>
      <c r="AI447" s="268"/>
      <c r="AJ447" s="268"/>
      <c r="AK447" s="268"/>
      <c r="AL447" s="264"/>
      <c r="AM447" s="264"/>
      <c r="AN447" s="264"/>
      <c r="AP447" s="264"/>
      <c r="AQ447" s="264"/>
      <c r="AR447" s="264"/>
      <c r="AS447" s="264"/>
      <c r="AT447" s="264"/>
      <c r="AU447" s="264"/>
      <c r="AV447" s="264"/>
      <c r="AW447" s="264"/>
      <c r="AX447" s="264"/>
      <c r="AY447" s="264"/>
      <c r="AZ447" s="264"/>
      <c r="BA447" s="264"/>
      <c r="BB447" s="264"/>
      <c r="BC447" s="264"/>
      <c r="BD447" s="264"/>
      <c r="BE447" s="264"/>
      <c r="BF447" s="264"/>
      <c r="BG447" s="264"/>
      <c r="BH447" s="264"/>
      <c r="BI447" s="264"/>
      <c r="BJ447" s="264"/>
      <c r="BK447" s="264"/>
      <c r="BM447" s="236"/>
      <c r="BN447" s="237"/>
      <c r="BO447" s="237"/>
      <c r="BP447" s="264"/>
      <c r="BQ447" s="237"/>
      <c r="BR447" s="237"/>
      <c r="BS447" s="237"/>
      <c r="BT447" s="237"/>
      <c r="BU447" s="264"/>
      <c r="BV447" s="264"/>
      <c r="BW447" s="237"/>
      <c r="BX447" s="264"/>
      <c r="BY447" s="237"/>
      <c r="BZ447" s="237"/>
      <c r="CA447" s="264"/>
      <c r="CB447" s="264"/>
      <c r="CC447" s="237"/>
      <c r="CD447" s="237"/>
      <c r="CE447" s="264"/>
      <c r="CF447" s="390"/>
      <c r="CG447" s="266"/>
      <c r="CH447" s="237"/>
      <c r="CJ447" s="235"/>
      <c r="CK447" s="264"/>
      <c r="CL447" s="264"/>
      <c r="CM447" s="264"/>
      <c r="CN447" s="264"/>
      <c r="CO447" s="264"/>
      <c r="CP447" s="264"/>
      <c r="CQ447" s="264"/>
      <c r="CR447" s="264"/>
      <c r="CS447" s="264"/>
      <c r="CT447" s="264"/>
      <c r="CU447" s="264"/>
      <c r="CV447" s="264"/>
      <c r="CW447" s="264"/>
      <c r="CX447" s="264"/>
      <c r="CY447" s="264"/>
      <c r="CZ447" s="264"/>
      <c r="DA447" s="264"/>
      <c r="DB447" s="264"/>
      <c r="DC447" s="264"/>
      <c r="DD447" s="264"/>
      <c r="DE447" s="264"/>
      <c r="DG447" s="244"/>
      <c r="DH447" s="264"/>
      <c r="DI447" s="267"/>
      <c r="DJ447" s="264"/>
      <c r="DK447" s="264"/>
      <c r="DL447" s="264"/>
      <c r="DM447" s="264"/>
      <c r="DN447" s="264"/>
      <c r="DO447" s="264"/>
      <c r="DP447" s="264"/>
      <c r="DQ447" s="264"/>
      <c r="DR447" s="264"/>
      <c r="DS447" s="264"/>
      <c r="DT447" s="264"/>
      <c r="DU447" s="264"/>
      <c r="DV447" s="264"/>
      <c r="DW447" s="264"/>
      <c r="DX447" s="264"/>
      <c r="DY447" s="264"/>
      <c r="DZ447" s="268"/>
      <c r="EA447" s="264"/>
      <c r="EB447" s="264"/>
      <c r="EC447" s="264"/>
      <c r="ED447" s="264"/>
      <c r="EE447" s="264"/>
      <c r="EG447" s="235"/>
      <c r="EH447" s="264"/>
      <c r="EI447" s="264"/>
      <c r="EJ447" s="264"/>
      <c r="EK447" s="264"/>
      <c r="EL447" s="264"/>
      <c r="EM447" s="264"/>
      <c r="EN447" s="268"/>
      <c r="EO447" s="268"/>
      <c r="EP447" s="264"/>
      <c r="EQ447" s="264"/>
      <c r="ER447" s="264"/>
      <c r="ES447" s="264"/>
      <c r="EU447" s="235"/>
      <c r="EV447" s="264"/>
      <c r="EW447" s="264"/>
      <c r="EX447" s="264"/>
      <c r="EY447" s="264"/>
      <c r="EZ447" s="267"/>
      <c r="FA447" s="267"/>
      <c r="FB447" s="267"/>
      <c r="FC447" s="267"/>
      <c r="FE447" s="230"/>
      <c r="FF447" s="269"/>
      <c r="FG447" s="230"/>
      <c r="FH447" s="230"/>
      <c r="FI447" s="230"/>
      <c r="FJ447" s="230"/>
    </row>
    <row r="448" spans="1:194" x14ac:dyDescent="0.3">
      <c r="A448" s="250"/>
      <c r="B448" s="250"/>
      <c r="C448" s="229"/>
      <c r="D448" s="229"/>
      <c r="E448" s="229"/>
      <c r="F448" s="229"/>
      <c r="G448" s="229"/>
      <c r="H448" s="229"/>
      <c r="I448" s="229"/>
      <c r="J448" s="229"/>
      <c r="K448" s="229"/>
      <c r="L448" s="229"/>
      <c r="M448" s="229"/>
      <c r="N448" s="229"/>
      <c r="P448" s="263"/>
      <c r="Q448" s="263"/>
      <c r="R448" s="264"/>
      <c r="S448" s="264"/>
      <c r="T448" s="264"/>
      <c r="U448" s="264"/>
      <c r="V448" s="264"/>
      <c r="W448" s="264"/>
      <c r="X448" s="264"/>
      <c r="Y448" s="264"/>
      <c r="Z448" s="264"/>
      <c r="AA448" s="267"/>
      <c r="AB448" s="264"/>
      <c r="AC448" s="264"/>
      <c r="AD448" s="264"/>
      <c r="AE448" s="264"/>
      <c r="AF448" s="264"/>
      <c r="AG448" s="264"/>
      <c r="AH448" s="264"/>
      <c r="AI448" s="268"/>
      <c r="AJ448" s="268"/>
      <c r="AK448" s="268"/>
      <c r="AL448" s="264"/>
      <c r="AM448" s="264"/>
      <c r="AN448" s="264"/>
      <c r="AP448" s="264"/>
      <c r="AQ448" s="264"/>
      <c r="AR448" s="264"/>
      <c r="AS448" s="264"/>
      <c r="AT448" s="264"/>
      <c r="AU448" s="264"/>
      <c r="AV448" s="264"/>
      <c r="AW448" s="264"/>
      <c r="AX448" s="264"/>
      <c r="AY448" s="264"/>
      <c r="AZ448" s="264"/>
      <c r="BA448" s="264"/>
      <c r="BB448" s="264"/>
      <c r="BC448" s="264"/>
      <c r="BD448" s="264"/>
      <c r="BE448" s="264"/>
      <c r="BF448" s="264"/>
      <c r="BG448" s="264"/>
      <c r="BH448" s="264"/>
      <c r="BI448" s="264"/>
      <c r="BJ448" s="264"/>
      <c r="BK448" s="264"/>
      <c r="BM448" s="236"/>
      <c r="BN448" s="237"/>
      <c r="BO448" s="237"/>
      <c r="BP448" s="264"/>
      <c r="BQ448" s="237"/>
      <c r="BR448" s="237"/>
      <c r="BS448" s="237"/>
      <c r="BT448" s="237"/>
      <c r="BU448" s="264"/>
      <c r="BV448" s="264"/>
      <c r="BW448" s="237"/>
      <c r="BX448" s="264"/>
      <c r="BY448" s="237"/>
      <c r="BZ448" s="237"/>
      <c r="CA448" s="264"/>
      <c r="CB448" s="264"/>
      <c r="CC448" s="237"/>
      <c r="CD448" s="237"/>
      <c r="CE448" s="264"/>
      <c r="CF448" s="390"/>
      <c r="CG448" s="266"/>
      <c r="CH448" s="237"/>
      <c r="CJ448" s="235"/>
      <c r="CK448" s="264"/>
      <c r="CL448" s="264"/>
      <c r="CM448" s="264"/>
      <c r="CN448" s="264"/>
      <c r="CO448" s="264"/>
      <c r="CP448" s="264"/>
      <c r="CQ448" s="264"/>
      <c r="CR448" s="264"/>
      <c r="CS448" s="264"/>
      <c r="CT448" s="264"/>
      <c r="CU448" s="264"/>
      <c r="CV448" s="264"/>
      <c r="CW448" s="264"/>
      <c r="CX448" s="264"/>
      <c r="CY448" s="264"/>
      <c r="CZ448" s="264"/>
      <c r="DA448" s="264"/>
      <c r="DB448" s="264"/>
      <c r="DC448" s="264"/>
      <c r="DD448" s="264"/>
      <c r="DE448" s="264"/>
      <c r="DG448" s="244"/>
      <c r="DH448" s="264"/>
      <c r="DI448" s="267"/>
      <c r="DJ448" s="264"/>
      <c r="DK448" s="264"/>
      <c r="DL448" s="264"/>
      <c r="DM448" s="264"/>
      <c r="DN448" s="264"/>
      <c r="DO448" s="264"/>
      <c r="DP448" s="264"/>
      <c r="DQ448" s="264"/>
      <c r="DR448" s="264"/>
      <c r="DS448" s="264"/>
      <c r="DT448" s="264"/>
      <c r="DU448" s="264"/>
      <c r="DV448" s="264"/>
      <c r="DW448" s="264"/>
      <c r="DX448" s="264"/>
      <c r="DY448" s="264"/>
      <c r="DZ448" s="268"/>
      <c r="EA448" s="264"/>
      <c r="EB448" s="264"/>
      <c r="EC448" s="264"/>
      <c r="ED448" s="264"/>
      <c r="EE448" s="264"/>
      <c r="EG448" s="235"/>
      <c r="EH448" s="264"/>
      <c r="EI448" s="264"/>
      <c r="EJ448" s="264"/>
      <c r="EK448" s="264"/>
      <c r="EL448" s="264"/>
      <c r="EM448" s="264"/>
      <c r="EN448" s="268"/>
      <c r="EO448" s="268"/>
      <c r="EP448" s="264"/>
      <c r="EQ448" s="264"/>
      <c r="ER448" s="264"/>
      <c r="ES448" s="264"/>
      <c r="EU448" s="235"/>
      <c r="EV448" s="264"/>
      <c r="EW448" s="264"/>
      <c r="EX448" s="264"/>
      <c r="EY448" s="264"/>
      <c r="EZ448" s="267"/>
      <c r="FA448" s="267"/>
      <c r="FB448" s="267"/>
      <c r="FC448" s="267"/>
      <c r="FE448" s="230"/>
      <c r="FF448" s="269"/>
      <c r="FG448" s="230"/>
      <c r="FH448" s="230"/>
      <c r="FI448" s="230"/>
      <c r="FJ448" s="230"/>
    </row>
    <row r="449" spans="1:166" x14ac:dyDescent="0.3">
      <c r="A449" s="250"/>
      <c r="B449" s="250"/>
      <c r="C449" s="229"/>
      <c r="D449" s="229"/>
      <c r="E449" s="229"/>
      <c r="F449" s="229"/>
      <c r="G449" s="229"/>
      <c r="H449" s="229"/>
      <c r="I449" s="229"/>
      <c r="J449" s="229"/>
      <c r="K449" s="229"/>
      <c r="L449" s="229"/>
      <c r="M449" s="229"/>
      <c r="N449" s="229"/>
      <c r="P449" s="263"/>
      <c r="Q449" s="263"/>
      <c r="R449" s="264"/>
      <c r="S449" s="264"/>
      <c r="T449" s="264"/>
      <c r="U449" s="264"/>
      <c r="V449" s="264"/>
      <c r="W449" s="264"/>
      <c r="X449" s="264"/>
      <c r="Y449" s="264"/>
      <c r="Z449" s="264"/>
      <c r="AA449" s="267"/>
      <c r="AB449" s="264"/>
      <c r="AC449" s="264"/>
      <c r="AD449" s="264"/>
      <c r="AE449" s="264"/>
      <c r="AF449" s="264"/>
      <c r="AG449" s="264"/>
      <c r="AH449" s="264"/>
      <c r="AI449" s="268"/>
      <c r="AJ449" s="268"/>
      <c r="AK449" s="268"/>
      <c r="AL449" s="264"/>
      <c r="AM449" s="264"/>
      <c r="AN449" s="264"/>
      <c r="AP449" s="264"/>
      <c r="AQ449" s="264"/>
      <c r="AR449" s="264"/>
      <c r="AS449" s="264"/>
      <c r="AT449" s="264"/>
      <c r="AU449" s="264"/>
      <c r="AV449" s="264"/>
      <c r="AW449" s="264"/>
      <c r="AX449" s="264"/>
      <c r="AY449" s="264"/>
      <c r="AZ449" s="264"/>
      <c r="BA449" s="264"/>
      <c r="BB449" s="264"/>
      <c r="BC449" s="264"/>
      <c r="BD449" s="264"/>
      <c r="BE449" s="264"/>
      <c r="BF449" s="264"/>
      <c r="BG449" s="264"/>
      <c r="BH449" s="264"/>
      <c r="BI449" s="264"/>
      <c r="BJ449" s="264"/>
      <c r="BK449" s="264"/>
      <c r="BM449" s="236"/>
      <c r="BN449" s="237"/>
      <c r="BO449" s="237"/>
      <c r="BP449" s="264"/>
      <c r="BQ449" s="237"/>
      <c r="BR449" s="237"/>
      <c r="BS449" s="237"/>
      <c r="BT449" s="237"/>
      <c r="BU449" s="264"/>
      <c r="BV449" s="264"/>
      <c r="BW449" s="237"/>
      <c r="BX449" s="264"/>
      <c r="BY449" s="237"/>
      <c r="BZ449" s="237"/>
      <c r="CA449" s="264"/>
      <c r="CB449" s="264"/>
      <c r="CC449" s="237"/>
      <c r="CD449" s="237"/>
      <c r="CE449" s="264"/>
      <c r="CF449" s="390"/>
      <c r="CG449" s="266"/>
      <c r="CH449" s="237"/>
      <c r="CJ449" s="235"/>
      <c r="CK449" s="264"/>
      <c r="CL449" s="264"/>
      <c r="CM449" s="264"/>
      <c r="CN449" s="264"/>
      <c r="CO449" s="264"/>
      <c r="CP449" s="264"/>
      <c r="CQ449" s="264"/>
      <c r="CR449" s="264"/>
      <c r="CS449" s="264"/>
      <c r="CT449" s="264"/>
      <c r="CU449" s="264"/>
      <c r="CV449" s="264"/>
      <c r="CW449" s="264"/>
      <c r="CX449" s="264"/>
      <c r="CY449" s="264"/>
      <c r="CZ449" s="264"/>
      <c r="DA449" s="264"/>
      <c r="DB449" s="264"/>
      <c r="DC449" s="264"/>
      <c r="DD449" s="264"/>
      <c r="DE449" s="264"/>
      <c r="DG449" s="244"/>
      <c r="DH449" s="264"/>
      <c r="DI449" s="267"/>
      <c r="DJ449" s="264"/>
      <c r="DK449" s="264"/>
      <c r="DL449" s="264"/>
      <c r="DM449" s="264"/>
      <c r="DN449" s="264"/>
      <c r="DO449" s="264"/>
      <c r="DP449" s="264"/>
      <c r="DQ449" s="264"/>
      <c r="DR449" s="264"/>
      <c r="DS449" s="264"/>
      <c r="DT449" s="264"/>
      <c r="DU449" s="264"/>
      <c r="DV449" s="264"/>
      <c r="DW449" s="264"/>
      <c r="DX449" s="264"/>
      <c r="DY449" s="264"/>
      <c r="DZ449" s="268"/>
      <c r="EA449" s="264"/>
      <c r="EB449" s="264"/>
      <c r="EC449" s="264"/>
      <c r="ED449" s="264"/>
      <c r="EE449" s="264"/>
      <c r="EG449" s="235"/>
      <c r="EH449" s="264"/>
      <c r="EI449" s="264"/>
      <c r="EJ449" s="264"/>
      <c r="EK449" s="264"/>
      <c r="EL449" s="264"/>
      <c r="EM449" s="264"/>
      <c r="EN449" s="268"/>
      <c r="EO449" s="268"/>
      <c r="EP449" s="264"/>
      <c r="EQ449" s="264"/>
      <c r="ER449" s="264"/>
      <c r="ES449" s="264"/>
      <c r="EU449" s="235"/>
      <c r="EV449" s="264"/>
      <c r="EW449" s="264"/>
      <c r="EX449" s="264"/>
      <c r="EY449" s="264"/>
      <c r="EZ449" s="267"/>
      <c r="FA449" s="267"/>
      <c r="FB449" s="267"/>
      <c r="FC449" s="267"/>
      <c r="FE449" s="230"/>
      <c r="FF449" s="269"/>
      <c r="FG449" s="230"/>
      <c r="FH449" s="230"/>
      <c r="FI449" s="230"/>
      <c r="FJ449" s="230"/>
    </row>
    <row r="450" spans="1:166" x14ac:dyDescent="0.3">
      <c r="A450" s="250"/>
      <c r="B450" s="250"/>
      <c r="C450" s="229"/>
      <c r="D450" s="229"/>
      <c r="E450" s="229"/>
      <c r="F450" s="229"/>
      <c r="G450" s="229"/>
      <c r="H450" s="229"/>
      <c r="I450" s="229"/>
      <c r="J450" s="229"/>
      <c r="K450" s="229"/>
      <c r="L450" s="229"/>
      <c r="M450" s="229"/>
      <c r="N450" s="229"/>
      <c r="P450" s="263"/>
      <c r="Q450" s="263"/>
      <c r="R450" s="264"/>
      <c r="S450" s="264"/>
      <c r="T450" s="264"/>
      <c r="U450" s="264"/>
      <c r="V450" s="264"/>
      <c r="W450" s="264"/>
      <c r="X450" s="264"/>
      <c r="Y450" s="264"/>
      <c r="Z450" s="264"/>
      <c r="AA450" s="267"/>
      <c r="AB450" s="264"/>
      <c r="AC450" s="264"/>
      <c r="AD450" s="264"/>
      <c r="AE450" s="264"/>
      <c r="AF450" s="264"/>
      <c r="AG450" s="264"/>
      <c r="AH450" s="264"/>
      <c r="AI450" s="268"/>
      <c r="AJ450" s="268"/>
      <c r="AK450" s="268"/>
      <c r="AL450" s="264"/>
      <c r="AM450" s="264"/>
      <c r="AN450" s="264"/>
      <c r="AP450" s="264"/>
      <c r="AQ450" s="264"/>
      <c r="AR450" s="264"/>
      <c r="AS450" s="264"/>
      <c r="AT450" s="264"/>
      <c r="AU450" s="264"/>
      <c r="AV450" s="264"/>
      <c r="AW450" s="264"/>
      <c r="AX450" s="264"/>
      <c r="AY450" s="264"/>
      <c r="AZ450" s="264"/>
      <c r="BA450" s="264"/>
      <c r="BB450" s="264"/>
      <c r="BC450" s="264"/>
      <c r="BD450" s="264"/>
      <c r="BE450" s="264"/>
      <c r="BF450" s="264"/>
      <c r="BG450" s="264"/>
      <c r="BH450" s="264"/>
      <c r="BI450" s="264"/>
      <c r="BJ450" s="264"/>
      <c r="BK450" s="264"/>
      <c r="BM450" s="236"/>
      <c r="BN450" s="237"/>
      <c r="BO450" s="237"/>
      <c r="BP450" s="264"/>
      <c r="BQ450" s="237"/>
      <c r="BR450" s="237"/>
      <c r="BS450" s="237"/>
      <c r="BT450" s="237"/>
      <c r="BU450" s="264"/>
      <c r="BV450" s="264"/>
      <c r="BW450" s="237"/>
      <c r="BX450" s="264"/>
      <c r="BY450" s="237"/>
      <c r="BZ450" s="237"/>
      <c r="CA450" s="264"/>
      <c r="CB450" s="264"/>
      <c r="CC450" s="237"/>
      <c r="CD450" s="237"/>
      <c r="CE450" s="264"/>
      <c r="CF450" s="390"/>
      <c r="CG450" s="266"/>
      <c r="CH450" s="237"/>
      <c r="CJ450" s="235"/>
      <c r="CK450" s="264"/>
      <c r="CL450" s="264"/>
      <c r="CM450" s="264"/>
      <c r="CN450" s="264"/>
      <c r="CO450" s="264"/>
      <c r="CP450" s="264"/>
      <c r="CQ450" s="264"/>
      <c r="CR450" s="264"/>
      <c r="CS450" s="264"/>
      <c r="CT450" s="264"/>
      <c r="CU450" s="264"/>
      <c r="CV450" s="264"/>
      <c r="CW450" s="264"/>
      <c r="CX450" s="264"/>
      <c r="CY450" s="264"/>
      <c r="CZ450" s="264"/>
      <c r="DA450" s="264"/>
      <c r="DB450" s="264"/>
      <c r="DC450" s="264"/>
      <c r="DD450" s="264"/>
      <c r="DE450" s="264"/>
      <c r="DG450" s="244"/>
      <c r="DH450" s="264"/>
      <c r="DI450" s="267"/>
      <c r="DJ450" s="264"/>
      <c r="DK450" s="264"/>
      <c r="DL450" s="264"/>
      <c r="DM450" s="264"/>
      <c r="DN450" s="264"/>
      <c r="DO450" s="264"/>
      <c r="DP450" s="264"/>
      <c r="DQ450" s="264"/>
      <c r="DR450" s="264"/>
      <c r="DS450" s="264"/>
      <c r="DT450" s="264"/>
      <c r="DU450" s="264"/>
      <c r="DV450" s="264"/>
      <c r="DW450" s="264"/>
      <c r="DX450" s="264"/>
      <c r="DY450" s="264"/>
      <c r="DZ450" s="268"/>
      <c r="EA450" s="264"/>
      <c r="EB450" s="264"/>
      <c r="EC450" s="264"/>
      <c r="ED450" s="264"/>
      <c r="EE450" s="264"/>
      <c r="EG450" s="235"/>
      <c r="EH450" s="264"/>
      <c r="EI450" s="264"/>
      <c r="EJ450" s="264"/>
      <c r="EK450" s="264"/>
      <c r="EL450" s="264"/>
      <c r="EM450" s="264"/>
      <c r="EN450" s="268"/>
      <c r="EO450" s="268"/>
      <c r="EP450" s="264"/>
      <c r="EQ450" s="264"/>
      <c r="ER450" s="264"/>
      <c r="ES450" s="264"/>
      <c r="EU450" s="235"/>
      <c r="EV450" s="264"/>
      <c r="EW450" s="264"/>
      <c r="EX450" s="264"/>
      <c r="EY450" s="264"/>
      <c r="EZ450" s="267"/>
      <c r="FA450" s="267"/>
      <c r="FB450" s="267"/>
      <c r="FC450" s="267"/>
      <c r="FE450" s="230"/>
      <c r="FF450" s="269"/>
      <c r="FG450" s="230"/>
      <c r="FH450" s="230"/>
      <c r="FI450" s="230"/>
      <c r="FJ450" s="230"/>
    </row>
    <row r="451" spans="1:166" x14ac:dyDescent="0.3">
      <c r="A451" s="250"/>
      <c r="B451" s="158"/>
      <c r="C451" s="185"/>
      <c r="D451" s="185"/>
      <c r="E451" s="185"/>
      <c r="F451" s="185"/>
      <c r="G451" s="185"/>
      <c r="H451" s="185"/>
      <c r="I451" s="185"/>
      <c r="J451" s="185"/>
      <c r="K451" s="185"/>
      <c r="L451" s="185"/>
      <c r="M451" s="185"/>
      <c r="P451" s="263"/>
      <c r="Q451" s="263"/>
      <c r="R451" s="264"/>
      <c r="S451" s="264"/>
      <c r="T451" s="264"/>
      <c r="U451" s="264"/>
      <c r="V451" s="264"/>
      <c r="W451" s="264"/>
      <c r="X451" s="264"/>
      <c r="Y451" s="264"/>
      <c r="Z451" s="264"/>
      <c r="AA451" s="267"/>
      <c r="AB451" s="264"/>
      <c r="AC451" s="264"/>
      <c r="AD451" s="264"/>
      <c r="AE451" s="264"/>
      <c r="AF451" s="264"/>
      <c r="AG451" s="264"/>
      <c r="AH451" s="264"/>
      <c r="AI451" s="268"/>
      <c r="AJ451" s="268"/>
      <c r="AK451" s="268"/>
      <c r="AL451" s="264"/>
      <c r="AM451" s="264"/>
      <c r="AN451" s="264"/>
      <c r="AP451" s="264"/>
      <c r="AQ451" s="264"/>
      <c r="AR451" s="264"/>
      <c r="AS451" s="264"/>
      <c r="AT451" s="264"/>
      <c r="AU451" s="264"/>
      <c r="AV451" s="264"/>
      <c r="AW451" s="264"/>
      <c r="AX451" s="264"/>
      <c r="AY451" s="264"/>
      <c r="AZ451" s="264"/>
      <c r="BA451" s="264"/>
      <c r="BB451" s="264"/>
      <c r="BC451" s="264"/>
      <c r="BD451" s="264"/>
      <c r="BE451" s="264"/>
      <c r="BF451" s="264"/>
      <c r="BG451" s="264"/>
      <c r="BH451" s="264"/>
      <c r="BI451" s="264"/>
      <c r="BJ451" s="264"/>
      <c r="BK451" s="264"/>
      <c r="BM451" s="236"/>
      <c r="BN451" s="237"/>
      <c r="BO451" s="237"/>
      <c r="BP451" s="264"/>
      <c r="BQ451" s="237"/>
      <c r="BR451" s="237"/>
      <c r="BS451" s="237"/>
      <c r="BT451" s="237"/>
      <c r="BU451" s="264"/>
      <c r="BV451" s="264"/>
      <c r="BW451" s="237"/>
      <c r="BX451" s="264"/>
      <c r="BY451" s="237"/>
      <c r="BZ451" s="237"/>
      <c r="CA451" s="264"/>
      <c r="CB451" s="264"/>
      <c r="CC451" s="237"/>
      <c r="CD451" s="237"/>
      <c r="CE451" s="264"/>
      <c r="CF451" s="390"/>
      <c r="CG451" s="266"/>
      <c r="CH451" s="237"/>
      <c r="CJ451" s="235"/>
      <c r="CK451" s="264"/>
      <c r="CL451" s="264"/>
      <c r="CM451" s="264"/>
      <c r="CN451" s="264"/>
      <c r="CO451" s="264"/>
      <c r="CP451" s="264"/>
      <c r="CQ451" s="264"/>
      <c r="CR451" s="264"/>
      <c r="CS451" s="264"/>
      <c r="CT451" s="264"/>
      <c r="CU451" s="264"/>
      <c r="CV451" s="264"/>
      <c r="CW451" s="264"/>
      <c r="CX451" s="264"/>
      <c r="CY451" s="264"/>
      <c r="CZ451" s="264"/>
      <c r="DA451" s="264"/>
      <c r="DB451" s="264"/>
      <c r="DC451" s="264"/>
      <c r="DD451" s="264"/>
      <c r="DE451" s="264"/>
      <c r="DG451" s="244"/>
      <c r="DH451" s="264"/>
      <c r="DI451" s="267"/>
      <c r="DJ451" s="264"/>
      <c r="DK451" s="264"/>
      <c r="DL451" s="264"/>
      <c r="DM451" s="264"/>
      <c r="DN451" s="264"/>
      <c r="DO451" s="264"/>
      <c r="DP451" s="264"/>
      <c r="DQ451" s="264"/>
      <c r="DR451" s="264"/>
      <c r="DS451" s="264"/>
      <c r="DT451" s="264"/>
      <c r="DU451" s="264"/>
      <c r="DV451" s="264"/>
      <c r="DW451" s="264"/>
      <c r="DX451" s="264"/>
      <c r="DY451" s="264"/>
      <c r="DZ451" s="268"/>
      <c r="EA451" s="264"/>
      <c r="EB451" s="264"/>
      <c r="EC451" s="264"/>
      <c r="ED451" s="264"/>
      <c r="EE451" s="264"/>
      <c r="EG451" s="235"/>
      <c r="EH451" s="264"/>
      <c r="EI451" s="264"/>
      <c r="EJ451" s="264"/>
      <c r="EK451" s="264"/>
      <c r="EL451" s="264"/>
      <c r="EM451" s="264"/>
      <c r="EN451" s="268"/>
      <c r="EO451" s="268"/>
      <c r="EP451" s="264"/>
      <c r="EQ451" s="264"/>
      <c r="ER451" s="264"/>
      <c r="ES451" s="264"/>
      <c r="EU451" s="235"/>
      <c r="EV451" s="264"/>
      <c r="EW451" s="264"/>
      <c r="EX451" s="264"/>
      <c r="EY451" s="264"/>
      <c r="EZ451" s="267"/>
      <c r="FA451" s="267"/>
      <c r="FB451" s="267"/>
      <c r="FC451" s="267"/>
      <c r="FE451" s="230"/>
      <c r="FF451" s="269"/>
      <c r="FG451" s="230"/>
      <c r="FH451" s="230"/>
      <c r="FI451" s="230"/>
      <c r="FJ451" s="230"/>
    </row>
    <row r="452" spans="1:166" x14ac:dyDescent="0.3">
      <c r="P452" s="263"/>
      <c r="Q452" s="263"/>
      <c r="R452" s="264"/>
      <c r="S452" s="264"/>
      <c r="T452" s="264"/>
      <c r="U452" s="264"/>
      <c r="V452" s="264"/>
      <c r="W452" s="264"/>
      <c r="X452" s="264"/>
      <c r="Y452" s="264"/>
      <c r="Z452" s="264"/>
      <c r="AA452" s="267"/>
      <c r="AB452" s="264"/>
      <c r="AC452" s="264"/>
      <c r="AD452" s="264"/>
      <c r="AE452" s="264"/>
      <c r="AF452" s="264"/>
      <c r="AG452" s="264"/>
      <c r="AH452" s="264"/>
      <c r="AI452" s="268"/>
      <c r="AJ452" s="268"/>
      <c r="AK452" s="268"/>
      <c r="AL452" s="264"/>
      <c r="AM452" s="264"/>
      <c r="AN452" s="264"/>
      <c r="AP452" s="264"/>
      <c r="AQ452" s="264"/>
      <c r="AR452" s="264"/>
      <c r="AS452" s="264"/>
      <c r="AT452" s="264"/>
      <c r="AU452" s="264"/>
      <c r="AV452" s="264"/>
      <c r="AW452" s="264"/>
      <c r="AX452" s="264"/>
      <c r="AY452" s="264"/>
      <c r="AZ452" s="264"/>
      <c r="BA452" s="264"/>
      <c r="BB452" s="264"/>
      <c r="BC452" s="264"/>
      <c r="BD452" s="264"/>
      <c r="BE452" s="264"/>
      <c r="BF452" s="264"/>
      <c r="BG452" s="264"/>
      <c r="BH452" s="264"/>
      <c r="BI452" s="264"/>
      <c r="BJ452" s="264"/>
      <c r="BK452" s="264"/>
      <c r="BM452" s="236"/>
      <c r="BN452" s="237"/>
      <c r="BO452" s="237"/>
      <c r="BP452" s="264"/>
      <c r="BQ452" s="237"/>
      <c r="BR452" s="237"/>
      <c r="BS452" s="237"/>
      <c r="BT452" s="237"/>
      <c r="BU452" s="264"/>
      <c r="BV452" s="264"/>
      <c r="BW452" s="237"/>
      <c r="BX452" s="264"/>
      <c r="BY452" s="237"/>
      <c r="BZ452" s="237"/>
      <c r="CA452" s="264"/>
      <c r="CB452" s="264"/>
      <c r="CC452" s="237"/>
      <c r="CD452" s="237"/>
      <c r="CE452" s="264"/>
      <c r="CF452" s="390"/>
      <c r="CG452" s="266"/>
      <c r="CH452" s="237"/>
      <c r="CJ452" s="235"/>
      <c r="CK452" s="264"/>
      <c r="CL452" s="264"/>
      <c r="CM452" s="264"/>
      <c r="CN452" s="264"/>
      <c r="CO452" s="264"/>
      <c r="CP452" s="264"/>
      <c r="CQ452" s="264"/>
      <c r="CR452" s="264"/>
      <c r="CS452" s="264"/>
      <c r="CT452" s="264"/>
      <c r="CU452" s="264"/>
      <c r="CV452" s="264"/>
      <c r="CW452" s="264"/>
      <c r="CX452" s="264"/>
      <c r="CY452" s="264"/>
      <c r="CZ452" s="264"/>
      <c r="DA452" s="264"/>
      <c r="DB452" s="264"/>
      <c r="DC452" s="264"/>
      <c r="DD452" s="264"/>
      <c r="DE452" s="264"/>
      <c r="DG452" s="244"/>
      <c r="DH452" s="264"/>
      <c r="DI452" s="267"/>
      <c r="DJ452" s="264"/>
      <c r="DK452" s="264"/>
      <c r="DL452" s="264"/>
      <c r="DM452" s="264"/>
      <c r="DN452" s="264"/>
      <c r="DO452" s="264"/>
      <c r="DP452" s="264"/>
      <c r="DQ452" s="264"/>
      <c r="DR452" s="264"/>
      <c r="DS452" s="264"/>
      <c r="DT452" s="264"/>
      <c r="DU452" s="264"/>
      <c r="DV452" s="264"/>
      <c r="DW452" s="264"/>
      <c r="DX452" s="264"/>
      <c r="DY452" s="264"/>
      <c r="DZ452" s="268"/>
      <c r="EA452" s="264"/>
      <c r="EB452" s="264"/>
      <c r="EC452" s="264"/>
      <c r="ED452" s="264"/>
      <c r="EE452" s="264"/>
      <c r="EG452" s="235"/>
      <c r="EH452" s="264"/>
      <c r="EI452" s="264"/>
      <c r="EJ452" s="264"/>
      <c r="EK452" s="264"/>
      <c r="EL452" s="264"/>
      <c r="EM452" s="264"/>
      <c r="EN452" s="268"/>
      <c r="EO452" s="268"/>
      <c r="EP452" s="264"/>
      <c r="EQ452" s="264"/>
      <c r="ER452" s="264"/>
      <c r="ES452" s="264"/>
      <c r="EU452" s="235"/>
      <c r="EV452" s="264"/>
      <c r="EW452" s="264"/>
      <c r="EX452" s="264"/>
      <c r="EY452" s="264"/>
      <c r="EZ452" s="267"/>
      <c r="FA452" s="267"/>
      <c r="FB452" s="267"/>
      <c r="FC452" s="267"/>
      <c r="FE452" s="230"/>
      <c r="FF452" s="269"/>
      <c r="FG452" s="230"/>
      <c r="FH452" s="230"/>
      <c r="FI452" s="230"/>
      <c r="FJ452" s="230"/>
    </row>
    <row r="453" spans="1:166" x14ac:dyDescent="0.3">
      <c r="P453" s="263"/>
      <c r="Q453" s="263"/>
      <c r="R453" s="264"/>
      <c r="S453" s="264"/>
      <c r="T453" s="264"/>
      <c r="U453" s="264"/>
      <c r="V453" s="264"/>
      <c r="W453" s="264"/>
      <c r="X453" s="264"/>
      <c r="Y453" s="264"/>
      <c r="Z453" s="264"/>
      <c r="AA453" s="267"/>
      <c r="AB453" s="264"/>
      <c r="AC453" s="264"/>
      <c r="AD453" s="264"/>
      <c r="AE453" s="264"/>
      <c r="AF453" s="264"/>
      <c r="AG453" s="264"/>
      <c r="AH453" s="264"/>
      <c r="AI453" s="268"/>
      <c r="AJ453" s="268"/>
      <c r="AK453" s="268"/>
      <c r="AL453" s="264"/>
      <c r="AM453" s="264"/>
      <c r="AN453" s="264"/>
      <c r="AP453" s="264"/>
      <c r="AQ453" s="264"/>
      <c r="AR453" s="264"/>
      <c r="AS453" s="264"/>
      <c r="AT453" s="264"/>
      <c r="AU453" s="264"/>
      <c r="AV453" s="264"/>
      <c r="AW453" s="264"/>
      <c r="AX453" s="264"/>
      <c r="AY453" s="264"/>
      <c r="AZ453" s="264"/>
      <c r="BA453" s="264"/>
      <c r="BB453" s="264"/>
      <c r="BC453" s="264"/>
      <c r="BD453" s="264"/>
      <c r="BE453" s="264"/>
      <c r="BF453" s="264"/>
      <c r="BG453" s="264"/>
      <c r="BH453" s="264"/>
      <c r="BI453" s="264"/>
      <c r="BJ453" s="264"/>
      <c r="BK453" s="264"/>
      <c r="BM453" s="236"/>
      <c r="BN453" s="237"/>
      <c r="BO453" s="237"/>
      <c r="BP453" s="264"/>
      <c r="BQ453" s="237"/>
      <c r="BR453" s="237"/>
      <c r="BS453" s="237"/>
      <c r="BT453" s="237"/>
      <c r="BU453" s="264"/>
      <c r="BV453" s="264"/>
      <c r="BW453" s="237"/>
      <c r="BX453" s="264"/>
      <c r="BY453" s="237"/>
      <c r="BZ453" s="237"/>
      <c r="CA453" s="264"/>
      <c r="CB453" s="264"/>
      <c r="CC453" s="237"/>
      <c r="CD453" s="237"/>
      <c r="CE453" s="264"/>
      <c r="CF453" s="390"/>
      <c r="CG453" s="266"/>
      <c r="CH453" s="237"/>
      <c r="CJ453" s="235"/>
      <c r="CK453" s="264"/>
      <c r="CL453" s="264"/>
      <c r="CM453" s="264"/>
      <c r="CN453" s="264"/>
      <c r="CO453" s="264"/>
      <c r="CP453" s="264"/>
      <c r="CQ453" s="264"/>
      <c r="CR453" s="264"/>
      <c r="CS453" s="264"/>
      <c r="CT453" s="264"/>
      <c r="CU453" s="264"/>
      <c r="CV453" s="264"/>
      <c r="CW453" s="264"/>
      <c r="CX453" s="264"/>
      <c r="CY453" s="264"/>
      <c r="CZ453" s="264"/>
      <c r="DA453" s="264"/>
      <c r="DB453" s="264"/>
      <c r="DC453" s="264"/>
      <c r="DD453" s="264"/>
      <c r="DE453" s="264"/>
      <c r="DG453" s="244"/>
      <c r="DH453" s="264"/>
      <c r="DI453" s="267"/>
      <c r="DJ453" s="264"/>
      <c r="DK453" s="264"/>
      <c r="DL453" s="264"/>
      <c r="DM453" s="264"/>
      <c r="DN453" s="264"/>
      <c r="DO453" s="264"/>
      <c r="DP453" s="264"/>
      <c r="DQ453" s="264"/>
      <c r="DR453" s="264"/>
      <c r="DS453" s="264"/>
      <c r="DT453" s="264"/>
      <c r="DU453" s="264"/>
      <c r="DV453" s="264"/>
      <c r="DW453" s="264"/>
      <c r="DX453" s="264"/>
      <c r="DY453" s="264"/>
      <c r="DZ453" s="268"/>
      <c r="EA453" s="264"/>
      <c r="EB453" s="264"/>
      <c r="EC453" s="264"/>
      <c r="ED453" s="264"/>
      <c r="EE453" s="264"/>
      <c r="EG453" s="235"/>
      <c r="EH453" s="264"/>
      <c r="EI453" s="264"/>
      <c r="EJ453" s="264"/>
      <c r="EK453" s="264"/>
      <c r="EL453" s="264"/>
      <c r="EM453" s="264"/>
      <c r="EN453" s="268"/>
      <c r="EO453" s="268"/>
      <c r="EP453" s="264"/>
      <c r="EQ453" s="264"/>
      <c r="ER453" s="264"/>
      <c r="ES453" s="264"/>
      <c r="EU453" s="235"/>
      <c r="EV453" s="264"/>
      <c r="EW453" s="264"/>
      <c r="EX453" s="264"/>
      <c r="EY453" s="264"/>
      <c r="EZ453" s="267"/>
      <c r="FA453" s="267"/>
      <c r="FB453" s="267"/>
      <c r="FC453" s="267"/>
      <c r="FE453" s="230"/>
      <c r="FF453" s="269"/>
      <c r="FG453" s="230"/>
      <c r="FH453" s="230"/>
      <c r="FI453" s="230"/>
      <c r="FJ453" s="230"/>
    </row>
    <row r="454" spans="1:166" x14ac:dyDescent="0.3">
      <c r="P454" s="263"/>
      <c r="Q454" s="263"/>
      <c r="R454" s="264"/>
      <c r="S454" s="264"/>
      <c r="T454" s="264"/>
      <c r="U454" s="264"/>
      <c r="V454" s="264"/>
      <c r="W454" s="264"/>
      <c r="X454" s="264"/>
      <c r="Y454" s="264"/>
      <c r="Z454" s="264"/>
      <c r="AA454" s="267"/>
      <c r="AB454" s="264"/>
      <c r="AC454" s="264"/>
      <c r="AD454" s="264"/>
      <c r="AE454" s="264"/>
      <c r="AF454" s="264"/>
      <c r="AG454" s="264"/>
      <c r="AH454" s="264"/>
      <c r="AI454" s="268"/>
      <c r="AJ454" s="268"/>
      <c r="AK454" s="268"/>
      <c r="AL454" s="264"/>
      <c r="AM454" s="264"/>
      <c r="AN454" s="264"/>
      <c r="AP454" s="264"/>
      <c r="AQ454" s="264"/>
      <c r="AR454" s="264"/>
      <c r="AS454" s="264"/>
      <c r="AT454" s="264"/>
      <c r="AU454" s="264"/>
      <c r="AV454" s="264"/>
      <c r="AW454" s="264"/>
      <c r="AX454" s="264"/>
      <c r="AY454" s="264"/>
      <c r="AZ454" s="264"/>
      <c r="BA454" s="264"/>
      <c r="BB454" s="264"/>
      <c r="BC454" s="264"/>
      <c r="BD454" s="264"/>
      <c r="BE454" s="264"/>
      <c r="BF454" s="264"/>
      <c r="BG454" s="264"/>
      <c r="BH454" s="264"/>
      <c r="BI454" s="264"/>
      <c r="BJ454" s="264"/>
      <c r="BK454" s="264"/>
      <c r="BM454" s="236"/>
      <c r="BN454" s="237"/>
      <c r="BO454" s="237"/>
      <c r="BP454" s="264"/>
      <c r="BQ454" s="237"/>
      <c r="BR454" s="237"/>
      <c r="BS454" s="237"/>
      <c r="BT454" s="237"/>
      <c r="BU454" s="264"/>
      <c r="BV454" s="264"/>
      <c r="BW454" s="237"/>
      <c r="BX454" s="264"/>
      <c r="BY454" s="237"/>
      <c r="BZ454" s="237"/>
      <c r="CA454" s="264"/>
      <c r="CB454" s="264"/>
      <c r="CC454" s="237"/>
      <c r="CD454" s="237"/>
      <c r="CE454" s="264"/>
      <c r="CF454" s="390"/>
      <c r="CG454" s="266"/>
      <c r="CH454" s="237"/>
      <c r="CJ454" s="235"/>
      <c r="CK454" s="264"/>
      <c r="CL454" s="264"/>
      <c r="CM454" s="264"/>
      <c r="CN454" s="264"/>
      <c r="CO454" s="264"/>
      <c r="CP454" s="264"/>
      <c r="CQ454" s="264"/>
      <c r="CR454" s="264"/>
      <c r="CS454" s="264"/>
      <c r="CT454" s="264"/>
      <c r="CU454" s="264"/>
      <c r="CV454" s="264"/>
      <c r="CW454" s="264"/>
      <c r="CX454" s="264"/>
      <c r="CY454" s="264"/>
      <c r="CZ454" s="264"/>
      <c r="DA454" s="264"/>
      <c r="DB454" s="264"/>
      <c r="DC454" s="264"/>
      <c r="DD454" s="264"/>
      <c r="DE454" s="264"/>
      <c r="DG454" s="244"/>
      <c r="DH454" s="264"/>
      <c r="DI454" s="267"/>
      <c r="DJ454" s="264"/>
      <c r="DK454" s="264"/>
      <c r="DL454" s="264"/>
      <c r="DM454" s="264"/>
      <c r="DN454" s="264"/>
      <c r="DO454" s="264"/>
      <c r="DP454" s="264"/>
      <c r="DQ454" s="264"/>
      <c r="DR454" s="264"/>
      <c r="DS454" s="264"/>
      <c r="DT454" s="264"/>
      <c r="DU454" s="264"/>
      <c r="DV454" s="264"/>
      <c r="DW454" s="264"/>
      <c r="DX454" s="264"/>
      <c r="DY454" s="264"/>
      <c r="DZ454" s="268"/>
      <c r="EA454" s="264"/>
      <c r="EB454" s="264"/>
      <c r="EC454" s="264"/>
      <c r="ED454" s="264"/>
      <c r="EE454" s="264"/>
      <c r="EG454" s="235"/>
      <c r="EH454" s="264"/>
      <c r="EI454" s="264"/>
      <c r="EJ454" s="264"/>
      <c r="EK454" s="264"/>
      <c r="EL454" s="264"/>
      <c r="EM454" s="264"/>
      <c r="EN454" s="268"/>
      <c r="EO454" s="268"/>
      <c r="EP454" s="264"/>
      <c r="EQ454" s="264"/>
      <c r="ER454" s="264"/>
      <c r="ES454" s="264"/>
      <c r="EU454" s="235"/>
      <c r="EV454" s="264"/>
      <c r="EW454" s="264"/>
      <c r="EX454" s="264"/>
      <c r="EY454" s="264"/>
      <c r="EZ454" s="267"/>
      <c r="FA454" s="267"/>
      <c r="FB454" s="267"/>
      <c r="FC454" s="267"/>
      <c r="FE454" s="230"/>
      <c r="FF454" s="269"/>
      <c r="FG454" s="230"/>
      <c r="FH454" s="230"/>
      <c r="FI454" s="230"/>
      <c r="FJ454" s="230"/>
    </row>
    <row r="455" spans="1:166" x14ac:dyDescent="0.3">
      <c r="P455" s="263"/>
      <c r="Q455" s="263"/>
      <c r="R455" s="264"/>
      <c r="S455" s="264"/>
      <c r="T455" s="264"/>
      <c r="U455" s="264"/>
      <c r="V455" s="264"/>
      <c r="W455" s="264"/>
      <c r="X455" s="264"/>
      <c r="Y455" s="264"/>
      <c r="Z455" s="264"/>
      <c r="AA455" s="267"/>
      <c r="AB455" s="264"/>
      <c r="AC455" s="264"/>
      <c r="AD455" s="264"/>
      <c r="AE455" s="264"/>
      <c r="AF455" s="264"/>
      <c r="AG455" s="264"/>
      <c r="AH455" s="264"/>
      <c r="AI455" s="268"/>
      <c r="AJ455" s="268"/>
      <c r="AK455" s="268"/>
      <c r="AL455" s="264"/>
      <c r="AM455" s="264"/>
      <c r="AN455" s="264"/>
      <c r="AP455" s="264"/>
      <c r="AQ455" s="264"/>
      <c r="AR455" s="264"/>
      <c r="AS455" s="264"/>
      <c r="AT455" s="264"/>
      <c r="AU455" s="264"/>
      <c r="AV455" s="264"/>
      <c r="AW455" s="264"/>
      <c r="AX455" s="264"/>
      <c r="AY455" s="264"/>
      <c r="AZ455" s="264"/>
      <c r="BA455" s="264"/>
      <c r="BB455" s="264"/>
      <c r="BC455" s="264"/>
      <c r="BD455" s="264"/>
      <c r="BE455" s="264"/>
      <c r="BF455" s="264"/>
      <c r="BG455" s="264"/>
      <c r="BH455" s="264"/>
      <c r="BI455" s="264"/>
      <c r="BJ455" s="264"/>
      <c r="BK455" s="264"/>
      <c r="BM455" s="236"/>
      <c r="BN455" s="237"/>
      <c r="BO455" s="237"/>
      <c r="BP455" s="264"/>
      <c r="BQ455" s="237"/>
      <c r="BR455" s="237"/>
      <c r="BS455" s="237"/>
      <c r="BT455" s="237"/>
      <c r="BU455" s="264"/>
      <c r="BV455" s="264"/>
      <c r="BW455" s="237"/>
      <c r="BX455" s="264"/>
      <c r="BY455" s="237"/>
      <c r="BZ455" s="237"/>
      <c r="CA455" s="264"/>
      <c r="CB455" s="264"/>
      <c r="CC455" s="237"/>
      <c r="CD455" s="237"/>
      <c r="CE455" s="264"/>
      <c r="CF455" s="390"/>
      <c r="CG455" s="266"/>
      <c r="CH455" s="237"/>
      <c r="CJ455" s="235"/>
      <c r="CK455" s="264"/>
      <c r="CL455" s="264"/>
      <c r="CM455" s="264"/>
      <c r="CN455" s="264"/>
      <c r="CO455" s="264"/>
      <c r="CP455" s="264"/>
      <c r="CQ455" s="264"/>
      <c r="CR455" s="264"/>
      <c r="CS455" s="264"/>
      <c r="CT455" s="264"/>
      <c r="CU455" s="264"/>
      <c r="CV455" s="264"/>
      <c r="CW455" s="264"/>
      <c r="CX455" s="264"/>
      <c r="CY455" s="264"/>
      <c r="CZ455" s="264"/>
      <c r="DA455" s="264"/>
      <c r="DB455" s="264"/>
      <c r="DC455" s="264"/>
      <c r="DD455" s="264"/>
      <c r="DE455" s="264"/>
      <c r="DG455" s="244"/>
      <c r="DH455" s="264"/>
      <c r="DI455" s="267"/>
      <c r="DJ455" s="264"/>
      <c r="DK455" s="264"/>
      <c r="DL455" s="264"/>
      <c r="DM455" s="264"/>
      <c r="DN455" s="264"/>
      <c r="DO455" s="264"/>
      <c r="DP455" s="264"/>
      <c r="DQ455" s="264"/>
      <c r="DR455" s="264"/>
      <c r="DS455" s="264"/>
      <c r="DT455" s="264"/>
      <c r="DU455" s="264"/>
      <c r="DV455" s="264"/>
      <c r="DW455" s="264"/>
      <c r="DX455" s="264"/>
      <c r="DY455" s="264"/>
      <c r="DZ455" s="268"/>
      <c r="EA455" s="264"/>
      <c r="EB455" s="264"/>
      <c r="EC455" s="264"/>
      <c r="ED455" s="264"/>
      <c r="EE455" s="264"/>
      <c r="EG455" s="235"/>
      <c r="EH455" s="264"/>
      <c r="EI455" s="264"/>
      <c r="EJ455" s="264"/>
      <c r="EK455" s="264"/>
      <c r="EL455" s="264"/>
      <c r="EM455" s="264"/>
      <c r="EN455" s="268"/>
      <c r="EO455" s="268"/>
      <c r="EP455" s="264"/>
      <c r="EQ455" s="264"/>
      <c r="ER455" s="264"/>
      <c r="ES455" s="264"/>
      <c r="EU455" s="235"/>
      <c r="EV455" s="264"/>
      <c r="EW455" s="264"/>
      <c r="EX455" s="264"/>
      <c r="EY455" s="264"/>
      <c r="EZ455" s="267"/>
      <c r="FA455" s="267"/>
      <c r="FB455" s="267"/>
      <c r="FC455" s="267"/>
      <c r="FE455" s="230"/>
      <c r="FF455" s="269"/>
      <c r="FG455" s="230"/>
      <c r="FH455" s="230"/>
      <c r="FI455" s="230"/>
      <c r="FJ455" s="230"/>
    </row>
    <row r="456" spans="1:166" x14ac:dyDescent="0.3">
      <c r="P456" s="263"/>
      <c r="Q456" s="263"/>
      <c r="R456" s="264"/>
      <c r="S456" s="264"/>
      <c r="T456" s="264"/>
      <c r="U456" s="264"/>
      <c r="V456" s="264"/>
      <c r="W456" s="264"/>
      <c r="X456" s="264"/>
      <c r="Y456" s="264"/>
      <c r="Z456" s="264"/>
      <c r="AA456" s="267"/>
      <c r="AB456" s="264"/>
      <c r="AC456" s="264"/>
      <c r="AD456" s="264"/>
      <c r="AE456" s="264"/>
      <c r="AF456" s="264"/>
      <c r="AG456" s="264"/>
      <c r="AH456" s="264"/>
      <c r="AI456" s="268"/>
      <c r="AJ456" s="268"/>
      <c r="AK456" s="268"/>
      <c r="AL456" s="264"/>
      <c r="AM456" s="264"/>
      <c r="AN456" s="264"/>
      <c r="AP456" s="264"/>
      <c r="AQ456" s="264"/>
      <c r="AR456" s="264"/>
      <c r="AS456" s="264"/>
      <c r="AT456" s="264"/>
      <c r="AU456" s="264"/>
      <c r="AV456" s="264"/>
      <c r="AW456" s="264"/>
      <c r="AX456" s="264"/>
      <c r="AY456" s="264"/>
      <c r="AZ456" s="264"/>
      <c r="BA456" s="264"/>
      <c r="BB456" s="264"/>
      <c r="BC456" s="264"/>
      <c r="BD456" s="264"/>
      <c r="BE456" s="264"/>
      <c r="BF456" s="264"/>
      <c r="BG456" s="264"/>
      <c r="BH456" s="264"/>
      <c r="BI456" s="264"/>
      <c r="BJ456" s="264"/>
      <c r="BK456" s="264"/>
      <c r="BM456" s="236"/>
      <c r="BN456" s="237"/>
      <c r="BO456" s="237"/>
      <c r="BP456" s="264"/>
      <c r="BQ456" s="237"/>
      <c r="BR456" s="237"/>
      <c r="BS456" s="237"/>
      <c r="BT456" s="237"/>
      <c r="BU456" s="264"/>
      <c r="BV456" s="264"/>
      <c r="BW456" s="237"/>
      <c r="BX456" s="264"/>
      <c r="BY456" s="237"/>
      <c r="BZ456" s="237"/>
      <c r="CA456" s="264"/>
      <c r="CB456" s="264"/>
      <c r="CC456" s="237"/>
      <c r="CD456" s="237"/>
      <c r="CE456" s="264"/>
      <c r="CF456" s="390"/>
      <c r="CG456" s="266"/>
      <c r="CH456" s="237"/>
      <c r="CJ456" s="235"/>
      <c r="CK456" s="264"/>
      <c r="CL456" s="264"/>
      <c r="CM456" s="264"/>
      <c r="CN456" s="264"/>
      <c r="CO456" s="264"/>
      <c r="CP456" s="264"/>
      <c r="CQ456" s="264"/>
      <c r="CR456" s="264"/>
      <c r="CS456" s="264"/>
      <c r="CT456" s="264"/>
      <c r="CU456" s="264"/>
      <c r="CV456" s="264"/>
      <c r="CW456" s="264"/>
      <c r="CX456" s="264"/>
      <c r="CY456" s="264"/>
      <c r="CZ456" s="264"/>
      <c r="DA456" s="264"/>
      <c r="DB456" s="264"/>
      <c r="DC456" s="264"/>
      <c r="DD456" s="264"/>
      <c r="DE456" s="264"/>
      <c r="DG456" s="244"/>
      <c r="DH456" s="264"/>
      <c r="DI456" s="267"/>
      <c r="DJ456" s="264"/>
      <c r="DK456" s="264"/>
      <c r="DL456" s="264"/>
      <c r="DM456" s="264"/>
      <c r="DN456" s="264"/>
      <c r="DO456" s="264"/>
      <c r="DP456" s="264"/>
      <c r="DQ456" s="264"/>
      <c r="DR456" s="264"/>
      <c r="DS456" s="264"/>
      <c r="DT456" s="264"/>
      <c r="DU456" s="264"/>
      <c r="DV456" s="264"/>
      <c r="DW456" s="264"/>
      <c r="DX456" s="264"/>
      <c r="DY456" s="264"/>
      <c r="DZ456" s="268"/>
      <c r="EA456" s="264"/>
      <c r="EB456" s="264"/>
      <c r="EC456" s="264"/>
      <c r="ED456" s="264"/>
      <c r="EE456" s="264"/>
      <c r="EG456" s="235"/>
      <c r="EH456" s="264"/>
      <c r="EI456" s="264"/>
      <c r="EJ456" s="264"/>
      <c r="EK456" s="264"/>
      <c r="EL456" s="264"/>
      <c r="EM456" s="264"/>
      <c r="EN456" s="268"/>
      <c r="EO456" s="268"/>
      <c r="EP456" s="264"/>
      <c r="EQ456" s="264"/>
      <c r="ER456" s="264"/>
      <c r="ES456" s="264"/>
      <c r="EU456" s="235"/>
      <c r="EV456" s="264"/>
      <c r="EW456" s="264"/>
      <c r="EX456" s="264"/>
      <c r="EY456" s="264"/>
      <c r="EZ456" s="267"/>
      <c r="FA456" s="267"/>
      <c r="FB456" s="267"/>
      <c r="FC456" s="267"/>
      <c r="FE456" s="230"/>
      <c r="FF456" s="269"/>
      <c r="FG456" s="230"/>
      <c r="FH456" s="230"/>
      <c r="FI456" s="230"/>
      <c r="FJ456" s="230"/>
    </row>
    <row r="457" spans="1:166" x14ac:dyDescent="0.3">
      <c r="P457" s="263"/>
      <c r="Q457" s="263"/>
      <c r="R457" s="264"/>
      <c r="S457" s="264"/>
      <c r="T457" s="264"/>
      <c r="U457" s="264"/>
      <c r="V457" s="264"/>
      <c r="W457" s="264"/>
      <c r="X457" s="264"/>
      <c r="Y457" s="264"/>
      <c r="Z457" s="264"/>
      <c r="AA457" s="267"/>
      <c r="AB457" s="264"/>
      <c r="AC457" s="264"/>
      <c r="AD457" s="264"/>
      <c r="AE457" s="264"/>
      <c r="AF457" s="264"/>
      <c r="AG457" s="264"/>
      <c r="AH457" s="264"/>
      <c r="AI457" s="268"/>
      <c r="AJ457" s="268"/>
      <c r="AK457" s="268"/>
      <c r="AL457" s="264"/>
      <c r="AM457" s="264"/>
      <c r="AN457" s="264"/>
      <c r="AP457" s="264"/>
      <c r="AQ457" s="264"/>
      <c r="AR457" s="264"/>
      <c r="AS457" s="264"/>
      <c r="AT457" s="264"/>
      <c r="AU457" s="264"/>
      <c r="AV457" s="264"/>
      <c r="AW457" s="264"/>
      <c r="AX457" s="264"/>
      <c r="AY457" s="264"/>
      <c r="AZ457" s="264"/>
      <c r="BA457" s="264"/>
      <c r="BB457" s="264"/>
      <c r="BC457" s="264"/>
      <c r="BD457" s="264"/>
      <c r="BE457" s="264"/>
      <c r="BF457" s="264"/>
      <c r="BG457" s="264"/>
      <c r="BH457" s="264"/>
      <c r="BI457" s="264"/>
      <c r="BJ457" s="264"/>
      <c r="BK457" s="264"/>
      <c r="BM457" s="236"/>
      <c r="BN457" s="237"/>
      <c r="BO457" s="237"/>
      <c r="BP457" s="264"/>
      <c r="BQ457" s="237"/>
      <c r="BR457" s="237"/>
      <c r="BS457" s="237"/>
      <c r="BT457" s="237"/>
      <c r="BU457" s="264"/>
      <c r="BV457" s="264"/>
      <c r="BW457" s="237"/>
      <c r="BX457" s="264"/>
      <c r="BY457" s="237"/>
      <c r="BZ457" s="237"/>
      <c r="CA457" s="264"/>
      <c r="CB457" s="264"/>
      <c r="CC457" s="237"/>
      <c r="CD457" s="237"/>
      <c r="CE457" s="264"/>
      <c r="CF457" s="390"/>
      <c r="CG457" s="266"/>
      <c r="CH457" s="237"/>
      <c r="CJ457" s="235"/>
      <c r="CK457" s="264"/>
      <c r="CL457" s="264"/>
      <c r="CM457" s="264"/>
      <c r="CN457" s="264"/>
      <c r="CO457" s="264"/>
      <c r="CP457" s="264"/>
      <c r="CQ457" s="264"/>
      <c r="CR457" s="264"/>
      <c r="CS457" s="264"/>
      <c r="CT457" s="264"/>
      <c r="CU457" s="264"/>
      <c r="CV457" s="264"/>
      <c r="CW457" s="264"/>
      <c r="CX457" s="264"/>
      <c r="CY457" s="264"/>
      <c r="CZ457" s="264"/>
      <c r="DA457" s="264"/>
      <c r="DB457" s="264"/>
      <c r="DC457" s="264"/>
      <c r="DD457" s="264"/>
      <c r="DE457" s="264"/>
      <c r="DG457" s="244"/>
      <c r="DH457" s="264"/>
      <c r="DI457" s="267"/>
      <c r="DJ457" s="264"/>
      <c r="DK457" s="264"/>
      <c r="DL457" s="264"/>
      <c r="DM457" s="264"/>
      <c r="DN457" s="264"/>
      <c r="DO457" s="264"/>
      <c r="DP457" s="264"/>
      <c r="DQ457" s="264"/>
      <c r="DR457" s="264"/>
      <c r="DS457" s="264"/>
      <c r="DT457" s="264"/>
      <c r="DU457" s="264"/>
      <c r="DV457" s="264"/>
      <c r="DW457" s="264"/>
      <c r="DX457" s="264"/>
      <c r="DY457" s="264"/>
      <c r="DZ457" s="268"/>
      <c r="EA457" s="264"/>
      <c r="EB457" s="264"/>
      <c r="EC457" s="264"/>
      <c r="ED457" s="264"/>
      <c r="EE457" s="264"/>
      <c r="EG457" s="235"/>
      <c r="EH457" s="264"/>
      <c r="EI457" s="264"/>
      <c r="EJ457" s="264"/>
      <c r="EK457" s="264"/>
      <c r="EL457" s="264"/>
      <c r="EM457" s="264"/>
      <c r="EN457" s="268"/>
      <c r="EO457" s="268"/>
      <c r="EP457" s="264"/>
      <c r="EQ457" s="264"/>
      <c r="ER457" s="264"/>
      <c r="ES457" s="264"/>
      <c r="EU457" s="235"/>
      <c r="EV457" s="264"/>
      <c r="EW457" s="264"/>
      <c r="EX457" s="264"/>
      <c r="EY457" s="264"/>
      <c r="EZ457" s="267"/>
      <c r="FA457" s="267"/>
      <c r="FB457" s="267"/>
      <c r="FC457" s="267"/>
      <c r="FE457" s="230"/>
      <c r="FF457" s="269"/>
      <c r="FG457" s="230"/>
      <c r="FH457" s="230"/>
      <c r="FI457" s="230"/>
      <c r="FJ457" s="230"/>
    </row>
    <row r="458" spans="1:166" x14ac:dyDescent="0.3">
      <c r="P458" s="263"/>
      <c r="Q458" s="263"/>
      <c r="R458" s="264"/>
      <c r="S458" s="264"/>
      <c r="T458" s="264"/>
      <c r="U458" s="264"/>
      <c r="V458" s="264"/>
      <c r="W458" s="264"/>
      <c r="X458" s="264"/>
      <c r="Y458" s="264"/>
      <c r="Z458" s="264"/>
      <c r="AA458" s="267"/>
      <c r="AB458" s="264"/>
      <c r="AC458" s="264"/>
      <c r="AD458" s="264"/>
      <c r="AE458" s="264"/>
      <c r="AF458" s="264"/>
      <c r="AG458" s="264"/>
      <c r="AH458" s="264"/>
      <c r="AI458" s="268"/>
      <c r="AJ458" s="268"/>
      <c r="AK458" s="268"/>
      <c r="AL458" s="264"/>
      <c r="AM458" s="264"/>
      <c r="AN458" s="264"/>
      <c r="AP458" s="264"/>
      <c r="AQ458" s="264"/>
      <c r="AR458" s="264"/>
      <c r="AS458" s="264"/>
      <c r="AT458" s="264"/>
      <c r="AU458" s="264"/>
      <c r="AV458" s="264"/>
      <c r="AW458" s="264"/>
      <c r="AX458" s="264"/>
      <c r="AY458" s="264"/>
      <c r="AZ458" s="264"/>
      <c r="BA458" s="264"/>
      <c r="BB458" s="264"/>
      <c r="BC458" s="264"/>
      <c r="BD458" s="264"/>
      <c r="BE458" s="264"/>
      <c r="BF458" s="264"/>
      <c r="BG458" s="264"/>
      <c r="BH458" s="264"/>
      <c r="BI458" s="264"/>
      <c r="BJ458" s="264"/>
      <c r="BK458" s="264"/>
      <c r="BM458" s="236"/>
      <c r="BN458" s="237"/>
      <c r="BO458" s="237"/>
      <c r="BP458" s="264"/>
      <c r="BQ458" s="237"/>
      <c r="BR458" s="237"/>
      <c r="BS458" s="237"/>
      <c r="BT458" s="237"/>
      <c r="BU458" s="264"/>
      <c r="BV458" s="264"/>
      <c r="BW458" s="237"/>
      <c r="BX458" s="264"/>
      <c r="BY458" s="237"/>
      <c r="BZ458" s="237"/>
      <c r="CA458" s="264"/>
      <c r="CB458" s="264"/>
      <c r="CC458" s="237"/>
      <c r="CD458" s="237"/>
      <c r="CE458" s="264"/>
      <c r="CF458" s="390"/>
      <c r="CG458" s="266"/>
      <c r="CH458" s="237"/>
      <c r="CJ458" s="235"/>
      <c r="CK458" s="264"/>
      <c r="CL458" s="264"/>
      <c r="CM458" s="264"/>
      <c r="CN458" s="264"/>
      <c r="CO458" s="264"/>
      <c r="CP458" s="264"/>
      <c r="CQ458" s="264"/>
      <c r="CR458" s="264"/>
      <c r="CS458" s="264"/>
      <c r="CT458" s="264"/>
      <c r="CU458" s="264"/>
      <c r="CV458" s="264"/>
      <c r="CW458" s="264"/>
      <c r="CX458" s="264"/>
      <c r="CY458" s="264"/>
      <c r="CZ458" s="264"/>
      <c r="DA458" s="264"/>
      <c r="DB458" s="264"/>
      <c r="DC458" s="264"/>
      <c r="DD458" s="264"/>
      <c r="DE458" s="264"/>
      <c r="DG458" s="244"/>
      <c r="DH458" s="264"/>
      <c r="DI458" s="267"/>
      <c r="DJ458" s="264"/>
      <c r="DK458" s="264"/>
      <c r="DL458" s="264"/>
      <c r="DM458" s="264"/>
      <c r="DN458" s="264"/>
      <c r="DO458" s="264"/>
      <c r="DP458" s="264"/>
      <c r="DQ458" s="264"/>
      <c r="DR458" s="264"/>
      <c r="DS458" s="264"/>
      <c r="DT458" s="264"/>
      <c r="DU458" s="264"/>
      <c r="DV458" s="264"/>
      <c r="DW458" s="264"/>
      <c r="DX458" s="264"/>
      <c r="DY458" s="264"/>
      <c r="DZ458" s="268"/>
      <c r="EA458" s="264"/>
      <c r="EB458" s="264"/>
      <c r="EC458" s="264"/>
      <c r="ED458" s="264"/>
      <c r="EE458" s="264"/>
      <c r="EG458" s="235"/>
      <c r="EH458" s="264"/>
      <c r="EI458" s="264"/>
      <c r="EJ458" s="264"/>
      <c r="EK458" s="264"/>
      <c r="EL458" s="264"/>
      <c r="EM458" s="264"/>
      <c r="EN458" s="268"/>
      <c r="EO458" s="268"/>
      <c r="EP458" s="264"/>
      <c r="EQ458" s="264"/>
      <c r="ER458" s="264"/>
      <c r="ES458" s="264"/>
      <c r="EU458" s="235"/>
      <c r="EV458" s="264"/>
      <c r="EW458" s="264"/>
      <c r="EX458" s="264"/>
      <c r="EY458" s="264"/>
      <c r="EZ458" s="267"/>
      <c r="FA458" s="267"/>
      <c r="FB458" s="267"/>
      <c r="FC458" s="267"/>
      <c r="FE458" s="230"/>
      <c r="FF458" s="269"/>
      <c r="FG458" s="230"/>
      <c r="FH458" s="230"/>
      <c r="FI458" s="230"/>
      <c r="FJ458" s="230"/>
    </row>
    <row r="459" spans="1:166" x14ac:dyDescent="0.3">
      <c r="P459" s="263"/>
      <c r="Q459" s="263"/>
      <c r="R459" s="264"/>
      <c r="S459" s="264"/>
      <c r="T459" s="264"/>
      <c r="U459" s="264"/>
      <c r="V459" s="264"/>
      <c r="W459" s="264"/>
      <c r="X459" s="264"/>
      <c r="Y459" s="264"/>
      <c r="Z459" s="264"/>
      <c r="AA459" s="267"/>
      <c r="AB459" s="264"/>
      <c r="AC459" s="264"/>
      <c r="AD459" s="264"/>
      <c r="AE459" s="264"/>
      <c r="AF459" s="264"/>
      <c r="AG459" s="264"/>
      <c r="AH459" s="264"/>
      <c r="AI459" s="268"/>
      <c r="AJ459" s="268"/>
      <c r="AK459" s="268"/>
      <c r="AL459" s="264"/>
      <c r="AM459" s="264"/>
      <c r="AN459" s="264"/>
      <c r="AP459" s="264"/>
      <c r="AQ459" s="264"/>
      <c r="AR459" s="264"/>
      <c r="AS459" s="264"/>
      <c r="AT459" s="264"/>
      <c r="AU459" s="264"/>
      <c r="AV459" s="264"/>
      <c r="AW459" s="264"/>
      <c r="AX459" s="264"/>
      <c r="AY459" s="264"/>
      <c r="AZ459" s="264"/>
      <c r="BA459" s="264"/>
      <c r="BB459" s="264"/>
      <c r="BC459" s="264"/>
      <c r="BD459" s="264"/>
      <c r="BE459" s="264"/>
      <c r="BF459" s="264"/>
      <c r="BG459" s="264"/>
      <c r="BH459" s="264"/>
      <c r="BI459" s="264"/>
      <c r="BJ459" s="264"/>
      <c r="BK459" s="264"/>
      <c r="BM459" s="236"/>
      <c r="BN459" s="237"/>
      <c r="BO459" s="237"/>
      <c r="BP459" s="264"/>
      <c r="BQ459" s="237"/>
      <c r="BR459" s="237"/>
      <c r="BS459" s="237"/>
      <c r="BT459" s="237"/>
      <c r="BU459" s="264"/>
      <c r="BV459" s="264"/>
      <c r="BW459" s="237"/>
      <c r="BX459" s="264"/>
      <c r="BY459" s="237"/>
      <c r="BZ459" s="237"/>
      <c r="CA459" s="264"/>
      <c r="CB459" s="264"/>
      <c r="CC459" s="237"/>
      <c r="CD459" s="237"/>
      <c r="CE459" s="264"/>
      <c r="CF459" s="390"/>
      <c r="CG459" s="266"/>
      <c r="CH459" s="237"/>
      <c r="CJ459" s="235"/>
      <c r="CK459" s="264"/>
      <c r="CL459" s="264"/>
      <c r="CM459" s="264"/>
      <c r="CN459" s="264"/>
      <c r="CO459" s="264"/>
      <c r="CP459" s="264"/>
      <c r="CQ459" s="264"/>
      <c r="CR459" s="264"/>
      <c r="CS459" s="264"/>
      <c r="CT459" s="264"/>
      <c r="CU459" s="264"/>
      <c r="CV459" s="264"/>
      <c r="CW459" s="264"/>
      <c r="CX459" s="264"/>
      <c r="CY459" s="264"/>
      <c r="CZ459" s="264"/>
      <c r="DA459" s="264"/>
      <c r="DB459" s="264"/>
      <c r="DC459" s="264"/>
      <c r="DD459" s="264"/>
      <c r="DE459" s="264"/>
      <c r="DG459" s="244"/>
      <c r="DH459" s="264"/>
      <c r="DI459" s="267"/>
      <c r="DJ459" s="264"/>
      <c r="DK459" s="264"/>
      <c r="DL459" s="264"/>
      <c r="DM459" s="264"/>
      <c r="DN459" s="264"/>
      <c r="DO459" s="264"/>
      <c r="DP459" s="264"/>
      <c r="DQ459" s="264"/>
      <c r="DR459" s="264"/>
      <c r="DS459" s="264"/>
      <c r="DT459" s="264"/>
      <c r="DU459" s="264"/>
      <c r="DV459" s="264"/>
      <c r="DW459" s="264"/>
      <c r="DX459" s="264"/>
      <c r="DY459" s="264"/>
      <c r="DZ459" s="268"/>
      <c r="EA459" s="264"/>
      <c r="EB459" s="264"/>
      <c r="EC459" s="264"/>
      <c r="ED459" s="264"/>
      <c r="EE459" s="264"/>
      <c r="EG459" s="235"/>
      <c r="EH459" s="264"/>
      <c r="EI459" s="264"/>
      <c r="EJ459" s="264"/>
      <c r="EK459" s="264"/>
      <c r="EL459" s="264"/>
      <c r="EM459" s="264"/>
      <c r="EN459" s="268"/>
      <c r="EO459" s="268"/>
      <c r="EP459" s="264"/>
      <c r="EQ459" s="264"/>
      <c r="ER459" s="264"/>
      <c r="ES459" s="264"/>
      <c r="EU459" s="235"/>
      <c r="EV459" s="264"/>
      <c r="EW459" s="264"/>
      <c r="EX459" s="264"/>
      <c r="EY459" s="264"/>
      <c r="EZ459" s="267"/>
      <c r="FA459" s="267"/>
      <c r="FB459" s="267"/>
      <c r="FC459" s="267"/>
      <c r="FE459" s="230"/>
      <c r="FF459" s="269"/>
      <c r="FG459" s="230"/>
      <c r="FH459" s="230"/>
      <c r="FI459" s="230"/>
      <c r="FJ459" s="230"/>
    </row>
    <row r="460" spans="1:166" x14ac:dyDescent="0.3">
      <c r="P460" s="263"/>
      <c r="Q460" s="263"/>
      <c r="R460" s="264"/>
      <c r="S460" s="264"/>
      <c r="T460" s="264"/>
      <c r="U460" s="264"/>
      <c r="V460" s="264"/>
      <c r="W460" s="264"/>
      <c r="X460" s="264"/>
      <c r="Y460" s="264"/>
      <c r="Z460" s="264"/>
      <c r="AA460" s="267"/>
      <c r="AB460" s="264"/>
      <c r="AC460" s="264"/>
      <c r="AD460" s="264"/>
      <c r="AE460" s="264"/>
      <c r="AF460" s="264"/>
      <c r="AG460" s="264"/>
      <c r="AH460" s="264"/>
      <c r="AI460" s="268"/>
      <c r="AJ460" s="268"/>
      <c r="AK460" s="268"/>
      <c r="AL460" s="264"/>
      <c r="AM460" s="264"/>
      <c r="AN460" s="264"/>
      <c r="AP460" s="264"/>
      <c r="AQ460" s="264"/>
      <c r="AR460" s="264"/>
      <c r="AS460" s="264"/>
      <c r="AT460" s="264"/>
      <c r="AU460" s="264"/>
      <c r="AV460" s="264"/>
      <c r="AW460" s="264"/>
      <c r="AX460" s="264"/>
      <c r="AY460" s="264"/>
      <c r="AZ460" s="264"/>
      <c r="BA460" s="264"/>
      <c r="BB460" s="264"/>
      <c r="BC460" s="264"/>
      <c r="BD460" s="264"/>
      <c r="BE460" s="264"/>
      <c r="BF460" s="264"/>
      <c r="BG460" s="264"/>
      <c r="BH460" s="264"/>
      <c r="BI460" s="264"/>
      <c r="BJ460" s="264"/>
      <c r="BK460" s="264"/>
      <c r="BM460" s="236"/>
      <c r="BN460" s="237"/>
      <c r="BO460" s="237"/>
      <c r="BP460" s="264"/>
      <c r="BQ460" s="237"/>
      <c r="BR460" s="237"/>
      <c r="BS460" s="237"/>
      <c r="BT460" s="237"/>
      <c r="BU460" s="264"/>
      <c r="BV460" s="264"/>
      <c r="BW460" s="237"/>
      <c r="BX460" s="264"/>
      <c r="BY460" s="237"/>
      <c r="BZ460" s="237"/>
      <c r="CA460" s="264"/>
      <c r="CB460" s="264"/>
      <c r="CC460" s="237"/>
      <c r="CD460" s="237"/>
      <c r="CE460" s="264"/>
      <c r="CF460" s="390"/>
      <c r="CG460" s="266"/>
      <c r="CH460" s="237"/>
      <c r="CJ460" s="235"/>
      <c r="CK460" s="264"/>
      <c r="CL460" s="264"/>
      <c r="CM460" s="264"/>
      <c r="CN460" s="264"/>
      <c r="CO460" s="264"/>
      <c r="CP460" s="264"/>
      <c r="CQ460" s="264"/>
      <c r="CR460" s="264"/>
      <c r="CS460" s="264"/>
      <c r="CT460" s="264"/>
      <c r="CU460" s="264"/>
      <c r="CV460" s="264"/>
      <c r="CW460" s="264"/>
      <c r="CX460" s="264"/>
      <c r="CY460" s="264"/>
      <c r="CZ460" s="264"/>
      <c r="DA460" s="264"/>
      <c r="DB460" s="264"/>
      <c r="DC460" s="264"/>
      <c r="DD460" s="264"/>
      <c r="DE460" s="264"/>
      <c r="DG460" s="244"/>
      <c r="DH460" s="264"/>
      <c r="DI460" s="267"/>
      <c r="DJ460" s="264"/>
      <c r="DK460" s="264"/>
      <c r="DL460" s="264"/>
      <c r="DM460" s="264"/>
      <c r="DN460" s="264"/>
      <c r="DO460" s="264"/>
      <c r="DP460" s="264"/>
      <c r="DQ460" s="264"/>
      <c r="DR460" s="264"/>
      <c r="DS460" s="264"/>
      <c r="DT460" s="264"/>
      <c r="DU460" s="264"/>
      <c r="DV460" s="264"/>
      <c r="DW460" s="264"/>
      <c r="DX460" s="264"/>
      <c r="DY460" s="264"/>
      <c r="DZ460" s="268"/>
      <c r="EA460" s="264"/>
      <c r="EB460" s="264"/>
      <c r="EC460" s="264"/>
      <c r="ED460" s="264"/>
      <c r="EE460" s="264"/>
      <c r="EG460" s="235"/>
      <c r="EH460" s="264"/>
      <c r="EI460" s="264"/>
      <c r="EJ460" s="264"/>
      <c r="EK460" s="264"/>
      <c r="EL460" s="264"/>
      <c r="EM460" s="264"/>
      <c r="EN460" s="268"/>
      <c r="EO460" s="268"/>
      <c r="EP460" s="264"/>
      <c r="EQ460" s="264"/>
      <c r="ER460" s="264"/>
      <c r="ES460" s="264"/>
      <c r="EU460" s="235"/>
      <c r="EV460" s="264"/>
      <c r="EW460" s="264"/>
      <c r="EX460" s="264"/>
      <c r="EY460" s="264"/>
      <c r="EZ460" s="267"/>
      <c r="FA460" s="267"/>
      <c r="FB460" s="267"/>
      <c r="FC460" s="267"/>
      <c r="FE460" s="230"/>
      <c r="FF460" s="269"/>
      <c r="FG460" s="230"/>
      <c r="FH460" s="230"/>
      <c r="FI460" s="230"/>
      <c r="FJ460" s="230"/>
    </row>
    <row r="461" spans="1:166" x14ac:dyDescent="0.3">
      <c r="P461" s="263"/>
      <c r="Q461" s="263"/>
      <c r="R461" s="264"/>
      <c r="S461" s="264"/>
      <c r="T461" s="264"/>
      <c r="U461" s="264"/>
      <c r="V461" s="264"/>
      <c r="W461" s="264"/>
      <c r="X461" s="264"/>
      <c r="Y461" s="264"/>
      <c r="Z461" s="264"/>
      <c r="AA461" s="267"/>
      <c r="AB461" s="264"/>
      <c r="AC461" s="264"/>
      <c r="AD461" s="264"/>
      <c r="AE461" s="264"/>
      <c r="AF461" s="264"/>
      <c r="AG461" s="264"/>
      <c r="AH461" s="264"/>
      <c r="AI461" s="268"/>
      <c r="AJ461" s="268"/>
      <c r="AK461" s="268"/>
      <c r="AL461" s="264"/>
      <c r="AM461" s="264"/>
      <c r="AN461" s="264"/>
      <c r="AP461" s="264"/>
      <c r="AQ461" s="264"/>
      <c r="AR461" s="264"/>
      <c r="AS461" s="264"/>
      <c r="AT461" s="264"/>
      <c r="AU461" s="264"/>
      <c r="AV461" s="264"/>
      <c r="AW461" s="264"/>
      <c r="AX461" s="264"/>
      <c r="AY461" s="264"/>
      <c r="AZ461" s="264"/>
      <c r="BA461" s="264"/>
      <c r="BB461" s="264"/>
      <c r="BC461" s="264"/>
      <c r="BD461" s="264"/>
      <c r="BE461" s="264"/>
      <c r="BF461" s="264"/>
      <c r="BG461" s="264"/>
      <c r="BH461" s="264"/>
      <c r="BI461" s="264"/>
      <c r="BJ461" s="264"/>
      <c r="BK461" s="264"/>
      <c r="BM461" s="236"/>
      <c r="BN461" s="237"/>
      <c r="BO461" s="237"/>
      <c r="BP461" s="264"/>
      <c r="BQ461" s="237"/>
      <c r="BR461" s="237"/>
      <c r="BS461" s="237"/>
      <c r="BT461" s="237"/>
      <c r="BU461" s="264"/>
      <c r="BV461" s="264"/>
      <c r="BW461" s="237"/>
      <c r="BX461" s="264"/>
      <c r="BY461" s="237"/>
      <c r="BZ461" s="237"/>
      <c r="CA461" s="264"/>
      <c r="CB461" s="264"/>
      <c r="CC461" s="237"/>
      <c r="CD461" s="237"/>
      <c r="CE461" s="264"/>
      <c r="CF461" s="390"/>
      <c r="CG461" s="266"/>
      <c r="CH461" s="237"/>
      <c r="CJ461" s="235"/>
      <c r="CK461" s="264"/>
      <c r="CL461" s="264"/>
      <c r="CM461" s="264"/>
      <c r="CN461" s="264"/>
      <c r="CO461" s="264"/>
      <c r="CP461" s="264"/>
      <c r="CQ461" s="264"/>
      <c r="CR461" s="264"/>
      <c r="CS461" s="264"/>
      <c r="CT461" s="264"/>
      <c r="CU461" s="264"/>
      <c r="CV461" s="264"/>
      <c r="CW461" s="264"/>
      <c r="CX461" s="264"/>
      <c r="CY461" s="264"/>
      <c r="CZ461" s="264"/>
      <c r="DA461" s="264"/>
      <c r="DB461" s="264"/>
      <c r="DC461" s="264"/>
      <c r="DD461" s="264"/>
      <c r="DE461" s="264"/>
      <c r="DG461" s="244"/>
      <c r="DH461" s="264"/>
      <c r="DI461" s="267"/>
      <c r="DJ461" s="264"/>
      <c r="DK461" s="264"/>
      <c r="DL461" s="264"/>
      <c r="DM461" s="264"/>
      <c r="DN461" s="264"/>
      <c r="DO461" s="264"/>
      <c r="DP461" s="264"/>
      <c r="DQ461" s="264"/>
      <c r="DR461" s="264"/>
      <c r="DS461" s="264"/>
      <c r="DT461" s="264"/>
      <c r="DU461" s="264"/>
      <c r="DV461" s="264"/>
      <c r="DW461" s="264"/>
      <c r="DX461" s="264"/>
      <c r="DY461" s="264"/>
      <c r="DZ461" s="268"/>
      <c r="EA461" s="264"/>
      <c r="EB461" s="264"/>
      <c r="EC461" s="264"/>
      <c r="ED461" s="264"/>
      <c r="EE461" s="264"/>
      <c r="EG461" s="235"/>
      <c r="EH461" s="264"/>
      <c r="EI461" s="264"/>
      <c r="EJ461" s="264"/>
      <c r="EK461" s="264"/>
      <c r="EL461" s="264"/>
      <c r="EM461" s="264"/>
      <c r="EN461" s="268"/>
      <c r="EO461" s="268"/>
      <c r="EP461" s="264"/>
      <c r="EQ461" s="264"/>
      <c r="ER461" s="264"/>
      <c r="ES461" s="264"/>
      <c r="EU461" s="235"/>
      <c r="EV461" s="264"/>
      <c r="EW461" s="264"/>
      <c r="EX461" s="264"/>
      <c r="EY461" s="264"/>
      <c r="EZ461" s="267"/>
      <c r="FA461" s="267"/>
      <c r="FB461" s="267"/>
      <c r="FC461" s="267"/>
      <c r="FE461" s="230"/>
      <c r="FF461" s="269"/>
      <c r="FG461" s="230"/>
      <c r="FH461" s="230"/>
      <c r="FI461" s="230"/>
      <c r="FJ461" s="230"/>
    </row>
    <row r="462" spans="1:166" x14ac:dyDescent="0.3">
      <c r="P462" s="263"/>
      <c r="Q462" s="263"/>
      <c r="R462" s="264"/>
      <c r="S462" s="264"/>
      <c r="T462" s="264"/>
      <c r="U462" s="264"/>
      <c r="V462" s="264"/>
      <c r="W462" s="264"/>
      <c r="X462" s="264"/>
      <c r="Y462" s="264"/>
      <c r="Z462" s="264"/>
      <c r="AA462" s="267"/>
      <c r="AB462" s="264"/>
      <c r="AC462" s="264"/>
      <c r="AD462" s="264"/>
      <c r="AE462" s="264"/>
      <c r="AF462" s="264"/>
      <c r="AG462" s="264"/>
      <c r="AH462" s="264"/>
      <c r="AI462" s="268"/>
      <c r="AJ462" s="268"/>
      <c r="AK462" s="268"/>
      <c r="AL462" s="264"/>
      <c r="AM462" s="264"/>
      <c r="AN462" s="264"/>
      <c r="AP462" s="264"/>
      <c r="AQ462" s="264"/>
      <c r="AR462" s="264"/>
      <c r="AS462" s="264"/>
      <c r="AT462" s="264"/>
      <c r="AU462" s="264"/>
      <c r="AV462" s="264"/>
      <c r="AW462" s="264"/>
      <c r="AX462" s="264"/>
      <c r="AY462" s="264"/>
      <c r="AZ462" s="264"/>
      <c r="BA462" s="264"/>
      <c r="BB462" s="264"/>
      <c r="BC462" s="264"/>
      <c r="BD462" s="264"/>
      <c r="BE462" s="264"/>
      <c r="BF462" s="264"/>
      <c r="BG462" s="264"/>
      <c r="BH462" s="264"/>
      <c r="BI462" s="264"/>
      <c r="BJ462" s="264"/>
      <c r="BK462" s="264"/>
      <c r="BM462" s="236"/>
      <c r="BN462" s="237"/>
      <c r="BO462" s="237"/>
      <c r="BP462" s="264"/>
      <c r="BQ462" s="237"/>
      <c r="BR462" s="237"/>
      <c r="BS462" s="237"/>
      <c r="BT462" s="237"/>
      <c r="BU462" s="264"/>
      <c r="BV462" s="264"/>
      <c r="BW462" s="237"/>
      <c r="BX462" s="264"/>
      <c r="BY462" s="237"/>
      <c r="BZ462" s="237"/>
      <c r="CA462" s="264"/>
      <c r="CB462" s="264"/>
      <c r="CC462" s="237"/>
      <c r="CD462" s="237"/>
      <c r="CE462" s="264"/>
      <c r="CF462" s="390"/>
      <c r="CG462" s="266"/>
      <c r="CH462" s="237"/>
      <c r="CJ462" s="235"/>
      <c r="CK462" s="264"/>
      <c r="CL462" s="264"/>
      <c r="CM462" s="264"/>
      <c r="CN462" s="264"/>
      <c r="CO462" s="264"/>
      <c r="CP462" s="264"/>
      <c r="CQ462" s="264"/>
      <c r="CR462" s="264"/>
      <c r="CS462" s="264"/>
      <c r="CT462" s="264"/>
      <c r="CU462" s="264"/>
      <c r="CV462" s="264"/>
      <c r="CW462" s="264"/>
      <c r="CX462" s="264"/>
      <c r="CY462" s="264"/>
      <c r="CZ462" s="264"/>
      <c r="DA462" s="264"/>
      <c r="DB462" s="264"/>
      <c r="DC462" s="264"/>
      <c r="DD462" s="264"/>
      <c r="DE462" s="264"/>
      <c r="DG462" s="244"/>
      <c r="DH462" s="264"/>
      <c r="DI462" s="267"/>
      <c r="DJ462" s="264"/>
      <c r="DK462" s="264"/>
      <c r="DL462" s="264"/>
      <c r="DM462" s="264"/>
      <c r="DN462" s="264"/>
      <c r="DO462" s="264"/>
      <c r="DP462" s="264"/>
      <c r="DQ462" s="264"/>
      <c r="DR462" s="264"/>
      <c r="DS462" s="264"/>
      <c r="DT462" s="264"/>
      <c r="DU462" s="264"/>
      <c r="DV462" s="264"/>
      <c r="DW462" s="264"/>
      <c r="DX462" s="264"/>
      <c r="DY462" s="264"/>
      <c r="DZ462" s="268"/>
      <c r="EA462" s="264"/>
      <c r="EB462" s="264"/>
      <c r="EC462" s="264"/>
      <c r="ED462" s="264"/>
      <c r="EE462" s="264"/>
      <c r="EG462" s="235"/>
      <c r="EH462" s="264"/>
      <c r="EI462" s="264"/>
      <c r="EJ462" s="264"/>
      <c r="EK462" s="264"/>
      <c r="EL462" s="264"/>
      <c r="EM462" s="264"/>
      <c r="EN462" s="268"/>
      <c r="EO462" s="268"/>
      <c r="EP462" s="264"/>
      <c r="EQ462" s="264"/>
      <c r="ER462" s="264"/>
      <c r="ES462" s="264"/>
      <c r="EU462" s="235"/>
      <c r="EV462" s="264"/>
      <c r="EW462" s="264"/>
      <c r="EX462" s="264"/>
      <c r="EY462" s="264"/>
      <c r="EZ462" s="267"/>
      <c r="FA462" s="267"/>
      <c r="FB462" s="267"/>
      <c r="FC462" s="267"/>
      <c r="FE462" s="230"/>
      <c r="FF462" s="269"/>
      <c r="FG462" s="230"/>
      <c r="FH462" s="230"/>
      <c r="FI462" s="230"/>
      <c r="FJ462" s="230"/>
    </row>
    <row r="463" spans="1:166" x14ac:dyDescent="0.3">
      <c r="P463" s="263"/>
      <c r="Q463" s="263"/>
      <c r="R463" s="264"/>
      <c r="S463" s="264"/>
      <c r="T463" s="264"/>
      <c r="U463" s="264"/>
      <c r="V463" s="264"/>
      <c r="W463" s="264"/>
      <c r="X463" s="264"/>
      <c r="Y463" s="264"/>
      <c r="Z463" s="264"/>
      <c r="AA463" s="267"/>
      <c r="AB463" s="264"/>
      <c r="AC463" s="264"/>
      <c r="AD463" s="264"/>
      <c r="AE463" s="264"/>
      <c r="AF463" s="264"/>
      <c r="AG463" s="264"/>
      <c r="AH463" s="264"/>
      <c r="AI463" s="268"/>
      <c r="AJ463" s="268"/>
      <c r="AK463" s="268"/>
      <c r="AL463" s="264"/>
      <c r="AM463" s="264"/>
      <c r="AN463" s="264"/>
      <c r="AP463" s="264"/>
      <c r="AQ463" s="264"/>
      <c r="AR463" s="264"/>
      <c r="AS463" s="264"/>
      <c r="AT463" s="264"/>
      <c r="AU463" s="264"/>
      <c r="AV463" s="264"/>
      <c r="AW463" s="264"/>
      <c r="AX463" s="264"/>
      <c r="AY463" s="264"/>
      <c r="AZ463" s="264"/>
      <c r="BA463" s="264"/>
      <c r="BB463" s="264"/>
      <c r="BC463" s="264"/>
      <c r="BD463" s="264"/>
      <c r="BE463" s="264"/>
      <c r="BF463" s="264"/>
      <c r="BG463" s="264"/>
      <c r="BH463" s="264"/>
      <c r="BI463" s="264"/>
      <c r="BJ463" s="264"/>
      <c r="BK463" s="264"/>
      <c r="BM463" s="236"/>
      <c r="BN463" s="237"/>
      <c r="BO463" s="237"/>
      <c r="BP463" s="264"/>
      <c r="BQ463" s="237"/>
      <c r="BR463" s="237"/>
      <c r="BS463" s="237"/>
      <c r="BT463" s="237"/>
      <c r="BU463" s="264"/>
      <c r="BV463" s="264"/>
      <c r="BW463" s="237"/>
      <c r="BX463" s="264"/>
      <c r="BY463" s="237"/>
      <c r="BZ463" s="237"/>
      <c r="CA463" s="264"/>
      <c r="CB463" s="264"/>
      <c r="CC463" s="237"/>
      <c r="CD463" s="237"/>
      <c r="CE463" s="264"/>
      <c r="CF463" s="390"/>
      <c r="CG463" s="266"/>
      <c r="CH463" s="237"/>
      <c r="CJ463" s="235"/>
      <c r="CK463" s="264"/>
      <c r="CL463" s="264"/>
      <c r="CM463" s="264"/>
      <c r="CN463" s="264"/>
      <c r="CO463" s="264"/>
      <c r="CP463" s="264"/>
      <c r="CQ463" s="264"/>
      <c r="CR463" s="264"/>
      <c r="CS463" s="264"/>
      <c r="CT463" s="264"/>
      <c r="CU463" s="264"/>
      <c r="CV463" s="264"/>
      <c r="CW463" s="264"/>
      <c r="CX463" s="264"/>
      <c r="CY463" s="264"/>
      <c r="CZ463" s="264"/>
      <c r="DA463" s="264"/>
      <c r="DB463" s="264"/>
      <c r="DC463" s="264"/>
      <c r="DD463" s="264"/>
      <c r="DE463" s="264"/>
      <c r="DG463" s="244"/>
      <c r="DH463" s="264"/>
      <c r="DI463" s="267"/>
      <c r="DJ463" s="264"/>
      <c r="DK463" s="264"/>
      <c r="DL463" s="264"/>
      <c r="DM463" s="264"/>
      <c r="DN463" s="264"/>
      <c r="DO463" s="264"/>
      <c r="DP463" s="264"/>
      <c r="DQ463" s="264"/>
      <c r="DR463" s="264"/>
      <c r="DS463" s="264"/>
      <c r="DT463" s="264"/>
      <c r="DU463" s="264"/>
      <c r="DV463" s="264"/>
      <c r="DW463" s="264"/>
      <c r="DX463" s="264"/>
      <c r="DY463" s="264"/>
      <c r="DZ463" s="268"/>
      <c r="EA463" s="264"/>
      <c r="EB463" s="264"/>
      <c r="EC463" s="264"/>
      <c r="ED463" s="264"/>
      <c r="EE463" s="264"/>
      <c r="EG463" s="235"/>
      <c r="EH463" s="264"/>
      <c r="EI463" s="264"/>
      <c r="EJ463" s="264"/>
      <c r="EK463" s="264"/>
      <c r="EL463" s="264"/>
      <c r="EM463" s="264"/>
      <c r="EN463" s="268"/>
      <c r="EO463" s="268"/>
      <c r="EP463" s="264"/>
      <c r="EQ463" s="264"/>
      <c r="ER463" s="264"/>
      <c r="ES463" s="264"/>
      <c r="EU463" s="235"/>
      <c r="EV463" s="264"/>
      <c r="EW463" s="264"/>
      <c r="EX463" s="264"/>
      <c r="EY463" s="264"/>
      <c r="EZ463" s="267"/>
      <c r="FA463" s="267"/>
      <c r="FB463" s="267"/>
      <c r="FC463" s="267"/>
      <c r="FE463" s="230"/>
      <c r="FF463" s="269"/>
      <c r="FG463" s="230"/>
      <c r="FH463" s="230"/>
      <c r="FI463" s="230"/>
      <c r="FJ463" s="230"/>
    </row>
    <row r="464" spans="1:166" x14ac:dyDescent="0.3">
      <c r="P464" s="263"/>
      <c r="Q464" s="263"/>
      <c r="R464" s="264"/>
      <c r="S464" s="264"/>
      <c r="T464" s="264"/>
      <c r="U464" s="264"/>
      <c r="V464" s="264"/>
      <c r="W464" s="264"/>
      <c r="X464" s="264"/>
      <c r="Y464" s="264"/>
      <c r="Z464" s="264"/>
      <c r="AA464" s="267"/>
      <c r="AB464" s="264"/>
      <c r="AC464" s="264"/>
      <c r="AD464" s="264"/>
      <c r="AE464" s="264"/>
      <c r="AF464" s="264"/>
      <c r="AG464" s="264"/>
      <c r="AH464" s="264"/>
      <c r="AI464" s="268"/>
      <c r="AJ464" s="268"/>
      <c r="AK464" s="268"/>
      <c r="AL464" s="264"/>
      <c r="AM464" s="264"/>
      <c r="AN464" s="264"/>
      <c r="AP464" s="264"/>
      <c r="AQ464" s="264"/>
      <c r="AR464" s="264"/>
      <c r="AS464" s="264"/>
      <c r="AT464" s="264"/>
      <c r="AU464" s="264"/>
      <c r="AV464" s="264"/>
      <c r="AW464" s="264"/>
      <c r="AX464" s="264"/>
      <c r="AY464" s="264"/>
      <c r="AZ464" s="264"/>
      <c r="BA464" s="264"/>
      <c r="BB464" s="264"/>
      <c r="BC464" s="264"/>
      <c r="BD464" s="264"/>
      <c r="BE464" s="264"/>
      <c r="BF464" s="264"/>
      <c r="BG464" s="264"/>
      <c r="BH464" s="264"/>
      <c r="BI464" s="264"/>
      <c r="BJ464" s="264"/>
      <c r="BK464" s="264"/>
      <c r="BM464" s="236"/>
      <c r="BN464" s="237"/>
      <c r="BO464" s="237"/>
      <c r="BP464" s="264"/>
      <c r="BQ464" s="237"/>
      <c r="BR464" s="237"/>
      <c r="BS464" s="237"/>
      <c r="BT464" s="237"/>
      <c r="BU464" s="264"/>
      <c r="BV464" s="264"/>
      <c r="BW464" s="237"/>
      <c r="BX464" s="264"/>
      <c r="BY464" s="237"/>
      <c r="BZ464" s="237"/>
      <c r="CA464" s="264"/>
      <c r="CB464" s="264"/>
      <c r="CC464" s="237"/>
      <c r="CD464" s="237"/>
      <c r="CE464" s="264"/>
      <c r="CF464" s="390"/>
      <c r="CG464" s="266"/>
      <c r="CH464" s="237"/>
      <c r="CJ464" s="235"/>
      <c r="CK464" s="264"/>
      <c r="CL464" s="264"/>
      <c r="CM464" s="264"/>
      <c r="CN464" s="264"/>
      <c r="CO464" s="264"/>
      <c r="CP464" s="264"/>
      <c r="CQ464" s="264"/>
      <c r="CR464" s="264"/>
      <c r="CS464" s="264"/>
      <c r="CT464" s="264"/>
      <c r="CU464" s="264"/>
      <c r="CV464" s="264"/>
      <c r="CW464" s="264"/>
      <c r="CX464" s="264"/>
      <c r="CY464" s="264"/>
      <c r="CZ464" s="264"/>
      <c r="DA464" s="264"/>
      <c r="DB464" s="264"/>
      <c r="DC464" s="264"/>
      <c r="DD464" s="264"/>
      <c r="DE464" s="264"/>
      <c r="DG464" s="244"/>
      <c r="DH464" s="264"/>
      <c r="DI464" s="267"/>
      <c r="DJ464" s="264"/>
      <c r="DK464" s="264"/>
      <c r="DL464" s="264"/>
      <c r="DM464" s="264"/>
      <c r="DN464" s="264"/>
      <c r="DO464" s="264"/>
      <c r="DP464" s="264"/>
      <c r="DQ464" s="264"/>
      <c r="DR464" s="264"/>
      <c r="DS464" s="264"/>
      <c r="DT464" s="264"/>
      <c r="DU464" s="264"/>
      <c r="DV464" s="264"/>
      <c r="DW464" s="264"/>
      <c r="DX464" s="264"/>
      <c r="DY464" s="264"/>
      <c r="DZ464" s="268"/>
      <c r="EA464" s="264"/>
      <c r="EB464" s="264"/>
      <c r="EC464" s="264"/>
      <c r="ED464" s="264"/>
      <c r="EE464" s="264"/>
      <c r="EG464" s="235"/>
      <c r="EH464" s="264"/>
      <c r="EI464" s="264"/>
      <c r="EJ464" s="264"/>
      <c r="EK464" s="264"/>
      <c r="EL464" s="264"/>
      <c r="EM464" s="264"/>
      <c r="EN464" s="268"/>
      <c r="EO464" s="268"/>
      <c r="EP464" s="264"/>
      <c r="EQ464" s="264"/>
      <c r="ER464" s="264"/>
      <c r="ES464" s="264"/>
      <c r="EU464" s="235"/>
      <c r="EV464" s="264"/>
      <c r="EW464" s="264"/>
      <c r="EX464" s="264"/>
      <c r="EY464" s="264"/>
      <c r="EZ464" s="267"/>
      <c r="FA464" s="267"/>
      <c r="FB464" s="267"/>
      <c r="FC464" s="267"/>
      <c r="FE464" s="230"/>
      <c r="FF464" s="269"/>
      <c r="FG464" s="230"/>
      <c r="FH464" s="230"/>
      <c r="FI464" s="230"/>
      <c r="FJ464" s="230"/>
    </row>
    <row r="465" spans="16:166" x14ac:dyDescent="0.3">
      <c r="P465" s="263"/>
      <c r="Q465" s="263"/>
      <c r="R465" s="264"/>
      <c r="S465" s="264"/>
      <c r="T465" s="264"/>
      <c r="U465" s="264"/>
      <c r="V465" s="264"/>
      <c r="W465" s="264"/>
      <c r="X465" s="264"/>
      <c r="Y465" s="264"/>
      <c r="Z465" s="264"/>
      <c r="AA465" s="267"/>
      <c r="AB465" s="264"/>
      <c r="AC465" s="264"/>
      <c r="AD465" s="264"/>
      <c r="AE465" s="264"/>
      <c r="AF465" s="264"/>
      <c r="AG465" s="264"/>
      <c r="AH465" s="264"/>
      <c r="AI465" s="268"/>
      <c r="AJ465" s="268"/>
      <c r="AK465" s="268"/>
      <c r="AL465" s="264"/>
      <c r="AM465" s="264"/>
      <c r="AN465" s="264"/>
      <c r="AP465" s="264"/>
      <c r="AQ465" s="264"/>
      <c r="AR465" s="264"/>
      <c r="AS465" s="264"/>
      <c r="AT465" s="264"/>
      <c r="AU465" s="264"/>
      <c r="AV465" s="264"/>
      <c r="AW465" s="264"/>
      <c r="AX465" s="264"/>
      <c r="AY465" s="264"/>
      <c r="AZ465" s="264"/>
      <c r="BA465" s="264"/>
      <c r="BB465" s="264"/>
      <c r="BC465" s="264"/>
      <c r="BD465" s="264"/>
      <c r="BE465" s="264"/>
      <c r="BF465" s="264"/>
      <c r="BG465" s="264"/>
      <c r="BH465" s="264"/>
      <c r="BI465" s="264"/>
      <c r="BJ465" s="264"/>
      <c r="BK465" s="264"/>
      <c r="BM465" s="236"/>
      <c r="BN465" s="237"/>
      <c r="BO465" s="237"/>
      <c r="BP465" s="264"/>
      <c r="BQ465" s="237"/>
      <c r="BR465" s="237"/>
      <c r="BS465" s="237"/>
      <c r="BT465" s="237"/>
      <c r="BU465" s="264"/>
      <c r="BV465" s="264"/>
      <c r="BW465" s="237"/>
      <c r="BX465" s="264"/>
      <c r="BY465" s="237"/>
      <c r="BZ465" s="237"/>
      <c r="CA465" s="264"/>
      <c r="CB465" s="264"/>
      <c r="CC465" s="237"/>
      <c r="CD465" s="237"/>
      <c r="CE465" s="264"/>
      <c r="CF465" s="390"/>
      <c r="CG465" s="266"/>
      <c r="CH465" s="237"/>
      <c r="CJ465" s="235"/>
      <c r="CK465" s="264"/>
      <c r="CL465" s="264"/>
      <c r="CM465" s="264"/>
      <c r="CN465" s="264"/>
      <c r="CO465" s="264"/>
      <c r="CP465" s="264"/>
      <c r="CQ465" s="264"/>
      <c r="CR465" s="264"/>
      <c r="CS465" s="264"/>
      <c r="CT465" s="264"/>
      <c r="CU465" s="264"/>
      <c r="CV465" s="264"/>
      <c r="CW465" s="264"/>
      <c r="CX465" s="264"/>
      <c r="CY465" s="264"/>
      <c r="CZ465" s="264"/>
      <c r="DA465" s="264"/>
      <c r="DB465" s="264"/>
      <c r="DC465" s="264"/>
      <c r="DD465" s="264"/>
      <c r="DE465" s="264"/>
      <c r="DG465" s="244"/>
      <c r="DH465" s="264"/>
      <c r="DI465" s="267"/>
      <c r="DJ465" s="264"/>
      <c r="DK465" s="264"/>
      <c r="DL465" s="264"/>
      <c r="DM465" s="264"/>
      <c r="DN465" s="264"/>
      <c r="DO465" s="264"/>
      <c r="DP465" s="264"/>
      <c r="DQ465" s="264"/>
      <c r="DR465" s="264"/>
      <c r="DS465" s="264"/>
      <c r="DT465" s="264"/>
      <c r="DU465" s="264"/>
      <c r="DV465" s="264"/>
      <c r="DW465" s="264"/>
      <c r="DX465" s="264"/>
      <c r="DY465" s="264"/>
      <c r="DZ465" s="268"/>
      <c r="EA465" s="264"/>
      <c r="EB465" s="264"/>
      <c r="EC465" s="264"/>
      <c r="ED465" s="264"/>
      <c r="EE465" s="264"/>
      <c r="EG465" s="235"/>
      <c r="EH465" s="264"/>
      <c r="EI465" s="264"/>
      <c r="EJ465" s="264"/>
      <c r="EK465" s="264"/>
      <c r="EL465" s="264"/>
      <c r="EM465" s="264"/>
      <c r="EN465" s="268"/>
      <c r="EO465" s="268"/>
      <c r="EP465" s="264"/>
      <c r="EQ465" s="264"/>
      <c r="ER465" s="264"/>
      <c r="ES465" s="264"/>
      <c r="EU465" s="235"/>
      <c r="EV465" s="264"/>
      <c r="EW465" s="264"/>
      <c r="EX465" s="264"/>
      <c r="EY465" s="264"/>
      <c r="EZ465" s="267"/>
      <c r="FA465" s="267"/>
      <c r="FB465" s="267"/>
      <c r="FC465" s="267"/>
      <c r="FE465" s="230"/>
      <c r="FF465" s="269"/>
      <c r="FG465" s="230"/>
      <c r="FH465" s="230"/>
      <c r="FI465" s="230"/>
      <c r="FJ465" s="230"/>
    </row>
    <row r="466" spans="16:166" x14ac:dyDescent="0.3">
      <c r="P466" s="263"/>
      <c r="Q466" s="263"/>
      <c r="R466" s="264"/>
      <c r="S466" s="264"/>
      <c r="T466" s="264"/>
      <c r="U466" s="264"/>
      <c r="V466" s="264"/>
      <c r="W466" s="264"/>
      <c r="X466" s="264"/>
      <c r="Y466" s="264"/>
      <c r="Z466" s="264"/>
      <c r="AA466" s="267"/>
      <c r="AB466" s="264"/>
      <c r="AC466" s="264"/>
      <c r="AD466" s="264"/>
      <c r="AE466" s="264"/>
      <c r="AF466" s="264"/>
      <c r="AG466" s="264"/>
      <c r="AH466" s="264"/>
      <c r="AI466" s="268"/>
      <c r="AJ466" s="268"/>
      <c r="AK466" s="268"/>
      <c r="AL466" s="264"/>
      <c r="AM466" s="264"/>
      <c r="AN466" s="264"/>
      <c r="AP466" s="264"/>
      <c r="AQ466" s="264"/>
      <c r="AR466" s="264"/>
      <c r="AS466" s="264"/>
      <c r="AT466" s="264"/>
      <c r="AU466" s="264"/>
      <c r="AV466" s="264"/>
      <c r="AW466" s="264"/>
      <c r="AX466" s="264"/>
      <c r="AY466" s="264"/>
      <c r="AZ466" s="264"/>
      <c r="BA466" s="264"/>
      <c r="BB466" s="264"/>
      <c r="BC466" s="264"/>
      <c r="BD466" s="264"/>
      <c r="BE466" s="264"/>
      <c r="BF466" s="264"/>
      <c r="BG466" s="264"/>
      <c r="BH466" s="264"/>
      <c r="BI466" s="264"/>
      <c r="BJ466" s="264"/>
      <c r="BK466" s="264"/>
      <c r="BM466" s="236"/>
      <c r="BN466" s="237"/>
      <c r="BO466" s="237"/>
      <c r="BP466" s="264"/>
      <c r="BQ466" s="237"/>
      <c r="BR466" s="237"/>
      <c r="BS466" s="237"/>
      <c r="BT466" s="237"/>
      <c r="BU466" s="264"/>
      <c r="BV466" s="264"/>
      <c r="BW466" s="237"/>
      <c r="BX466" s="264"/>
      <c r="BY466" s="237"/>
      <c r="BZ466" s="237"/>
      <c r="CA466" s="264"/>
      <c r="CB466" s="264"/>
      <c r="CC466" s="237"/>
      <c r="CD466" s="237"/>
      <c r="CE466" s="264"/>
      <c r="CF466" s="390"/>
      <c r="CG466" s="266"/>
      <c r="CH466" s="237"/>
      <c r="CJ466" s="235"/>
      <c r="CK466" s="264"/>
      <c r="CL466" s="264"/>
      <c r="CM466" s="264"/>
      <c r="CN466" s="264"/>
      <c r="CO466" s="264"/>
      <c r="CP466" s="264"/>
      <c r="CQ466" s="264"/>
      <c r="CR466" s="264"/>
      <c r="CS466" s="264"/>
      <c r="CT466" s="264"/>
      <c r="CU466" s="264"/>
      <c r="CV466" s="264"/>
      <c r="CW466" s="264"/>
      <c r="CX466" s="264"/>
      <c r="CY466" s="264"/>
      <c r="CZ466" s="264"/>
      <c r="DA466" s="264"/>
      <c r="DB466" s="264"/>
      <c r="DC466" s="264"/>
      <c r="DD466" s="264"/>
      <c r="DE466" s="264"/>
      <c r="DG466" s="244"/>
      <c r="DH466" s="264"/>
      <c r="DI466" s="267"/>
      <c r="DJ466" s="264"/>
      <c r="DK466" s="264"/>
      <c r="DL466" s="264"/>
      <c r="DM466" s="264"/>
      <c r="DN466" s="264"/>
      <c r="DO466" s="264"/>
      <c r="DP466" s="264"/>
      <c r="DQ466" s="264"/>
      <c r="DR466" s="264"/>
      <c r="DS466" s="264"/>
      <c r="DT466" s="264"/>
      <c r="DU466" s="264"/>
      <c r="DV466" s="264"/>
      <c r="DW466" s="264"/>
      <c r="DX466" s="264"/>
      <c r="DY466" s="264"/>
      <c r="DZ466" s="268"/>
      <c r="EA466" s="264"/>
      <c r="EB466" s="264"/>
      <c r="EC466" s="264"/>
      <c r="ED466" s="264"/>
      <c r="EE466" s="264"/>
      <c r="EG466" s="235"/>
      <c r="EH466" s="264"/>
      <c r="EI466" s="264"/>
      <c r="EJ466" s="264"/>
      <c r="EK466" s="264"/>
      <c r="EL466" s="264"/>
      <c r="EM466" s="264"/>
      <c r="EN466" s="268"/>
      <c r="EO466" s="268"/>
      <c r="EP466" s="264"/>
      <c r="EQ466" s="264"/>
      <c r="ER466" s="264"/>
      <c r="ES466" s="264"/>
      <c r="EU466" s="235"/>
      <c r="EV466" s="264"/>
      <c r="EW466" s="264"/>
      <c r="EX466" s="264"/>
      <c r="EY466" s="264"/>
      <c r="EZ466" s="267"/>
      <c r="FA466" s="267"/>
      <c r="FB466" s="267"/>
      <c r="FC466" s="267"/>
      <c r="FE466" s="230"/>
      <c r="FF466" s="269"/>
      <c r="FG466" s="230"/>
      <c r="FH466" s="230"/>
      <c r="FI466" s="230"/>
      <c r="FJ466" s="230"/>
    </row>
    <row r="467" spans="16:166" x14ac:dyDescent="0.3">
      <c r="P467" s="263"/>
      <c r="Q467" s="263"/>
      <c r="R467" s="264"/>
      <c r="S467" s="264"/>
      <c r="T467" s="264"/>
      <c r="U467" s="264"/>
      <c r="V467" s="264"/>
      <c r="W467" s="264"/>
      <c r="X467" s="264"/>
      <c r="Y467" s="264"/>
      <c r="Z467" s="264"/>
      <c r="AA467" s="267"/>
      <c r="AB467" s="264"/>
      <c r="AC467" s="264"/>
      <c r="AD467" s="264"/>
      <c r="AE467" s="264"/>
      <c r="AF467" s="264"/>
      <c r="AG467" s="264"/>
      <c r="AH467" s="264"/>
      <c r="AI467" s="268"/>
      <c r="AJ467" s="268"/>
      <c r="AK467" s="268"/>
      <c r="AL467" s="264"/>
      <c r="AM467" s="264"/>
      <c r="AN467" s="264"/>
      <c r="AP467" s="264"/>
      <c r="AQ467" s="264"/>
      <c r="AR467" s="264"/>
      <c r="AS467" s="264"/>
      <c r="AT467" s="264"/>
      <c r="AU467" s="264"/>
      <c r="AV467" s="264"/>
      <c r="AW467" s="264"/>
      <c r="AX467" s="264"/>
      <c r="AY467" s="264"/>
      <c r="AZ467" s="264"/>
      <c r="BA467" s="264"/>
      <c r="BB467" s="264"/>
      <c r="BC467" s="264"/>
      <c r="BD467" s="264"/>
      <c r="BE467" s="264"/>
      <c r="BF467" s="264"/>
      <c r="BG467" s="264"/>
      <c r="BH467" s="264"/>
      <c r="BI467" s="264"/>
      <c r="BJ467" s="264"/>
      <c r="BK467" s="264"/>
      <c r="BM467" s="236"/>
      <c r="BN467" s="237"/>
      <c r="BO467" s="237"/>
      <c r="BP467" s="264"/>
      <c r="BQ467" s="237"/>
      <c r="BR467" s="237"/>
      <c r="BS467" s="237"/>
      <c r="BT467" s="237"/>
      <c r="BU467" s="264"/>
      <c r="BV467" s="264"/>
      <c r="BW467" s="237"/>
      <c r="BX467" s="264"/>
      <c r="BY467" s="237"/>
      <c r="BZ467" s="237"/>
      <c r="CA467" s="264"/>
      <c r="CB467" s="264"/>
      <c r="CC467" s="237"/>
      <c r="CD467" s="237"/>
      <c r="CE467" s="264"/>
      <c r="CF467" s="390"/>
      <c r="CG467" s="266"/>
      <c r="CH467" s="237"/>
      <c r="CJ467" s="235"/>
      <c r="CK467" s="264"/>
      <c r="CL467" s="264"/>
      <c r="CM467" s="264"/>
      <c r="CN467" s="264"/>
      <c r="CO467" s="264"/>
      <c r="CP467" s="264"/>
      <c r="CQ467" s="264"/>
      <c r="CR467" s="264"/>
      <c r="CS467" s="264"/>
      <c r="CT467" s="264"/>
      <c r="CU467" s="264"/>
      <c r="CV467" s="264"/>
      <c r="CW467" s="264"/>
      <c r="CX467" s="264"/>
      <c r="CY467" s="264"/>
      <c r="CZ467" s="264"/>
      <c r="DA467" s="264"/>
      <c r="DB467" s="264"/>
      <c r="DC467" s="264"/>
      <c r="DD467" s="264"/>
      <c r="DE467" s="264"/>
      <c r="DG467" s="244"/>
      <c r="DH467" s="264"/>
      <c r="DI467" s="267"/>
      <c r="DJ467" s="264"/>
      <c r="DK467" s="264"/>
      <c r="DL467" s="264"/>
      <c r="DM467" s="264"/>
      <c r="DN467" s="264"/>
      <c r="DO467" s="264"/>
      <c r="DP467" s="264"/>
      <c r="DQ467" s="264"/>
      <c r="DR467" s="264"/>
      <c r="DS467" s="264"/>
      <c r="DT467" s="264"/>
      <c r="DU467" s="264"/>
      <c r="DV467" s="264"/>
      <c r="DW467" s="264"/>
      <c r="DX467" s="264"/>
      <c r="DY467" s="264"/>
      <c r="DZ467" s="268"/>
      <c r="EA467" s="264"/>
      <c r="EB467" s="264"/>
      <c r="EC467" s="264"/>
      <c r="ED467" s="264"/>
      <c r="EE467" s="264"/>
      <c r="EG467" s="235"/>
      <c r="EH467" s="264"/>
      <c r="EI467" s="264"/>
      <c r="EJ467" s="264"/>
      <c r="EK467" s="264"/>
      <c r="EL467" s="264"/>
      <c r="EM467" s="264"/>
      <c r="EN467" s="268"/>
      <c r="EO467" s="268"/>
      <c r="EP467" s="264"/>
      <c r="EQ467" s="264"/>
      <c r="ER467" s="264"/>
      <c r="ES467" s="264"/>
      <c r="EU467" s="235"/>
      <c r="EV467" s="264"/>
      <c r="EW467" s="264"/>
      <c r="EX467" s="264"/>
      <c r="EY467" s="264"/>
      <c r="EZ467" s="267"/>
      <c r="FA467" s="267"/>
      <c r="FB467" s="267"/>
      <c r="FC467" s="267"/>
      <c r="FE467" s="230"/>
      <c r="FF467" s="269"/>
      <c r="FG467" s="230"/>
      <c r="FH467" s="230"/>
      <c r="FI467" s="230"/>
      <c r="FJ467" s="230"/>
    </row>
    <row r="468" spans="16:166" x14ac:dyDescent="0.3">
      <c r="P468" s="263"/>
      <c r="Q468" s="263"/>
      <c r="R468" s="264"/>
      <c r="S468" s="264"/>
      <c r="T468" s="264"/>
      <c r="U468" s="264"/>
      <c r="V468" s="264"/>
      <c r="W468" s="264"/>
      <c r="X468" s="264"/>
      <c r="Y468" s="264"/>
      <c r="Z468" s="264"/>
      <c r="AA468" s="267"/>
      <c r="AB468" s="264"/>
      <c r="AC468" s="264"/>
      <c r="AD468" s="264"/>
      <c r="AE468" s="264"/>
      <c r="AF468" s="264"/>
      <c r="AG468" s="264"/>
      <c r="AH468" s="264"/>
      <c r="AI468" s="268"/>
      <c r="AJ468" s="268"/>
      <c r="AK468" s="268"/>
      <c r="AL468" s="264"/>
      <c r="AM468" s="264"/>
      <c r="AN468" s="264"/>
      <c r="AP468" s="264"/>
      <c r="AQ468" s="264"/>
      <c r="AR468" s="264"/>
      <c r="AS468" s="264"/>
      <c r="AT468" s="264"/>
      <c r="AU468" s="264"/>
      <c r="AV468" s="264"/>
      <c r="AW468" s="264"/>
      <c r="AX468" s="264"/>
      <c r="AY468" s="264"/>
      <c r="AZ468" s="264"/>
      <c r="BA468" s="264"/>
      <c r="BB468" s="264"/>
      <c r="BC468" s="264"/>
      <c r="BD468" s="264"/>
      <c r="BE468" s="264"/>
      <c r="BF468" s="264"/>
      <c r="BG468" s="264"/>
      <c r="BH468" s="264"/>
      <c r="BI468" s="264"/>
      <c r="BJ468" s="264"/>
      <c r="BK468" s="264"/>
      <c r="BM468" s="236"/>
      <c r="BN468" s="237"/>
      <c r="BO468" s="237"/>
      <c r="BP468" s="264"/>
      <c r="BQ468" s="237"/>
      <c r="BR468" s="237"/>
      <c r="BS468" s="237"/>
      <c r="BT468" s="237"/>
      <c r="BU468" s="264"/>
      <c r="BV468" s="264"/>
      <c r="BW468" s="237"/>
      <c r="BX468" s="264"/>
      <c r="BY468" s="237"/>
      <c r="BZ468" s="237"/>
      <c r="CA468" s="264"/>
      <c r="CB468" s="264"/>
      <c r="CC468" s="237"/>
      <c r="CD468" s="237"/>
      <c r="CE468" s="264"/>
      <c r="CF468" s="390"/>
      <c r="CG468" s="266"/>
      <c r="CH468" s="237"/>
      <c r="CJ468" s="235"/>
      <c r="CK468" s="264"/>
      <c r="CL468" s="264"/>
      <c r="CM468" s="264"/>
      <c r="CN468" s="264"/>
      <c r="CO468" s="264"/>
      <c r="CP468" s="264"/>
      <c r="CQ468" s="264"/>
      <c r="CR468" s="264"/>
      <c r="CS468" s="264"/>
      <c r="CT468" s="264"/>
      <c r="CU468" s="264"/>
      <c r="CV468" s="264"/>
      <c r="CW468" s="264"/>
      <c r="CX468" s="264"/>
      <c r="CY468" s="264"/>
      <c r="CZ468" s="264"/>
      <c r="DA468" s="264"/>
      <c r="DB468" s="264"/>
      <c r="DC468" s="264"/>
      <c r="DD468" s="264"/>
      <c r="DE468" s="264"/>
      <c r="DG468" s="244"/>
      <c r="DH468" s="264"/>
      <c r="DI468" s="267"/>
      <c r="DJ468" s="264"/>
      <c r="DK468" s="264"/>
      <c r="DL468" s="264"/>
      <c r="DM468" s="264"/>
      <c r="DN468" s="264"/>
      <c r="DO468" s="264"/>
      <c r="DP468" s="264"/>
      <c r="DQ468" s="264"/>
      <c r="DR468" s="264"/>
      <c r="DS468" s="264"/>
      <c r="DT468" s="264"/>
      <c r="DU468" s="264"/>
      <c r="DV468" s="264"/>
      <c r="DW468" s="264"/>
      <c r="DX468" s="264"/>
      <c r="DY468" s="264"/>
      <c r="DZ468" s="268"/>
      <c r="EA468" s="264"/>
      <c r="EB468" s="264"/>
      <c r="EC468" s="264"/>
      <c r="ED468" s="264"/>
      <c r="EE468" s="264"/>
      <c r="EG468" s="235"/>
      <c r="EH468" s="264"/>
      <c r="EI468" s="264"/>
      <c r="EJ468" s="264"/>
      <c r="EK468" s="264"/>
      <c r="EL468" s="264"/>
      <c r="EM468" s="264"/>
      <c r="EN468" s="268"/>
      <c r="EO468" s="268"/>
      <c r="EP468" s="264"/>
      <c r="EQ468" s="264"/>
      <c r="ER468" s="264"/>
      <c r="ES468" s="264"/>
      <c r="EU468" s="235"/>
      <c r="EV468" s="264"/>
      <c r="EW468" s="264"/>
      <c r="EX468" s="264"/>
      <c r="EY468" s="264"/>
      <c r="EZ468" s="267"/>
      <c r="FA468" s="267"/>
      <c r="FB468" s="267"/>
      <c r="FC468" s="267"/>
      <c r="FE468" s="230"/>
      <c r="FF468" s="269"/>
      <c r="FG468" s="230"/>
      <c r="FH468" s="230"/>
      <c r="FI468" s="230"/>
      <c r="FJ468" s="230"/>
    </row>
    <row r="469" spans="16:166" x14ac:dyDescent="0.3">
      <c r="P469" s="263"/>
      <c r="Q469" s="263"/>
      <c r="R469" s="264"/>
      <c r="S469" s="264"/>
      <c r="T469" s="264"/>
      <c r="U469" s="264"/>
      <c r="V469" s="264"/>
      <c r="W469" s="264"/>
      <c r="X469" s="264"/>
      <c r="Y469" s="264"/>
      <c r="Z469" s="264"/>
      <c r="AA469" s="267"/>
      <c r="AB469" s="264"/>
      <c r="AC469" s="264"/>
      <c r="AD469" s="264"/>
      <c r="AE469" s="264"/>
      <c r="AF469" s="264"/>
      <c r="AG469" s="264"/>
      <c r="AH469" s="264"/>
      <c r="AI469" s="268"/>
      <c r="AJ469" s="268"/>
      <c r="AK469" s="268"/>
      <c r="AL469" s="264"/>
      <c r="AM469" s="264"/>
      <c r="AN469" s="264"/>
      <c r="AP469" s="264"/>
      <c r="AQ469" s="264"/>
      <c r="AR469" s="264"/>
      <c r="AS469" s="264"/>
      <c r="AT469" s="264"/>
      <c r="AU469" s="264"/>
      <c r="AV469" s="264"/>
      <c r="AW469" s="264"/>
      <c r="AX469" s="264"/>
      <c r="AY469" s="264"/>
      <c r="AZ469" s="264"/>
      <c r="BA469" s="264"/>
      <c r="BB469" s="264"/>
      <c r="BC469" s="264"/>
      <c r="BD469" s="264"/>
      <c r="BE469" s="264"/>
      <c r="BF469" s="264"/>
      <c r="BG469" s="264"/>
      <c r="BH469" s="264"/>
      <c r="BI469" s="264"/>
      <c r="BJ469" s="264"/>
      <c r="BK469" s="264"/>
      <c r="BM469" s="236"/>
      <c r="BN469" s="237"/>
      <c r="BO469" s="237"/>
      <c r="BP469" s="264"/>
      <c r="BQ469" s="237"/>
      <c r="BR469" s="237"/>
      <c r="BS469" s="237"/>
      <c r="BT469" s="237"/>
      <c r="BU469" s="264"/>
      <c r="BV469" s="264"/>
      <c r="BW469" s="237"/>
      <c r="BX469" s="264"/>
      <c r="BY469" s="237"/>
      <c r="BZ469" s="237"/>
      <c r="CA469" s="264"/>
      <c r="CB469" s="264"/>
      <c r="CC469" s="237"/>
      <c r="CD469" s="237"/>
      <c r="CE469" s="264"/>
      <c r="CF469" s="390"/>
      <c r="CG469" s="266"/>
      <c r="CH469" s="237"/>
      <c r="CJ469" s="235"/>
      <c r="CK469" s="264"/>
      <c r="CL469" s="264"/>
      <c r="CM469" s="264"/>
      <c r="CN469" s="264"/>
      <c r="CO469" s="264"/>
      <c r="CP469" s="264"/>
      <c r="CQ469" s="264"/>
      <c r="CR469" s="264"/>
      <c r="CS469" s="264"/>
      <c r="CT469" s="264"/>
      <c r="CU469" s="264"/>
      <c r="CV469" s="264"/>
      <c r="CW469" s="264"/>
      <c r="CX469" s="264"/>
      <c r="CY469" s="264"/>
      <c r="CZ469" s="264"/>
      <c r="DA469" s="264"/>
      <c r="DB469" s="264"/>
      <c r="DC469" s="264"/>
      <c r="DD469" s="264"/>
      <c r="DE469" s="264"/>
      <c r="DG469" s="244"/>
      <c r="DH469" s="264"/>
      <c r="DI469" s="267"/>
      <c r="DJ469" s="264"/>
      <c r="DK469" s="264"/>
      <c r="DL469" s="264"/>
      <c r="DM469" s="264"/>
      <c r="DN469" s="264"/>
      <c r="DO469" s="264"/>
      <c r="DP469" s="264"/>
      <c r="DQ469" s="264"/>
      <c r="DR469" s="264"/>
      <c r="DS469" s="264"/>
      <c r="DT469" s="264"/>
      <c r="DU469" s="264"/>
      <c r="DV469" s="264"/>
      <c r="DW469" s="264"/>
      <c r="DX469" s="264"/>
      <c r="DY469" s="264"/>
      <c r="DZ469" s="268"/>
      <c r="EA469" s="264"/>
      <c r="EB469" s="264"/>
      <c r="EC469" s="264"/>
      <c r="ED469" s="264"/>
      <c r="EE469" s="264"/>
      <c r="EG469" s="235"/>
      <c r="EH469" s="264"/>
      <c r="EI469" s="264"/>
      <c r="EJ469" s="264"/>
      <c r="EK469" s="264"/>
      <c r="EL469" s="264"/>
      <c r="EM469" s="264"/>
      <c r="EN469" s="268"/>
      <c r="EO469" s="268"/>
      <c r="EP469" s="264"/>
      <c r="EQ469" s="264"/>
      <c r="ER469" s="264"/>
      <c r="ES469" s="264"/>
      <c r="EU469" s="235"/>
      <c r="EV469" s="264"/>
      <c r="EW469" s="264"/>
      <c r="EX469" s="264"/>
      <c r="EY469" s="264"/>
      <c r="EZ469" s="267"/>
      <c r="FA469" s="267"/>
      <c r="FB469" s="267"/>
      <c r="FC469" s="267"/>
      <c r="FE469" s="230"/>
      <c r="FF469" s="269"/>
      <c r="FG469" s="230"/>
      <c r="FH469" s="230"/>
      <c r="FI469" s="230"/>
      <c r="FJ469" s="230"/>
    </row>
    <row r="470" spans="16:166" x14ac:dyDescent="0.3">
      <c r="P470" s="263"/>
      <c r="Q470" s="263"/>
      <c r="R470" s="264"/>
      <c r="S470" s="264"/>
      <c r="T470" s="264"/>
      <c r="U470" s="264"/>
      <c r="V470" s="264"/>
      <c r="W470" s="264"/>
      <c r="X470" s="264"/>
      <c r="Y470" s="264"/>
      <c r="Z470" s="264"/>
      <c r="AA470" s="267"/>
      <c r="AB470" s="264"/>
      <c r="AC470" s="264"/>
      <c r="AD470" s="264"/>
      <c r="AE470" s="264"/>
      <c r="AF470" s="264"/>
      <c r="AG470" s="264"/>
      <c r="AH470" s="264"/>
      <c r="AI470" s="268"/>
      <c r="AJ470" s="268"/>
      <c r="AK470" s="268"/>
      <c r="AL470" s="264"/>
      <c r="AM470" s="264"/>
      <c r="AN470" s="264"/>
      <c r="AP470" s="264"/>
      <c r="AQ470" s="264"/>
      <c r="AR470" s="264"/>
      <c r="AS470" s="264"/>
      <c r="AT470" s="264"/>
      <c r="AU470" s="264"/>
      <c r="AV470" s="264"/>
      <c r="AW470" s="264"/>
      <c r="AX470" s="264"/>
      <c r="AY470" s="264"/>
      <c r="AZ470" s="264"/>
      <c r="BA470" s="264"/>
      <c r="BB470" s="264"/>
      <c r="BC470" s="264"/>
      <c r="BD470" s="264"/>
      <c r="BE470" s="264"/>
      <c r="BF470" s="264"/>
      <c r="BG470" s="264"/>
      <c r="BH470" s="264"/>
      <c r="BI470" s="264"/>
      <c r="BJ470" s="264"/>
      <c r="BK470" s="264"/>
      <c r="BM470" s="236"/>
      <c r="BN470" s="237"/>
      <c r="BO470" s="237"/>
      <c r="BP470" s="264"/>
      <c r="BQ470" s="237"/>
      <c r="BR470" s="237"/>
      <c r="BS470" s="237"/>
      <c r="BT470" s="237"/>
      <c r="BU470" s="264"/>
      <c r="BV470" s="264"/>
      <c r="BW470" s="237"/>
      <c r="BX470" s="264"/>
      <c r="BY470" s="237"/>
      <c r="BZ470" s="237"/>
      <c r="CA470" s="264"/>
      <c r="CB470" s="264"/>
      <c r="CC470" s="237"/>
      <c r="CD470" s="237"/>
      <c r="CE470" s="264"/>
      <c r="CF470" s="390"/>
      <c r="CG470" s="266"/>
      <c r="CH470" s="237"/>
      <c r="CJ470" s="235"/>
      <c r="CK470" s="264"/>
      <c r="CL470" s="264"/>
      <c r="CM470" s="264"/>
      <c r="CN470" s="264"/>
      <c r="CO470" s="264"/>
      <c r="CP470" s="264"/>
      <c r="CQ470" s="264"/>
      <c r="CR470" s="264"/>
      <c r="CS470" s="264"/>
      <c r="CT470" s="264"/>
      <c r="CU470" s="264"/>
      <c r="CV470" s="264"/>
      <c r="CW470" s="264"/>
      <c r="CX470" s="264"/>
      <c r="CY470" s="264"/>
      <c r="CZ470" s="264"/>
      <c r="DA470" s="264"/>
      <c r="DB470" s="264"/>
      <c r="DC470" s="264"/>
      <c r="DD470" s="264"/>
      <c r="DE470" s="264"/>
      <c r="DG470" s="244"/>
      <c r="DH470" s="264"/>
      <c r="DI470" s="267"/>
      <c r="DJ470" s="264"/>
      <c r="DK470" s="264"/>
      <c r="DL470" s="264"/>
      <c r="DM470" s="264"/>
      <c r="DN470" s="264"/>
      <c r="DO470" s="264"/>
      <c r="DP470" s="264"/>
      <c r="DQ470" s="264"/>
      <c r="DR470" s="264"/>
      <c r="DS470" s="264"/>
      <c r="DT470" s="264"/>
      <c r="DU470" s="264"/>
      <c r="DV470" s="264"/>
      <c r="DW470" s="264"/>
      <c r="DX470" s="264"/>
      <c r="DY470" s="264"/>
      <c r="DZ470" s="268"/>
      <c r="EA470" s="264"/>
      <c r="EB470" s="264"/>
      <c r="EC470" s="264"/>
      <c r="ED470" s="264"/>
      <c r="EE470" s="264"/>
      <c r="EG470" s="235"/>
      <c r="EH470" s="264"/>
      <c r="EI470" s="264"/>
      <c r="EJ470" s="264"/>
      <c r="EK470" s="264"/>
      <c r="EL470" s="264"/>
      <c r="EM470" s="264"/>
      <c r="EN470" s="268"/>
      <c r="EO470" s="268"/>
      <c r="EP470" s="264"/>
      <c r="EQ470" s="264"/>
      <c r="ER470" s="264"/>
      <c r="ES470" s="264"/>
      <c r="EU470" s="235"/>
      <c r="EV470" s="264"/>
      <c r="EW470" s="264"/>
      <c r="EX470" s="264"/>
      <c r="EY470" s="264"/>
      <c r="EZ470" s="267"/>
      <c r="FA470" s="267"/>
      <c r="FB470" s="267"/>
      <c r="FC470" s="267"/>
      <c r="FE470" s="230"/>
      <c r="FF470" s="269"/>
      <c r="FG470" s="230"/>
      <c r="FH470" s="230"/>
      <c r="FI470" s="230"/>
      <c r="FJ470" s="230"/>
    </row>
    <row r="471" spans="16:166" x14ac:dyDescent="0.3">
      <c r="P471" s="263"/>
      <c r="Q471" s="263"/>
      <c r="R471" s="264"/>
      <c r="S471" s="264"/>
      <c r="T471" s="264"/>
      <c r="U471" s="264"/>
      <c r="V471" s="264"/>
      <c r="W471" s="264"/>
      <c r="X471" s="264"/>
      <c r="Y471" s="264"/>
      <c r="Z471" s="264"/>
      <c r="AA471" s="267"/>
      <c r="AB471" s="264"/>
      <c r="AC471" s="264"/>
      <c r="AD471" s="264"/>
      <c r="AE471" s="264"/>
      <c r="AF471" s="264"/>
      <c r="AG471" s="264"/>
      <c r="AH471" s="264"/>
      <c r="AI471" s="268"/>
      <c r="AJ471" s="268"/>
      <c r="AK471" s="268"/>
      <c r="AL471" s="264"/>
      <c r="AM471" s="264"/>
      <c r="AN471" s="264"/>
      <c r="AP471" s="264"/>
      <c r="AQ471" s="264"/>
      <c r="AR471" s="264"/>
      <c r="AS471" s="264"/>
      <c r="AT471" s="264"/>
      <c r="AU471" s="264"/>
      <c r="AV471" s="264"/>
      <c r="AW471" s="264"/>
      <c r="AX471" s="264"/>
      <c r="AY471" s="264"/>
      <c r="AZ471" s="264"/>
      <c r="BA471" s="264"/>
      <c r="BB471" s="264"/>
      <c r="BC471" s="264"/>
      <c r="BD471" s="264"/>
      <c r="BE471" s="264"/>
      <c r="BF471" s="264"/>
      <c r="BG471" s="264"/>
      <c r="BH471" s="264"/>
      <c r="BI471" s="264"/>
      <c r="BJ471" s="264"/>
      <c r="BK471" s="264"/>
      <c r="BM471" s="236"/>
      <c r="BN471" s="237"/>
      <c r="BO471" s="237"/>
      <c r="BP471" s="264"/>
      <c r="BQ471" s="237"/>
      <c r="BR471" s="237"/>
      <c r="BS471" s="237"/>
      <c r="BT471" s="237"/>
      <c r="BU471" s="264"/>
      <c r="BV471" s="264"/>
      <c r="BW471" s="237"/>
      <c r="BX471" s="264"/>
      <c r="BY471" s="237"/>
      <c r="BZ471" s="237"/>
      <c r="CA471" s="264"/>
      <c r="CB471" s="264"/>
      <c r="CC471" s="237"/>
      <c r="CD471" s="237"/>
      <c r="CE471" s="264"/>
      <c r="CF471" s="390"/>
      <c r="CG471" s="266"/>
      <c r="CH471" s="237"/>
      <c r="CJ471" s="235"/>
      <c r="CK471" s="264"/>
      <c r="CL471" s="264"/>
      <c r="CM471" s="264"/>
      <c r="CN471" s="264"/>
      <c r="CO471" s="264"/>
      <c r="CP471" s="264"/>
      <c r="CQ471" s="264"/>
      <c r="CR471" s="264"/>
      <c r="CS471" s="264"/>
      <c r="CT471" s="264"/>
      <c r="CU471" s="264"/>
      <c r="CV471" s="264"/>
      <c r="CW471" s="264"/>
      <c r="CX471" s="264"/>
      <c r="CY471" s="264"/>
      <c r="CZ471" s="264"/>
      <c r="DA471" s="264"/>
      <c r="DB471" s="264"/>
      <c r="DC471" s="264"/>
      <c r="DD471" s="264"/>
      <c r="DE471" s="264"/>
      <c r="DG471" s="244"/>
      <c r="DH471" s="264"/>
      <c r="DI471" s="267"/>
      <c r="DJ471" s="264"/>
      <c r="DK471" s="264"/>
      <c r="DL471" s="264"/>
      <c r="DM471" s="264"/>
      <c r="DN471" s="264"/>
      <c r="DO471" s="264"/>
      <c r="DP471" s="264"/>
      <c r="DQ471" s="264"/>
      <c r="DR471" s="264"/>
      <c r="DS471" s="264"/>
      <c r="DT471" s="264"/>
      <c r="DU471" s="264"/>
      <c r="DV471" s="264"/>
      <c r="DW471" s="264"/>
      <c r="DX471" s="264"/>
      <c r="DY471" s="264"/>
      <c r="DZ471" s="268"/>
      <c r="EA471" s="264"/>
      <c r="EB471" s="264"/>
      <c r="EC471" s="264"/>
      <c r="ED471" s="264"/>
      <c r="EE471" s="264"/>
      <c r="EG471" s="235"/>
      <c r="EH471" s="264"/>
      <c r="EI471" s="264"/>
      <c r="EJ471" s="264"/>
      <c r="EK471" s="264"/>
      <c r="EL471" s="264"/>
      <c r="EM471" s="264"/>
      <c r="EN471" s="268"/>
      <c r="EO471" s="268"/>
      <c r="EP471" s="264"/>
      <c r="EQ471" s="264"/>
      <c r="ER471" s="264"/>
      <c r="ES471" s="264"/>
      <c r="EU471" s="235"/>
      <c r="EV471" s="264"/>
      <c r="EW471" s="264"/>
      <c r="EX471" s="264"/>
      <c r="EY471" s="264"/>
      <c r="EZ471" s="267"/>
      <c r="FA471" s="267"/>
      <c r="FB471" s="267"/>
      <c r="FC471" s="267"/>
      <c r="FE471" s="230"/>
      <c r="FF471" s="269"/>
      <c r="FG471" s="230"/>
      <c r="FH471" s="230"/>
      <c r="FI471" s="230"/>
      <c r="FJ471" s="230"/>
    </row>
    <row r="472" spans="16:166" x14ac:dyDescent="0.3">
      <c r="P472" s="263"/>
      <c r="Q472" s="263"/>
      <c r="R472" s="264"/>
      <c r="S472" s="264"/>
      <c r="T472" s="264"/>
      <c r="U472" s="264"/>
      <c r="V472" s="264"/>
      <c r="W472" s="264"/>
      <c r="X472" s="264"/>
      <c r="Y472" s="264"/>
      <c r="Z472" s="264"/>
      <c r="AA472" s="267"/>
      <c r="AB472" s="264"/>
      <c r="AC472" s="264"/>
      <c r="AD472" s="264"/>
      <c r="AE472" s="264"/>
      <c r="AF472" s="264"/>
      <c r="AG472" s="264"/>
      <c r="AH472" s="264"/>
      <c r="AI472" s="268"/>
      <c r="AJ472" s="268"/>
      <c r="AK472" s="268"/>
      <c r="AL472" s="264"/>
      <c r="AM472" s="264"/>
      <c r="AN472" s="264"/>
      <c r="AP472" s="264"/>
      <c r="AQ472" s="264"/>
      <c r="AR472" s="264"/>
      <c r="AS472" s="264"/>
      <c r="AT472" s="264"/>
      <c r="AU472" s="264"/>
      <c r="AV472" s="264"/>
      <c r="AW472" s="264"/>
      <c r="AX472" s="264"/>
      <c r="AY472" s="264"/>
      <c r="AZ472" s="264"/>
      <c r="BA472" s="264"/>
      <c r="BB472" s="264"/>
      <c r="BC472" s="264"/>
      <c r="BD472" s="264"/>
      <c r="BE472" s="264"/>
      <c r="BF472" s="264"/>
      <c r="BG472" s="264"/>
      <c r="BH472" s="264"/>
      <c r="BI472" s="264"/>
      <c r="BJ472" s="264"/>
      <c r="BK472" s="264"/>
      <c r="BM472" s="236"/>
      <c r="BN472" s="237"/>
      <c r="BO472" s="237"/>
      <c r="BP472" s="264"/>
      <c r="BQ472" s="237"/>
      <c r="BR472" s="237"/>
      <c r="BS472" s="237"/>
      <c r="BT472" s="237"/>
      <c r="BU472" s="264"/>
      <c r="BV472" s="264"/>
      <c r="BW472" s="237"/>
      <c r="BX472" s="264"/>
      <c r="BY472" s="237"/>
      <c r="BZ472" s="237"/>
      <c r="CA472" s="264"/>
      <c r="CB472" s="264"/>
      <c r="CC472" s="237"/>
      <c r="CD472" s="237"/>
      <c r="CE472" s="264"/>
      <c r="CF472" s="390"/>
      <c r="CG472" s="266"/>
      <c r="CH472" s="237"/>
      <c r="CJ472" s="235"/>
      <c r="CK472" s="264"/>
      <c r="CL472" s="264"/>
      <c r="CM472" s="264"/>
      <c r="CN472" s="264"/>
      <c r="CO472" s="264"/>
      <c r="CP472" s="264"/>
      <c r="CQ472" s="264"/>
      <c r="CR472" s="264"/>
      <c r="CS472" s="264"/>
      <c r="CT472" s="264"/>
      <c r="CU472" s="264"/>
      <c r="CV472" s="264"/>
      <c r="CW472" s="264"/>
      <c r="CX472" s="264"/>
      <c r="CY472" s="264"/>
      <c r="CZ472" s="264"/>
      <c r="DA472" s="264"/>
      <c r="DB472" s="264"/>
      <c r="DC472" s="264"/>
      <c r="DD472" s="264"/>
      <c r="DE472" s="264"/>
      <c r="DG472" s="244"/>
      <c r="DH472" s="264"/>
      <c r="DI472" s="267"/>
      <c r="DJ472" s="264"/>
      <c r="DK472" s="264"/>
      <c r="DL472" s="264"/>
      <c r="DM472" s="264"/>
      <c r="DN472" s="264"/>
      <c r="DO472" s="264"/>
      <c r="DP472" s="264"/>
      <c r="DQ472" s="264"/>
      <c r="DR472" s="264"/>
      <c r="DS472" s="264"/>
      <c r="DT472" s="264"/>
      <c r="DU472" s="264"/>
      <c r="DV472" s="264"/>
      <c r="DW472" s="264"/>
      <c r="DX472" s="264"/>
      <c r="DY472" s="264"/>
      <c r="DZ472" s="268"/>
      <c r="EA472" s="264"/>
      <c r="EB472" s="264"/>
      <c r="EC472" s="264"/>
      <c r="ED472" s="264"/>
      <c r="EE472" s="264"/>
      <c r="EG472" s="235"/>
      <c r="EH472" s="264"/>
      <c r="EI472" s="264"/>
      <c r="EJ472" s="264"/>
      <c r="EK472" s="264"/>
      <c r="EL472" s="264"/>
      <c r="EM472" s="264"/>
      <c r="EN472" s="268"/>
      <c r="EO472" s="268"/>
      <c r="EP472" s="264"/>
      <c r="EQ472" s="264"/>
      <c r="ER472" s="264"/>
      <c r="ES472" s="264"/>
      <c r="EU472" s="235"/>
      <c r="EV472" s="264"/>
      <c r="EW472" s="264"/>
      <c r="EX472" s="264"/>
      <c r="EY472" s="264"/>
      <c r="EZ472" s="267"/>
      <c r="FA472" s="267"/>
      <c r="FB472" s="267"/>
      <c r="FC472" s="267"/>
      <c r="FE472" s="230"/>
      <c r="FF472" s="269"/>
      <c r="FG472" s="230"/>
      <c r="FH472" s="230"/>
      <c r="FI472" s="230"/>
      <c r="FJ472" s="230"/>
    </row>
    <row r="473" spans="16:166" x14ac:dyDescent="0.3">
      <c r="P473" s="263"/>
      <c r="Q473" s="263"/>
      <c r="R473" s="264"/>
      <c r="S473" s="264"/>
      <c r="T473" s="264"/>
      <c r="U473" s="264"/>
      <c r="V473" s="264"/>
      <c r="W473" s="264"/>
      <c r="X473" s="264"/>
      <c r="Y473" s="264"/>
      <c r="Z473" s="264"/>
      <c r="AA473" s="267"/>
      <c r="AB473" s="264"/>
      <c r="AC473" s="264"/>
      <c r="AD473" s="264"/>
      <c r="AE473" s="264"/>
      <c r="AF473" s="264"/>
      <c r="AG473" s="264"/>
      <c r="AH473" s="264"/>
      <c r="AI473" s="268"/>
      <c r="AJ473" s="268"/>
      <c r="AK473" s="268"/>
      <c r="AL473" s="264"/>
      <c r="AM473" s="264"/>
      <c r="AN473" s="264"/>
      <c r="AP473" s="264"/>
      <c r="AQ473" s="264"/>
      <c r="AR473" s="264"/>
      <c r="AS473" s="264"/>
      <c r="AT473" s="264"/>
      <c r="AU473" s="264"/>
      <c r="AV473" s="264"/>
      <c r="AW473" s="264"/>
      <c r="AX473" s="264"/>
      <c r="AY473" s="264"/>
      <c r="AZ473" s="264"/>
      <c r="BA473" s="264"/>
      <c r="BB473" s="264"/>
      <c r="BC473" s="264"/>
      <c r="BD473" s="264"/>
      <c r="BE473" s="264"/>
      <c r="BF473" s="264"/>
      <c r="BG473" s="264"/>
      <c r="BH473" s="264"/>
      <c r="BI473" s="264"/>
      <c r="BJ473" s="264"/>
      <c r="BK473" s="264"/>
      <c r="BM473" s="236"/>
      <c r="BN473" s="237"/>
      <c r="BO473" s="237"/>
      <c r="BP473" s="264"/>
      <c r="BQ473" s="237"/>
      <c r="BR473" s="237"/>
      <c r="BS473" s="237"/>
      <c r="BT473" s="237"/>
      <c r="BU473" s="264"/>
      <c r="BV473" s="264"/>
      <c r="BW473" s="237"/>
      <c r="BX473" s="264"/>
      <c r="BY473" s="237"/>
      <c r="BZ473" s="237"/>
      <c r="CA473" s="264"/>
      <c r="CB473" s="264"/>
      <c r="CC473" s="237"/>
      <c r="CD473" s="237"/>
      <c r="CE473" s="264"/>
      <c r="CF473" s="390"/>
      <c r="CG473" s="266"/>
      <c r="CH473" s="237"/>
      <c r="CJ473" s="235"/>
      <c r="CK473" s="264"/>
      <c r="CL473" s="264"/>
      <c r="CM473" s="264"/>
      <c r="CN473" s="264"/>
      <c r="CO473" s="264"/>
      <c r="CP473" s="264"/>
      <c r="CQ473" s="264"/>
      <c r="CR473" s="264"/>
      <c r="CS473" s="264"/>
      <c r="CT473" s="264"/>
      <c r="CU473" s="264"/>
      <c r="CV473" s="264"/>
      <c r="CW473" s="264"/>
      <c r="CX473" s="264"/>
      <c r="CY473" s="264"/>
      <c r="CZ473" s="264"/>
      <c r="DA473" s="264"/>
      <c r="DB473" s="264"/>
      <c r="DC473" s="264"/>
      <c r="DD473" s="264"/>
      <c r="DE473" s="264"/>
      <c r="DG473" s="244"/>
      <c r="DH473" s="264"/>
      <c r="DI473" s="267"/>
      <c r="DJ473" s="264"/>
      <c r="DK473" s="264"/>
      <c r="DL473" s="264"/>
      <c r="DM473" s="264"/>
      <c r="DN473" s="264"/>
      <c r="DO473" s="264"/>
      <c r="DP473" s="264"/>
      <c r="DQ473" s="264"/>
      <c r="DR473" s="264"/>
      <c r="DS473" s="264"/>
      <c r="DT473" s="264"/>
      <c r="DU473" s="264"/>
      <c r="DV473" s="264"/>
      <c r="DW473" s="264"/>
      <c r="DX473" s="264"/>
      <c r="DY473" s="264"/>
      <c r="DZ473" s="268"/>
      <c r="EA473" s="264"/>
      <c r="EB473" s="264"/>
      <c r="EC473" s="264"/>
      <c r="ED473" s="264"/>
      <c r="EE473" s="264"/>
      <c r="EG473" s="235"/>
      <c r="EH473" s="264"/>
      <c r="EI473" s="264"/>
      <c r="EJ473" s="264"/>
      <c r="EK473" s="264"/>
      <c r="EL473" s="264"/>
      <c r="EM473" s="264"/>
      <c r="EN473" s="268"/>
      <c r="EO473" s="268"/>
      <c r="EP473" s="264"/>
      <c r="EQ473" s="264"/>
      <c r="ER473" s="264"/>
      <c r="ES473" s="264"/>
      <c r="EU473" s="235"/>
      <c r="EV473" s="264"/>
      <c r="EW473" s="264"/>
      <c r="EX473" s="264"/>
      <c r="EY473" s="264"/>
      <c r="EZ473" s="267"/>
      <c r="FA473" s="267"/>
      <c r="FB473" s="267"/>
      <c r="FC473" s="267"/>
      <c r="FE473" s="230"/>
      <c r="FF473" s="269"/>
      <c r="FG473" s="230"/>
      <c r="FH473" s="230"/>
      <c r="FI473" s="230"/>
      <c r="FJ473" s="230"/>
    </row>
    <row r="474" spans="16:166" x14ac:dyDescent="0.3">
      <c r="P474" s="263"/>
      <c r="Q474" s="263"/>
      <c r="R474" s="264"/>
      <c r="S474" s="264"/>
      <c r="T474" s="264"/>
      <c r="U474" s="264"/>
      <c r="V474" s="264"/>
      <c r="W474" s="264"/>
      <c r="X474" s="264"/>
      <c r="Y474" s="264"/>
      <c r="Z474" s="264"/>
      <c r="AA474" s="267"/>
      <c r="AB474" s="264"/>
      <c r="AC474" s="264"/>
      <c r="AD474" s="264"/>
      <c r="AE474" s="264"/>
      <c r="AF474" s="264"/>
      <c r="AG474" s="264"/>
      <c r="AH474" s="264"/>
      <c r="AI474" s="268"/>
      <c r="AJ474" s="268"/>
      <c r="AK474" s="268"/>
      <c r="AL474" s="264"/>
      <c r="AM474" s="264"/>
      <c r="AN474" s="264"/>
      <c r="AP474" s="264"/>
      <c r="AQ474" s="264"/>
      <c r="AR474" s="264"/>
      <c r="AS474" s="264"/>
      <c r="AT474" s="264"/>
      <c r="AU474" s="264"/>
      <c r="AV474" s="264"/>
      <c r="AW474" s="264"/>
      <c r="AX474" s="264"/>
      <c r="AY474" s="264"/>
      <c r="AZ474" s="264"/>
      <c r="BA474" s="264"/>
      <c r="BB474" s="264"/>
      <c r="BC474" s="264"/>
      <c r="BD474" s="264"/>
      <c r="BE474" s="264"/>
      <c r="BF474" s="264"/>
      <c r="BG474" s="264"/>
      <c r="BH474" s="264"/>
      <c r="BI474" s="264"/>
      <c r="BJ474" s="264"/>
      <c r="BK474" s="264"/>
      <c r="BM474" s="236"/>
      <c r="BN474" s="237"/>
      <c r="BO474" s="237"/>
      <c r="BP474" s="264"/>
      <c r="BQ474" s="237"/>
      <c r="BR474" s="237"/>
      <c r="BS474" s="237"/>
      <c r="BT474" s="237"/>
      <c r="BU474" s="264"/>
      <c r="BV474" s="264"/>
      <c r="BW474" s="237"/>
      <c r="BX474" s="264"/>
      <c r="BY474" s="237"/>
      <c r="BZ474" s="237"/>
      <c r="CA474" s="264"/>
      <c r="CB474" s="264"/>
      <c r="CC474" s="237"/>
      <c r="CD474" s="237"/>
      <c r="CE474" s="264"/>
      <c r="CF474" s="390"/>
      <c r="CG474" s="266"/>
      <c r="CH474" s="237"/>
      <c r="CJ474" s="235"/>
      <c r="CK474" s="264"/>
      <c r="CL474" s="264"/>
      <c r="CM474" s="264"/>
      <c r="CN474" s="264"/>
      <c r="CO474" s="264"/>
      <c r="CP474" s="264"/>
      <c r="CQ474" s="264"/>
      <c r="CR474" s="264"/>
      <c r="CS474" s="264"/>
      <c r="CT474" s="264"/>
      <c r="CU474" s="264"/>
      <c r="CV474" s="264"/>
      <c r="CW474" s="264"/>
      <c r="CX474" s="264"/>
      <c r="CY474" s="264"/>
      <c r="CZ474" s="264"/>
      <c r="DA474" s="264"/>
      <c r="DB474" s="264"/>
      <c r="DC474" s="264"/>
      <c r="DD474" s="264"/>
      <c r="DE474" s="264"/>
      <c r="DG474" s="244"/>
      <c r="DH474" s="264"/>
      <c r="DI474" s="267"/>
      <c r="DJ474" s="264"/>
      <c r="DK474" s="264"/>
      <c r="DL474" s="264"/>
      <c r="DM474" s="264"/>
      <c r="DN474" s="264"/>
      <c r="DO474" s="264"/>
      <c r="DP474" s="264"/>
      <c r="DQ474" s="264"/>
      <c r="DR474" s="264"/>
      <c r="DS474" s="264"/>
      <c r="DT474" s="264"/>
      <c r="DU474" s="264"/>
      <c r="DV474" s="264"/>
      <c r="DW474" s="264"/>
      <c r="DX474" s="264"/>
      <c r="DY474" s="264"/>
      <c r="DZ474" s="268"/>
      <c r="EA474" s="264"/>
      <c r="EB474" s="264"/>
      <c r="EC474" s="264"/>
      <c r="ED474" s="264"/>
      <c r="EE474" s="264"/>
      <c r="EG474" s="235"/>
      <c r="EH474" s="264"/>
      <c r="EI474" s="264"/>
      <c r="EJ474" s="264"/>
      <c r="EK474" s="264"/>
      <c r="EL474" s="264"/>
      <c r="EM474" s="264"/>
      <c r="EN474" s="268"/>
      <c r="EO474" s="268"/>
      <c r="EP474" s="264"/>
      <c r="EQ474" s="264"/>
      <c r="ER474" s="264"/>
      <c r="ES474" s="264"/>
      <c r="EU474" s="235"/>
      <c r="EV474" s="264"/>
      <c r="EW474" s="264"/>
      <c r="EX474" s="264"/>
      <c r="EY474" s="264"/>
      <c r="EZ474" s="267"/>
      <c r="FA474" s="267"/>
      <c r="FB474" s="267"/>
      <c r="FC474" s="267"/>
      <c r="FE474" s="230"/>
      <c r="FF474" s="269"/>
      <c r="FG474" s="230"/>
      <c r="FH474" s="230"/>
      <c r="FI474" s="230"/>
      <c r="FJ474" s="230"/>
    </row>
    <row r="475" spans="16:166" x14ac:dyDescent="0.3">
      <c r="P475" s="263"/>
      <c r="Q475" s="263"/>
      <c r="R475" s="264"/>
      <c r="S475" s="264"/>
      <c r="T475" s="264"/>
      <c r="U475" s="264"/>
      <c r="V475" s="264"/>
      <c r="W475" s="264"/>
      <c r="X475" s="264"/>
      <c r="Y475" s="264"/>
      <c r="Z475" s="264"/>
      <c r="AA475" s="267"/>
      <c r="AB475" s="264"/>
      <c r="AC475" s="264"/>
      <c r="AD475" s="264"/>
      <c r="AE475" s="264"/>
      <c r="AF475" s="264"/>
      <c r="AG475" s="264"/>
      <c r="AH475" s="264"/>
      <c r="AI475" s="268"/>
      <c r="AJ475" s="268"/>
      <c r="AK475" s="268"/>
      <c r="AL475" s="264"/>
      <c r="AM475" s="264"/>
      <c r="AN475" s="264"/>
      <c r="AP475" s="264"/>
      <c r="AQ475" s="264"/>
      <c r="AR475" s="264"/>
      <c r="AS475" s="264"/>
      <c r="AT475" s="264"/>
      <c r="AU475" s="264"/>
      <c r="AV475" s="264"/>
      <c r="AW475" s="264"/>
      <c r="AX475" s="264"/>
      <c r="AY475" s="264"/>
      <c r="AZ475" s="264"/>
      <c r="BA475" s="264"/>
      <c r="BB475" s="264"/>
      <c r="BC475" s="264"/>
      <c r="BD475" s="264"/>
      <c r="BE475" s="264"/>
      <c r="BF475" s="264"/>
      <c r="BG475" s="264"/>
      <c r="BH475" s="264"/>
      <c r="BI475" s="264"/>
      <c r="BJ475" s="264"/>
      <c r="BK475" s="264"/>
      <c r="BM475" s="236"/>
      <c r="BN475" s="237"/>
      <c r="BO475" s="237"/>
      <c r="BP475" s="264"/>
      <c r="BQ475" s="237"/>
      <c r="BR475" s="237"/>
      <c r="BS475" s="237"/>
      <c r="BT475" s="237"/>
      <c r="BU475" s="264"/>
      <c r="BV475" s="264"/>
      <c r="BW475" s="237"/>
      <c r="BX475" s="264"/>
      <c r="BY475" s="237"/>
      <c r="BZ475" s="237"/>
      <c r="CA475" s="264"/>
      <c r="CB475" s="264"/>
      <c r="CC475" s="237"/>
      <c r="CD475" s="237"/>
      <c r="CE475" s="264"/>
      <c r="CF475" s="390"/>
      <c r="CG475" s="266"/>
      <c r="CH475" s="237"/>
      <c r="CJ475" s="235"/>
      <c r="CK475" s="264"/>
      <c r="CL475" s="264"/>
      <c r="CM475" s="264"/>
      <c r="CN475" s="264"/>
      <c r="CO475" s="264"/>
      <c r="CP475" s="264"/>
      <c r="CQ475" s="264"/>
      <c r="CR475" s="264"/>
      <c r="CS475" s="264"/>
      <c r="CT475" s="264"/>
      <c r="CU475" s="264"/>
      <c r="CV475" s="264"/>
      <c r="CW475" s="264"/>
      <c r="CX475" s="264"/>
      <c r="CY475" s="264"/>
      <c r="CZ475" s="264"/>
      <c r="DA475" s="264"/>
      <c r="DB475" s="264"/>
      <c r="DC475" s="264"/>
      <c r="DD475" s="264"/>
      <c r="DE475" s="264"/>
      <c r="DG475" s="244"/>
      <c r="DH475" s="264"/>
      <c r="DI475" s="267"/>
      <c r="DJ475" s="264"/>
      <c r="DK475" s="264"/>
      <c r="DL475" s="264"/>
      <c r="DM475" s="264"/>
      <c r="DN475" s="264"/>
      <c r="DO475" s="264"/>
      <c r="DP475" s="264"/>
      <c r="DQ475" s="264"/>
      <c r="DR475" s="264"/>
      <c r="DS475" s="264"/>
      <c r="DT475" s="264"/>
      <c r="DU475" s="264"/>
      <c r="DV475" s="264"/>
      <c r="DW475" s="264"/>
      <c r="DX475" s="264"/>
      <c r="DY475" s="264"/>
      <c r="DZ475" s="268"/>
      <c r="EA475" s="264"/>
      <c r="EB475" s="264"/>
      <c r="EC475" s="264"/>
      <c r="ED475" s="264"/>
      <c r="EE475" s="264"/>
      <c r="EG475" s="235"/>
      <c r="EH475" s="264"/>
      <c r="EI475" s="264"/>
      <c r="EJ475" s="264"/>
      <c r="EK475" s="264"/>
      <c r="EL475" s="264"/>
      <c r="EM475" s="264"/>
      <c r="EN475" s="268"/>
      <c r="EO475" s="268"/>
      <c r="EP475" s="264"/>
      <c r="EQ475" s="264"/>
      <c r="ER475" s="264"/>
      <c r="ES475" s="264"/>
      <c r="EU475" s="235"/>
      <c r="EV475" s="264"/>
      <c r="EW475" s="264"/>
      <c r="EX475" s="264"/>
      <c r="EY475" s="264"/>
      <c r="EZ475" s="267"/>
      <c r="FA475" s="267"/>
      <c r="FB475" s="267"/>
      <c r="FC475" s="267"/>
      <c r="FE475" s="230"/>
      <c r="FF475" s="269"/>
      <c r="FG475" s="230"/>
      <c r="FH475" s="230"/>
      <c r="FI475" s="230"/>
      <c r="FJ475" s="230"/>
    </row>
    <row r="476" spans="16:166" x14ac:dyDescent="0.3">
      <c r="P476" s="263"/>
      <c r="Q476" s="263"/>
      <c r="R476" s="264"/>
      <c r="S476" s="264"/>
      <c r="T476" s="264"/>
      <c r="U476" s="264"/>
      <c r="V476" s="264"/>
      <c r="W476" s="264"/>
      <c r="X476" s="264"/>
      <c r="Y476" s="264"/>
      <c r="Z476" s="264"/>
      <c r="AA476" s="267"/>
      <c r="AB476" s="264"/>
      <c r="AC476" s="264"/>
      <c r="AD476" s="264"/>
      <c r="AE476" s="264"/>
      <c r="AF476" s="264"/>
      <c r="AG476" s="264"/>
      <c r="AH476" s="264"/>
      <c r="AI476" s="268"/>
      <c r="AJ476" s="268"/>
      <c r="AK476" s="268"/>
      <c r="AL476" s="264"/>
      <c r="AM476" s="264"/>
      <c r="AN476" s="264"/>
      <c r="AP476" s="264"/>
      <c r="AQ476" s="264"/>
      <c r="AR476" s="264"/>
      <c r="AS476" s="264"/>
      <c r="AT476" s="264"/>
      <c r="AU476" s="264"/>
      <c r="AV476" s="264"/>
      <c r="AW476" s="264"/>
      <c r="AX476" s="264"/>
      <c r="AY476" s="264"/>
      <c r="AZ476" s="264"/>
      <c r="BA476" s="264"/>
      <c r="BB476" s="264"/>
      <c r="BC476" s="264"/>
      <c r="BD476" s="264"/>
      <c r="BE476" s="264"/>
      <c r="BF476" s="264"/>
      <c r="BG476" s="264"/>
      <c r="BH476" s="264"/>
      <c r="BI476" s="264"/>
      <c r="BJ476" s="264"/>
      <c r="BK476" s="264"/>
      <c r="BM476" s="236"/>
      <c r="BN476" s="237"/>
      <c r="BO476" s="237"/>
      <c r="BP476" s="264"/>
      <c r="BQ476" s="237"/>
      <c r="BR476" s="237"/>
      <c r="BS476" s="237"/>
      <c r="BT476" s="237"/>
      <c r="BU476" s="264"/>
      <c r="BV476" s="264"/>
      <c r="BW476" s="237"/>
      <c r="BX476" s="264"/>
      <c r="BY476" s="237"/>
      <c r="BZ476" s="237"/>
      <c r="CA476" s="264"/>
      <c r="CB476" s="264"/>
      <c r="CC476" s="237"/>
      <c r="CD476" s="237"/>
      <c r="CE476" s="264"/>
      <c r="CF476" s="390"/>
      <c r="CG476" s="266"/>
      <c r="CH476" s="237"/>
      <c r="CJ476" s="235"/>
      <c r="CK476" s="264"/>
      <c r="CL476" s="264"/>
      <c r="CM476" s="264"/>
      <c r="CN476" s="264"/>
      <c r="CO476" s="264"/>
      <c r="CP476" s="264"/>
      <c r="CQ476" s="264"/>
      <c r="CR476" s="264"/>
      <c r="CS476" s="264"/>
      <c r="CT476" s="264"/>
      <c r="CU476" s="264"/>
      <c r="CV476" s="264"/>
      <c r="CW476" s="264"/>
      <c r="CX476" s="264"/>
      <c r="CY476" s="264"/>
      <c r="CZ476" s="264"/>
      <c r="DA476" s="264"/>
      <c r="DB476" s="264"/>
      <c r="DC476" s="264"/>
      <c r="DD476" s="264"/>
      <c r="DE476" s="264"/>
      <c r="DG476" s="244"/>
      <c r="DH476" s="264"/>
      <c r="DI476" s="267"/>
      <c r="DJ476" s="264"/>
      <c r="DK476" s="264"/>
      <c r="DL476" s="264"/>
      <c r="DM476" s="264"/>
      <c r="DN476" s="264"/>
      <c r="DO476" s="264"/>
      <c r="DP476" s="264"/>
      <c r="DQ476" s="264"/>
      <c r="DR476" s="264"/>
      <c r="DS476" s="264"/>
      <c r="DT476" s="264"/>
      <c r="DU476" s="264"/>
      <c r="DV476" s="264"/>
      <c r="DW476" s="264"/>
      <c r="DX476" s="264"/>
      <c r="DY476" s="264"/>
      <c r="DZ476" s="268"/>
      <c r="EA476" s="264"/>
      <c r="EB476" s="264"/>
      <c r="EC476" s="264"/>
      <c r="ED476" s="264"/>
      <c r="EE476" s="264"/>
      <c r="EG476" s="235"/>
      <c r="EH476" s="264"/>
      <c r="EI476" s="264"/>
      <c r="EJ476" s="264"/>
      <c r="EK476" s="264"/>
      <c r="EL476" s="264"/>
      <c r="EM476" s="264"/>
      <c r="EN476" s="268"/>
      <c r="EO476" s="268"/>
      <c r="EP476" s="264"/>
      <c r="EQ476" s="264"/>
      <c r="ER476" s="264"/>
      <c r="ES476" s="264"/>
      <c r="EU476" s="235"/>
      <c r="EV476" s="264"/>
      <c r="EW476" s="264"/>
      <c r="EX476" s="264"/>
      <c r="EY476" s="264"/>
      <c r="EZ476" s="267"/>
      <c r="FA476" s="267"/>
      <c r="FB476" s="267"/>
      <c r="FC476" s="267"/>
      <c r="FE476" s="230"/>
      <c r="FF476" s="269"/>
      <c r="FG476" s="230"/>
      <c r="FH476" s="230"/>
      <c r="FI476" s="230"/>
      <c r="FJ476" s="230"/>
    </row>
    <row r="477" spans="16:166" x14ac:dyDescent="0.3">
      <c r="P477" s="263"/>
      <c r="Q477" s="263"/>
      <c r="R477" s="264"/>
      <c r="S477" s="264"/>
      <c r="T477" s="264"/>
      <c r="U477" s="264"/>
      <c r="V477" s="264"/>
      <c r="W477" s="264"/>
      <c r="X477" s="264"/>
      <c r="Y477" s="264"/>
      <c r="Z477" s="264"/>
      <c r="AA477" s="267"/>
      <c r="AB477" s="264"/>
      <c r="AC477" s="264"/>
      <c r="AD477" s="264"/>
      <c r="AE477" s="264"/>
      <c r="AF477" s="264"/>
      <c r="AG477" s="264"/>
      <c r="AH477" s="264"/>
      <c r="AI477" s="268"/>
      <c r="AJ477" s="268"/>
      <c r="AK477" s="268"/>
      <c r="AL477" s="264"/>
      <c r="AM477" s="264"/>
      <c r="AN477" s="264"/>
      <c r="AP477" s="264"/>
      <c r="AQ477" s="264"/>
      <c r="AR477" s="264"/>
      <c r="AS477" s="264"/>
      <c r="AT477" s="264"/>
      <c r="AU477" s="264"/>
      <c r="AV477" s="264"/>
      <c r="AW477" s="264"/>
      <c r="AX477" s="264"/>
      <c r="AY477" s="264"/>
      <c r="AZ477" s="264"/>
      <c r="BA477" s="264"/>
      <c r="BB477" s="264"/>
      <c r="BC477" s="264"/>
      <c r="BD477" s="264"/>
      <c r="BE477" s="264"/>
      <c r="BF477" s="264"/>
      <c r="BG477" s="264"/>
      <c r="BH477" s="264"/>
      <c r="BI477" s="264"/>
      <c r="BJ477" s="264"/>
      <c r="BK477" s="264"/>
      <c r="BM477" s="236"/>
      <c r="BN477" s="237"/>
      <c r="BO477" s="237"/>
      <c r="BP477" s="264"/>
      <c r="BQ477" s="237"/>
      <c r="BR477" s="237"/>
      <c r="BS477" s="237"/>
      <c r="BT477" s="237"/>
      <c r="BU477" s="264"/>
      <c r="BV477" s="264"/>
      <c r="BW477" s="237"/>
      <c r="BX477" s="264"/>
      <c r="BY477" s="237"/>
      <c r="BZ477" s="237"/>
      <c r="CA477" s="264"/>
      <c r="CB477" s="264"/>
      <c r="CC477" s="237"/>
      <c r="CD477" s="237"/>
      <c r="CE477" s="264"/>
      <c r="CF477" s="390"/>
      <c r="CG477" s="266"/>
      <c r="CH477" s="237"/>
      <c r="CJ477" s="235"/>
      <c r="CK477" s="264"/>
      <c r="CL477" s="264"/>
      <c r="CM477" s="264"/>
      <c r="CN477" s="264"/>
      <c r="CO477" s="264"/>
      <c r="CP477" s="264"/>
      <c r="CQ477" s="264"/>
      <c r="CR477" s="264"/>
      <c r="CS477" s="264"/>
      <c r="CT477" s="264"/>
      <c r="CU477" s="264"/>
      <c r="CV477" s="264"/>
      <c r="CW477" s="264"/>
      <c r="CX477" s="264"/>
      <c r="CY477" s="264"/>
      <c r="CZ477" s="264"/>
      <c r="DA477" s="264"/>
      <c r="DB477" s="264"/>
      <c r="DC477" s="264"/>
      <c r="DD477" s="264"/>
      <c r="DE477" s="264"/>
      <c r="DG477" s="244"/>
      <c r="DH477" s="264"/>
      <c r="DI477" s="267"/>
      <c r="DJ477" s="264"/>
      <c r="DK477" s="264"/>
      <c r="DL477" s="264"/>
      <c r="DM477" s="264"/>
      <c r="DN477" s="264"/>
      <c r="DO477" s="264"/>
      <c r="DP477" s="264"/>
      <c r="DQ477" s="264"/>
      <c r="DR477" s="264"/>
      <c r="DS477" s="264"/>
      <c r="DT477" s="264"/>
      <c r="DU477" s="264"/>
      <c r="DV477" s="264"/>
      <c r="DW477" s="264"/>
      <c r="DX477" s="264"/>
      <c r="DY477" s="264"/>
      <c r="DZ477" s="268"/>
      <c r="EA477" s="264"/>
      <c r="EB477" s="264"/>
      <c r="EC477" s="264"/>
      <c r="ED477" s="264"/>
      <c r="EE477" s="264"/>
      <c r="EG477" s="235"/>
      <c r="EH477" s="264"/>
      <c r="EI477" s="264"/>
      <c r="EJ477" s="264"/>
      <c r="EK477" s="264"/>
      <c r="EL477" s="264"/>
      <c r="EM477" s="264"/>
      <c r="EN477" s="268"/>
      <c r="EO477" s="268"/>
      <c r="EP477" s="264"/>
      <c r="EQ477" s="264"/>
      <c r="ER477" s="264"/>
      <c r="ES477" s="264"/>
      <c r="EU477" s="235"/>
      <c r="EV477" s="264"/>
      <c r="EW477" s="264"/>
      <c r="EX477" s="264"/>
      <c r="EY477" s="264"/>
      <c r="EZ477" s="267"/>
      <c r="FA477" s="267"/>
      <c r="FB477" s="267"/>
      <c r="FC477" s="267"/>
      <c r="FE477" s="230"/>
      <c r="FF477" s="269"/>
      <c r="FG477" s="230"/>
      <c r="FH477" s="230"/>
      <c r="FI477" s="230"/>
      <c r="FJ477" s="230"/>
    </row>
    <row r="478" spans="16:166" x14ac:dyDescent="0.3">
      <c r="P478" s="263"/>
      <c r="Q478" s="263"/>
      <c r="R478" s="264"/>
      <c r="S478" s="264"/>
      <c r="T478" s="264"/>
      <c r="U478" s="264"/>
      <c r="V478" s="264"/>
      <c r="W478" s="264"/>
      <c r="X478" s="264"/>
      <c r="Y478" s="264"/>
      <c r="Z478" s="264"/>
      <c r="AA478" s="267"/>
      <c r="AB478" s="264"/>
      <c r="AC478" s="264"/>
      <c r="AD478" s="264"/>
      <c r="AE478" s="264"/>
      <c r="AF478" s="264"/>
      <c r="AG478" s="264"/>
      <c r="AH478" s="264"/>
      <c r="AI478" s="268"/>
      <c r="AJ478" s="268"/>
      <c r="AK478" s="268"/>
      <c r="AL478" s="264"/>
      <c r="AM478" s="264"/>
      <c r="AN478" s="264"/>
      <c r="AP478" s="264"/>
      <c r="AQ478" s="264"/>
      <c r="AR478" s="264"/>
      <c r="AS478" s="264"/>
      <c r="AT478" s="264"/>
      <c r="AU478" s="264"/>
      <c r="AV478" s="264"/>
      <c r="AW478" s="264"/>
      <c r="AX478" s="264"/>
      <c r="AY478" s="264"/>
      <c r="AZ478" s="264"/>
      <c r="BA478" s="264"/>
      <c r="BB478" s="264"/>
      <c r="BC478" s="264"/>
      <c r="BD478" s="264"/>
      <c r="BE478" s="264"/>
      <c r="BF478" s="264"/>
      <c r="BG478" s="264"/>
      <c r="BH478" s="264"/>
      <c r="BI478" s="264"/>
      <c r="BJ478" s="264"/>
      <c r="BK478" s="264"/>
      <c r="BM478" s="236"/>
      <c r="BN478" s="237"/>
      <c r="BO478" s="237"/>
      <c r="BP478" s="264"/>
      <c r="BQ478" s="237"/>
      <c r="BR478" s="237"/>
      <c r="BS478" s="237"/>
      <c r="BT478" s="237"/>
      <c r="BU478" s="264"/>
      <c r="BV478" s="264"/>
      <c r="BW478" s="237"/>
      <c r="BX478" s="264"/>
      <c r="BY478" s="237"/>
      <c r="BZ478" s="237"/>
      <c r="CA478" s="264"/>
      <c r="CB478" s="264"/>
      <c r="CC478" s="237"/>
      <c r="CD478" s="237"/>
      <c r="CE478" s="264"/>
      <c r="CF478" s="390"/>
      <c r="CG478" s="266"/>
      <c r="CH478" s="237"/>
      <c r="CJ478" s="235"/>
      <c r="CK478" s="264"/>
      <c r="CL478" s="264"/>
      <c r="CM478" s="264"/>
      <c r="CN478" s="264"/>
      <c r="CO478" s="264"/>
      <c r="CP478" s="264"/>
      <c r="CQ478" s="264"/>
      <c r="CR478" s="264"/>
      <c r="CS478" s="264"/>
      <c r="CT478" s="264"/>
      <c r="CU478" s="264"/>
      <c r="CV478" s="264"/>
      <c r="CW478" s="264"/>
      <c r="CX478" s="264"/>
      <c r="CY478" s="264"/>
      <c r="CZ478" s="264"/>
      <c r="DA478" s="264"/>
      <c r="DB478" s="264"/>
      <c r="DC478" s="264"/>
      <c r="DD478" s="264"/>
      <c r="DE478" s="264"/>
      <c r="DG478" s="244"/>
      <c r="DH478" s="264"/>
      <c r="DI478" s="267"/>
      <c r="DJ478" s="264"/>
      <c r="DK478" s="264"/>
      <c r="DL478" s="264"/>
      <c r="DM478" s="264"/>
      <c r="DN478" s="264"/>
      <c r="DO478" s="264"/>
      <c r="DP478" s="264"/>
      <c r="DQ478" s="264"/>
      <c r="DR478" s="264"/>
      <c r="DS478" s="264"/>
      <c r="DT478" s="264"/>
      <c r="DU478" s="264"/>
      <c r="DV478" s="264"/>
      <c r="DW478" s="264"/>
      <c r="DX478" s="264"/>
      <c r="DY478" s="264"/>
      <c r="DZ478" s="268"/>
      <c r="EA478" s="264"/>
      <c r="EB478" s="264"/>
      <c r="EC478" s="264"/>
      <c r="ED478" s="264"/>
      <c r="EE478" s="264"/>
      <c r="EG478" s="235"/>
      <c r="EH478" s="264"/>
      <c r="EI478" s="264"/>
      <c r="EJ478" s="264"/>
      <c r="EK478" s="264"/>
      <c r="EL478" s="264"/>
      <c r="EM478" s="264"/>
      <c r="EN478" s="268"/>
      <c r="EO478" s="268"/>
      <c r="EP478" s="264"/>
      <c r="EQ478" s="264"/>
      <c r="ER478" s="264"/>
      <c r="ES478" s="264"/>
      <c r="EU478" s="235"/>
      <c r="EV478" s="264"/>
      <c r="EW478" s="264"/>
      <c r="EX478" s="264"/>
      <c r="EY478" s="264"/>
      <c r="EZ478" s="267"/>
      <c r="FA478" s="267"/>
      <c r="FB478" s="267"/>
      <c r="FC478" s="267"/>
      <c r="FE478" s="230"/>
      <c r="FF478" s="269"/>
      <c r="FG478" s="230"/>
      <c r="FH478" s="230"/>
      <c r="FI478" s="230"/>
      <c r="FJ478" s="230"/>
    </row>
    <row r="479" spans="16:166" x14ac:dyDescent="0.3">
      <c r="P479" s="263"/>
      <c r="Q479" s="263"/>
      <c r="R479" s="264"/>
      <c r="S479" s="264"/>
      <c r="T479" s="264"/>
      <c r="U479" s="264"/>
      <c r="V479" s="264"/>
      <c r="W479" s="264"/>
      <c r="X479" s="264"/>
      <c r="Y479" s="264"/>
      <c r="Z479" s="264"/>
      <c r="AA479" s="267"/>
      <c r="AB479" s="264"/>
      <c r="AC479" s="264"/>
      <c r="AD479" s="264"/>
      <c r="AE479" s="264"/>
      <c r="AF479" s="264"/>
      <c r="AG479" s="264"/>
      <c r="AH479" s="264"/>
      <c r="AI479" s="268"/>
      <c r="AJ479" s="268"/>
      <c r="AK479" s="268"/>
      <c r="AL479" s="264"/>
      <c r="AM479" s="264"/>
      <c r="AN479" s="264"/>
      <c r="AP479" s="264"/>
      <c r="AQ479" s="264"/>
      <c r="AR479" s="264"/>
      <c r="AS479" s="264"/>
      <c r="AT479" s="264"/>
      <c r="AU479" s="264"/>
      <c r="AV479" s="264"/>
      <c r="AW479" s="264"/>
      <c r="AX479" s="264"/>
      <c r="AY479" s="264"/>
      <c r="AZ479" s="264"/>
      <c r="BA479" s="264"/>
      <c r="BB479" s="264"/>
      <c r="BC479" s="264"/>
      <c r="BD479" s="264"/>
      <c r="BE479" s="264"/>
      <c r="BF479" s="264"/>
      <c r="BG479" s="264"/>
      <c r="BH479" s="264"/>
      <c r="BI479" s="264"/>
      <c r="BJ479" s="264"/>
      <c r="BK479" s="264"/>
      <c r="BM479" s="236"/>
      <c r="BN479" s="237"/>
      <c r="BO479" s="237"/>
      <c r="BP479" s="264"/>
      <c r="BQ479" s="237"/>
      <c r="BR479" s="237"/>
      <c r="BS479" s="237"/>
      <c r="BT479" s="237"/>
      <c r="BU479" s="264"/>
      <c r="BV479" s="264"/>
      <c r="BW479" s="237"/>
      <c r="BX479" s="264"/>
      <c r="BY479" s="237"/>
      <c r="BZ479" s="237"/>
      <c r="CA479" s="264"/>
      <c r="CB479" s="264"/>
      <c r="CC479" s="237"/>
      <c r="CD479" s="237"/>
      <c r="CE479" s="264"/>
      <c r="CF479" s="390"/>
      <c r="CG479" s="266"/>
      <c r="CH479" s="237"/>
      <c r="CJ479" s="235"/>
      <c r="CK479" s="264"/>
      <c r="CL479" s="264"/>
      <c r="CM479" s="264"/>
      <c r="CN479" s="264"/>
      <c r="CO479" s="264"/>
      <c r="CP479" s="264"/>
      <c r="CQ479" s="264"/>
      <c r="CR479" s="264"/>
      <c r="CS479" s="264"/>
      <c r="CT479" s="264"/>
      <c r="CU479" s="264"/>
      <c r="CV479" s="264"/>
      <c r="CW479" s="264"/>
      <c r="CX479" s="264"/>
      <c r="CY479" s="264"/>
      <c r="CZ479" s="264"/>
      <c r="DA479" s="264"/>
      <c r="DB479" s="264"/>
      <c r="DC479" s="264"/>
      <c r="DD479" s="264"/>
      <c r="DE479" s="264"/>
      <c r="DG479" s="244"/>
      <c r="DH479" s="264"/>
      <c r="DI479" s="267"/>
      <c r="DJ479" s="264"/>
      <c r="DK479" s="264"/>
      <c r="DL479" s="264"/>
      <c r="DM479" s="264"/>
      <c r="DN479" s="264"/>
      <c r="DO479" s="264"/>
      <c r="DP479" s="264"/>
      <c r="DQ479" s="264"/>
      <c r="DR479" s="264"/>
      <c r="DS479" s="264"/>
      <c r="DT479" s="264"/>
      <c r="DU479" s="264"/>
      <c r="DV479" s="264"/>
      <c r="DW479" s="264"/>
      <c r="DX479" s="264"/>
      <c r="DY479" s="264"/>
      <c r="DZ479" s="268"/>
      <c r="EA479" s="264"/>
      <c r="EB479" s="264"/>
      <c r="EC479" s="264"/>
      <c r="ED479" s="264"/>
      <c r="EE479" s="264"/>
      <c r="EG479" s="235"/>
      <c r="EH479" s="264"/>
      <c r="EI479" s="264"/>
      <c r="EJ479" s="264"/>
      <c r="EK479" s="264"/>
      <c r="EL479" s="264"/>
      <c r="EM479" s="264"/>
      <c r="EN479" s="268"/>
      <c r="EO479" s="268"/>
      <c r="EP479" s="264"/>
      <c r="EQ479" s="264"/>
      <c r="ER479" s="264"/>
      <c r="ES479" s="264"/>
      <c r="EU479" s="235"/>
      <c r="EV479" s="264"/>
      <c r="EW479" s="264"/>
      <c r="EX479" s="264"/>
      <c r="EY479" s="264"/>
      <c r="EZ479" s="267"/>
      <c r="FA479" s="267"/>
      <c r="FB479" s="267"/>
      <c r="FC479" s="267"/>
      <c r="FE479" s="230"/>
      <c r="FF479" s="269"/>
      <c r="FG479" s="230"/>
      <c r="FH479" s="230"/>
      <c r="FI479" s="230"/>
      <c r="FJ479" s="230"/>
    </row>
    <row r="480" spans="16:166" x14ac:dyDescent="0.3">
      <c r="P480" s="263"/>
      <c r="Q480" s="263"/>
      <c r="R480" s="264"/>
      <c r="S480" s="264"/>
      <c r="T480" s="264"/>
      <c r="U480" s="264"/>
      <c r="V480" s="264"/>
      <c r="W480" s="264"/>
      <c r="X480" s="264"/>
      <c r="Y480" s="264"/>
      <c r="Z480" s="264"/>
      <c r="AA480" s="267"/>
      <c r="AB480" s="264"/>
      <c r="AC480" s="264"/>
      <c r="AD480" s="264"/>
      <c r="AE480" s="264"/>
      <c r="AF480" s="264"/>
      <c r="AG480" s="264"/>
      <c r="AH480" s="264"/>
      <c r="AI480" s="268"/>
      <c r="AJ480" s="268"/>
      <c r="AK480" s="268"/>
      <c r="AL480" s="264"/>
      <c r="AM480" s="264"/>
      <c r="AN480" s="264"/>
      <c r="AP480" s="264"/>
      <c r="AQ480" s="264"/>
      <c r="AR480" s="264"/>
      <c r="AS480" s="264"/>
      <c r="AT480" s="264"/>
      <c r="AU480" s="264"/>
      <c r="AV480" s="264"/>
      <c r="AW480" s="264"/>
      <c r="AX480" s="264"/>
      <c r="AY480" s="264"/>
      <c r="AZ480" s="264"/>
      <c r="BA480" s="264"/>
      <c r="BB480" s="264"/>
      <c r="BC480" s="264"/>
      <c r="BD480" s="264"/>
      <c r="BE480" s="264"/>
      <c r="BF480" s="264"/>
      <c r="BG480" s="264"/>
      <c r="BH480" s="264"/>
      <c r="BI480" s="264"/>
      <c r="BJ480" s="264"/>
      <c r="BK480" s="264"/>
      <c r="BM480" s="236"/>
      <c r="BN480" s="237"/>
      <c r="BO480" s="237"/>
      <c r="BP480" s="264"/>
      <c r="BQ480" s="237"/>
      <c r="BR480" s="237"/>
      <c r="BS480" s="237"/>
      <c r="BT480" s="237"/>
      <c r="BU480" s="264"/>
      <c r="BV480" s="264"/>
      <c r="BW480" s="237"/>
      <c r="BX480" s="264"/>
      <c r="BY480" s="237"/>
      <c r="BZ480" s="237"/>
      <c r="CA480" s="264"/>
      <c r="CB480" s="264"/>
      <c r="CC480" s="237"/>
      <c r="CD480" s="237"/>
      <c r="CE480" s="264"/>
      <c r="CF480" s="390"/>
      <c r="CG480" s="266"/>
      <c r="CH480" s="237"/>
      <c r="CJ480" s="235"/>
      <c r="CK480" s="264"/>
      <c r="CL480" s="264"/>
      <c r="CM480" s="264"/>
      <c r="CN480" s="264"/>
      <c r="CO480" s="264"/>
      <c r="CP480" s="264"/>
      <c r="CQ480" s="264"/>
      <c r="CR480" s="264"/>
      <c r="CS480" s="264"/>
      <c r="CT480" s="264"/>
      <c r="CU480" s="264"/>
      <c r="CV480" s="264"/>
      <c r="CW480" s="264"/>
      <c r="CX480" s="264"/>
      <c r="CY480" s="264"/>
      <c r="CZ480" s="264"/>
      <c r="DA480" s="264"/>
      <c r="DB480" s="264"/>
      <c r="DC480" s="264"/>
      <c r="DD480" s="264"/>
      <c r="DE480" s="264"/>
      <c r="DG480" s="244"/>
      <c r="DH480" s="264"/>
      <c r="DI480" s="267"/>
      <c r="DJ480" s="264"/>
      <c r="DK480" s="264"/>
      <c r="DL480" s="264"/>
      <c r="DM480" s="264"/>
      <c r="DN480" s="264"/>
      <c r="DO480" s="264"/>
      <c r="DP480" s="264"/>
      <c r="DQ480" s="264"/>
      <c r="DR480" s="264"/>
      <c r="DS480" s="264"/>
      <c r="DT480" s="264"/>
      <c r="DU480" s="264"/>
      <c r="DV480" s="264"/>
      <c r="DW480" s="264"/>
      <c r="DX480" s="264"/>
      <c r="DY480" s="264"/>
      <c r="DZ480" s="268"/>
      <c r="EA480" s="264"/>
      <c r="EB480" s="264"/>
      <c r="EC480" s="264"/>
      <c r="ED480" s="264"/>
      <c r="EE480" s="264"/>
      <c r="EG480" s="235"/>
      <c r="EH480" s="264"/>
      <c r="EI480" s="264"/>
      <c r="EJ480" s="264"/>
      <c r="EK480" s="264"/>
      <c r="EL480" s="264"/>
      <c r="EM480" s="264"/>
      <c r="EN480" s="268"/>
      <c r="EO480" s="268"/>
    </row>
  </sheetData>
  <conditionalFormatting sqref="ES57:ES421">
    <cfRule type="cellIs" dxfId="91" priority="283" operator="greaterThan">
      <formula>0</formula>
    </cfRule>
  </conditionalFormatting>
  <conditionalFormatting sqref="EF57">
    <cfRule type="cellIs" dxfId="90" priority="282" operator="greaterThan">
      <formula>0</formula>
    </cfRule>
  </conditionalFormatting>
  <conditionalFormatting sqref="ED57">
    <cfRule type="cellIs" dxfId="89" priority="277" operator="greaterThan">
      <formula>0</formula>
    </cfRule>
  </conditionalFormatting>
  <conditionalFormatting sqref="CP57">
    <cfRule type="cellIs" dxfId="88" priority="265" operator="greaterThan">
      <formula>1</formula>
    </cfRule>
  </conditionalFormatting>
  <conditionalFormatting sqref="CP58:CP421">
    <cfRule type="cellIs" dxfId="87" priority="264" operator="greaterThan">
      <formula>1</formula>
    </cfRule>
  </conditionalFormatting>
  <conditionalFormatting sqref="CM57:CM421">
    <cfRule type="cellIs" dxfId="86" priority="261" operator="greaterThan">
      <formula>1</formula>
    </cfRule>
  </conditionalFormatting>
  <conditionalFormatting sqref="FC57">
    <cfRule type="cellIs" dxfId="85" priority="247" operator="greaterThan">
      <formula>0</formula>
    </cfRule>
  </conditionalFormatting>
  <conditionalFormatting sqref="DY57:DY421">
    <cfRule type="cellIs" dxfId="84" priority="238" operator="greaterThan">
      <formula>1</formula>
    </cfRule>
  </conditionalFormatting>
  <conditionalFormatting sqref="DX57:DX421">
    <cfRule type="cellIs" dxfId="83" priority="240" operator="greaterThan">
      <formula>1</formula>
    </cfRule>
  </conditionalFormatting>
  <conditionalFormatting sqref="EX57:EY421">
    <cfRule type="cellIs" dxfId="82" priority="236" operator="greaterThan">
      <formula>1</formula>
    </cfRule>
  </conditionalFormatting>
  <conditionalFormatting sqref="EJ57:EK421">
    <cfRule type="cellIs" dxfId="81" priority="235" operator="greaterThan">
      <formula>1</formula>
    </cfRule>
  </conditionalFormatting>
  <conditionalFormatting sqref="EM57:EN421">
    <cfRule type="cellIs" dxfId="80" priority="234" operator="greaterThan">
      <formula>1</formula>
    </cfRule>
  </conditionalFormatting>
  <conditionalFormatting sqref="CR57:CR421">
    <cfRule type="cellIs" dxfId="79" priority="233" operator="greaterThan">
      <formula>1</formula>
    </cfRule>
  </conditionalFormatting>
  <conditionalFormatting sqref="BP57:BP421">
    <cfRule type="cellIs" dxfId="78" priority="223" operator="greaterThan">
      <formula>1</formula>
    </cfRule>
  </conditionalFormatting>
  <conditionalFormatting sqref="BU57:BU421">
    <cfRule type="cellIs" dxfId="77" priority="222" operator="greaterThan">
      <formula>1</formula>
    </cfRule>
  </conditionalFormatting>
  <conditionalFormatting sqref="CU57:CV421">
    <cfRule type="cellIs" dxfId="76" priority="221" operator="greaterThan">
      <formula>1</formula>
    </cfRule>
  </conditionalFormatting>
  <conditionalFormatting sqref="CX57:CY421">
    <cfRule type="cellIs" dxfId="75" priority="219" operator="greaterThan">
      <formula>1</formula>
    </cfRule>
  </conditionalFormatting>
  <conditionalFormatting sqref="BX57:BX421">
    <cfRule type="cellIs" dxfId="74" priority="218" operator="greaterThan">
      <formula>1</formula>
    </cfRule>
  </conditionalFormatting>
  <conditionalFormatting sqref="CA57:CB421">
    <cfRule type="cellIs" dxfId="73" priority="217" operator="greaterThan">
      <formula>1</formula>
    </cfRule>
  </conditionalFormatting>
  <conditionalFormatting sqref="BS57">
    <cfRule type="cellIs" dxfId="72" priority="216" operator="greaterThan">
      <formula>1</formula>
    </cfRule>
  </conditionalFormatting>
  <conditionalFormatting sqref="BS58:BS421">
    <cfRule type="cellIs" dxfId="71" priority="215" operator="greaterThan">
      <formula>1</formula>
    </cfRule>
  </conditionalFormatting>
  <conditionalFormatting sqref="BY57">
    <cfRule type="cellIs" dxfId="70" priority="211" operator="greaterThan">
      <formula>1</formula>
    </cfRule>
  </conditionalFormatting>
  <conditionalFormatting sqref="AV57">
    <cfRule type="cellIs" dxfId="69" priority="194" operator="greaterThan">
      <formula>1</formula>
    </cfRule>
  </conditionalFormatting>
  <conditionalFormatting sqref="AV58:AV421">
    <cfRule type="cellIs" dxfId="68" priority="193" operator="greaterThan">
      <formula>1</formula>
    </cfRule>
  </conditionalFormatting>
  <conditionalFormatting sqref="BD57:BE421">
    <cfRule type="cellIs" dxfId="67" priority="180" operator="greaterThan">
      <formula>1</formula>
    </cfRule>
  </conditionalFormatting>
  <conditionalFormatting sqref="BA57:BB421">
    <cfRule type="cellIs" dxfId="66" priority="183" operator="greaterThan">
      <formula>1</formula>
    </cfRule>
  </conditionalFormatting>
  <conditionalFormatting sqref="U57:U421">
    <cfRule type="cellIs" dxfId="65" priority="175" operator="greaterThan">
      <formula>1</formula>
    </cfRule>
  </conditionalFormatting>
  <conditionalFormatting sqref="AC57:AC421">
    <cfRule type="cellIs" dxfId="64" priority="174" operator="greaterThan">
      <formula>1</formula>
    </cfRule>
  </conditionalFormatting>
  <conditionalFormatting sqref="AD57">
    <cfRule type="cellIs" dxfId="63" priority="173" operator="greaterThan">
      <formula>1</formula>
    </cfRule>
  </conditionalFormatting>
  <conditionalFormatting sqref="AD58:AD421">
    <cfRule type="cellIs" dxfId="62" priority="172" operator="greaterThan">
      <formula>1</formula>
    </cfRule>
  </conditionalFormatting>
  <conditionalFormatting sqref="AG57:AH421">
    <cfRule type="cellIs" dxfId="61" priority="169" operator="greaterThan">
      <formula>1</formula>
    </cfRule>
  </conditionalFormatting>
  <conditionalFormatting sqref="Z57:Z421">
    <cfRule type="cellIs" dxfId="60" priority="168" operator="greaterThan">
      <formula>1</formula>
    </cfRule>
  </conditionalFormatting>
  <conditionalFormatting sqref="AM57">
    <cfRule type="cellIs" dxfId="59" priority="164" operator="greaterThan">
      <formula>0</formula>
    </cfRule>
  </conditionalFormatting>
  <conditionalFormatting sqref="AO57">
    <cfRule type="cellIs" dxfId="58" priority="162" operator="greaterThan">
      <formula>0</formula>
    </cfRule>
  </conditionalFormatting>
  <conditionalFormatting sqref="EF58:EF421">
    <cfRule type="cellIs" dxfId="57" priority="155" operator="greaterThan">
      <formula>0</formula>
    </cfRule>
  </conditionalFormatting>
  <conditionalFormatting sqref="DF58:DF421">
    <cfRule type="cellIs" dxfId="56" priority="147" operator="greaterThan">
      <formula>0</formula>
    </cfRule>
  </conditionalFormatting>
  <conditionalFormatting sqref="DF57">
    <cfRule type="cellIs" dxfId="55" priority="148" operator="greaterThan">
      <formula>0</formula>
    </cfRule>
  </conditionalFormatting>
  <conditionalFormatting sqref="BL58:BL421">
    <cfRule type="cellIs" dxfId="54" priority="141" operator="greaterThan">
      <formula>0</formula>
    </cfRule>
  </conditionalFormatting>
  <conditionalFormatting sqref="BL57">
    <cfRule type="cellIs" dxfId="53" priority="142" operator="greaterThan">
      <formula>0</formula>
    </cfRule>
  </conditionalFormatting>
  <conditionalFormatting sqref="AO58:AO421">
    <cfRule type="cellIs" dxfId="52" priority="137" operator="greaterThan">
      <formula>0</formula>
    </cfRule>
  </conditionalFormatting>
  <conditionalFormatting sqref="AB57">
    <cfRule type="cellIs" dxfId="51" priority="136" operator="greaterThan">
      <formula>1</formula>
    </cfRule>
  </conditionalFormatting>
  <conditionalFormatting sqref="X57">
    <cfRule type="cellIs" dxfId="50" priority="133" operator="greaterThan">
      <formula>1</formula>
    </cfRule>
  </conditionalFormatting>
  <conditionalFormatting sqref="CG58">
    <cfRule type="cellIs" dxfId="49" priority="124" operator="greaterThan">
      <formula>0</formula>
    </cfRule>
  </conditionalFormatting>
  <conditionalFormatting sqref="DD58">
    <cfRule type="cellIs" dxfId="48" priority="121" operator="greaterThan">
      <formula>0</formula>
    </cfRule>
  </conditionalFormatting>
  <conditionalFormatting sqref="BT57:BT421">
    <cfRule type="cellIs" dxfId="47" priority="109" operator="greaterThan">
      <formula>0.01</formula>
    </cfRule>
  </conditionalFormatting>
  <conditionalFormatting sqref="CQ57:CQ421">
    <cfRule type="cellIs" dxfId="46" priority="108" operator="greaterThan">
      <formula>0</formula>
    </cfRule>
  </conditionalFormatting>
  <conditionalFormatting sqref="AW57:AW421">
    <cfRule type="cellIs" dxfId="45" priority="104" operator="greaterThan">
      <formula>0</formula>
    </cfRule>
  </conditionalFormatting>
  <conditionalFormatting sqref="Y57:Y421">
    <cfRule type="cellIs" dxfId="44" priority="103" operator="greaterThan">
      <formula>0</formula>
    </cfRule>
  </conditionalFormatting>
  <conditionalFormatting sqref="FJ57:FJ421">
    <cfRule type="cellIs" dxfId="43" priority="102" operator="greaterThan">
      <formula>0</formula>
    </cfRule>
  </conditionalFormatting>
  <conditionalFormatting sqref="FI57:FI421">
    <cfRule type="cellIs" dxfId="42" priority="101" operator="greaterThan">
      <formula>0</formula>
    </cfRule>
  </conditionalFormatting>
  <conditionalFormatting sqref="FH57:FH421">
    <cfRule type="cellIs" dxfId="41" priority="99" operator="greaterThan">
      <formula>0</formula>
    </cfRule>
  </conditionalFormatting>
  <conditionalFormatting sqref="FG57:FG421">
    <cfRule type="cellIs" dxfId="40" priority="98" operator="greaterThan">
      <formula>0</formula>
    </cfRule>
  </conditionalFormatting>
  <conditionalFormatting sqref="CH58">
    <cfRule type="cellIs" dxfId="39" priority="93" operator="greaterThan">
      <formula>0</formula>
    </cfRule>
  </conditionalFormatting>
  <conditionalFormatting sqref="DE58">
    <cfRule type="cellIs" dxfId="38" priority="92" operator="greaterThan">
      <formula>0</formula>
    </cfRule>
  </conditionalFormatting>
  <conditionalFormatting sqref="EE58">
    <cfRule type="cellIs" dxfId="37" priority="91" operator="greaterThan">
      <formula>0</formula>
    </cfRule>
  </conditionalFormatting>
  <conditionalFormatting sqref="BY58:BY421">
    <cfRule type="cellIs" dxfId="36" priority="89" operator="greaterThan">
      <formula>1</formula>
    </cfRule>
  </conditionalFormatting>
  <conditionalFormatting sqref="BK58">
    <cfRule type="cellIs" dxfId="35" priority="88" operator="greaterThan">
      <formula>0</formula>
    </cfRule>
  </conditionalFormatting>
  <conditionalFormatting sqref="BW57:BW421">
    <cfRule type="cellIs" dxfId="34" priority="87" operator="greaterThan">
      <formula>0.01</formula>
    </cfRule>
  </conditionalFormatting>
  <conditionalFormatting sqref="CT57:CT421">
    <cfRule type="cellIs" dxfId="33" priority="84" operator="greaterThan">
      <formula>0.01</formula>
    </cfRule>
  </conditionalFormatting>
  <conditionalFormatting sqref="X58:X421">
    <cfRule type="cellIs" dxfId="32" priority="75" operator="greaterThan">
      <formula>1</formula>
    </cfRule>
  </conditionalFormatting>
  <conditionalFormatting sqref="BJ57:BJ58">
    <cfRule type="cellIs" dxfId="31" priority="64" operator="greaterThan">
      <formula>0.01</formula>
    </cfRule>
  </conditionalFormatting>
  <conditionalFormatting sqref="DL57">
    <cfRule type="cellIs" dxfId="30" priority="55" operator="greaterThan">
      <formula>1</formula>
    </cfRule>
  </conditionalFormatting>
  <conditionalFormatting sqref="DT57:DU57">
    <cfRule type="cellIs" dxfId="29" priority="52" operator="greaterThan">
      <formula>1</formula>
    </cfRule>
  </conditionalFormatting>
  <conditionalFormatting sqref="DT58:DU421">
    <cfRule type="cellIs" dxfId="28" priority="46" operator="greaterThan">
      <formula>1</formula>
    </cfRule>
  </conditionalFormatting>
  <conditionalFormatting sqref="DS57:DS421">
    <cfRule type="cellIs" dxfId="27" priority="44" operator="greaterThan">
      <formula>0.01</formula>
    </cfRule>
  </conditionalFormatting>
  <conditionalFormatting sqref="DL58:DL421">
    <cfRule type="cellIs" dxfId="26" priority="42" operator="greaterThan">
      <formula>1</formula>
    </cfRule>
  </conditionalFormatting>
  <conditionalFormatting sqref="DO57">
    <cfRule type="cellIs" dxfId="25" priority="41" operator="greaterThan">
      <formula>1</formula>
    </cfRule>
  </conditionalFormatting>
  <conditionalFormatting sqref="DQ57">
    <cfRule type="cellIs" dxfId="24" priority="40" operator="greaterThan">
      <formula>1</formula>
    </cfRule>
  </conditionalFormatting>
  <conditionalFormatting sqref="DO58:DO421">
    <cfRule type="cellIs" dxfId="23" priority="38" operator="greaterThan">
      <formula>1</formula>
    </cfRule>
  </conditionalFormatting>
  <conditionalFormatting sqref="DQ58:DQ421">
    <cfRule type="cellIs" dxfId="22" priority="37" operator="greaterThan">
      <formula>1</formula>
    </cfRule>
  </conditionalFormatting>
  <conditionalFormatting sqref="DP57:DP421">
    <cfRule type="cellIs" dxfId="21" priority="35" operator="greaterThan">
      <formula>0.01</formula>
    </cfRule>
  </conditionalFormatting>
  <conditionalFormatting sqref="AS57">
    <cfRule type="cellIs" dxfId="20" priority="30" operator="greaterThan">
      <formula>1</formula>
    </cfRule>
  </conditionalFormatting>
  <conditionalFormatting sqref="AX57">
    <cfRule type="cellIs" dxfId="19" priority="28" operator="greaterThan">
      <formula>1</formula>
    </cfRule>
  </conditionalFormatting>
  <conditionalFormatting sqref="AX58:AX421">
    <cfRule type="cellIs" dxfId="18" priority="27" operator="greaterThan">
      <formula>1</formula>
    </cfRule>
  </conditionalFormatting>
  <conditionalFormatting sqref="AS58:AS421">
    <cfRule type="cellIs" dxfId="17" priority="26" operator="greaterThan">
      <formula>1</formula>
    </cfRule>
  </conditionalFormatting>
  <conditionalFormatting sqref="AZ57:AZ421">
    <cfRule type="cellIs" dxfId="16" priority="25" operator="greaterThan">
      <formula>0.01</formula>
    </cfRule>
  </conditionalFormatting>
  <conditionalFormatting sqref="AB58:AB421">
    <cfRule type="cellIs" dxfId="15" priority="21" operator="greaterThan">
      <formula>1</formula>
    </cfRule>
  </conditionalFormatting>
  <conditionalFormatting sqref="AM58:AM421">
    <cfRule type="cellIs" dxfId="14" priority="20" operator="greaterThan">
      <formula>0</formula>
    </cfRule>
  </conditionalFormatting>
  <conditionalFormatting sqref="AN58:AN421">
    <cfRule type="cellIs" dxfId="13" priority="19" operator="greaterThan">
      <formula>0</formula>
    </cfRule>
  </conditionalFormatting>
  <conditionalFormatting sqref="BJ59:BJ421">
    <cfRule type="cellIs" dxfId="12" priority="17" operator="greaterThan">
      <formula>0.01</formula>
    </cfRule>
  </conditionalFormatting>
  <conditionalFormatting sqref="CG57">
    <cfRule type="cellIs" dxfId="11" priority="16" operator="greaterThan">
      <formula>0</formula>
    </cfRule>
  </conditionalFormatting>
  <conditionalFormatting sqref="CG59:CG421">
    <cfRule type="cellIs" dxfId="10" priority="15" operator="greaterThan">
      <formula>0</formula>
    </cfRule>
  </conditionalFormatting>
  <conditionalFormatting sqref="DD57">
    <cfRule type="cellIs" dxfId="9" priority="13" operator="greaterThan">
      <formula>0</formula>
    </cfRule>
  </conditionalFormatting>
  <conditionalFormatting sqref="DD59:DD421">
    <cfRule type="cellIs" dxfId="8" priority="12" operator="greaterThan">
      <formula>0</formula>
    </cfRule>
  </conditionalFormatting>
  <conditionalFormatting sqref="ED58">
    <cfRule type="cellIs" dxfId="7" priority="10" operator="greaterThan">
      <formula>0</formula>
    </cfRule>
  </conditionalFormatting>
  <conditionalFormatting sqref="ED59:ED421">
    <cfRule type="cellIs" dxfId="6" priority="8" operator="greaterThan">
      <formula>0</formula>
    </cfRule>
  </conditionalFormatting>
  <conditionalFormatting sqref="FC58:FC421">
    <cfRule type="cellIs" dxfId="5" priority="7" operator="greaterThan">
      <formula>0</formula>
    </cfRule>
  </conditionalFormatting>
  <conditionalFormatting sqref="AN57">
    <cfRule type="cellIs" dxfId="4" priority="5" operator="greaterThan">
      <formula>0</formula>
    </cfRule>
  </conditionalFormatting>
  <conditionalFormatting sqref="BK59:BK421">
    <cfRule type="cellIs" dxfId="3" priority="4" operator="greaterThan">
      <formula>0</formula>
    </cfRule>
  </conditionalFormatting>
  <conditionalFormatting sqref="CH59:CH421">
    <cfRule type="cellIs" dxfId="2" priority="3" operator="greaterThan">
      <formula>0</formula>
    </cfRule>
  </conditionalFormatting>
  <conditionalFormatting sqref="DE59:DE421">
    <cfRule type="cellIs" dxfId="1" priority="2" operator="greaterThan">
      <formula>0</formula>
    </cfRule>
  </conditionalFormatting>
  <conditionalFormatting sqref="EE59:EE421">
    <cfRule type="cellIs" dxfId="0" priority="1" operator="greaterThan">
      <formula>0</formula>
    </cfRule>
  </conditionalFormatting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6F53C-DD76-42A3-9ACD-2381F9DF8F8D}">
  <dimension ref="A1:AG198"/>
  <sheetViews>
    <sheetView workbookViewId="0">
      <selection activeCell="L31" sqref="L31"/>
    </sheetView>
  </sheetViews>
  <sheetFormatPr defaultRowHeight="14.4" x14ac:dyDescent="0.3"/>
  <cols>
    <col min="2" max="2" width="14.33203125" customWidth="1"/>
    <col min="13" max="13" width="14.6640625" customWidth="1"/>
  </cols>
  <sheetData>
    <row r="1" spans="1:33" x14ac:dyDescent="0.3">
      <c r="A1" s="229"/>
      <c r="B1" s="301" t="s">
        <v>148</v>
      </c>
      <c r="C1" s="301"/>
      <c r="D1" s="301"/>
      <c r="E1" s="335" t="s">
        <v>193</v>
      </c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</row>
    <row r="2" spans="1:33" x14ac:dyDescent="0.3">
      <c r="A2" s="229"/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  <c r="AE2" s="229"/>
      <c r="AF2" s="229"/>
      <c r="AG2" s="229"/>
    </row>
    <row r="3" spans="1:33" x14ac:dyDescent="0.3">
      <c r="A3" s="229"/>
      <c r="B3" s="292" t="s">
        <v>184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92" t="s">
        <v>186</v>
      </c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  <c r="AE3" s="229"/>
      <c r="AF3" s="229"/>
      <c r="AG3" s="229"/>
    </row>
    <row r="4" spans="1:33" x14ac:dyDescent="0.3">
      <c r="A4" s="229"/>
      <c r="B4" s="320" t="s">
        <v>159</v>
      </c>
      <c r="C4" s="229" t="s">
        <v>178</v>
      </c>
      <c r="D4" s="229"/>
      <c r="E4" s="229"/>
      <c r="F4" s="229"/>
      <c r="G4" s="229"/>
      <c r="H4" s="229"/>
      <c r="I4" s="229"/>
      <c r="J4" s="229"/>
      <c r="K4" s="229"/>
      <c r="L4" s="229"/>
      <c r="M4" s="356" t="s">
        <v>11</v>
      </c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  <c r="Z4" s="229"/>
      <c r="AA4" s="229"/>
      <c r="AB4" s="229"/>
      <c r="AC4" s="229"/>
      <c r="AD4" s="229"/>
      <c r="AE4" s="229"/>
      <c r="AF4" s="229"/>
      <c r="AG4" s="229"/>
    </row>
    <row r="5" spans="1:33" x14ac:dyDescent="0.3">
      <c r="A5" s="229"/>
      <c r="B5" s="320" t="s">
        <v>145</v>
      </c>
      <c r="C5" s="229" t="s">
        <v>175</v>
      </c>
      <c r="D5" s="229"/>
      <c r="E5" s="229"/>
      <c r="F5" s="229"/>
      <c r="G5" s="229"/>
      <c r="H5" s="229"/>
      <c r="I5" s="229"/>
      <c r="J5" s="229"/>
      <c r="K5" s="229"/>
      <c r="L5" s="229"/>
      <c r="M5" s="320" t="s">
        <v>181</v>
      </c>
      <c r="N5" s="229" t="s">
        <v>224</v>
      </c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  <c r="AE5" s="229"/>
      <c r="AF5" s="229"/>
      <c r="AG5" s="229"/>
    </row>
    <row r="6" spans="1:33" x14ac:dyDescent="0.3">
      <c r="A6" s="229"/>
      <c r="B6" s="320" t="s">
        <v>90</v>
      </c>
      <c r="C6" s="229" t="s">
        <v>176</v>
      </c>
      <c r="D6" s="229"/>
      <c r="E6" s="229"/>
      <c r="F6" s="229"/>
      <c r="G6" s="229"/>
      <c r="H6" s="229"/>
      <c r="I6" s="229"/>
      <c r="J6" s="229"/>
      <c r="K6" s="229"/>
      <c r="L6" s="229"/>
      <c r="M6" s="320" t="s">
        <v>253</v>
      </c>
      <c r="N6" s="229" t="s">
        <v>254</v>
      </c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</row>
    <row r="7" spans="1:33" x14ac:dyDescent="0.3">
      <c r="A7" s="229"/>
      <c r="B7" s="320" t="s">
        <v>240</v>
      </c>
      <c r="C7" s="229" t="s">
        <v>241</v>
      </c>
      <c r="D7" s="229"/>
      <c r="E7" s="229"/>
      <c r="F7" s="229"/>
      <c r="G7" s="229"/>
      <c r="H7" s="229"/>
      <c r="I7" s="229"/>
      <c r="J7" s="229"/>
      <c r="K7" s="229"/>
      <c r="L7" s="229"/>
      <c r="M7" s="320" t="s">
        <v>182</v>
      </c>
      <c r="N7" s="229" t="s">
        <v>225</v>
      </c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  <c r="AA7" s="229"/>
      <c r="AB7" s="229"/>
      <c r="AC7" s="229"/>
      <c r="AD7" s="229"/>
      <c r="AE7" s="229"/>
      <c r="AF7" s="229"/>
      <c r="AG7" s="229"/>
    </row>
    <row r="8" spans="1:33" x14ac:dyDescent="0.3">
      <c r="A8" s="229"/>
      <c r="B8" s="320" t="s">
        <v>161</v>
      </c>
      <c r="C8" s="229" t="s">
        <v>201</v>
      </c>
      <c r="D8" s="229"/>
      <c r="E8" s="229"/>
      <c r="F8" s="229"/>
      <c r="G8" s="229"/>
      <c r="H8" s="229"/>
      <c r="I8" s="229"/>
      <c r="J8" s="229"/>
      <c r="K8" s="229"/>
      <c r="L8" s="229"/>
      <c r="M8" s="320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  <c r="AA8" s="229"/>
      <c r="AB8" s="229"/>
      <c r="AC8" s="229"/>
      <c r="AD8" s="229"/>
      <c r="AE8" s="229"/>
      <c r="AF8" s="229"/>
      <c r="AG8" s="229"/>
    </row>
    <row r="9" spans="1:33" x14ac:dyDescent="0.3">
      <c r="A9" s="229"/>
      <c r="B9" s="320" t="s">
        <v>162</v>
      </c>
      <c r="C9" s="229" t="s">
        <v>202</v>
      </c>
      <c r="D9" s="229"/>
      <c r="E9" s="229"/>
      <c r="F9" s="229"/>
      <c r="G9" s="229"/>
      <c r="H9" s="22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  <c r="AA9" s="229"/>
      <c r="AB9" s="229"/>
      <c r="AC9" s="229"/>
      <c r="AD9" s="229"/>
      <c r="AE9" s="229"/>
      <c r="AF9" s="229"/>
      <c r="AG9" s="229"/>
    </row>
    <row r="10" spans="1:33" x14ac:dyDescent="0.3">
      <c r="A10" s="229"/>
      <c r="B10" s="320" t="s">
        <v>163</v>
      </c>
      <c r="C10" s="229" t="s">
        <v>203</v>
      </c>
      <c r="D10" s="229"/>
      <c r="E10" s="229"/>
      <c r="F10" s="229"/>
      <c r="G10" s="229"/>
      <c r="H10" s="229"/>
      <c r="I10" s="229"/>
      <c r="J10" s="229"/>
      <c r="K10" s="229"/>
      <c r="L10" s="229"/>
      <c r="M10" s="356" t="s">
        <v>2</v>
      </c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  <c r="AA10" s="229"/>
      <c r="AB10" s="229"/>
      <c r="AC10" s="229"/>
      <c r="AD10" s="229"/>
      <c r="AE10" s="229"/>
      <c r="AF10" s="229"/>
      <c r="AG10" s="229"/>
    </row>
    <row r="11" spans="1:33" x14ac:dyDescent="0.3">
      <c r="A11" s="229"/>
      <c r="B11" s="320" t="s">
        <v>164</v>
      </c>
      <c r="C11" s="229" t="s">
        <v>204</v>
      </c>
      <c r="D11" s="229"/>
      <c r="E11" s="229"/>
      <c r="F11" s="229"/>
      <c r="G11" s="229"/>
      <c r="H11" s="229"/>
      <c r="I11" s="229"/>
      <c r="J11" s="229"/>
      <c r="K11" s="229"/>
      <c r="L11" s="229"/>
      <c r="M11" s="320" t="s">
        <v>25</v>
      </c>
      <c r="N11" s="229" t="s">
        <v>222</v>
      </c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  <c r="AA11" s="229"/>
      <c r="AB11" s="229"/>
      <c r="AC11" s="229"/>
      <c r="AD11" s="229"/>
      <c r="AE11" s="229"/>
      <c r="AF11" s="229"/>
      <c r="AG11" s="229"/>
    </row>
    <row r="12" spans="1:33" x14ac:dyDescent="0.3">
      <c r="A12" s="229"/>
      <c r="B12" s="320" t="s">
        <v>165</v>
      </c>
      <c r="C12" s="229" t="s">
        <v>205</v>
      </c>
      <c r="D12" s="229"/>
      <c r="E12" s="229"/>
      <c r="F12" s="229"/>
      <c r="G12" s="229"/>
      <c r="H12" s="229"/>
      <c r="I12" s="229"/>
      <c r="J12" s="229"/>
      <c r="K12" s="229"/>
      <c r="L12" s="229"/>
      <c r="M12" s="320" t="s">
        <v>24</v>
      </c>
      <c r="N12" s="229" t="s">
        <v>223</v>
      </c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  <c r="AA12" s="229"/>
      <c r="AB12" s="229"/>
      <c r="AC12" s="229"/>
      <c r="AD12" s="229"/>
      <c r="AE12" s="229"/>
      <c r="AF12" s="229"/>
      <c r="AG12" s="229"/>
    </row>
    <row r="13" spans="1:33" x14ac:dyDescent="0.3">
      <c r="A13" s="229"/>
      <c r="B13" s="320" t="s">
        <v>166</v>
      </c>
      <c r="C13" s="229" t="s">
        <v>206</v>
      </c>
      <c r="D13" s="229"/>
      <c r="E13" s="229"/>
      <c r="F13" s="229"/>
      <c r="G13" s="229"/>
      <c r="H13" s="229"/>
      <c r="I13" s="229"/>
      <c r="J13" s="229"/>
      <c r="K13" s="229"/>
      <c r="L13" s="229"/>
      <c r="M13" s="320" t="s">
        <v>23</v>
      </c>
      <c r="N13" s="229" t="s">
        <v>211</v>
      </c>
      <c r="O13" s="229"/>
      <c r="P13" s="229"/>
      <c r="Q13" s="229"/>
      <c r="R13" s="229"/>
      <c r="S13" s="229"/>
      <c r="T13" s="229"/>
      <c r="U13" s="229"/>
      <c r="V13" s="229"/>
      <c r="W13" s="229"/>
      <c r="X13" s="229"/>
      <c r="Y13" s="229"/>
      <c r="Z13" s="229"/>
      <c r="AA13" s="229"/>
      <c r="AB13" s="229"/>
      <c r="AC13" s="229"/>
      <c r="AD13" s="229"/>
      <c r="AE13" s="229"/>
      <c r="AF13" s="229"/>
      <c r="AG13" s="229"/>
    </row>
    <row r="14" spans="1:33" x14ac:dyDescent="0.3">
      <c r="A14" s="229"/>
      <c r="B14" s="320" t="s">
        <v>199</v>
      </c>
      <c r="C14" s="229" t="s">
        <v>207</v>
      </c>
      <c r="D14" s="229"/>
      <c r="E14" s="229"/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</row>
    <row r="15" spans="1:33" x14ac:dyDescent="0.3">
      <c r="A15" s="229"/>
      <c r="B15" s="320" t="s">
        <v>167</v>
      </c>
      <c r="C15" s="229" t="s">
        <v>208</v>
      </c>
      <c r="D15" s="229"/>
      <c r="E15" s="229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</row>
    <row r="16" spans="1:33" x14ac:dyDescent="0.3">
      <c r="A16" s="229"/>
      <c r="B16" s="320" t="s">
        <v>168</v>
      </c>
      <c r="C16" s="229" t="s">
        <v>209</v>
      </c>
      <c r="D16" s="229"/>
      <c r="E16" s="229"/>
      <c r="F16" s="229"/>
      <c r="G16" s="229"/>
      <c r="H16" s="229"/>
      <c r="I16" s="229"/>
      <c r="J16" s="229"/>
      <c r="K16" s="229"/>
      <c r="L16" s="229"/>
      <c r="M16" s="356" t="s">
        <v>6</v>
      </c>
      <c r="N16" s="229"/>
      <c r="O16" s="229"/>
      <c r="P16" s="229"/>
      <c r="Q16" s="229"/>
      <c r="R16" s="229"/>
      <c r="S16" s="229"/>
      <c r="T16" s="229"/>
      <c r="U16" s="229"/>
      <c r="V16" s="229"/>
      <c r="W16" s="229"/>
      <c r="X16" s="229"/>
      <c r="Y16" s="229"/>
      <c r="Z16" s="229"/>
      <c r="AA16" s="229"/>
      <c r="AB16" s="229"/>
      <c r="AC16" s="229"/>
      <c r="AD16" s="229"/>
      <c r="AE16" s="229"/>
      <c r="AF16" s="229"/>
      <c r="AG16" s="229"/>
    </row>
    <row r="17" spans="1:33" x14ac:dyDescent="0.3">
      <c r="A17" s="229"/>
      <c r="B17" s="320" t="s">
        <v>169</v>
      </c>
      <c r="C17" s="229" t="s">
        <v>210</v>
      </c>
      <c r="D17" s="229"/>
      <c r="E17" s="229"/>
      <c r="F17" s="229"/>
      <c r="G17" s="229"/>
      <c r="H17" s="229"/>
      <c r="I17" s="229"/>
      <c r="J17" s="229"/>
      <c r="K17" s="229"/>
      <c r="L17" s="229"/>
      <c r="M17" s="320" t="s">
        <v>160</v>
      </c>
      <c r="N17" s="229" t="s">
        <v>200</v>
      </c>
      <c r="O17" s="229"/>
      <c r="P17" s="229"/>
      <c r="Q17" s="229"/>
      <c r="R17" s="229"/>
      <c r="S17" s="229"/>
      <c r="T17" s="229"/>
      <c r="U17" s="229"/>
      <c r="V17" s="229"/>
      <c r="W17" s="229"/>
      <c r="X17" s="229"/>
      <c r="Y17" s="229"/>
      <c r="Z17" s="229"/>
      <c r="AA17" s="229"/>
      <c r="AB17" s="229"/>
      <c r="AC17" s="229"/>
      <c r="AD17" s="229"/>
      <c r="AE17" s="229"/>
      <c r="AF17" s="229"/>
      <c r="AG17" s="229"/>
    </row>
    <row r="18" spans="1:33" x14ac:dyDescent="0.3">
      <c r="A18" s="229"/>
      <c r="B18" s="320" t="s">
        <v>183</v>
      </c>
      <c r="C18" s="229" t="s">
        <v>226</v>
      </c>
      <c r="D18" s="229"/>
      <c r="E18" s="229"/>
      <c r="F18" s="229"/>
      <c r="G18" s="229"/>
      <c r="H18" s="229"/>
      <c r="I18" s="229"/>
      <c r="J18" s="229"/>
      <c r="K18" s="229"/>
      <c r="L18" s="229"/>
      <c r="M18" s="320" t="s">
        <v>24</v>
      </c>
      <c r="N18" s="229" t="s">
        <v>223</v>
      </c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  <c r="AA18" s="229"/>
      <c r="AB18" s="229"/>
      <c r="AC18" s="229"/>
      <c r="AD18" s="229"/>
      <c r="AE18" s="229"/>
      <c r="AF18" s="229"/>
      <c r="AG18" s="229"/>
    </row>
    <row r="19" spans="1:33" x14ac:dyDescent="0.3">
      <c r="A19" s="229"/>
      <c r="B19" s="320" t="s">
        <v>170</v>
      </c>
      <c r="C19" s="229" t="s">
        <v>212</v>
      </c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</row>
    <row r="20" spans="1:33" x14ac:dyDescent="0.3">
      <c r="A20" s="229"/>
      <c r="B20" s="320" t="s">
        <v>171</v>
      </c>
      <c r="C20" s="229" t="s">
        <v>213</v>
      </c>
      <c r="D20" s="229"/>
      <c r="E20" s="229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</row>
    <row r="21" spans="1:33" x14ac:dyDescent="0.3">
      <c r="A21" s="229"/>
      <c r="B21" s="320" t="s">
        <v>158</v>
      </c>
      <c r="C21" s="229" t="s">
        <v>214</v>
      </c>
      <c r="D21" s="229"/>
      <c r="E21" s="229"/>
      <c r="F21" s="229"/>
      <c r="G21" s="229"/>
      <c r="H21" s="229"/>
      <c r="I21" s="229"/>
      <c r="J21" s="229"/>
      <c r="K21" s="229"/>
      <c r="L21" s="229"/>
      <c r="M21" s="356" t="s">
        <v>185</v>
      </c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</row>
    <row r="22" spans="1:33" x14ac:dyDescent="0.3">
      <c r="A22" s="229"/>
      <c r="B22" s="320" t="s">
        <v>172</v>
      </c>
      <c r="C22" s="229" t="s">
        <v>215</v>
      </c>
      <c r="D22" s="229"/>
      <c r="E22" s="229"/>
      <c r="F22" s="229"/>
      <c r="G22" s="229"/>
      <c r="H22" s="229"/>
      <c r="I22" s="229"/>
      <c r="J22" s="229"/>
      <c r="K22" s="229"/>
      <c r="L22" s="229"/>
      <c r="M22" s="320" t="s">
        <v>236</v>
      </c>
      <c r="N22" s="229" t="s">
        <v>255</v>
      </c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</row>
    <row r="23" spans="1:33" x14ac:dyDescent="0.3">
      <c r="A23" s="229"/>
      <c r="B23" s="320" t="s">
        <v>173</v>
      </c>
      <c r="C23" s="229" t="s">
        <v>216</v>
      </c>
      <c r="D23" s="229"/>
      <c r="E23" s="229"/>
      <c r="F23" s="229"/>
      <c r="G23" s="229"/>
      <c r="H23" s="229"/>
      <c r="I23" s="229"/>
      <c r="J23" s="229"/>
      <c r="K23" s="229"/>
      <c r="L23" s="229"/>
      <c r="M23" s="320" t="s">
        <v>179</v>
      </c>
      <c r="N23" s="229" t="s">
        <v>227</v>
      </c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</row>
    <row r="24" spans="1:33" x14ac:dyDescent="0.3">
      <c r="A24" s="229"/>
      <c r="B24" s="320" t="s">
        <v>174</v>
      </c>
      <c r="C24" s="229" t="s">
        <v>217</v>
      </c>
      <c r="D24" s="229"/>
      <c r="E24" s="229"/>
      <c r="F24" s="229"/>
      <c r="G24" s="229"/>
      <c r="H24" s="229"/>
      <c r="I24" s="229"/>
      <c r="J24" s="229"/>
      <c r="K24" s="229"/>
      <c r="L24" s="229"/>
      <c r="M24" s="320" t="s">
        <v>228</v>
      </c>
      <c r="N24" s="229" t="s">
        <v>229</v>
      </c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</row>
    <row r="25" spans="1:33" x14ac:dyDescent="0.3">
      <c r="A25" s="229"/>
      <c r="B25" s="320" t="s">
        <v>219</v>
      </c>
      <c r="C25" s="229" t="s">
        <v>218</v>
      </c>
      <c r="D25" s="229"/>
      <c r="E25" s="229"/>
      <c r="F25" s="229"/>
      <c r="G25" s="229"/>
      <c r="H25" s="229"/>
      <c r="I25" s="229"/>
      <c r="J25" s="229"/>
      <c r="K25" s="229"/>
      <c r="L25" s="229"/>
      <c r="M25" s="320" t="s">
        <v>180</v>
      </c>
      <c r="N25" s="229" t="s">
        <v>230</v>
      </c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  <c r="AA25" s="229"/>
      <c r="AB25" s="229"/>
      <c r="AC25" s="229"/>
      <c r="AD25" s="229"/>
      <c r="AE25" s="229"/>
      <c r="AF25" s="229"/>
      <c r="AG25" s="229"/>
    </row>
    <row r="26" spans="1:33" x14ac:dyDescent="0.3">
      <c r="A26" s="229"/>
      <c r="B26" s="320" t="s">
        <v>64</v>
      </c>
      <c r="C26" s="229" t="s">
        <v>220</v>
      </c>
      <c r="D26" s="229"/>
      <c r="E26" s="229"/>
      <c r="F26" s="229"/>
      <c r="G26" s="229"/>
      <c r="H26" s="229"/>
      <c r="I26" s="229"/>
      <c r="J26" s="229"/>
      <c r="K26" s="229"/>
      <c r="L26" s="229"/>
      <c r="M26" s="320" t="s">
        <v>231</v>
      </c>
      <c r="N26" s="229" t="s">
        <v>232</v>
      </c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</row>
    <row r="27" spans="1:33" x14ac:dyDescent="0.3">
      <c r="A27" s="229"/>
      <c r="B27" s="320" t="s">
        <v>65</v>
      </c>
      <c r="C27" s="229" t="s">
        <v>221</v>
      </c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</row>
    <row r="28" spans="1:33" x14ac:dyDescent="0.3">
      <c r="A28" s="229"/>
      <c r="B28" s="320" t="s">
        <v>66</v>
      </c>
      <c r="C28" s="229" t="s">
        <v>237</v>
      </c>
      <c r="D28" s="229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</row>
    <row r="29" spans="1:33" x14ac:dyDescent="0.3">
      <c r="A29" s="229"/>
      <c r="B29" s="320" t="s">
        <v>177</v>
      </c>
      <c r="C29" s="229" t="s">
        <v>221</v>
      </c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</row>
    <row r="30" spans="1:33" x14ac:dyDescent="0.3">
      <c r="A30" s="229"/>
      <c r="B30" s="320" t="s">
        <v>259</v>
      </c>
      <c r="C30" s="229" t="s">
        <v>260</v>
      </c>
      <c r="D30" s="229"/>
      <c r="E30" s="229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</row>
    <row r="31" spans="1:33" x14ac:dyDescent="0.3">
      <c r="A31" s="229"/>
      <c r="B31" s="229"/>
      <c r="C31" s="229"/>
      <c r="D31" s="229"/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</row>
    <row r="32" spans="1:33" x14ac:dyDescent="0.3">
      <c r="A32" s="229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</row>
    <row r="33" spans="1:33" x14ac:dyDescent="0.3">
      <c r="A33" s="229"/>
      <c r="B33" s="320"/>
      <c r="C33" s="229"/>
      <c r="D33" s="229"/>
      <c r="E33" s="229"/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</row>
    <row r="34" spans="1:33" x14ac:dyDescent="0.3">
      <c r="A34" s="229"/>
      <c r="B34" s="229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</row>
    <row r="35" spans="1:33" x14ac:dyDescent="0.3">
      <c r="A35" s="229"/>
      <c r="B35" s="229"/>
      <c r="C35" s="229"/>
      <c r="D35" s="229"/>
      <c r="E35" s="229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</row>
    <row r="36" spans="1:33" x14ac:dyDescent="0.3">
      <c r="A36" s="229"/>
      <c r="B36" s="229"/>
      <c r="C36" s="229"/>
      <c r="D36" s="229"/>
      <c r="E36" s="229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</row>
    <row r="37" spans="1:33" x14ac:dyDescent="0.3">
      <c r="A37" s="229"/>
      <c r="B37" s="229"/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</row>
    <row r="38" spans="1:33" x14ac:dyDescent="0.3">
      <c r="A38" s="229"/>
      <c r="B38" s="229"/>
      <c r="C38" s="229"/>
      <c r="D38" s="229"/>
      <c r="E38" s="229"/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  <c r="U38" s="229"/>
      <c r="V38" s="229"/>
      <c r="W38" s="229"/>
      <c r="X38" s="229"/>
      <c r="Y38" s="229"/>
      <c r="Z38" s="229"/>
      <c r="AA38" s="229"/>
      <c r="AB38" s="229"/>
      <c r="AC38" s="229"/>
      <c r="AD38" s="229"/>
      <c r="AE38" s="229"/>
      <c r="AF38" s="229"/>
      <c r="AG38" s="229"/>
    </row>
    <row r="39" spans="1:33" x14ac:dyDescent="0.3">
      <c r="A39" s="229"/>
      <c r="B39" s="229"/>
      <c r="C39" s="229"/>
      <c r="D39" s="229"/>
      <c r="E39" s="229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</row>
    <row r="40" spans="1:33" x14ac:dyDescent="0.3">
      <c r="A40" s="229"/>
      <c r="B40" s="229"/>
      <c r="C40" s="229"/>
      <c r="D40" s="229"/>
      <c r="E40" s="229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  <c r="W40" s="229"/>
      <c r="X40" s="229"/>
      <c r="Y40" s="229"/>
      <c r="Z40" s="229"/>
      <c r="AA40" s="229"/>
      <c r="AB40" s="229"/>
      <c r="AC40" s="229"/>
      <c r="AD40" s="229"/>
      <c r="AE40" s="229"/>
      <c r="AF40" s="229"/>
      <c r="AG40" s="229"/>
    </row>
    <row r="41" spans="1:33" x14ac:dyDescent="0.3">
      <c r="A41" s="229"/>
      <c r="B41" s="229"/>
      <c r="C41" s="229"/>
      <c r="D41" s="229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9"/>
      <c r="Y41" s="229"/>
      <c r="Z41" s="229"/>
      <c r="AA41" s="229"/>
      <c r="AB41" s="229"/>
      <c r="AC41" s="229"/>
      <c r="AD41" s="229"/>
      <c r="AE41" s="229"/>
      <c r="AF41" s="229"/>
      <c r="AG41" s="229"/>
    </row>
    <row r="42" spans="1:33" x14ac:dyDescent="0.3">
      <c r="A42" s="229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  <c r="AA42" s="229"/>
      <c r="AB42" s="229"/>
      <c r="AC42" s="229"/>
      <c r="AD42" s="229"/>
      <c r="AE42" s="229"/>
      <c r="AF42" s="229"/>
      <c r="AG42" s="229"/>
    </row>
    <row r="43" spans="1:33" x14ac:dyDescent="0.3">
      <c r="A43" s="229"/>
      <c r="B43" s="229"/>
      <c r="C43" s="229"/>
      <c r="D43" s="229"/>
      <c r="E43" s="229"/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  <c r="W43" s="229"/>
      <c r="X43" s="229"/>
      <c r="Y43" s="229"/>
      <c r="Z43" s="229"/>
      <c r="AA43" s="229"/>
      <c r="AB43" s="229"/>
      <c r="AC43" s="229"/>
      <c r="AD43" s="229"/>
      <c r="AE43" s="229"/>
      <c r="AF43" s="229"/>
      <c r="AG43" s="229"/>
    </row>
    <row r="44" spans="1:33" x14ac:dyDescent="0.3">
      <c r="A44" s="229"/>
      <c r="B44" s="229"/>
      <c r="C44" s="229"/>
      <c r="D44" s="229"/>
      <c r="E44" s="229"/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</row>
    <row r="45" spans="1:33" x14ac:dyDescent="0.3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</row>
    <row r="46" spans="1:33" x14ac:dyDescent="0.3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</row>
    <row r="47" spans="1:33" x14ac:dyDescent="0.3">
      <c r="A47" s="229"/>
      <c r="B47" s="229"/>
      <c r="C47" s="229"/>
      <c r="D47" s="229"/>
      <c r="E47" s="229"/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  <c r="AA47" s="229"/>
      <c r="AB47" s="229"/>
      <c r="AC47" s="229"/>
      <c r="AD47" s="229"/>
      <c r="AE47" s="229"/>
      <c r="AF47" s="229"/>
      <c r="AG47" s="229"/>
    </row>
    <row r="48" spans="1:33" x14ac:dyDescent="0.3">
      <c r="A48" s="229"/>
      <c r="B48" s="229"/>
      <c r="C48" s="229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  <c r="AA48" s="229"/>
      <c r="AB48" s="229"/>
      <c r="AC48" s="229"/>
      <c r="AD48" s="229"/>
      <c r="AE48" s="229"/>
      <c r="AF48" s="229"/>
      <c r="AG48" s="229"/>
    </row>
    <row r="49" spans="1:33" x14ac:dyDescent="0.3">
      <c r="A49" s="229"/>
      <c r="B49" s="229"/>
      <c r="C49" s="229"/>
      <c r="D49" s="229"/>
      <c r="E49" s="229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  <c r="W49" s="229"/>
      <c r="X49" s="229"/>
      <c r="Y49" s="229"/>
      <c r="Z49" s="229"/>
      <c r="AA49" s="229"/>
      <c r="AB49" s="229"/>
      <c r="AC49" s="229"/>
      <c r="AD49" s="229"/>
      <c r="AE49" s="229"/>
      <c r="AF49" s="229"/>
      <c r="AG49" s="229"/>
    </row>
    <row r="50" spans="1:33" x14ac:dyDescent="0.3">
      <c r="A50" s="229"/>
      <c r="B50" s="229"/>
      <c r="C50" s="229"/>
      <c r="D50" s="229"/>
      <c r="E50" s="229"/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  <c r="W50" s="229"/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</row>
    <row r="51" spans="1:33" x14ac:dyDescent="0.3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</row>
    <row r="52" spans="1:33" x14ac:dyDescent="0.3">
      <c r="A52" s="229"/>
      <c r="B52" s="229"/>
      <c r="C52" s="229"/>
      <c r="D52" s="229"/>
      <c r="E52" s="229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  <c r="AA52" s="229"/>
      <c r="AB52" s="229"/>
      <c r="AC52" s="229"/>
      <c r="AD52" s="229"/>
      <c r="AE52" s="229"/>
      <c r="AF52" s="229"/>
      <c r="AG52" s="229"/>
    </row>
    <row r="53" spans="1:33" x14ac:dyDescent="0.3">
      <c r="A53" s="229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  <c r="W53" s="229"/>
      <c r="X53" s="229"/>
      <c r="Y53" s="229"/>
      <c r="Z53" s="229"/>
      <c r="AA53" s="229"/>
      <c r="AB53" s="229"/>
      <c r="AC53" s="229"/>
      <c r="AD53" s="229"/>
      <c r="AE53" s="229"/>
      <c r="AF53" s="229"/>
      <c r="AG53" s="229"/>
    </row>
    <row r="54" spans="1:33" x14ac:dyDescent="0.3">
      <c r="A54" s="229"/>
      <c r="B54" s="229"/>
      <c r="C54" s="229"/>
      <c r="D54" s="229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29"/>
      <c r="Z54" s="229"/>
      <c r="AA54" s="229"/>
      <c r="AB54" s="229"/>
      <c r="AC54" s="229"/>
      <c r="AD54" s="229"/>
      <c r="AE54" s="229"/>
      <c r="AF54" s="229"/>
      <c r="AG54" s="229"/>
    </row>
    <row r="55" spans="1:33" x14ac:dyDescent="0.3">
      <c r="A55" s="229"/>
      <c r="B55" s="229"/>
      <c r="C55" s="229"/>
      <c r="D55" s="229"/>
      <c r="E55" s="229"/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  <c r="W55" s="229"/>
      <c r="X55" s="229"/>
      <c r="Y55" s="229"/>
      <c r="Z55" s="229"/>
      <c r="AA55" s="229"/>
      <c r="AB55" s="229"/>
      <c r="AC55" s="229"/>
      <c r="AD55" s="229"/>
      <c r="AE55" s="229"/>
      <c r="AF55" s="229"/>
      <c r="AG55" s="229"/>
    </row>
    <row r="56" spans="1:33" x14ac:dyDescent="0.3">
      <c r="A56" s="229"/>
      <c r="B56" s="229"/>
      <c r="C56" s="229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</row>
    <row r="57" spans="1:33" x14ac:dyDescent="0.3">
      <c r="A57" s="229"/>
      <c r="B57" s="229"/>
      <c r="C57" s="229"/>
      <c r="D57" s="229"/>
      <c r="E57" s="229"/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</row>
    <row r="58" spans="1:33" x14ac:dyDescent="0.3">
      <c r="A58" s="229"/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</row>
    <row r="59" spans="1:33" x14ac:dyDescent="0.3">
      <c r="A59" s="229"/>
      <c r="B59" s="229"/>
      <c r="C59" s="229"/>
      <c r="D59" s="229"/>
      <c r="E59" s="229"/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</row>
    <row r="60" spans="1:33" x14ac:dyDescent="0.3">
      <c r="A60" s="229"/>
      <c r="B60" s="229"/>
      <c r="C60" s="229"/>
      <c r="D60" s="229"/>
      <c r="E60" s="229"/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</row>
    <row r="61" spans="1:33" x14ac:dyDescent="0.3">
      <c r="A61" s="229"/>
      <c r="B61" s="229"/>
      <c r="C61" s="229"/>
      <c r="D61" s="229"/>
      <c r="E61" s="229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  <c r="W61" s="229"/>
      <c r="X61" s="229"/>
      <c r="Y61" s="229"/>
      <c r="Z61" s="229"/>
      <c r="AA61" s="229"/>
      <c r="AB61" s="229"/>
      <c r="AC61" s="229"/>
      <c r="AD61" s="229"/>
      <c r="AE61" s="229"/>
      <c r="AF61" s="229"/>
      <c r="AG61" s="229"/>
    </row>
    <row r="62" spans="1:33" x14ac:dyDescent="0.3">
      <c r="A62" s="229"/>
      <c r="B62" s="229"/>
      <c r="C62" s="229"/>
      <c r="D62" s="229"/>
      <c r="E62" s="229"/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  <c r="W62" s="229"/>
      <c r="X62" s="229"/>
      <c r="Y62" s="229"/>
      <c r="Z62" s="229"/>
      <c r="AA62" s="229"/>
      <c r="AB62" s="229"/>
      <c r="AC62" s="229"/>
      <c r="AD62" s="229"/>
      <c r="AE62" s="229"/>
      <c r="AF62" s="229"/>
      <c r="AG62" s="229"/>
    </row>
    <row r="63" spans="1:33" x14ac:dyDescent="0.3">
      <c r="A63" s="229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  <c r="W63" s="229"/>
      <c r="X63" s="229"/>
      <c r="Y63" s="229"/>
      <c r="Z63" s="229"/>
      <c r="AA63" s="229"/>
      <c r="AB63" s="229"/>
      <c r="AC63" s="229"/>
      <c r="AD63" s="229"/>
      <c r="AE63" s="229"/>
      <c r="AF63" s="229"/>
      <c r="AG63" s="229"/>
    </row>
    <row r="64" spans="1:33" x14ac:dyDescent="0.3">
      <c r="A64" s="229"/>
      <c r="B64" s="229"/>
      <c r="C64" s="229"/>
      <c r="D64" s="229"/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  <c r="W64" s="229"/>
      <c r="X64" s="229"/>
      <c r="Y64" s="229"/>
      <c r="Z64" s="229"/>
      <c r="AA64" s="229"/>
      <c r="AB64" s="229"/>
      <c r="AC64" s="229"/>
      <c r="AD64" s="229"/>
      <c r="AE64" s="229"/>
      <c r="AF64" s="229"/>
      <c r="AG64" s="229"/>
    </row>
    <row r="65" spans="1:33" x14ac:dyDescent="0.3">
      <c r="A65" s="229"/>
      <c r="B65" s="229"/>
      <c r="C65" s="229"/>
      <c r="D65" s="229"/>
      <c r="E65" s="229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  <c r="W65" s="229"/>
      <c r="X65" s="229"/>
      <c r="Y65" s="229"/>
      <c r="Z65" s="229"/>
      <c r="AA65" s="229"/>
      <c r="AB65" s="229"/>
      <c r="AC65" s="229"/>
      <c r="AD65" s="229"/>
      <c r="AE65" s="229"/>
      <c r="AF65" s="229"/>
      <c r="AG65" s="229"/>
    </row>
    <row r="66" spans="1:33" x14ac:dyDescent="0.3">
      <c r="A66" s="229"/>
      <c r="B66" s="229"/>
      <c r="C66" s="229"/>
      <c r="D66" s="229"/>
      <c r="E66" s="229"/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  <c r="W66" s="229"/>
      <c r="X66" s="229"/>
      <c r="Y66" s="229"/>
      <c r="Z66" s="229"/>
      <c r="AA66" s="229"/>
      <c r="AB66" s="229"/>
      <c r="AC66" s="229"/>
      <c r="AD66" s="229"/>
      <c r="AE66" s="229"/>
      <c r="AF66" s="229"/>
      <c r="AG66" s="229"/>
    </row>
    <row r="67" spans="1:33" x14ac:dyDescent="0.3">
      <c r="A67" s="229"/>
      <c r="B67" s="229"/>
      <c r="C67" s="229"/>
      <c r="D67" s="229"/>
      <c r="E67" s="229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</row>
    <row r="68" spans="1:33" x14ac:dyDescent="0.3">
      <c r="A68" s="229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</row>
    <row r="69" spans="1:33" x14ac:dyDescent="0.3">
      <c r="A69" s="229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</row>
    <row r="70" spans="1:33" x14ac:dyDescent="0.3">
      <c r="A70" s="229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9"/>
      <c r="Y70" s="229"/>
      <c r="Z70" s="229"/>
      <c r="AA70" s="229"/>
      <c r="AB70" s="229"/>
      <c r="AC70" s="229"/>
      <c r="AD70" s="229"/>
      <c r="AE70" s="229"/>
      <c r="AF70" s="229"/>
      <c r="AG70" s="229"/>
    </row>
    <row r="71" spans="1:33" x14ac:dyDescent="0.3">
      <c r="A71" s="229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</row>
    <row r="72" spans="1:33" x14ac:dyDescent="0.3">
      <c r="A72" s="229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29"/>
      <c r="S72" s="229"/>
      <c r="T72" s="229"/>
      <c r="U72" s="229"/>
      <c r="V72" s="229"/>
      <c r="W72" s="229"/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</row>
    <row r="73" spans="1:33" x14ac:dyDescent="0.3">
      <c r="A73" s="229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  <c r="T73" s="229"/>
      <c r="U73" s="229"/>
      <c r="V73" s="229"/>
      <c r="W73" s="229"/>
      <c r="X73" s="229"/>
      <c r="Y73" s="229"/>
      <c r="Z73" s="229"/>
      <c r="AA73" s="229"/>
      <c r="AB73" s="229"/>
      <c r="AC73" s="229"/>
      <c r="AD73" s="229"/>
      <c r="AE73" s="229"/>
      <c r="AF73" s="229"/>
      <c r="AG73" s="229"/>
    </row>
    <row r="74" spans="1:33" x14ac:dyDescent="0.3">
      <c r="A74" s="229"/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29"/>
      <c r="S74" s="229"/>
      <c r="T74" s="229"/>
      <c r="U74" s="229"/>
      <c r="V74" s="229"/>
      <c r="W74" s="229"/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</row>
    <row r="75" spans="1:33" x14ac:dyDescent="0.3">
      <c r="A75" s="229"/>
      <c r="B75" s="229"/>
      <c r="C75" s="229"/>
      <c r="D75" s="229"/>
      <c r="E75" s="229"/>
      <c r="F75" s="22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29"/>
      <c r="S75" s="229"/>
      <c r="T75" s="229"/>
      <c r="U75" s="229"/>
      <c r="V75" s="229"/>
      <c r="W75" s="229"/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</row>
    <row r="76" spans="1:33" x14ac:dyDescent="0.3">
      <c r="A76" s="229"/>
      <c r="B76" s="229"/>
      <c r="C76" s="229"/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</row>
    <row r="77" spans="1:33" x14ac:dyDescent="0.3">
      <c r="A77" s="229"/>
      <c r="B77" s="229"/>
      <c r="C77" s="229"/>
      <c r="D77" s="229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</row>
    <row r="78" spans="1:33" x14ac:dyDescent="0.3">
      <c r="A78" s="229"/>
      <c r="B78" s="229"/>
      <c r="C78" s="229"/>
      <c r="D78" s="229"/>
      <c r="E78" s="229"/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29"/>
      <c r="S78" s="229"/>
      <c r="T78" s="229"/>
      <c r="U78" s="229"/>
      <c r="V78" s="229"/>
      <c r="W78" s="229"/>
      <c r="X78" s="229"/>
      <c r="Y78" s="229"/>
      <c r="Z78" s="229"/>
      <c r="AA78" s="229"/>
      <c r="AB78" s="229"/>
      <c r="AC78" s="229"/>
      <c r="AD78" s="229"/>
      <c r="AE78" s="229"/>
      <c r="AF78" s="229"/>
      <c r="AG78" s="229"/>
    </row>
    <row r="79" spans="1:33" x14ac:dyDescent="0.3">
      <c r="A79" s="229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  <c r="T79" s="229"/>
      <c r="U79" s="229"/>
      <c r="V79" s="229"/>
      <c r="W79" s="229"/>
      <c r="X79" s="229"/>
      <c r="Y79" s="229"/>
      <c r="Z79" s="229"/>
      <c r="AA79" s="229"/>
      <c r="AB79" s="229"/>
      <c r="AC79" s="229"/>
      <c r="AD79" s="229"/>
      <c r="AE79" s="229"/>
      <c r="AF79" s="229"/>
      <c r="AG79" s="229"/>
    </row>
    <row r="80" spans="1:33" x14ac:dyDescent="0.3">
      <c r="A80" s="229"/>
      <c r="B80" s="229"/>
      <c r="C80" s="229"/>
      <c r="D80" s="229"/>
      <c r="E80" s="229"/>
      <c r="F80" s="22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29"/>
      <c r="S80" s="229"/>
      <c r="T80" s="229"/>
      <c r="U80" s="229"/>
      <c r="V80" s="229"/>
      <c r="W80" s="229"/>
      <c r="X80" s="229"/>
      <c r="Y80" s="229"/>
      <c r="Z80" s="229"/>
      <c r="AA80" s="229"/>
      <c r="AB80" s="229"/>
      <c r="AC80" s="229"/>
      <c r="AD80" s="229"/>
      <c r="AE80" s="229"/>
      <c r="AF80" s="229"/>
      <c r="AG80" s="229"/>
    </row>
    <row r="81" spans="1:33" x14ac:dyDescent="0.3">
      <c r="A81" s="229"/>
      <c r="B81" s="229"/>
      <c r="C81" s="229"/>
      <c r="D81" s="229"/>
      <c r="E81" s="229"/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29"/>
      <c r="S81" s="229"/>
      <c r="T81" s="229"/>
      <c r="U81" s="229"/>
      <c r="V81" s="229"/>
      <c r="W81" s="229"/>
      <c r="X81" s="229"/>
      <c r="Y81" s="229"/>
      <c r="Z81" s="229"/>
      <c r="AA81" s="229"/>
      <c r="AB81" s="229"/>
      <c r="AC81" s="229"/>
      <c r="AD81" s="229"/>
      <c r="AE81" s="229"/>
      <c r="AF81" s="229"/>
      <c r="AG81" s="229"/>
    </row>
    <row r="82" spans="1:33" x14ac:dyDescent="0.3">
      <c r="A82" s="229"/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  <c r="AA82" s="229"/>
      <c r="AB82" s="229"/>
      <c r="AC82" s="229"/>
      <c r="AD82" s="229"/>
      <c r="AE82" s="229"/>
      <c r="AF82" s="229"/>
      <c r="AG82" s="229"/>
    </row>
    <row r="83" spans="1:33" x14ac:dyDescent="0.3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  <c r="AA83" s="229"/>
      <c r="AB83" s="229"/>
      <c r="AC83" s="229"/>
      <c r="AD83" s="229"/>
      <c r="AE83" s="229"/>
      <c r="AF83" s="229"/>
      <c r="AG83" s="229"/>
    </row>
    <row r="84" spans="1:33" x14ac:dyDescent="0.3">
      <c r="A84" s="229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  <c r="AA84" s="229"/>
      <c r="AB84" s="229"/>
      <c r="AC84" s="229"/>
      <c r="AD84" s="229"/>
      <c r="AE84" s="229"/>
      <c r="AF84" s="229"/>
      <c r="AG84" s="229"/>
    </row>
    <row r="85" spans="1:33" x14ac:dyDescent="0.3">
      <c r="A85" s="229"/>
      <c r="B85" s="229"/>
      <c r="C85" s="229"/>
      <c r="D85" s="229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  <c r="AA85" s="229"/>
      <c r="AB85" s="229"/>
      <c r="AC85" s="229"/>
      <c r="AD85" s="229"/>
      <c r="AE85" s="229"/>
      <c r="AF85" s="229"/>
      <c r="AG85" s="229"/>
    </row>
    <row r="86" spans="1:33" x14ac:dyDescent="0.3">
      <c r="A86" s="229"/>
      <c r="B86" s="229"/>
      <c r="C86" s="229"/>
      <c r="D86" s="229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  <c r="AA86" s="229"/>
      <c r="AB86" s="229"/>
      <c r="AC86" s="229"/>
      <c r="AD86" s="229"/>
      <c r="AE86" s="229"/>
      <c r="AF86" s="229"/>
      <c r="AG86" s="229"/>
    </row>
    <row r="87" spans="1:33" x14ac:dyDescent="0.3">
      <c r="A87" s="229"/>
      <c r="B87" s="229"/>
      <c r="C87" s="229"/>
      <c r="D87" s="229"/>
      <c r="E87" s="229"/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  <c r="AA87" s="229"/>
      <c r="AB87" s="229"/>
      <c r="AC87" s="229"/>
      <c r="AD87" s="229"/>
      <c r="AE87" s="229"/>
      <c r="AF87" s="229"/>
      <c r="AG87" s="229"/>
    </row>
    <row r="88" spans="1:33" x14ac:dyDescent="0.3">
      <c r="A88" s="229"/>
      <c r="B88" s="229"/>
      <c r="C88" s="229"/>
      <c r="D88" s="229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  <c r="AA88" s="229"/>
      <c r="AB88" s="229"/>
      <c r="AC88" s="229"/>
      <c r="AD88" s="229"/>
      <c r="AE88" s="229"/>
      <c r="AF88" s="229"/>
      <c r="AG88" s="229"/>
    </row>
    <row r="89" spans="1:33" x14ac:dyDescent="0.3">
      <c r="A89" s="229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  <c r="AA89" s="229"/>
      <c r="AB89" s="229"/>
      <c r="AC89" s="229"/>
      <c r="AD89" s="229"/>
      <c r="AE89" s="229"/>
      <c r="AF89" s="229"/>
      <c r="AG89" s="229"/>
    </row>
    <row r="90" spans="1:33" x14ac:dyDescent="0.3">
      <c r="A90" s="229"/>
      <c r="B90" s="229"/>
      <c r="C90" s="229"/>
      <c r="D90" s="229"/>
      <c r="E90" s="229"/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  <c r="AA90" s="229"/>
      <c r="AB90" s="229"/>
      <c r="AC90" s="229"/>
      <c r="AD90" s="229"/>
      <c r="AE90" s="229"/>
      <c r="AF90" s="229"/>
      <c r="AG90" s="229"/>
    </row>
    <row r="91" spans="1:33" x14ac:dyDescent="0.3">
      <c r="A91" s="229"/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  <c r="AA91" s="229"/>
      <c r="AB91" s="229"/>
      <c r="AC91" s="229"/>
      <c r="AD91" s="229"/>
      <c r="AE91" s="229"/>
      <c r="AF91" s="229"/>
      <c r="AG91" s="229"/>
    </row>
    <row r="92" spans="1:33" x14ac:dyDescent="0.3">
      <c r="A92" s="229"/>
      <c r="B92" s="229"/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</row>
    <row r="93" spans="1:33" x14ac:dyDescent="0.3">
      <c r="A93" s="229"/>
      <c r="B93" s="229"/>
      <c r="C93" s="229"/>
      <c r="D93" s="229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  <c r="AA93" s="229"/>
      <c r="AB93" s="229"/>
      <c r="AC93" s="229"/>
      <c r="AD93" s="229"/>
      <c r="AE93" s="229"/>
      <c r="AF93" s="229"/>
      <c r="AG93" s="229"/>
    </row>
    <row r="94" spans="1:33" x14ac:dyDescent="0.3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  <c r="AA94" s="229"/>
      <c r="AB94" s="229"/>
      <c r="AC94" s="229"/>
      <c r="AD94" s="229"/>
      <c r="AE94" s="229"/>
      <c r="AF94" s="229"/>
      <c r="AG94" s="229"/>
    </row>
    <row r="95" spans="1:33" x14ac:dyDescent="0.3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  <c r="AA95" s="229"/>
      <c r="AB95" s="229"/>
      <c r="AC95" s="229"/>
      <c r="AD95" s="229"/>
      <c r="AE95" s="229"/>
      <c r="AF95" s="229"/>
      <c r="AG95" s="229"/>
    </row>
    <row r="96" spans="1:33" x14ac:dyDescent="0.3">
      <c r="A96" s="229"/>
      <c r="B96" s="229"/>
      <c r="C96" s="229"/>
      <c r="D96" s="229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  <c r="AA96" s="229"/>
      <c r="AB96" s="229"/>
      <c r="AC96" s="229"/>
      <c r="AD96" s="229"/>
      <c r="AE96" s="229"/>
      <c r="AF96" s="229"/>
      <c r="AG96" s="229"/>
    </row>
    <row r="97" spans="1:33" x14ac:dyDescent="0.3">
      <c r="A97" s="229"/>
      <c r="B97" s="229"/>
      <c r="C97" s="229"/>
      <c r="D97" s="229"/>
      <c r="E97" s="229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  <c r="AA97" s="229"/>
      <c r="AB97" s="229"/>
      <c r="AC97" s="229"/>
      <c r="AD97" s="229"/>
      <c r="AE97" s="229"/>
      <c r="AF97" s="229"/>
      <c r="AG97" s="229"/>
    </row>
    <row r="98" spans="1:33" x14ac:dyDescent="0.3">
      <c r="A98" s="229"/>
      <c r="B98" s="229"/>
      <c r="C98" s="229"/>
      <c r="D98" s="229"/>
      <c r="E98" s="229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  <c r="AA98" s="229"/>
      <c r="AB98" s="229"/>
      <c r="AC98" s="229"/>
      <c r="AD98" s="229"/>
      <c r="AE98" s="229"/>
      <c r="AF98" s="229"/>
      <c r="AG98" s="229"/>
    </row>
    <row r="99" spans="1:33" x14ac:dyDescent="0.3">
      <c r="A99" s="229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  <c r="AA99" s="229"/>
      <c r="AB99" s="229"/>
      <c r="AC99" s="229"/>
      <c r="AD99" s="229"/>
      <c r="AE99" s="229"/>
      <c r="AF99" s="229"/>
      <c r="AG99" s="229"/>
    </row>
    <row r="100" spans="1:33" x14ac:dyDescent="0.3">
      <c r="A100" s="229"/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  <c r="AA100" s="229"/>
      <c r="AB100" s="229"/>
      <c r="AC100" s="229"/>
      <c r="AD100" s="229"/>
      <c r="AE100" s="229"/>
      <c r="AF100" s="229"/>
      <c r="AG100" s="229"/>
    </row>
    <row r="101" spans="1:33" x14ac:dyDescent="0.3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  <c r="AA101" s="229"/>
      <c r="AB101" s="229"/>
      <c r="AC101" s="229"/>
      <c r="AD101" s="229"/>
      <c r="AE101" s="229"/>
      <c r="AF101" s="229"/>
      <c r="AG101" s="229"/>
    </row>
    <row r="102" spans="1:33" x14ac:dyDescent="0.3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  <c r="AA102" s="229"/>
      <c r="AB102" s="229"/>
      <c r="AC102" s="229"/>
      <c r="AD102" s="229"/>
      <c r="AE102" s="229"/>
      <c r="AF102" s="229"/>
      <c r="AG102" s="229"/>
    </row>
    <row r="103" spans="1:33" x14ac:dyDescent="0.3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  <c r="AA103" s="229"/>
      <c r="AB103" s="229"/>
      <c r="AC103" s="229"/>
      <c r="AD103" s="229"/>
      <c r="AE103" s="229"/>
      <c r="AF103" s="229"/>
      <c r="AG103" s="229"/>
    </row>
    <row r="104" spans="1:33" x14ac:dyDescent="0.3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  <c r="AA104" s="229"/>
      <c r="AB104" s="229"/>
      <c r="AC104" s="229"/>
      <c r="AD104" s="229"/>
      <c r="AE104" s="229"/>
      <c r="AF104" s="229"/>
      <c r="AG104" s="229"/>
    </row>
    <row r="105" spans="1:33" x14ac:dyDescent="0.3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  <c r="AA105" s="229"/>
      <c r="AB105" s="229"/>
      <c r="AC105" s="229"/>
      <c r="AD105" s="229"/>
      <c r="AE105" s="229"/>
      <c r="AF105" s="229"/>
      <c r="AG105" s="229"/>
    </row>
    <row r="106" spans="1:33" x14ac:dyDescent="0.3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229"/>
      <c r="AD106" s="229"/>
      <c r="AE106" s="229"/>
      <c r="AF106" s="229"/>
      <c r="AG106" s="229"/>
    </row>
    <row r="107" spans="1:33" x14ac:dyDescent="0.3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229"/>
      <c r="AD107" s="229"/>
      <c r="AE107" s="229"/>
      <c r="AF107" s="229"/>
      <c r="AG107" s="229"/>
    </row>
    <row r="108" spans="1:33" x14ac:dyDescent="0.3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229"/>
      <c r="AD108" s="229"/>
      <c r="AE108" s="229"/>
      <c r="AF108" s="229"/>
      <c r="AG108" s="229"/>
    </row>
    <row r="109" spans="1:33" x14ac:dyDescent="0.3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  <c r="AA109" s="229"/>
      <c r="AB109" s="229"/>
      <c r="AC109" s="229"/>
      <c r="AD109" s="229"/>
      <c r="AE109" s="229"/>
      <c r="AF109" s="229"/>
      <c r="AG109" s="229"/>
    </row>
    <row r="110" spans="1:33" x14ac:dyDescent="0.3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  <c r="AA110" s="229"/>
      <c r="AB110" s="229"/>
      <c r="AC110" s="229"/>
      <c r="AD110" s="229"/>
      <c r="AE110" s="229"/>
      <c r="AF110" s="229"/>
      <c r="AG110" s="229"/>
    </row>
    <row r="111" spans="1:33" x14ac:dyDescent="0.3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  <c r="AA111" s="229"/>
      <c r="AB111" s="229"/>
      <c r="AC111" s="229"/>
      <c r="AD111" s="229"/>
      <c r="AE111" s="229"/>
      <c r="AF111" s="229"/>
      <c r="AG111" s="229"/>
    </row>
    <row r="112" spans="1:33" x14ac:dyDescent="0.3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  <c r="AA112" s="229"/>
      <c r="AB112" s="229"/>
      <c r="AC112" s="229"/>
      <c r="AD112" s="229"/>
      <c r="AE112" s="229"/>
      <c r="AF112" s="229"/>
      <c r="AG112" s="229"/>
    </row>
    <row r="113" spans="1:33" x14ac:dyDescent="0.3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  <c r="AA113" s="229"/>
      <c r="AB113" s="229"/>
      <c r="AC113" s="229"/>
      <c r="AD113" s="229"/>
      <c r="AE113" s="229"/>
      <c r="AF113" s="229"/>
      <c r="AG113" s="229"/>
    </row>
    <row r="114" spans="1:33" x14ac:dyDescent="0.3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  <c r="AA114" s="229"/>
      <c r="AB114" s="229"/>
      <c r="AC114" s="229"/>
      <c r="AD114" s="229"/>
      <c r="AE114" s="229"/>
      <c r="AF114" s="229"/>
      <c r="AG114" s="229"/>
    </row>
    <row r="115" spans="1:33" x14ac:dyDescent="0.3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  <c r="AA115" s="229"/>
      <c r="AB115" s="229"/>
      <c r="AC115" s="229"/>
      <c r="AD115" s="229"/>
      <c r="AE115" s="229"/>
      <c r="AF115" s="229"/>
      <c r="AG115" s="229"/>
    </row>
    <row r="116" spans="1:33" x14ac:dyDescent="0.3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  <c r="AA116" s="229"/>
      <c r="AB116" s="229"/>
      <c r="AC116" s="229"/>
      <c r="AD116" s="229"/>
      <c r="AE116" s="229"/>
      <c r="AF116" s="229"/>
      <c r="AG116" s="229"/>
    </row>
    <row r="117" spans="1:33" x14ac:dyDescent="0.3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  <c r="AA117" s="229"/>
      <c r="AB117" s="229"/>
      <c r="AC117" s="229"/>
      <c r="AD117" s="229"/>
      <c r="AE117" s="229"/>
      <c r="AF117" s="229"/>
      <c r="AG117" s="229"/>
    </row>
    <row r="118" spans="1:33" x14ac:dyDescent="0.3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  <c r="AA118" s="229"/>
      <c r="AB118" s="229"/>
      <c r="AC118" s="229"/>
      <c r="AD118" s="229"/>
      <c r="AE118" s="229"/>
      <c r="AF118" s="229"/>
      <c r="AG118" s="229"/>
    </row>
    <row r="119" spans="1:33" x14ac:dyDescent="0.3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  <c r="AA119" s="229"/>
      <c r="AB119" s="229"/>
      <c r="AC119" s="229"/>
      <c r="AD119" s="229"/>
      <c r="AE119" s="229"/>
      <c r="AF119" s="229"/>
      <c r="AG119" s="229"/>
    </row>
    <row r="120" spans="1:33" x14ac:dyDescent="0.3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  <c r="AA120" s="229"/>
      <c r="AB120" s="229"/>
      <c r="AC120" s="229"/>
      <c r="AD120" s="229"/>
      <c r="AE120" s="229"/>
      <c r="AF120" s="229"/>
      <c r="AG120" s="229"/>
    </row>
    <row r="121" spans="1:33" x14ac:dyDescent="0.3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  <c r="AA121" s="229"/>
      <c r="AB121" s="229"/>
      <c r="AC121" s="229"/>
      <c r="AD121" s="229"/>
      <c r="AE121" s="229"/>
      <c r="AF121" s="229"/>
      <c r="AG121" s="229"/>
    </row>
    <row r="122" spans="1:33" x14ac:dyDescent="0.3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  <c r="AE122" s="229"/>
      <c r="AF122" s="229"/>
      <c r="AG122" s="229"/>
    </row>
    <row r="123" spans="1:33" x14ac:dyDescent="0.3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  <c r="AE123" s="229"/>
      <c r="AF123" s="229"/>
      <c r="AG123" s="229"/>
    </row>
    <row r="124" spans="1:33" x14ac:dyDescent="0.3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  <c r="AA124" s="229"/>
      <c r="AB124" s="229"/>
      <c r="AC124" s="229"/>
      <c r="AD124" s="229"/>
      <c r="AE124" s="229"/>
      <c r="AF124" s="229"/>
      <c r="AG124" s="229"/>
    </row>
    <row r="125" spans="1:33" x14ac:dyDescent="0.3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</row>
    <row r="126" spans="1:33" x14ac:dyDescent="0.3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  <c r="AA126" s="229"/>
      <c r="AB126" s="229"/>
      <c r="AC126" s="229"/>
      <c r="AD126" s="229"/>
      <c r="AE126" s="229"/>
      <c r="AF126" s="229"/>
      <c r="AG126" s="229"/>
    </row>
    <row r="127" spans="1:33" x14ac:dyDescent="0.3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  <c r="AA127" s="229"/>
      <c r="AB127" s="229"/>
      <c r="AC127" s="229"/>
      <c r="AD127" s="229"/>
      <c r="AE127" s="229"/>
      <c r="AF127" s="229"/>
      <c r="AG127" s="229"/>
    </row>
    <row r="128" spans="1:33" x14ac:dyDescent="0.3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  <c r="AA128" s="229"/>
      <c r="AB128" s="229"/>
      <c r="AC128" s="229"/>
      <c r="AD128" s="229"/>
      <c r="AE128" s="229"/>
      <c r="AF128" s="229"/>
      <c r="AG128" s="229"/>
    </row>
    <row r="129" spans="1:33" x14ac:dyDescent="0.3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  <c r="AA129" s="229"/>
      <c r="AB129" s="229"/>
      <c r="AC129" s="229"/>
      <c r="AD129" s="229"/>
      <c r="AE129" s="229"/>
      <c r="AF129" s="229"/>
      <c r="AG129" s="229"/>
    </row>
    <row r="130" spans="1:33" x14ac:dyDescent="0.3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  <c r="AA130" s="229"/>
      <c r="AB130" s="229"/>
      <c r="AC130" s="229"/>
      <c r="AD130" s="229"/>
      <c r="AE130" s="229"/>
      <c r="AF130" s="229"/>
      <c r="AG130" s="229"/>
    </row>
    <row r="131" spans="1:33" x14ac:dyDescent="0.3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  <c r="AA131" s="229"/>
      <c r="AB131" s="229"/>
      <c r="AC131" s="229"/>
      <c r="AD131" s="229"/>
      <c r="AE131" s="229"/>
      <c r="AF131" s="229"/>
      <c r="AG131" s="229"/>
    </row>
    <row r="132" spans="1:33" x14ac:dyDescent="0.3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  <c r="AA132" s="229"/>
      <c r="AB132" s="229"/>
      <c r="AC132" s="229"/>
      <c r="AD132" s="229"/>
      <c r="AE132" s="229"/>
      <c r="AF132" s="229"/>
      <c r="AG132" s="229"/>
    </row>
    <row r="133" spans="1:33" x14ac:dyDescent="0.3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  <c r="AA133" s="229"/>
      <c r="AB133" s="229"/>
      <c r="AC133" s="229"/>
      <c r="AD133" s="229"/>
      <c r="AE133" s="229"/>
      <c r="AF133" s="229"/>
      <c r="AG133" s="229"/>
    </row>
    <row r="134" spans="1:33" x14ac:dyDescent="0.3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  <c r="AA134" s="229"/>
      <c r="AB134" s="229"/>
      <c r="AC134" s="229"/>
      <c r="AD134" s="229"/>
      <c r="AE134" s="229"/>
      <c r="AF134" s="229"/>
      <c r="AG134" s="229"/>
    </row>
    <row r="135" spans="1:33" x14ac:dyDescent="0.3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  <c r="AA135" s="229"/>
      <c r="AB135" s="229"/>
      <c r="AC135" s="229"/>
      <c r="AD135" s="229"/>
      <c r="AE135" s="229"/>
      <c r="AF135" s="229"/>
      <c r="AG135" s="229"/>
    </row>
    <row r="136" spans="1:33" x14ac:dyDescent="0.3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  <c r="AA136" s="229"/>
      <c r="AB136" s="229"/>
      <c r="AC136" s="229"/>
      <c r="AD136" s="229"/>
      <c r="AE136" s="229"/>
      <c r="AF136" s="229"/>
      <c r="AG136" s="229"/>
    </row>
    <row r="137" spans="1:33" x14ac:dyDescent="0.3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  <c r="AA137" s="229"/>
      <c r="AB137" s="229"/>
      <c r="AC137" s="229"/>
      <c r="AD137" s="229"/>
      <c r="AE137" s="229"/>
      <c r="AF137" s="229"/>
      <c r="AG137" s="229"/>
    </row>
    <row r="138" spans="1:33" x14ac:dyDescent="0.3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  <c r="AA138" s="229"/>
      <c r="AB138" s="229"/>
      <c r="AC138" s="229"/>
      <c r="AD138" s="229"/>
      <c r="AE138" s="229"/>
      <c r="AF138" s="229"/>
      <c r="AG138" s="229"/>
    </row>
    <row r="139" spans="1:33" x14ac:dyDescent="0.3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  <c r="AA139" s="229"/>
      <c r="AB139" s="229"/>
      <c r="AC139" s="229"/>
      <c r="AD139" s="229"/>
      <c r="AE139" s="229"/>
      <c r="AF139" s="229"/>
      <c r="AG139" s="229"/>
    </row>
    <row r="140" spans="1:33" x14ac:dyDescent="0.3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  <c r="AA140" s="229"/>
      <c r="AB140" s="229"/>
      <c r="AC140" s="229"/>
      <c r="AD140" s="229"/>
      <c r="AE140" s="229"/>
      <c r="AF140" s="229"/>
      <c r="AG140" s="229"/>
    </row>
    <row r="141" spans="1:33" x14ac:dyDescent="0.3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  <c r="AA141" s="229"/>
      <c r="AB141" s="229"/>
      <c r="AC141" s="229"/>
      <c r="AD141" s="229"/>
      <c r="AE141" s="229"/>
      <c r="AF141" s="229"/>
      <c r="AG141" s="229"/>
    </row>
    <row r="142" spans="1:33" x14ac:dyDescent="0.3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</row>
    <row r="143" spans="1:33" x14ac:dyDescent="0.3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</row>
    <row r="144" spans="1:33" x14ac:dyDescent="0.3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  <c r="AA144" s="229"/>
      <c r="AB144" s="229"/>
      <c r="AC144" s="229"/>
      <c r="AD144" s="229"/>
      <c r="AE144" s="229"/>
      <c r="AF144" s="229"/>
      <c r="AG144" s="229"/>
    </row>
    <row r="145" spans="1:33" x14ac:dyDescent="0.3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  <c r="AA145" s="229"/>
      <c r="AB145" s="229"/>
      <c r="AC145" s="229"/>
      <c r="AD145" s="229"/>
      <c r="AE145" s="229"/>
      <c r="AF145" s="229"/>
      <c r="AG145" s="229"/>
    </row>
    <row r="146" spans="1:33" x14ac:dyDescent="0.3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  <c r="AA146" s="229"/>
      <c r="AB146" s="229"/>
      <c r="AC146" s="229"/>
      <c r="AD146" s="229"/>
      <c r="AE146" s="229"/>
      <c r="AF146" s="229"/>
      <c r="AG146" s="229"/>
    </row>
    <row r="147" spans="1:33" x14ac:dyDescent="0.3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  <c r="AA147" s="229"/>
      <c r="AB147" s="229"/>
      <c r="AC147" s="229"/>
      <c r="AD147" s="229"/>
      <c r="AE147" s="229"/>
      <c r="AF147" s="229"/>
      <c r="AG147" s="229"/>
    </row>
    <row r="148" spans="1:33" x14ac:dyDescent="0.3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  <c r="AA148" s="229"/>
      <c r="AB148" s="229"/>
      <c r="AC148" s="229"/>
      <c r="AD148" s="229"/>
      <c r="AE148" s="229"/>
      <c r="AF148" s="229"/>
      <c r="AG148" s="229"/>
    </row>
    <row r="149" spans="1:33" x14ac:dyDescent="0.3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  <c r="AA149" s="229"/>
      <c r="AB149" s="229"/>
      <c r="AC149" s="229"/>
      <c r="AD149" s="229"/>
      <c r="AE149" s="229"/>
      <c r="AF149" s="229"/>
      <c r="AG149" s="229"/>
    </row>
    <row r="150" spans="1:33" x14ac:dyDescent="0.3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  <c r="AA150" s="229"/>
      <c r="AB150" s="229"/>
      <c r="AC150" s="229"/>
      <c r="AD150" s="229"/>
      <c r="AE150" s="229"/>
      <c r="AF150" s="229"/>
      <c r="AG150" s="229"/>
    </row>
    <row r="151" spans="1:33" x14ac:dyDescent="0.3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  <c r="AA151" s="229"/>
      <c r="AB151" s="229"/>
      <c r="AC151" s="229"/>
      <c r="AD151" s="229"/>
      <c r="AE151" s="229"/>
      <c r="AF151" s="229"/>
      <c r="AG151" s="229"/>
    </row>
    <row r="152" spans="1:33" x14ac:dyDescent="0.3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  <c r="AA152" s="229"/>
      <c r="AB152" s="229"/>
      <c r="AC152" s="229"/>
      <c r="AD152" s="229"/>
      <c r="AE152" s="229"/>
      <c r="AF152" s="229"/>
      <c r="AG152" s="229"/>
    </row>
    <row r="153" spans="1:33" x14ac:dyDescent="0.3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  <c r="AA153" s="229"/>
      <c r="AB153" s="229"/>
      <c r="AC153" s="229"/>
      <c r="AD153" s="229"/>
      <c r="AE153" s="229"/>
      <c r="AF153" s="229"/>
      <c r="AG153" s="229"/>
    </row>
    <row r="154" spans="1:33" x14ac:dyDescent="0.3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  <c r="AA154" s="229"/>
      <c r="AB154" s="229"/>
      <c r="AC154" s="229"/>
      <c r="AD154" s="229"/>
      <c r="AE154" s="229"/>
      <c r="AF154" s="229"/>
      <c r="AG154" s="229"/>
    </row>
    <row r="155" spans="1:33" x14ac:dyDescent="0.3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  <c r="AA155" s="229"/>
      <c r="AB155" s="229"/>
      <c r="AC155" s="229"/>
      <c r="AD155" s="229"/>
      <c r="AE155" s="229"/>
      <c r="AF155" s="229"/>
      <c r="AG155" s="229"/>
    </row>
    <row r="156" spans="1:33" x14ac:dyDescent="0.3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  <c r="AA156" s="229"/>
      <c r="AB156" s="229"/>
      <c r="AC156" s="229"/>
      <c r="AD156" s="229"/>
      <c r="AE156" s="229"/>
      <c r="AF156" s="229"/>
      <c r="AG156" s="229"/>
    </row>
    <row r="157" spans="1:33" x14ac:dyDescent="0.3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</row>
    <row r="158" spans="1:33" x14ac:dyDescent="0.3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  <c r="AA158" s="229"/>
      <c r="AB158" s="229"/>
      <c r="AC158" s="229"/>
      <c r="AD158" s="229"/>
      <c r="AE158" s="229"/>
      <c r="AF158" s="229"/>
      <c r="AG158" s="229"/>
    </row>
    <row r="159" spans="1:33" x14ac:dyDescent="0.3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  <c r="AA159" s="229"/>
      <c r="AB159" s="229"/>
      <c r="AC159" s="229"/>
      <c r="AD159" s="229"/>
      <c r="AE159" s="229"/>
      <c r="AF159" s="229"/>
      <c r="AG159" s="229"/>
    </row>
    <row r="160" spans="1:33" x14ac:dyDescent="0.3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  <c r="AA160" s="229"/>
      <c r="AB160" s="229"/>
      <c r="AC160" s="229"/>
      <c r="AD160" s="229"/>
      <c r="AE160" s="229"/>
      <c r="AF160" s="229"/>
      <c r="AG160" s="229"/>
    </row>
    <row r="161" spans="1:33" x14ac:dyDescent="0.3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  <c r="AA161" s="229"/>
      <c r="AB161" s="229"/>
      <c r="AC161" s="229"/>
      <c r="AD161" s="229"/>
      <c r="AE161" s="229"/>
      <c r="AF161" s="229"/>
      <c r="AG161" s="229"/>
    </row>
    <row r="162" spans="1:33" x14ac:dyDescent="0.3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  <c r="AA162" s="229"/>
      <c r="AB162" s="229"/>
      <c r="AC162" s="229"/>
      <c r="AD162" s="229"/>
      <c r="AE162" s="229"/>
      <c r="AF162" s="229"/>
      <c r="AG162" s="229"/>
    </row>
    <row r="163" spans="1:33" x14ac:dyDescent="0.3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  <c r="AA163" s="229"/>
      <c r="AB163" s="229"/>
      <c r="AC163" s="229"/>
      <c r="AD163" s="229"/>
      <c r="AE163" s="229"/>
      <c r="AF163" s="229"/>
      <c r="AG163" s="229"/>
    </row>
    <row r="164" spans="1:33" x14ac:dyDescent="0.3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  <c r="AA164" s="229"/>
      <c r="AB164" s="229"/>
      <c r="AC164" s="229"/>
      <c r="AD164" s="229"/>
      <c r="AE164" s="229"/>
      <c r="AF164" s="229"/>
      <c r="AG164" s="229"/>
    </row>
    <row r="165" spans="1:33" x14ac:dyDescent="0.3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</row>
    <row r="166" spans="1:33" x14ac:dyDescent="0.3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  <c r="AA166" s="229"/>
      <c r="AB166" s="229"/>
      <c r="AC166" s="229"/>
      <c r="AD166" s="229"/>
      <c r="AE166" s="229"/>
      <c r="AF166" s="229"/>
      <c r="AG166" s="229"/>
    </row>
    <row r="167" spans="1:33" x14ac:dyDescent="0.3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  <c r="AA167" s="229"/>
      <c r="AB167" s="229"/>
      <c r="AC167" s="229"/>
      <c r="AD167" s="229"/>
      <c r="AE167" s="229"/>
      <c r="AF167" s="229"/>
      <c r="AG167" s="229"/>
    </row>
    <row r="168" spans="1:33" x14ac:dyDescent="0.3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</row>
    <row r="169" spans="1:33" x14ac:dyDescent="0.3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  <c r="AA169" s="229"/>
      <c r="AB169" s="229"/>
      <c r="AC169" s="229"/>
      <c r="AD169" s="229"/>
      <c r="AE169" s="229"/>
      <c r="AF169" s="229"/>
      <c r="AG169" s="229"/>
    </row>
    <row r="170" spans="1:33" x14ac:dyDescent="0.3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  <c r="AA170" s="229"/>
      <c r="AB170" s="229"/>
      <c r="AC170" s="229"/>
      <c r="AD170" s="229"/>
      <c r="AE170" s="229"/>
      <c r="AF170" s="229"/>
      <c r="AG170" s="229"/>
    </row>
    <row r="171" spans="1:33" x14ac:dyDescent="0.3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  <c r="AA171" s="229"/>
      <c r="AB171" s="229"/>
      <c r="AC171" s="229"/>
      <c r="AD171" s="229"/>
      <c r="AE171" s="229"/>
      <c r="AF171" s="229"/>
      <c r="AG171" s="229"/>
    </row>
    <row r="172" spans="1:33" x14ac:dyDescent="0.3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  <c r="AA172" s="229"/>
      <c r="AB172" s="229"/>
      <c r="AC172" s="229"/>
      <c r="AD172" s="229"/>
      <c r="AE172" s="229"/>
      <c r="AF172" s="229"/>
      <c r="AG172" s="229"/>
    </row>
    <row r="173" spans="1:33" x14ac:dyDescent="0.3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  <c r="AA173" s="229"/>
      <c r="AB173" s="229"/>
      <c r="AC173" s="229"/>
      <c r="AD173" s="229"/>
      <c r="AE173" s="229"/>
      <c r="AF173" s="229"/>
      <c r="AG173" s="229"/>
    </row>
    <row r="174" spans="1:33" x14ac:dyDescent="0.3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  <c r="AA174" s="229"/>
      <c r="AB174" s="229"/>
      <c r="AC174" s="229"/>
      <c r="AD174" s="229"/>
      <c r="AE174" s="229"/>
      <c r="AF174" s="229"/>
      <c r="AG174" s="229"/>
    </row>
    <row r="175" spans="1:33" x14ac:dyDescent="0.3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  <c r="AA175" s="229"/>
      <c r="AB175" s="229"/>
      <c r="AC175" s="229"/>
      <c r="AD175" s="229"/>
      <c r="AE175" s="229"/>
      <c r="AF175" s="229"/>
      <c r="AG175" s="229"/>
    </row>
    <row r="176" spans="1:33" x14ac:dyDescent="0.3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  <c r="AA176" s="229"/>
      <c r="AB176" s="229"/>
      <c r="AC176" s="229"/>
      <c r="AD176" s="229"/>
      <c r="AE176" s="229"/>
      <c r="AF176" s="229"/>
      <c r="AG176" s="229"/>
    </row>
    <row r="177" spans="1:33" x14ac:dyDescent="0.3">
      <c r="A177" s="229"/>
      <c r="B177" s="229"/>
      <c r="C177" s="229"/>
      <c r="D177" s="229"/>
      <c r="E177" s="229"/>
      <c r="F177" s="229"/>
      <c r="G177" s="229"/>
      <c r="H177" s="229"/>
      <c r="I177" s="229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  <c r="AA177" s="229"/>
      <c r="AB177" s="229"/>
      <c r="AC177" s="229"/>
      <c r="AD177" s="229"/>
      <c r="AE177" s="229"/>
      <c r="AF177" s="229"/>
      <c r="AG177" s="229"/>
    </row>
    <row r="178" spans="1:33" x14ac:dyDescent="0.3">
      <c r="A178" s="229"/>
      <c r="B178" s="229"/>
      <c r="C178" s="229"/>
      <c r="D178" s="229"/>
      <c r="E178" s="229"/>
      <c r="F178" s="22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  <c r="AA178" s="229"/>
      <c r="AB178" s="229"/>
      <c r="AC178" s="229"/>
      <c r="AD178" s="229"/>
      <c r="AE178" s="229"/>
      <c r="AF178" s="229"/>
      <c r="AG178" s="229"/>
    </row>
    <row r="179" spans="1:33" x14ac:dyDescent="0.3">
      <c r="A179" s="229"/>
      <c r="B179" s="229"/>
      <c r="C179" s="229"/>
      <c r="D179" s="229"/>
      <c r="E179" s="229"/>
      <c r="F179" s="229"/>
      <c r="G179" s="229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  <c r="AA179" s="229"/>
      <c r="AB179" s="229"/>
      <c r="AC179" s="229"/>
      <c r="AD179" s="229"/>
      <c r="AE179" s="229"/>
      <c r="AF179" s="229"/>
      <c r="AG179" s="229"/>
    </row>
    <row r="180" spans="1:33" x14ac:dyDescent="0.3">
      <c r="A180" s="229"/>
      <c r="B180" s="229"/>
      <c r="C180" s="229"/>
      <c r="D180" s="229"/>
      <c r="E180" s="229"/>
      <c r="F180" s="229"/>
      <c r="G180" s="229"/>
      <c r="H180" s="229"/>
      <c r="I180" s="229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  <c r="AA180" s="229"/>
      <c r="AB180" s="229"/>
      <c r="AC180" s="229"/>
      <c r="AD180" s="229"/>
      <c r="AE180" s="229"/>
      <c r="AF180" s="229"/>
      <c r="AG180" s="229"/>
    </row>
    <row r="181" spans="1:33" x14ac:dyDescent="0.3">
      <c r="A181" s="229"/>
      <c r="B181" s="229"/>
      <c r="C181" s="229"/>
      <c r="D181" s="229"/>
      <c r="E181" s="229"/>
      <c r="F181" s="229"/>
      <c r="G181" s="229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29"/>
      <c r="W181" s="229"/>
      <c r="X181" s="229"/>
      <c r="Y181" s="229"/>
      <c r="Z181" s="229"/>
      <c r="AA181" s="229"/>
      <c r="AB181" s="229"/>
      <c r="AC181" s="229"/>
      <c r="AD181" s="229"/>
      <c r="AE181" s="229"/>
      <c r="AF181" s="229"/>
      <c r="AG181" s="229"/>
    </row>
    <row r="182" spans="1:33" x14ac:dyDescent="0.3">
      <c r="A182" s="229"/>
      <c r="B182" s="229"/>
      <c r="C182" s="229"/>
      <c r="D182" s="229"/>
      <c r="E182" s="229"/>
      <c r="F182" s="22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  <c r="AA182" s="229"/>
      <c r="AB182" s="229"/>
      <c r="AC182" s="229"/>
      <c r="AD182" s="229"/>
      <c r="AE182" s="229"/>
      <c r="AF182" s="229"/>
      <c r="AG182" s="229"/>
    </row>
    <row r="183" spans="1:33" x14ac:dyDescent="0.3">
      <c r="A183" s="229"/>
      <c r="B183" s="229"/>
      <c r="C183" s="229"/>
      <c r="D183" s="229"/>
      <c r="E183" s="229"/>
      <c r="F183" s="22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  <c r="AA183" s="229"/>
      <c r="AB183" s="229"/>
      <c r="AC183" s="229"/>
      <c r="AD183" s="229"/>
      <c r="AE183" s="229"/>
      <c r="AF183" s="229"/>
      <c r="AG183" s="229"/>
    </row>
    <row r="184" spans="1:33" x14ac:dyDescent="0.3">
      <c r="A184" s="229"/>
      <c r="B184" s="229"/>
      <c r="C184" s="229"/>
      <c r="D184" s="229"/>
      <c r="E184" s="229"/>
      <c r="F184" s="229"/>
      <c r="G184" s="229"/>
      <c r="H184" s="229"/>
      <c r="I184" s="229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  <c r="AA184" s="229"/>
      <c r="AB184" s="229"/>
      <c r="AC184" s="229"/>
      <c r="AD184" s="229"/>
      <c r="AE184" s="229"/>
      <c r="AF184" s="229"/>
      <c r="AG184" s="229"/>
    </row>
    <row r="185" spans="1:33" x14ac:dyDescent="0.3">
      <c r="A185" s="229"/>
      <c r="B185" s="229"/>
      <c r="C185" s="229"/>
      <c r="D185" s="229"/>
      <c r="E185" s="229"/>
      <c r="F185" s="229"/>
      <c r="G185" s="229"/>
      <c r="H185" s="229"/>
      <c r="I185" s="229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  <c r="AA185" s="229"/>
      <c r="AB185" s="229"/>
      <c r="AC185" s="229"/>
      <c r="AD185" s="229"/>
      <c r="AE185" s="229"/>
      <c r="AF185" s="229"/>
      <c r="AG185" s="229"/>
    </row>
    <row r="186" spans="1:33" x14ac:dyDescent="0.3">
      <c r="A186" s="229"/>
      <c r="B186" s="229"/>
      <c r="C186" s="229"/>
      <c r="D186" s="229"/>
      <c r="E186" s="229"/>
      <c r="F186" s="229"/>
      <c r="G186" s="229"/>
      <c r="H186" s="229"/>
      <c r="I186" s="229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  <c r="AA186" s="229"/>
      <c r="AB186" s="229"/>
      <c r="AC186" s="229"/>
      <c r="AD186" s="229"/>
      <c r="AE186" s="229"/>
      <c r="AF186" s="229"/>
      <c r="AG186" s="229"/>
    </row>
    <row r="187" spans="1:33" x14ac:dyDescent="0.3">
      <c r="A187" s="229"/>
      <c r="B187" s="229"/>
      <c r="C187" s="229"/>
      <c r="D187" s="229"/>
      <c r="E187" s="229"/>
      <c r="F187" s="22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29"/>
      <c r="W187" s="229"/>
      <c r="X187" s="229"/>
      <c r="Y187" s="229"/>
      <c r="Z187" s="229"/>
      <c r="AA187" s="229"/>
      <c r="AB187" s="229"/>
      <c r="AC187" s="229"/>
      <c r="AD187" s="229"/>
      <c r="AE187" s="229"/>
      <c r="AF187" s="229"/>
      <c r="AG187" s="229"/>
    </row>
    <row r="188" spans="1:33" x14ac:dyDescent="0.3">
      <c r="A188" s="229"/>
      <c r="B188" s="229"/>
      <c r="C188" s="229"/>
      <c r="D188" s="229"/>
      <c r="E188" s="229"/>
      <c r="F188" s="22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  <c r="AA188" s="229"/>
      <c r="AB188" s="229"/>
      <c r="AC188" s="229"/>
      <c r="AD188" s="229"/>
      <c r="AE188" s="229"/>
      <c r="AF188" s="229"/>
      <c r="AG188" s="229"/>
    </row>
    <row r="189" spans="1:33" x14ac:dyDescent="0.3">
      <c r="A189" s="229"/>
      <c r="B189" s="229"/>
      <c r="C189" s="229"/>
      <c r="D189" s="229"/>
      <c r="E189" s="229"/>
      <c r="F189" s="22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</row>
    <row r="190" spans="1:33" x14ac:dyDescent="0.3">
      <c r="A190" s="229"/>
      <c r="B190" s="229"/>
      <c r="C190" s="229"/>
      <c r="D190" s="229"/>
      <c r="E190" s="229"/>
      <c r="F190" s="22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</row>
    <row r="191" spans="1:33" x14ac:dyDescent="0.3">
      <c r="A191" s="229"/>
      <c r="B191" s="229"/>
      <c r="C191" s="229"/>
      <c r="D191" s="229"/>
      <c r="E191" s="229"/>
      <c r="F191" s="229"/>
      <c r="G191" s="229"/>
      <c r="H191" s="229"/>
      <c r="I191" s="229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  <c r="AA191" s="229"/>
      <c r="AB191" s="229"/>
      <c r="AC191" s="229"/>
      <c r="AD191" s="229"/>
      <c r="AE191" s="229"/>
      <c r="AF191" s="229"/>
      <c r="AG191" s="229"/>
    </row>
    <row r="192" spans="1:33" x14ac:dyDescent="0.3">
      <c r="A192" s="229"/>
      <c r="B192" s="229"/>
      <c r="C192" s="229"/>
      <c r="D192" s="229"/>
      <c r="E192" s="229"/>
      <c r="F192" s="22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  <c r="AA192" s="229"/>
      <c r="AB192" s="229"/>
      <c r="AC192" s="229"/>
      <c r="AD192" s="229"/>
      <c r="AE192" s="229"/>
      <c r="AF192" s="229"/>
      <c r="AG192" s="229"/>
    </row>
    <row r="193" spans="1:33" x14ac:dyDescent="0.3">
      <c r="A193" s="229"/>
      <c r="B193" s="229"/>
      <c r="C193" s="229"/>
      <c r="D193" s="229"/>
      <c r="E193" s="229"/>
      <c r="F193" s="229"/>
      <c r="G193" s="229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29"/>
      <c r="W193" s="229"/>
      <c r="X193" s="229"/>
      <c r="Y193" s="229"/>
      <c r="Z193" s="229"/>
      <c r="AA193" s="229"/>
      <c r="AB193" s="229"/>
      <c r="AC193" s="229"/>
      <c r="AD193" s="229"/>
      <c r="AE193" s="229"/>
      <c r="AF193" s="229"/>
      <c r="AG193" s="229"/>
    </row>
    <row r="194" spans="1:33" x14ac:dyDescent="0.3">
      <c r="A194" s="229"/>
      <c r="B194" s="229"/>
      <c r="C194" s="229"/>
      <c r="D194" s="229"/>
      <c r="E194" s="229"/>
      <c r="F194" s="22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  <c r="AA194" s="229"/>
      <c r="AB194" s="229"/>
      <c r="AC194" s="229"/>
      <c r="AD194" s="229"/>
      <c r="AE194" s="229"/>
      <c r="AF194" s="229"/>
      <c r="AG194" s="229"/>
    </row>
    <row r="195" spans="1:33" x14ac:dyDescent="0.3">
      <c r="A195" s="229"/>
      <c r="B195" s="229"/>
      <c r="C195" s="229"/>
      <c r="D195" s="229"/>
      <c r="E195" s="229"/>
      <c r="F195" s="229"/>
      <c r="G195" s="229"/>
      <c r="H195" s="229"/>
      <c r="I195" s="229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  <c r="AA195" s="229"/>
      <c r="AB195" s="229"/>
      <c r="AC195" s="229"/>
      <c r="AD195" s="229"/>
      <c r="AE195" s="229"/>
      <c r="AF195" s="229"/>
      <c r="AG195" s="229"/>
    </row>
    <row r="196" spans="1:33" x14ac:dyDescent="0.3">
      <c r="A196" s="229"/>
      <c r="B196" s="229"/>
      <c r="C196" s="229"/>
      <c r="D196" s="229"/>
      <c r="E196" s="229"/>
      <c r="F196" s="229"/>
      <c r="G196" s="229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  <c r="AA196" s="229"/>
      <c r="AB196" s="229"/>
      <c r="AC196" s="229"/>
      <c r="AD196" s="229"/>
      <c r="AE196" s="229"/>
      <c r="AF196" s="229"/>
      <c r="AG196" s="229"/>
    </row>
    <row r="197" spans="1:33" x14ac:dyDescent="0.3">
      <c r="A197" s="229"/>
      <c r="B197" s="229"/>
      <c r="C197" s="229"/>
      <c r="D197" s="229"/>
      <c r="E197" s="229"/>
      <c r="F197" s="229"/>
      <c r="G197" s="229"/>
      <c r="H197" s="229"/>
      <c r="I197" s="229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  <c r="AA197" s="229"/>
      <c r="AB197" s="229"/>
      <c r="AC197" s="229"/>
      <c r="AD197" s="229"/>
      <c r="AE197" s="229"/>
      <c r="AF197" s="229"/>
      <c r="AG197" s="229"/>
    </row>
    <row r="198" spans="1:33" x14ac:dyDescent="0.3">
      <c r="A198" s="229"/>
      <c r="B198" s="229"/>
      <c r="C198" s="229"/>
      <c r="D198" s="229"/>
      <c r="E198" s="229"/>
      <c r="F198" s="229"/>
      <c r="G198" s="229"/>
      <c r="H198" s="229"/>
      <c r="I198" s="229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  <c r="AA198" s="229"/>
      <c r="AB198" s="229"/>
      <c r="AC198" s="229"/>
      <c r="AD198" s="229"/>
      <c r="AE198" s="229"/>
      <c r="AF198" s="229"/>
      <c r="AG198" s="22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08F02-CDA5-4892-BAB1-D95C3631E701}">
  <dimension ref="A1:V71"/>
  <sheetViews>
    <sheetView workbookViewId="0">
      <selection activeCell="I13" sqref="I13"/>
    </sheetView>
  </sheetViews>
  <sheetFormatPr defaultRowHeight="14.4" x14ac:dyDescent="0.3"/>
  <cols>
    <col min="2" max="2" width="12.77734375" customWidth="1"/>
    <col min="3" max="3" width="18.21875" style="4" customWidth="1"/>
    <col min="4" max="4" width="17.88671875" style="4" customWidth="1"/>
    <col min="5" max="5" width="20.33203125" style="4" customWidth="1"/>
    <col min="6" max="6" width="20.6640625" style="4" customWidth="1"/>
    <col min="14" max="14" width="14.77734375" customWidth="1"/>
  </cols>
  <sheetData>
    <row r="1" spans="1:22" x14ac:dyDescent="0.3">
      <c r="A1" s="229"/>
      <c r="B1" s="292" t="s">
        <v>188</v>
      </c>
      <c r="C1" s="229"/>
      <c r="D1" s="246"/>
      <c r="E1" s="246"/>
      <c r="F1" s="246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</row>
    <row r="2" spans="1:22" x14ac:dyDescent="0.3">
      <c r="A2" s="229"/>
      <c r="B2" s="292"/>
      <c r="C2" s="229"/>
      <c r="D2" s="246"/>
      <c r="E2" s="246"/>
      <c r="F2" s="246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</row>
    <row r="3" spans="1:22" x14ac:dyDescent="0.3">
      <c r="A3" s="229"/>
      <c r="B3" s="335" t="s">
        <v>189</v>
      </c>
      <c r="C3" s="229"/>
      <c r="D3" s="246"/>
      <c r="E3" s="246"/>
      <c r="F3" s="246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</row>
    <row r="4" spans="1:22" x14ac:dyDescent="0.3">
      <c r="A4" s="229"/>
      <c r="B4" s="229"/>
      <c r="C4" s="246"/>
      <c r="D4" s="246"/>
      <c r="E4" s="246"/>
      <c r="F4" s="246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</row>
    <row r="5" spans="1:22" x14ac:dyDescent="0.3">
      <c r="A5" s="229"/>
      <c r="B5" s="229"/>
      <c r="C5" s="246"/>
      <c r="D5" s="246"/>
      <c r="E5" s="246"/>
      <c r="F5" s="246"/>
      <c r="G5" s="229"/>
      <c r="H5" s="229"/>
      <c r="I5" s="229"/>
      <c r="J5" s="229"/>
      <c r="K5" s="229"/>
      <c r="L5" s="229"/>
      <c r="M5" s="275"/>
      <c r="N5" s="245"/>
      <c r="O5" s="245"/>
      <c r="P5" s="229"/>
      <c r="Q5" s="229"/>
      <c r="R5" s="229"/>
      <c r="S5" s="229"/>
      <c r="T5" s="229"/>
      <c r="U5" s="229"/>
      <c r="V5" s="229"/>
    </row>
    <row r="6" spans="1:22" x14ac:dyDescent="0.3">
      <c r="A6" s="229"/>
      <c r="B6" s="293" t="s">
        <v>135</v>
      </c>
      <c r="C6" s="294" t="s">
        <v>136</v>
      </c>
      <c r="D6" s="294" t="s">
        <v>137</v>
      </c>
      <c r="E6" s="294" t="s">
        <v>138</v>
      </c>
      <c r="F6" s="294" t="s">
        <v>139</v>
      </c>
      <c r="G6" s="229"/>
      <c r="H6" s="229"/>
      <c r="I6" s="229"/>
      <c r="J6" s="229"/>
      <c r="K6" s="229"/>
      <c r="L6" s="229"/>
      <c r="M6" s="245"/>
      <c r="N6" s="245"/>
      <c r="O6" s="245"/>
      <c r="P6" s="229"/>
      <c r="Q6" s="229"/>
      <c r="R6" s="229"/>
      <c r="S6" s="229"/>
      <c r="T6" s="229"/>
      <c r="U6" s="229"/>
      <c r="V6" s="229"/>
    </row>
    <row r="7" spans="1:22" x14ac:dyDescent="0.3">
      <c r="A7" s="229"/>
      <c r="B7" s="295"/>
      <c r="C7" s="296"/>
      <c r="D7" s="296"/>
      <c r="E7" s="296"/>
      <c r="F7" s="296"/>
      <c r="G7" s="229"/>
      <c r="H7" s="229"/>
      <c r="I7" s="229"/>
      <c r="J7" s="229"/>
      <c r="K7" s="229"/>
      <c r="L7" s="229"/>
      <c r="M7" s="297"/>
      <c r="N7" s="297"/>
      <c r="O7" s="245"/>
      <c r="P7" s="229"/>
      <c r="Q7" s="229"/>
      <c r="R7" s="229"/>
      <c r="S7" s="229"/>
      <c r="T7" s="229"/>
      <c r="U7" s="229"/>
      <c r="V7" s="229"/>
    </row>
    <row r="8" spans="1:22" x14ac:dyDescent="0.3">
      <c r="A8" s="229"/>
      <c r="B8" s="298" t="s">
        <v>11</v>
      </c>
      <c r="C8" s="299">
        <v>18</v>
      </c>
      <c r="D8" s="299">
        <v>5</v>
      </c>
      <c r="E8" s="299" t="s">
        <v>140</v>
      </c>
      <c r="F8" s="299" t="s">
        <v>140</v>
      </c>
      <c r="G8" s="229"/>
      <c r="H8" s="229"/>
      <c r="I8" s="229"/>
      <c r="J8" s="229"/>
      <c r="K8" s="229"/>
      <c r="L8" s="229"/>
      <c r="M8" s="245"/>
      <c r="N8" s="245"/>
      <c r="O8" s="245"/>
      <c r="P8" s="229"/>
      <c r="Q8" s="229"/>
      <c r="R8" s="229"/>
      <c r="S8" s="229"/>
      <c r="T8" s="229"/>
      <c r="U8" s="229"/>
      <c r="V8" s="229"/>
    </row>
    <row r="9" spans="1:22" x14ac:dyDescent="0.3">
      <c r="A9" s="229"/>
      <c r="B9" s="300"/>
      <c r="C9" s="299"/>
      <c r="D9" s="299"/>
      <c r="E9" s="299"/>
      <c r="F9" s="299"/>
      <c r="G9" s="229"/>
      <c r="H9" s="229"/>
      <c r="I9" s="229"/>
      <c r="J9" s="229"/>
      <c r="K9" s="229"/>
      <c r="L9" s="229"/>
      <c r="M9" s="245"/>
      <c r="N9" s="245"/>
      <c r="O9" s="245"/>
      <c r="P9" s="229"/>
      <c r="Q9" s="229"/>
      <c r="R9" s="229"/>
      <c r="S9" s="229"/>
      <c r="T9" s="229"/>
      <c r="U9" s="229"/>
      <c r="V9" s="229"/>
    </row>
    <row r="10" spans="1:22" x14ac:dyDescent="0.3">
      <c r="A10" s="229"/>
      <c r="B10" s="300" t="s">
        <v>7</v>
      </c>
      <c r="C10" s="299">
        <v>18</v>
      </c>
      <c r="D10" s="299">
        <v>5</v>
      </c>
      <c r="E10" s="299" t="s">
        <v>140</v>
      </c>
      <c r="F10" s="299" t="s">
        <v>140</v>
      </c>
      <c r="G10" s="229"/>
      <c r="H10" s="229"/>
      <c r="I10" s="229"/>
      <c r="J10" s="229"/>
      <c r="K10" s="229"/>
      <c r="L10" s="229"/>
      <c r="M10" s="245"/>
      <c r="N10" s="245"/>
      <c r="O10" s="245"/>
      <c r="P10" s="229"/>
      <c r="Q10" s="229"/>
      <c r="R10" s="229"/>
      <c r="S10" s="229"/>
      <c r="T10" s="229"/>
      <c r="U10" s="229"/>
      <c r="V10" s="229"/>
    </row>
    <row r="11" spans="1:22" x14ac:dyDescent="0.3">
      <c r="A11" s="229"/>
      <c r="B11" s="300"/>
      <c r="C11" s="299"/>
      <c r="D11" s="299"/>
      <c r="E11" s="299"/>
      <c r="F11" s="299"/>
      <c r="G11" s="229"/>
      <c r="H11" s="229"/>
      <c r="I11" s="229"/>
      <c r="J11" s="229"/>
      <c r="K11" s="229"/>
      <c r="L11" s="229"/>
      <c r="M11" s="245"/>
      <c r="N11" s="245"/>
      <c r="O11" s="245"/>
      <c r="P11" s="229"/>
      <c r="Q11" s="229"/>
      <c r="R11" s="229"/>
      <c r="S11" s="229"/>
      <c r="T11" s="229"/>
      <c r="U11" s="229"/>
      <c r="V11" s="229"/>
    </row>
    <row r="12" spans="1:22" x14ac:dyDescent="0.3">
      <c r="A12" s="229"/>
      <c r="B12" s="300" t="s">
        <v>6</v>
      </c>
      <c r="C12" s="299">
        <v>30</v>
      </c>
      <c r="D12" s="299">
        <v>4</v>
      </c>
      <c r="E12" s="299">
        <v>150</v>
      </c>
      <c r="F12" s="299">
        <v>1</v>
      </c>
      <c r="G12" s="229"/>
      <c r="H12" s="229"/>
      <c r="I12" s="229"/>
      <c r="J12" s="229"/>
      <c r="K12" s="229"/>
      <c r="L12" s="229"/>
      <c r="M12" s="245"/>
      <c r="N12" s="245"/>
      <c r="O12" s="245"/>
      <c r="P12" s="229"/>
      <c r="Q12" s="229"/>
      <c r="R12" s="229"/>
      <c r="S12" s="229"/>
      <c r="T12" s="229"/>
      <c r="U12" s="229"/>
      <c r="V12" s="229"/>
    </row>
    <row r="13" spans="1:22" x14ac:dyDescent="0.3">
      <c r="A13" s="229"/>
      <c r="B13" s="300"/>
      <c r="C13" s="299"/>
      <c r="D13" s="299"/>
      <c r="E13" s="299"/>
      <c r="F13" s="299"/>
      <c r="G13" s="229"/>
      <c r="H13" s="229"/>
      <c r="I13" s="229"/>
      <c r="J13" s="229"/>
      <c r="K13" s="229"/>
      <c r="L13" s="229"/>
      <c r="M13" s="245"/>
      <c r="N13" s="245"/>
      <c r="O13" s="245"/>
      <c r="P13" s="229"/>
      <c r="Q13" s="229"/>
      <c r="R13" s="229"/>
      <c r="S13" s="229"/>
      <c r="T13" s="229"/>
      <c r="U13" s="229"/>
      <c r="V13" s="229"/>
    </row>
    <row r="14" spans="1:22" x14ac:dyDescent="0.3">
      <c r="A14" s="229"/>
      <c r="B14" s="300" t="s">
        <v>5</v>
      </c>
      <c r="C14" s="299">
        <v>30</v>
      </c>
      <c r="D14" s="299">
        <v>4</v>
      </c>
      <c r="E14" s="299">
        <v>150</v>
      </c>
      <c r="F14" s="299">
        <v>1</v>
      </c>
      <c r="G14" s="229"/>
      <c r="H14" s="229"/>
      <c r="I14" s="229"/>
      <c r="J14" s="229"/>
      <c r="K14" s="229"/>
      <c r="L14" s="229"/>
      <c r="M14" s="245"/>
      <c r="N14" s="245"/>
      <c r="O14" s="245"/>
      <c r="P14" s="229"/>
      <c r="Q14" s="229"/>
      <c r="R14" s="229"/>
      <c r="S14" s="229"/>
      <c r="T14" s="229"/>
      <c r="U14" s="229"/>
      <c r="V14" s="229"/>
    </row>
    <row r="15" spans="1:22" x14ac:dyDescent="0.3">
      <c r="A15" s="229"/>
      <c r="B15" s="300"/>
      <c r="C15" s="299"/>
      <c r="D15" s="299"/>
      <c r="E15" s="299"/>
      <c r="F15" s="299"/>
      <c r="G15" s="229"/>
      <c r="H15" s="229"/>
      <c r="I15" s="229"/>
      <c r="J15" s="229"/>
      <c r="K15" s="229"/>
      <c r="L15" s="229"/>
      <c r="M15" s="245"/>
      <c r="N15" s="245"/>
      <c r="O15" s="245"/>
      <c r="P15" s="229"/>
      <c r="Q15" s="229"/>
      <c r="R15" s="229"/>
      <c r="S15" s="229"/>
      <c r="T15" s="229"/>
      <c r="U15" s="229"/>
      <c r="V15" s="229"/>
    </row>
    <row r="16" spans="1:22" x14ac:dyDescent="0.3">
      <c r="A16" s="229"/>
      <c r="B16" s="300" t="s">
        <v>4</v>
      </c>
      <c r="C16" s="299">
        <v>20</v>
      </c>
      <c r="D16" s="299">
        <v>5</v>
      </c>
      <c r="E16" s="299">
        <v>160</v>
      </c>
      <c r="F16" s="299">
        <v>1</v>
      </c>
      <c r="G16" s="229"/>
      <c r="H16" s="229"/>
      <c r="I16" s="229"/>
      <c r="J16" s="229"/>
      <c r="K16" s="229"/>
      <c r="L16" s="229"/>
      <c r="M16" s="245"/>
      <c r="N16" s="245"/>
      <c r="O16" s="245"/>
      <c r="P16" s="229"/>
      <c r="Q16" s="229"/>
      <c r="R16" s="229"/>
      <c r="S16" s="229"/>
      <c r="T16" s="229"/>
      <c r="U16" s="229"/>
      <c r="V16" s="229"/>
    </row>
    <row r="17" spans="1:22" x14ac:dyDescent="0.3">
      <c r="A17" s="229"/>
      <c r="B17" s="300"/>
      <c r="C17" s="299"/>
      <c r="D17" s="299"/>
      <c r="E17" s="299"/>
      <c r="F17" s="299"/>
      <c r="G17" s="229"/>
      <c r="H17" s="229"/>
      <c r="I17" s="229"/>
      <c r="J17" s="229"/>
      <c r="K17" s="229"/>
      <c r="L17" s="229"/>
      <c r="M17" s="245"/>
      <c r="N17" s="245"/>
      <c r="O17" s="245"/>
      <c r="P17" s="229"/>
      <c r="Q17" s="229"/>
      <c r="R17" s="229"/>
      <c r="S17" s="229"/>
      <c r="T17" s="229"/>
      <c r="U17" s="229"/>
      <c r="V17" s="229"/>
    </row>
    <row r="18" spans="1:22" x14ac:dyDescent="0.3">
      <c r="A18" s="229"/>
      <c r="B18" s="300" t="s">
        <v>3</v>
      </c>
      <c r="C18" s="299">
        <v>20</v>
      </c>
      <c r="D18" s="299">
        <v>5</v>
      </c>
      <c r="E18" s="299">
        <v>150</v>
      </c>
      <c r="F18" s="299">
        <v>1</v>
      </c>
      <c r="G18" s="229"/>
      <c r="H18" s="229"/>
      <c r="I18" s="229"/>
      <c r="J18" s="229"/>
      <c r="K18" s="229"/>
      <c r="L18" s="229"/>
      <c r="M18" s="245"/>
      <c r="N18" s="245"/>
      <c r="O18" s="245"/>
      <c r="P18" s="229"/>
      <c r="Q18" s="229"/>
      <c r="R18" s="229"/>
      <c r="S18" s="229"/>
      <c r="T18" s="229"/>
      <c r="U18" s="229"/>
      <c r="V18" s="229"/>
    </row>
    <row r="19" spans="1:22" x14ac:dyDescent="0.3">
      <c r="A19" s="229"/>
      <c r="B19" s="300"/>
      <c r="C19" s="299"/>
      <c r="D19" s="299"/>
      <c r="E19" s="299"/>
      <c r="F19" s="299"/>
      <c r="G19" s="229"/>
      <c r="H19" s="229"/>
      <c r="I19" s="229"/>
      <c r="J19" s="229"/>
      <c r="K19" s="229"/>
      <c r="L19" s="229"/>
      <c r="M19" s="245"/>
      <c r="N19" s="245"/>
      <c r="O19" s="245"/>
      <c r="P19" s="229"/>
      <c r="Q19" s="229"/>
      <c r="R19" s="229"/>
      <c r="S19" s="229"/>
      <c r="T19" s="229"/>
      <c r="U19" s="229"/>
      <c r="V19" s="229"/>
    </row>
    <row r="20" spans="1:22" x14ac:dyDescent="0.3">
      <c r="A20" s="229"/>
      <c r="B20" s="295" t="s">
        <v>2</v>
      </c>
      <c r="C20" s="296">
        <v>22</v>
      </c>
      <c r="D20" s="296">
        <v>5</v>
      </c>
      <c r="E20" s="296">
        <v>150</v>
      </c>
      <c r="F20" s="296">
        <v>1</v>
      </c>
      <c r="G20" s="229"/>
      <c r="H20" s="229"/>
      <c r="I20" s="229"/>
      <c r="J20" s="229"/>
      <c r="K20" s="229"/>
      <c r="L20" s="229"/>
      <c r="M20" s="245"/>
      <c r="N20" s="245"/>
      <c r="O20" s="245"/>
      <c r="P20" s="229"/>
      <c r="Q20" s="229"/>
      <c r="R20" s="229"/>
      <c r="S20" s="229"/>
      <c r="T20" s="229"/>
      <c r="U20" s="229"/>
      <c r="V20" s="229"/>
    </row>
    <row r="21" spans="1:22" x14ac:dyDescent="0.3">
      <c r="A21" s="229"/>
      <c r="B21" s="229"/>
      <c r="C21" s="246"/>
      <c r="D21" s="246"/>
      <c r="E21" s="246"/>
      <c r="F21" s="246"/>
      <c r="G21" s="229"/>
      <c r="H21" s="229"/>
      <c r="I21" s="229"/>
      <c r="J21" s="229"/>
      <c r="K21" s="229"/>
      <c r="L21" s="229"/>
      <c r="M21" s="245"/>
      <c r="N21" s="245"/>
      <c r="O21" s="245"/>
      <c r="P21" s="229"/>
      <c r="Q21" s="229"/>
      <c r="R21" s="229"/>
      <c r="S21" s="229"/>
      <c r="T21" s="229"/>
      <c r="U21" s="229"/>
      <c r="V21" s="229"/>
    </row>
    <row r="22" spans="1:22" x14ac:dyDescent="0.3">
      <c r="A22" s="229"/>
      <c r="B22" s="229"/>
      <c r="C22" s="246"/>
      <c r="D22" s="246"/>
      <c r="E22" s="246"/>
      <c r="F22" s="246"/>
      <c r="G22" s="229"/>
      <c r="H22" s="229"/>
      <c r="I22" s="229"/>
      <c r="J22" s="229"/>
      <c r="K22" s="229"/>
      <c r="L22" s="229"/>
      <c r="M22" s="245"/>
      <c r="N22" s="245"/>
      <c r="O22" s="245"/>
      <c r="P22" s="229"/>
      <c r="Q22" s="229"/>
      <c r="R22" s="229"/>
      <c r="S22" s="229"/>
      <c r="T22" s="229"/>
      <c r="U22" s="229"/>
      <c r="V22" s="229"/>
    </row>
    <row r="23" spans="1:22" x14ac:dyDescent="0.3">
      <c r="A23" s="229"/>
      <c r="B23" s="229"/>
      <c r="C23" s="246"/>
      <c r="D23" s="246"/>
      <c r="E23" s="246"/>
      <c r="F23" s="246"/>
      <c r="G23" s="229"/>
      <c r="H23" s="229"/>
      <c r="I23" s="229"/>
      <c r="J23" s="229"/>
      <c r="K23" s="229"/>
      <c r="L23" s="229"/>
      <c r="M23" s="245"/>
      <c r="N23" s="245"/>
      <c r="O23" s="245"/>
      <c r="P23" s="229"/>
      <c r="Q23" s="229"/>
      <c r="R23" s="229"/>
      <c r="S23" s="229"/>
      <c r="T23" s="229"/>
      <c r="U23" s="229"/>
      <c r="V23" s="229"/>
    </row>
    <row r="24" spans="1:22" x14ac:dyDescent="0.3">
      <c r="A24" s="229"/>
      <c r="B24" s="229"/>
      <c r="C24" s="246"/>
      <c r="D24" s="246"/>
      <c r="E24" s="246"/>
      <c r="F24" s="246"/>
      <c r="G24" s="229"/>
      <c r="H24" s="229"/>
      <c r="I24" s="229"/>
      <c r="J24" s="229"/>
      <c r="K24" s="229"/>
      <c r="L24" s="229"/>
      <c r="M24" s="245"/>
      <c r="N24" s="245"/>
      <c r="O24" s="245"/>
      <c r="P24" s="229"/>
      <c r="Q24" s="229"/>
      <c r="R24" s="229"/>
      <c r="S24" s="229"/>
      <c r="T24" s="229"/>
      <c r="U24" s="229"/>
      <c r="V24" s="229"/>
    </row>
    <row r="25" spans="1:22" x14ac:dyDescent="0.3">
      <c r="A25" s="229"/>
      <c r="B25" s="229"/>
      <c r="C25" s="246"/>
      <c r="D25" s="246"/>
      <c r="E25" s="246"/>
      <c r="F25" s="246"/>
      <c r="G25" s="229"/>
      <c r="H25" s="229"/>
      <c r="I25" s="229"/>
      <c r="J25" s="229"/>
      <c r="K25" s="229"/>
      <c r="L25" s="229"/>
      <c r="M25" s="245"/>
      <c r="N25" s="245"/>
      <c r="O25" s="245"/>
      <c r="P25" s="229"/>
      <c r="Q25" s="229"/>
      <c r="R25" s="229"/>
      <c r="S25" s="229"/>
      <c r="T25" s="229"/>
      <c r="U25" s="229"/>
      <c r="V25" s="229"/>
    </row>
    <row r="26" spans="1:22" x14ac:dyDescent="0.3">
      <c r="A26" s="229"/>
      <c r="B26" s="229"/>
      <c r="C26" s="246"/>
      <c r="D26" s="246"/>
      <c r="E26" s="246"/>
      <c r="F26" s="246"/>
      <c r="G26" s="229"/>
      <c r="H26" s="229"/>
      <c r="I26" s="229"/>
      <c r="J26" s="229"/>
      <c r="K26" s="229"/>
      <c r="L26" s="229"/>
      <c r="M26" s="245"/>
      <c r="N26" s="245"/>
      <c r="O26" s="245"/>
      <c r="P26" s="229"/>
      <c r="Q26" s="229"/>
      <c r="R26" s="229"/>
      <c r="S26" s="229"/>
      <c r="T26" s="229"/>
      <c r="U26" s="229"/>
      <c r="V26" s="229"/>
    </row>
    <row r="27" spans="1:22" x14ac:dyDescent="0.3">
      <c r="A27" s="229"/>
      <c r="B27" s="229"/>
      <c r="C27" s="246"/>
      <c r="D27" s="246"/>
      <c r="E27" s="246"/>
      <c r="F27" s="246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</row>
    <row r="28" spans="1:22" x14ac:dyDescent="0.3">
      <c r="A28" s="229"/>
      <c r="B28" s="229"/>
      <c r="C28" s="246"/>
      <c r="D28" s="246"/>
      <c r="E28" s="246"/>
      <c r="F28" s="246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</row>
    <row r="29" spans="1:22" x14ac:dyDescent="0.3">
      <c r="A29" s="229"/>
      <c r="B29" s="229"/>
      <c r="C29" s="246"/>
      <c r="D29" s="246"/>
      <c r="E29" s="246"/>
      <c r="F29" s="246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</row>
    <row r="30" spans="1:22" x14ac:dyDescent="0.3">
      <c r="A30" s="229"/>
      <c r="B30" s="229"/>
      <c r="C30" s="246"/>
      <c r="D30" s="246"/>
      <c r="E30" s="246"/>
      <c r="F30" s="246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</row>
    <row r="31" spans="1:22" x14ac:dyDescent="0.3">
      <c r="A31" s="229"/>
      <c r="B31" s="229"/>
      <c r="C31" s="246"/>
      <c r="D31" s="246"/>
      <c r="E31" s="246"/>
      <c r="F31" s="246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</row>
    <row r="32" spans="1:22" x14ac:dyDescent="0.3">
      <c r="A32" s="229"/>
      <c r="B32" s="229"/>
      <c r="C32" s="246"/>
      <c r="D32" s="246"/>
      <c r="E32" s="246"/>
      <c r="F32" s="246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</row>
    <row r="33" spans="1:22" x14ac:dyDescent="0.3">
      <c r="A33" s="229"/>
      <c r="B33" s="229"/>
      <c r="C33" s="246"/>
      <c r="D33" s="246"/>
      <c r="E33" s="246"/>
      <c r="F33" s="246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</row>
    <row r="34" spans="1:22" x14ac:dyDescent="0.3">
      <c r="A34" s="229"/>
      <c r="B34" s="229"/>
      <c r="C34" s="246"/>
      <c r="D34" s="246"/>
      <c r="E34" s="246"/>
      <c r="F34" s="246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</row>
    <row r="35" spans="1:22" x14ac:dyDescent="0.3">
      <c r="A35" s="229"/>
      <c r="B35" s="229"/>
      <c r="C35" s="246"/>
      <c r="D35" s="246"/>
      <c r="E35" s="246"/>
      <c r="F35" s="246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</row>
    <row r="36" spans="1:22" x14ac:dyDescent="0.3">
      <c r="A36" s="229"/>
      <c r="B36" s="229"/>
      <c r="C36" s="246"/>
      <c r="D36" s="246"/>
      <c r="E36" s="246"/>
      <c r="F36" s="246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</row>
    <row r="37" spans="1:22" x14ac:dyDescent="0.3">
      <c r="A37" s="229"/>
      <c r="B37" s="229"/>
      <c r="C37" s="246"/>
      <c r="D37" s="246"/>
      <c r="E37" s="246"/>
      <c r="F37" s="246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</row>
    <row r="38" spans="1:22" x14ac:dyDescent="0.3">
      <c r="A38" s="229"/>
      <c r="B38" s="229"/>
      <c r="C38" s="246"/>
      <c r="D38" s="246"/>
      <c r="E38" s="246"/>
      <c r="F38" s="246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  <c r="U38" s="229"/>
      <c r="V38" s="229"/>
    </row>
    <row r="39" spans="1:22" x14ac:dyDescent="0.3">
      <c r="A39" s="229"/>
      <c r="B39" s="229"/>
      <c r="C39" s="246"/>
      <c r="D39" s="246"/>
      <c r="E39" s="246"/>
      <c r="F39" s="246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</row>
    <row r="40" spans="1:22" x14ac:dyDescent="0.3">
      <c r="A40" s="229"/>
      <c r="B40" s="229"/>
      <c r="C40" s="246"/>
      <c r="D40" s="246"/>
      <c r="E40" s="246"/>
      <c r="F40" s="246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</row>
    <row r="41" spans="1:22" x14ac:dyDescent="0.3">
      <c r="A41" s="229"/>
      <c r="B41" s="229"/>
      <c r="C41" s="246"/>
      <c r="D41" s="246"/>
      <c r="E41" s="246"/>
      <c r="F41" s="246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</row>
    <row r="42" spans="1:22" x14ac:dyDescent="0.3">
      <c r="A42" s="229"/>
      <c r="B42" s="229"/>
      <c r="C42" s="246"/>
      <c r="D42" s="246"/>
      <c r="E42" s="246"/>
      <c r="F42" s="246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</row>
    <row r="43" spans="1:22" x14ac:dyDescent="0.3">
      <c r="A43" s="229"/>
      <c r="B43" s="229"/>
      <c r="C43" s="246"/>
      <c r="D43" s="246"/>
      <c r="E43" s="246"/>
      <c r="F43" s="246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</row>
    <row r="44" spans="1:22" x14ac:dyDescent="0.3">
      <c r="A44" s="229"/>
      <c r="B44" s="229"/>
      <c r="C44" s="246"/>
      <c r="D44" s="246"/>
      <c r="E44" s="246"/>
      <c r="F44" s="246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</row>
    <row r="45" spans="1:22" x14ac:dyDescent="0.3">
      <c r="A45" s="229"/>
      <c r="B45" s="229"/>
      <c r="C45" s="246"/>
      <c r="D45" s="246"/>
      <c r="E45" s="246"/>
      <c r="F45" s="246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</row>
    <row r="46" spans="1:22" x14ac:dyDescent="0.3">
      <c r="A46" s="229"/>
      <c r="B46" s="229"/>
      <c r="C46" s="246"/>
      <c r="D46" s="246"/>
      <c r="E46" s="246"/>
      <c r="F46" s="246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</row>
    <row r="47" spans="1:22" x14ac:dyDescent="0.3">
      <c r="A47" s="229"/>
      <c r="B47" s="229"/>
      <c r="C47" s="246"/>
      <c r="D47" s="246"/>
      <c r="E47" s="246"/>
      <c r="F47" s="246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</row>
    <row r="48" spans="1:22" x14ac:dyDescent="0.3">
      <c r="A48" s="229"/>
      <c r="B48" s="229"/>
      <c r="C48" s="246"/>
      <c r="D48" s="246"/>
      <c r="E48" s="246"/>
      <c r="F48" s="246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</row>
    <row r="49" spans="1:22" x14ac:dyDescent="0.3">
      <c r="A49" s="229"/>
      <c r="B49" s="229"/>
      <c r="C49" s="246"/>
      <c r="D49" s="246"/>
      <c r="E49" s="246"/>
      <c r="F49" s="246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</row>
    <row r="50" spans="1:22" x14ac:dyDescent="0.3">
      <c r="A50" s="229"/>
      <c r="B50" s="229"/>
      <c r="C50" s="246"/>
      <c r="D50" s="246"/>
      <c r="E50" s="246"/>
      <c r="F50" s="246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</row>
    <row r="51" spans="1:22" x14ac:dyDescent="0.3">
      <c r="A51" s="229"/>
      <c r="B51" s="229"/>
      <c r="C51" s="246"/>
      <c r="D51" s="246"/>
      <c r="E51" s="246"/>
      <c r="F51" s="246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</row>
    <row r="52" spans="1:22" x14ac:dyDescent="0.3">
      <c r="A52" s="229"/>
      <c r="B52" s="229"/>
      <c r="C52" s="246"/>
      <c r="D52" s="246"/>
      <c r="E52" s="246"/>
      <c r="F52" s="246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</row>
    <row r="53" spans="1:22" x14ac:dyDescent="0.3">
      <c r="A53" s="229"/>
      <c r="B53" s="229"/>
      <c r="C53" s="246"/>
      <c r="D53" s="246"/>
      <c r="E53" s="246"/>
      <c r="F53" s="246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</row>
    <row r="54" spans="1:22" x14ac:dyDescent="0.3">
      <c r="A54" s="229"/>
      <c r="B54" s="229"/>
      <c r="C54" s="246"/>
      <c r="D54" s="246"/>
      <c r="E54" s="246"/>
      <c r="F54" s="246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</row>
    <row r="55" spans="1:22" x14ac:dyDescent="0.3">
      <c r="A55" s="229"/>
      <c r="B55" s="229"/>
      <c r="C55" s="246"/>
      <c r="D55" s="246"/>
      <c r="E55" s="246"/>
      <c r="F55" s="246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</row>
    <row r="56" spans="1:22" x14ac:dyDescent="0.3">
      <c r="A56" s="229"/>
      <c r="B56" s="229"/>
      <c r="C56" s="246"/>
      <c r="D56" s="246"/>
      <c r="E56" s="246"/>
      <c r="F56" s="246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</row>
    <row r="57" spans="1:22" x14ac:dyDescent="0.3">
      <c r="A57" s="229"/>
      <c r="B57" s="229"/>
      <c r="C57" s="246"/>
      <c r="D57" s="246"/>
      <c r="E57" s="246"/>
      <c r="F57" s="246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</row>
    <row r="58" spans="1:22" x14ac:dyDescent="0.3">
      <c r="A58" s="229"/>
      <c r="B58" s="229"/>
      <c r="C58" s="246"/>
      <c r="D58" s="246"/>
      <c r="E58" s="246"/>
      <c r="F58" s="246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</row>
    <row r="59" spans="1:22" x14ac:dyDescent="0.3">
      <c r="A59" s="229"/>
      <c r="B59" s="229"/>
      <c r="C59" s="246"/>
      <c r="D59" s="246"/>
      <c r="E59" s="246"/>
      <c r="F59" s="246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</row>
    <row r="60" spans="1:22" x14ac:dyDescent="0.3">
      <c r="A60" s="229"/>
      <c r="B60" s="229"/>
      <c r="C60" s="246"/>
      <c r="D60" s="246"/>
      <c r="E60" s="246"/>
      <c r="F60" s="246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</row>
    <row r="61" spans="1:22" x14ac:dyDescent="0.3">
      <c r="A61" s="229"/>
      <c r="B61" s="229"/>
      <c r="C61" s="246"/>
      <c r="D61" s="246"/>
      <c r="E61" s="246"/>
      <c r="F61" s="246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</row>
    <row r="62" spans="1:22" x14ac:dyDescent="0.3">
      <c r="A62" s="229"/>
      <c r="B62" s="229"/>
      <c r="C62" s="246"/>
      <c r="D62" s="246"/>
      <c r="E62" s="246"/>
      <c r="F62" s="246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</row>
    <row r="63" spans="1:22" x14ac:dyDescent="0.3">
      <c r="A63" s="229"/>
      <c r="B63" s="229"/>
      <c r="C63" s="246"/>
      <c r="D63" s="246"/>
      <c r="E63" s="246"/>
      <c r="F63" s="246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</row>
    <row r="64" spans="1:22" x14ac:dyDescent="0.3">
      <c r="A64" s="229"/>
      <c r="B64" s="229"/>
      <c r="C64" s="246"/>
      <c r="D64" s="246"/>
      <c r="E64" s="246"/>
      <c r="F64" s="246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</row>
    <row r="65" spans="1:22" x14ac:dyDescent="0.3">
      <c r="A65" s="229"/>
      <c r="B65" s="229"/>
      <c r="C65" s="246"/>
      <c r="D65" s="246"/>
      <c r="E65" s="246"/>
      <c r="F65" s="246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</row>
    <row r="66" spans="1:22" x14ac:dyDescent="0.3">
      <c r="A66" s="229"/>
      <c r="B66" s="229"/>
      <c r="C66" s="246"/>
      <c r="D66" s="246"/>
      <c r="E66" s="246"/>
      <c r="F66" s="246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</row>
    <row r="67" spans="1:22" x14ac:dyDescent="0.3">
      <c r="A67" s="229"/>
      <c r="B67" s="229"/>
      <c r="C67" s="246"/>
      <c r="D67" s="246"/>
      <c r="E67" s="246"/>
      <c r="F67" s="246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</row>
    <row r="68" spans="1:22" x14ac:dyDescent="0.3">
      <c r="A68" s="229"/>
      <c r="B68" s="229"/>
      <c r="C68" s="246"/>
      <c r="D68" s="246"/>
      <c r="E68" s="246"/>
      <c r="F68" s="246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</row>
    <row r="69" spans="1:22" x14ac:dyDescent="0.3">
      <c r="A69" s="229"/>
      <c r="B69" s="229"/>
      <c r="C69" s="246"/>
      <c r="D69" s="246"/>
      <c r="E69" s="246"/>
      <c r="F69" s="246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</row>
    <row r="70" spans="1:22" x14ac:dyDescent="0.3">
      <c r="A70" s="229"/>
      <c r="B70" s="229"/>
      <c r="C70" s="246"/>
      <c r="D70" s="246"/>
      <c r="E70" s="246"/>
      <c r="F70" s="246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</row>
    <row r="71" spans="1:22" x14ac:dyDescent="0.3">
      <c r="A71" s="229"/>
      <c r="B71" s="229"/>
      <c r="C71" s="246"/>
      <c r="D71" s="246"/>
      <c r="E71" s="246"/>
      <c r="F71" s="246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A4FD8-4587-4B6D-9E3F-BF50DD6AEAD1}">
  <dimension ref="A1:AD176"/>
  <sheetViews>
    <sheetView topLeftCell="A10" zoomScale="90" zoomScaleNormal="90" workbookViewId="0">
      <selection activeCell="X60" sqref="X60"/>
    </sheetView>
  </sheetViews>
  <sheetFormatPr defaultRowHeight="14.4" x14ac:dyDescent="0.3"/>
  <sheetData>
    <row r="1" spans="1:30" x14ac:dyDescent="0.3">
      <c r="A1" s="229"/>
      <c r="B1" s="292" t="s">
        <v>149</v>
      </c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</row>
    <row r="2" spans="1:30" x14ac:dyDescent="0.3">
      <c r="A2" s="229"/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</row>
    <row r="3" spans="1:30" x14ac:dyDescent="0.3">
      <c r="A3" s="229"/>
      <c r="B3" s="335" t="s">
        <v>150</v>
      </c>
      <c r="C3" s="335"/>
      <c r="D3" s="335"/>
      <c r="E3" s="335"/>
      <c r="F3" s="335"/>
      <c r="G3" s="335"/>
      <c r="H3" s="335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</row>
    <row r="4" spans="1:30" x14ac:dyDescent="0.3">
      <c r="A4" s="229"/>
      <c r="B4" s="229"/>
      <c r="C4" s="229"/>
      <c r="D4" s="229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  <c r="Z4" s="229"/>
      <c r="AA4" s="229"/>
      <c r="AB4" s="229"/>
      <c r="AC4" s="229"/>
      <c r="AD4" s="229"/>
    </row>
    <row r="5" spans="1:30" x14ac:dyDescent="0.3">
      <c r="A5" s="229"/>
      <c r="B5" s="229" t="s">
        <v>151</v>
      </c>
      <c r="C5" s="229"/>
      <c r="D5" s="229"/>
      <c r="E5" s="229"/>
      <c r="F5" s="229"/>
      <c r="G5" s="229"/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  <c r="AA5" s="229"/>
      <c r="AB5" s="229"/>
      <c r="AC5" s="229"/>
      <c r="AD5" s="229"/>
    </row>
    <row r="6" spans="1:30" x14ac:dyDescent="0.3">
      <c r="A6" s="229"/>
      <c r="B6" s="229" t="s">
        <v>152</v>
      </c>
      <c r="C6" s="229"/>
      <c r="D6" s="229"/>
      <c r="E6" s="229"/>
      <c r="F6" s="229"/>
      <c r="G6" s="229"/>
      <c r="H6" s="229"/>
      <c r="I6" s="229"/>
      <c r="J6" s="229"/>
      <c r="K6" s="229"/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  <c r="AA6" s="229"/>
      <c r="AB6" s="229"/>
      <c r="AC6" s="229"/>
      <c r="AD6" s="229"/>
    </row>
    <row r="7" spans="1:30" x14ac:dyDescent="0.3">
      <c r="A7" s="229"/>
      <c r="B7" s="229" t="s">
        <v>153</v>
      </c>
      <c r="C7" s="229"/>
      <c r="D7" s="22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  <c r="AA7" s="229"/>
      <c r="AB7" s="229"/>
      <c r="AC7" s="229"/>
      <c r="AD7" s="229"/>
    </row>
    <row r="8" spans="1:30" x14ac:dyDescent="0.3">
      <c r="A8" s="229"/>
      <c r="B8" s="229" t="s">
        <v>154</v>
      </c>
      <c r="C8" s="229"/>
      <c r="D8" s="229"/>
      <c r="E8" s="229"/>
      <c r="F8" s="229"/>
      <c r="G8" s="229"/>
      <c r="H8" s="22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  <c r="AA8" s="229"/>
      <c r="AB8" s="229"/>
      <c r="AC8" s="229"/>
      <c r="AD8" s="229"/>
    </row>
    <row r="9" spans="1:30" x14ac:dyDescent="0.3">
      <c r="A9" s="229"/>
      <c r="B9" s="229"/>
      <c r="C9" s="229"/>
      <c r="D9" s="229"/>
      <c r="E9" s="229"/>
      <c r="F9" s="229"/>
      <c r="G9" s="229"/>
      <c r="H9" s="22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  <c r="AA9" s="229"/>
      <c r="AB9" s="229"/>
      <c r="AC9" s="229"/>
      <c r="AD9" s="229"/>
    </row>
    <row r="10" spans="1:30" x14ac:dyDescent="0.3">
      <c r="A10" s="229"/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  <c r="AA10" s="229"/>
      <c r="AB10" s="229"/>
      <c r="AC10" s="229"/>
      <c r="AD10" s="229"/>
    </row>
    <row r="11" spans="1:30" x14ac:dyDescent="0.3">
      <c r="A11" s="229"/>
      <c r="C11" s="229"/>
      <c r="D11" s="229"/>
      <c r="E11" s="229"/>
      <c r="F11" s="229"/>
      <c r="G11" s="229"/>
      <c r="H11" s="229"/>
      <c r="I11" s="229"/>
      <c r="J11" s="229"/>
      <c r="K11" s="229"/>
      <c r="L11" s="229"/>
      <c r="M11" s="229"/>
      <c r="N11" s="229"/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  <c r="AA11" s="229"/>
      <c r="AB11" s="229"/>
      <c r="AC11" s="229"/>
      <c r="AD11" s="229"/>
    </row>
    <row r="12" spans="1:30" x14ac:dyDescent="0.3">
      <c r="A12" s="229"/>
      <c r="B12" s="229"/>
      <c r="C12" s="229"/>
      <c r="D12" s="229"/>
      <c r="E12" s="229"/>
      <c r="F12" s="229"/>
      <c r="G12" s="229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  <c r="AA12" s="229"/>
      <c r="AB12" s="229"/>
      <c r="AC12" s="229"/>
      <c r="AD12" s="229"/>
    </row>
    <row r="13" spans="1:30" x14ac:dyDescent="0.3">
      <c r="A13" s="229"/>
      <c r="B13" s="229"/>
      <c r="C13" s="229"/>
      <c r="D13" s="229"/>
      <c r="E13" s="229"/>
      <c r="F13" s="229"/>
      <c r="G13" s="229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29"/>
      <c r="S13" s="229"/>
      <c r="T13" s="229"/>
      <c r="U13" s="229"/>
      <c r="V13" s="229"/>
      <c r="W13" s="229"/>
      <c r="X13" s="229"/>
      <c r="Y13" s="229"/>
      <c r="Z13" s="229"/>
      <c r="AA13" s="229"/>
      <c r="AB13" s="229"/>
      <c r="AC13" s="229"/>
      <c r="AD13" s="229"/>
    </row>
    <row r="14" spans="1:30" x14ac:dyDescent="0.3">
      <c r="A14" s="229"/>
      <c r="B14" s="229"/>
      <c r="C14" s="229"/>
      <c r="D14" s="229"/>
      <c r="E14" s="229"/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  <c r="AA14" s="229"/>
      <c r="AB14" s="229"/>
      <c r="AC14" s="229"/>
      <c r="AD14" s="229"/>
    </row>
    <row r="15" spans="1:30" x14ac:dyDescent="0.3">
      <c r="A15" s="229"/>
      <c r="B15" s="229"/>
      <c r="C15" s="229"/>
      <c r="D15" s="229"/>
      <c r="E15" s="229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  <c r="AA15" s="229"/>
      <c r="AB15" s="229"/>
      <c r="AC15" s="229"/>
      <c r="AD15" s="229"/>
    </row>
    <row r="16" spans="1:30" x14ac:dyDescent="0.3">
      <c r="A16" s="229"/>
      <c r="B16" s="229"/>
      <c r="C16" s="229"/>
      <c r="D16" s="229"/>
      <c r="E16" s="229"/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29"/>
      <c r="S16" s="229"/>
      <c r="T16" s="229"/>
      <c r="U16" s="229"/>
      <c r="V16" s="229"/>
      <c r="W16" s="229"/>
      <c r="X16" s="229"/>
      <c r="Y16" s="229"/>
      <c r="Z16" s="229"/>
      <c r="AA16" s="229"/>
      <c r="AB16" s="229"/>
      <c r="AC16" s="229"/>
      <c r="AD16" s="229"/>
    </row>
    <row r="17" spans="1:30" x14ac:dyDescent="0.3">
      <c r="A17" s="229"/>
      <c r="B17" s="229"/>
      <c r="C17" s="229"/>
      <c r="D17" s="229"/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  <c r="T17" s="229"/>
      <c r="U17" s="229"/>
      <c r="V17" s="229"/>
      <c r="W17" s="229"/>
      <c r="X17" s="229"/>
      <c r="Y17" s="229"/>
      <c r="Z17" s="229"/>
      <c r="AA17" s="229"/>
      <c r="AB17" s="229"/>
      <c r="AC17" s="229"/>
      <c r="AD17" s="229"/>
    </row>
    <row r="18" spans="1:30" x14ac:dyDescent="0.3">
      <c r="A18" s="229"/>
      <c r="B18" s="229"/>
      <c r="C18" s="229"/>
      <c r="D18" s="229"/>
      <c r="E18" s="229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  <c r="AA18" s="229"/>
      <c r="AB18" s="229"/>
      <c r="AC18" s="229"/>
      <c r="AD18" s="229"/>
    </row>
    <row r="19" spans="1:30" x14ac:dyDescent="0.3">
      <c r="A19" s="229"/>
      <c r="B19" s="229"/>
      <c r="C19" s="229"/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  <c r="AA19" s="229"/>
      <c r="AB19" s="229"/>
      <c r="AC19" s="229"/>
      <c r="AD19" s="229"/>
    </row>
    <row r="20" spans="1:30" x14ac:dyDescent="0.3">
      <c r="A20" s="229"/>
      <c r="B20" s="229"/>
      <c r="C20" s="229"/>
      <c r="D20" s="229"/>
      <c r="E20" s="229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  <c r="AA20" s="229"/>
      <c r="AB20" s="229"/>
      <c r="AC20" s="229"/>
      <c r="AD20" s="229"/>
    </row>
    <row r="21" spans="1:30" x14ac:dyDescent="0.3">
      <c r="A21" s="229"/>
      <c r="B21" s="229"/>
      <c r="C21" s="229"/>
      <c r="D21" s="229"/>
      <c r="E21" s="229"/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  <c r="AA21" s="229"/>
      <c r="AB21" s="229"/>
      <c r="AC21" s="229"/>
      <c r="AD21" s="229"/>
    </row>
    <row r="22" spans="1:30" x14ac:dyDescent="0.3">
      <c r="A22" s="229"/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  <c r="AA22" s="229"/>
      <c r="AB22" s="229"/>
      <c r="AC22" s="229"/>
      <c r="AD22" s="229"/>
    </row>
    <row r="23" spans="1:30" x14ac:dyDescent="0.3">
      <c r="A23" s="229"/>
      <c r="B23" s="229"/>
      <c r="C23" s="229"/>
      <c r="D23" s="229"/>
      <c r="E23" s="229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  <c r="AA23" s="229"/>
      <c r="AB23" s="229"/>
      <c r="AC23" s="229"/>
      <c r="AD23" s="229"/>
    </row>
    <row r="24" spans="1:30" x14ac:dyDescent="0.3">
      <c r="A24" s="229"/>
      <c r="B24" s="229"/>
      <c r="C24" s="229"/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  <c r="AA24" s="229"/>
      <c r="AB24" s="229"/>
      <c r="AC24" s="229"/>
      <c r="AD24" s="229"/>
    </row>
    <row r="25" spans="1:30" x14ac:dyDescent="0.3">
      <c r="A25" s="229"/>
      <c r="B25" s="229"/>
      <c r="C25" s="229"/>
      <c r="D25" s="229"/>
      <c r="E25" s="229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  <c r="AA25" s="229"/>
      <c r="AB25" s="229"/>
      <c r="AC25" s="229"/>
      <c r="AD25" s="229"/>
    </row>
    <row r="26" spans="1:30" x14ac:dyDescent="0.3">
      <c r="A26" s="229"/>
      <c r="B26" s="229"/>
      <c r="C26" s="229"/>
      <c r="D26" s="229"/>
      <c r="E26" s="229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  <c r="AA26" s="229"/>
      <c r="AB26" s="229"/>
      <c r="AC26" s="229"/>
      <c r="AD26" s="229"/>
    </row>
    <row r="27" spans="1:30" x14ac:dyDescent="0.3">
      <c r="A27" s="229"/>
      <c r="B27" s="229"/>
      <c r="C27" s="229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/>
      <c r="AD27" s="229"/>
    </row>
    <row r="28" spans="1:30" x14ac:dyDescent="0.3">
      <c r="A28" s="229"/>
      <c r="B28" s="229"/>
      <c r="C28" s="229"/>
      <c r="D28" s="229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</row>
    <row r="29" spans="1:30" x14ac:dyDescent="0.3">
      <c r="A29" s="229"/>
      <c r="B29" s="229"/>
      <c r="C29" s="229"/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</row>
    <row r="30" spans="1:30" x14ac:dyDescent="0.3">
      <c r="A30" s="229"/>
      <c r="B30" s="229"/>
      <c r="C30" s="229"/>
      <c r="D30" s="229"/>
      <c r="E30" s="229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</row>
    <row r="31" spans="1:30" x14ac:dyDescent="0.3">
      <c r="A31" s="229"/>
      <c r="B31" s="229"/>
      <c r="C31" s="229"/>
      <c r="D31" s="229"/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</row>
    <row r="32" spans="1:30" x14ac:dyDescent="0.3">
      <c r="A32" s="229"/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</row>
    <row r="33" spans="1:30" x14ac:dyDescent="0.3">
      <c r="A33" s="229"/>
      <c r="B33" s="229"/>
      <c r="C33" s="229"/>
      <c r="D33" s="229"/>
      <c r="E33" s="229"/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</row>
    <row r="34" spans="1:30" x14ac:dyDescent="0.3">
      <c r="A34" s="229"/>
      <c r="B34" s="229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</row>
    <row r="35" spans="1:30" x14ac:dyDescent="0.3">
      <c r="A35" s="229"/>
      <c r="B35" s="229"/>
      <c r="C35" s="229"/>
      <c r="D35" s="229"/>
      <c r="E35" s="229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</row>
    <row r="36" spans="1:30" x14ac:dyDescent="0.3">
      <c r="A36" s="229"/>
      <c r="B36" s="229"/>
      <c r="C36" s="229"/>
      <c r="D36" s="229"/>
      <c r="E36" s="229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</row>
    <row r="37" spans="1:30" x14ac:dyDescent="0.3">
      <c r="A37" s="229"/>
      <c r="B37" s="229"/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</row>
    <row r="38" spans="1:30" x14ac:dyDescent="0.3">
      <c r="A38" s="229"/>
      <c r="B38" s="229"/>
      <c r="C38" s="229"/>
      <c r="D38" s="229"/>
      <c r="E38" s="229"/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  <c r="U38" s="229"/>
      <c r="V38" s="229"/>
      <c r="W38" s="229"/>
      <c r="X38" s="229"/>
      <c r="Y38" s="229"/>
      <c r="Z38" s="229"/>
      <c r="AA38" s="229"/>
      <c r="AB38" s="229"/>
      <c r="AC38" s="229"/>
      <c r="AD38" s="229"/>
    </row>
    <row r="39" spans="1:30" x14ac:dyDescent="0.3">
      <c r="A39" s="229"/>
      <c r="B39" s="229"/>
      <c r="C39" s="229"/>
      <c r="D39" s="229"/>
      <c r="E39" s="229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  <c r="AA39" s="229"/>
      <c r="AB39" s="229"/>
      <c r="AC39" s="229"/>
      <c r="AD39" s="229"/>
    </row>
    <row r="40" spans="1:30" x14ac:dyDescent="0.3">
      <c r="A40" s="229"/>
      <c r="B40" s="229"/>
      <c r="C40" s="229"/>
      <c r="D40" s="229"/>
      <c r="E40" s="229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  <c r="W40" s="229"/>
      <c r="X40" s="229"/>
      <c r="Y40" s="229"/>
      <c r="Z40" s="229"/>
      <c r="AA40" s="229"/>
      <c r="AB40" s="229"/>
      <c r="AC40" s="229"/>
      <c r="AD40" s="229"/>
    </row>
    <row r="41" spans="1:30" x14ac:dyDescent="0.3">
      <c r="A41" s="229"/>
      <c r="B41" s="229"/>
      <c r="C41" s="229"/>
      <c r="D41" s="229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9"/>
      <c r="Y41" s="229"/>
      <c r="Z41" s="229"/>
      <c r="AA41" s="229"/>
      <c r="AB41" s="229"/>
      <c r="AC41" s="229"/>
      <c r="AD41" s="229"/>
    </row>
    <row r="42" spans="1:30" x14ac:dyDescent="0.3">
      <c r="A42" s="229"/>
      <c r="B42" s="229"/>
      <c r="C42" s="229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  <c r="AA42" s="229"/>
      <c r="AB42" s="229"/>
      <c r="AC42" s="229"/>
      <c r="AD42" s="229"/>
    </row>
    <row r="43" spans="1:30" x14ac:dyDescent="0.3">
      <c r="A43" s="229"/>
      <c r="B43" s="229"/>
      <c r="C43" s="229"/>
      <c r="D43" s="229"/>
      <c r="E43" s="229"/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  <c r="W43" s="229"/>
      <c r="X43" s="229"/>
      <c r="Y43" s="229"/>
      <c r="Z43" s="229"/>
      <c r="AA43" s="229"/>
      <c r="AB43" s="229"/>
      <c r="AC43" s="229"/>
      <c r="AD43" s="229"/>
    </row>
    <row r="44" spans="1:30" x14ac:dyDescent="0.3">
      <c r="A44" s="229"/>
      <c r="B44" s="229"/>
      <c r="C44" s="229"/>
      <c r="D44" s="229"/>
      <c r="E44" s="229"/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</row>
    <row r="45" spans="1:30" x14ac:dyDescent="0.3">
      <c r="A45" s="229"/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  <c r="AA45" s="229"/>
      <c r="AB45" s="229"/>
      <c r="AC45" s="229"/>
      <c r="AD45" s="229"/>
    </row>
    <row r="46" spans="1:30" x14ac:dyDescent="0.3">
      <c r="A46" s="229"/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  <c r="AA46" s="229"/>
      <c r="AB46" s="229"/>
      <c r="AC46" s="229"/>
      <c r="AD46" s="229"/>
    </row>
    <row r="47" spans="1:30" x14ac:dyDescent="0.3">
      <c r="A47" s="229"/>
      <c r="B47" s="229"/>
      <c r="C47" s="229"/>
      <c r="D47" s="229"/>
      <c r="E47" s="229"/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  <c r="AA47" s="229"/>
      <c r="AB47" s="229"/>
      <c r="AC47" s="229"/>
      <c r="AD47" s="229"/>
    </row>
    <row r="48" spans="1:30" x14ac:dyDescent="0.3">
      <c r="A48" s="229"/>
      <c r="B48" s="229"/>
      <c r="C48" s="229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  <c r="AA48" s="229"/>
      <c r="AB48" s="229"/>
      <c r="AC48" s="229"/>
      <c r="AD48" s="229"/>
    </row>
    <row r="49" spans="1:30" x14ac:dyDescent="0.3">
      <c r="A49" s="229"/>
      <c r="B49" s="229"/>
      <c r="C49" s="229"/>
      <c r="D49" s="229"/>
      <c r="E49" s="229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  <c r="W49" s="229"/>
      <c r="X49" s="229"/>
      <c r="Y49" s="229"/>
      <c r="Z49" s="229"/>
      <c r="AA49" s="229"/>
      <c r="AB49" s="229"/>
      <c r="AC49" s="229"/>
      <c r="AD49" s="229"/>
    </row>
    <row r="50" spans="1:30" x14ac:dyDescent="0.3">
      <c r="A50" s="229"/>
      <c r="B50" s="229"/>
      <c r="C50" s="229"/>
      <c r="D50" s="229"/>
      <c r="E50" s="229"/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  <c r="W50" s="229"/>
      <c r="X50" s="229"/>
      <c r="Y50" s="229"/>
      <c r="Z50" s="229"/>
      <c r="AA50" s="229"/>
      <c r="AB50" s="229"/>
      <c r="AC50" s="229"/>
      <c r="AD50" s="229"/>
    </row>
    <row r="51" spans="1:30" x14ac:dyDescent="0.3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</row>
    <row r="52" spans="1:30" x14ac:dyDescent="0.3">
      <c r="A52" s="229"/>
      <c r="B52" s="229"/>
      <c r="C52" s="229"/>
      <c r="D52" s="229"/>
      <c r="E52" s="229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  <c r="AA52" s="229"/>
      <c r="AB52" s="229"/>
      <c r="AC52" s="229"/>
      <c r="AD52" s="229"/>
    </row>
    <row r="53" spans="1:30" x14ac:dyDescent="0.3">
      <c r="A53" s="229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  <c r="W53" s="229"/>
      <c r="X53" s="229"/>
      <c r="Y53" s="229"/>
      <c r="Z53" s="229"/>
      <c r="AA53" s="229"/>
      <c r="AB53" s="229"/>
      <c r="AC53" s="229"/>
      <c r="AD53" s="229"/>
    </row>
    <row r="54" spans="1:30" x14ac:dyDescent="0.3">
      <c r="A54" s="229"/>
      <c r="B54" s="229"/>
      <c r="C54" s="229"/>
      <c r="D54" s="229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29"/>
      <c r="Z54" s="229"/>
      <c r="AA54" s="229"/>
      <c r="AB54" s="229"/>
      <c r="AC54" s="229"/>
      <c r="AD54" s="229"/>
    </row>
    <row r="55" spans="1:30" x14ac:dyDescent="0.3">
      <c r="A55" s="229"/>
      <c r="B55" s="229"/>
      <c r="C55" s="229"/>
      <c r="D55" s="229"/>
      <c r="E55" s="229"/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  <c r="W55" s="229"/>
      <c r="X55" s="229"/>
      <c r="Y55" s="229"/>
      <c r="Z55" s="229"/>
      <c r="AA55" s="229"/>
      <c r="AB55" s="229"/>
      <c r="AC55" s="229"/>
      <c r="AD55" s="229"/>
    </row>
    <row r="56" spans="1:30" x14ac:dyDescent="0.3">
      <c r="A56" s="229"/>
      <c r="B56" s="229"/>
      <c r="C56" s="229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</row>
    <row r="57" spans="1:30" x14ac:dyDescent="0.3">
      <c r="A57" s="229"/>
      <c r="B57" s="229"/>
      <c r="C57" s="229"/>
      <c r="D57" s="229"/>
      <c r="E57" s="229"/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</row>
    <row r="58" spans="1:30" x14ac:dyDescent="0.3">
      <c r="A58" s="229"/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</row>
    <row r="59" spans="1:30" x14ac:dyDescent="0.3">
      <c r="A59" s="229"/>
      <c r="B59" s="229"/>
      <c r="C59" s="229"/>
      <c r="D59" s="229"/>
      <c r="E59" s="229"/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  <c r="AA59" s="229"/>
      <c r="AB59" s="229"/>
      <c r="AC59" s="229"/>
      <c r="AD59" s="229"/>
    </row>
    <row r="60" spans="1:30" x14ac:dyDescent="0.3">
      <c r="A60" s="229"/>
      <c r="B60" s="229"/>
      <c r="C60" s="229"/>
      <c r="D60" s="229"/>
      <c r="E60" s="229"/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  <c r="AA60" s="229"/>
      <c r="AB60" s="229"/>
      <c r="AC60" s="229"/>
      <c r="AD60" s="229"/>
    </row>
    <row r="61" spans="1:30" x14ac:dyDescent="0.3">
      <c r="A61" s="229"/>
      <c r="B61" s="229"/>
      <c r="C61" s="229"/>
      <c r="D61" s="229"/>
      <c r="E61" s="229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  <c r="W61" s="229"/>
      <c r="X61" s="229"/>
      <c r="Y61" s="229"/>
      <c r="Z61" s="229"/>
      <c r="AA61" s="229"/>
      <c r="AB61" s="229"/>
      <c r="AC61" s="229"/>
      <c r="AD61" s="229"/>
    </row>
    <row r="62" spans="1:30" x14ac:dyDescent="0.3">
      <c r="A62" s="229"/>
      <c r="B62" s="229"/>
      <c r="C62" s="229"/>
      <c r="D62" s="229"/>
      <c r="E62" s="229"/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  <c r="W62" s="229"/>
      <c r="X62" s="229"/>
      <c r="Y62" s="229"/>
      <c r="Z62" s="229"/>
      <c r="AA62" s="229"/>
      <c r="AB62" s="229"/>
      <c r="AC62" s="229"/>
      <c r="AD62" s="229"/>
    </row>
    <row r="63" spans="1:30" x14ac:dyDescent="0.3">
      <c r="A63" s="229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  <c r="W63" s="229"/>
      <c r="X63" s="229"/>
      <c r="Y63" s="229"/>
      <c r="Z63" s="229"/>
      <c r="AA63" s="229"/>
      <c r="AB63" s="229"/>
      <c r="AC63" s="229"/>
      <c r="AD63" s="229"/>
    </row>
    <row r="64" spans="1:30" x14ac:dyDescent="0.3">
      <c r="A64" s="229"/>
      <c r="B64" s="229"/>
      <c r="C64" s="229"/>
      <c r="D64" s="229"/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  <c r="W64" s="229"/>
      <c r="X64" s="229"/>
      <c r="Y64" s="229"/>
      <c r="Z64" s="229"/>
      <c r="AA64" s="229"/>
      <c r="AB64" s="229"/>
      <c r="AC64" s="229"/>
      <c r="AD64" s="229"/>
    </row>
    <row r="65" spans="1:30" x14ac:dyDescent="0.3">
      <c r="A65" s="229"/>
      <c r="B65" s="229"/>
      <c r="C65" s="229"/>
      <c r="D65" s="229"/>
      <c r="E65" s="229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  <c r="W65" s="229"/>
      <c r="X65" s="229"/>
      <c r="Y65" s="229"/>
      <c r="Z65" s="229"/>
      <c r="AA65" s="229"/>
      <c r="AB65" s="229"/>
      <c r="AC65" s="229"/>
      <c r="AD65" s="229"/>
    </row>
    <row r="66" spans="1:30" x14ac:dyDescent="0.3">
      <c r="A66" s="229"/>
      <c r="B66" s="229"/>
      <c r="C66" s="229"/>
      <c r="D66" s="229"/>
      <c r="E66" s="229"/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  <c r="W66" s="229"/>
      <c r="X66" s="229"/>
      <c r="Y66" s="229"/>
      <c r="Z66" s="229"/>
      <c r="AA66" s="229"/>
      <c r="AB66" s="229"/>
      <c r="AC66" s="229"/>
      <c r="AD66" s="229"/>
    </row>
    <row r="67" spans="1:30" x14ac:dyDescent="0.3">
      <c r="A67" s="229"/>
      <c r="B67" s="229"/>
      <c r="C67" s="229"/>
      <c r="D67" s="229"/>
      <c r="E67" s="229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</row>
    <row r="68" spans="1:30" x14ac:dyDescent="0.3">
      <c r="A68" s="229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</row>
    <row r="69" spans="1:30" x14ac:dyDescent="0.3">
      <c r="A69" s="229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  <c r="AA69" s="229"/>
      <c r="AB69" s="229"/>
      <c r="AC69" s="229"/>
      <c r="AD69" s="229"/>
    </row>
    <row r="70" spans="1:30" x14ac:dyDescent="0.3">
      <c r="A70" s="229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9"/>
      <c r="Y70" s="229"/>
      <c r="Z70" s="229"/>
      <c r="AA70" s="229"/>
      <c r="AB70" s="229"/>
      <c r="AC70" s="229"/>
      <c r="AD70" s="229"/>
    </row>
    <row r="71" spans="1:30" x14ac:dyDescent="0.3">
      <c r="A71" s="229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9"/>
      <c r="Y71" s="229"/>
      <c r="Z71" s="229"/>
      <c r="AA71" s="229"/>
      <c r="AB71" s="229"/>
      <c r="AC71" s="229"/>
      <c r="AD71" s="229"/>
    </row>
    <row r="72" spans="1:30" x14ac:dyDescent="0.3">
      <c r="A72" s="229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29"/>
      <c r="S72" s="229"/>
      <c r="T72" s="229"/>
      <c r="U72" s="229"/>
      <c r="V72" s="229"/>
      <c r="W72" s="229"/>
      <c r="X72" s="229"/>
      <c r="Y72" s="229"/>
      <c r="Z72" s="229"/>
      <c r="AA72" s="229"/>
      <c r="AB72" s="229"/>
      <c r="AC72" s="229"/>
      <c r="AD72" s="229"/>
    </row>
    <row r="73" spans="1:30" x14ac:dyDescent="0.3">
      <c r="A73" s="229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  <c r="T73" s="229"/>
      <c r="U73" s="229"/>
      <c r="V73" s="229"/>
      <c r="W73" s="229"/>
      <c r="X73" s="229"/>
      <c r="Y73" s="229"/>
      <c r="Z73" s="229"/>
      <c r="AA73" s="229"/>
      <c r="AB73" s="229"/>
      <c r="AC73" s="229"/>
      <c r="AD73" s="229"/>
    </row>
    <row r="74" spans="1:30" x14ac:dyDescent="0.3">
      <c r="A74" s="229"/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29"/>
      <c r="S74" s="229"/>
      <c r="T74" s="229"/>
      <c r="U74" s="229"/>
      <c r="V74" s="229"/>
      <c r="W74" s="229"/>
      <c r="X74" s="229"/>
      <c r="Y74" s="229"/>
      <c r="Z74" s="229"/>
      <c r="AA74" s="229"/>
      <c r="AB74" s="229"/>
      <c r="AC74" s="229"/>
      <c r="AD74" s="229"/>
    </row>
    <row r="75" spans="1:30" x14ac:dyDescent="0.3">
      <c r="A75" s="229"/>
      <c r="B75" s="229"/>
      <c r="C75" s="229"/>
      <c r="D75" s="229"/>
      <c r="E75" s="229"/>
      <c r="F75" s="22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29"/>
      <c r="S75" s="229"/>
      <c r="T75" s="229"/>
      <c r="U75" s="229"/>
      <c r="V75" s="229"/>
      <c r="W75" s="229"/>
      <c r="X75" s="229"/>
      <c r="Y75" s="229"/>
      <c r="Z75" s="229"/>
      <c r="AA75" s="229"/>
      <c r="AB75" s="229"/>
      <c r="AC75" s="229"/>
      <c r="AD75" s="229"/>
    </row>
    <row r="76" spans="1:30" x14ac:dyDescent="0.3">
      <c r="A76" s="229"/>
      <c r="B76" s="229"/>
      <c r="C76" s="229"/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  <c r="AA76" s="229"/>
      <c r="AB76" s="229"/>
      <c r="AC76" s="229"/>
      <c r="AD76" s="229"/>
    </row>
    <row r="77" spans="1:30" x14ac:dyDescent="0.3">
      <c r="A77" s="229"/>
      <c r="B77" s="229"/>
      <c r="C77" s="229"/>
      <c r="D77" s="229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  <c r="AA77" s="229"/>
      <c r="AB77" s="229"/>
      <c r="AC77" s="229"/>
      <c r="AD77" s="229"/>
    </row>
    <row r="78" spans="1:30" x14ac:dyDescent="0.3">
      <c r="A78" s="229"/>
      <c r="B78" s="229"/>
      <c r="C78" s="229"/>
      <c r="D78" s="229"/>
      <c r="E78" s="229"/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29"/>
      <c r="S78" s="229"/>
      <c r="T78" s="229"/>
      <c r="U78" s="229"/>
      <c r="V78" s="229"/>
      <c r="W78" s="229"/>
      <c r="X78" s="229"/>
      <c r="Y78" s="229"/>
      <c r="Z78" s="229"/>
      <c r="AA78" s="229"/>
      <c r="AB78" s="229"/>
      <c r="AC78" s="229"/>
      <c r="AD78" s="229"/>
    </row>
    <row r="79" spans="1:30" x14ac:dyDescent="0.3">
      <c r="A79" s="229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  <c r="T79" s="229"/>
      <c r="U79" s="229"/>
      <c r="V79" s="229"/>
      <c r="W79" s="229"/>
      <c r="X79" s="229"/>
      <c r="Y79" s="229"/>
      <c r="Z79" s="229"/>
      <c r="AA79" s="229"/>
      <c r="AB79" s="229"/>
      <c r="AC79" s="229"/>
      <c r="AD79" s="229"/>
    </row>
    <row r="80" spans="1:30" x14ac:dyDescent="0.3">
      <c r="A80" s="229"/>
      <c r="B80" s="229"/>
      <c r="C80" s="229"/>
      <c r="D80" s="229"/>
      <c r="E80" s="229"/>
      <c r="F80" s="22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29"/>
      <c r="S80" s="229"/>
      <c r="T80" s="229"/>
      <c r="U80" s="229"/>
      <c r="V80" s="229"/>
      <c r="W80" s="229"/>
      <c r="X80" s="229"/>
      <c r="Y80" s="229"/>
      <c r="Z80" s="229"/>
      <c r="AA80" s="229"/>
      <c r="AB80" s="229"/>
      <c r="AC80" s="229"/>
      <c r="AD80" s="229"/>
    </row>
    <row r="81" spans="1:30" x14ac:dyDescent="0.3">
      <c r="A81" s="229"/>
      <c r="B81" s="229"/>
      <c r="C81" s="229"/>
      <c r="D81" s="229"/>
      <c r="E81" s="229"/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29"/>
      <c r="S81" s="229"/>
      <c r="T81" s="229"/>
      <c r="U81" s="229"/>
      <c r="V81" s="229"/>
      <c r="W81" s="229"/>
      <c r="X81" s="229"/>
      <c r="Y81" s="229"/>
      <c r="Z81" s="229"/>
      <c r="AA81" s="229"/>
      <c r="AB81" s="229"/>
      <c r="AC81" s="229"/>
      <c r="AD81" s="229"/>
    </row>
    <row r="82" spans="1:30" x14ac:dyDescent="0.3">
      <c r="A82" s="229"/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  <c r="AA82" s="229"/>
      <c r="AB82" s="229"/>
      <c r="AC82" s="229"/>
      <c r="AD82" s="229"/>
    </row>
    <row r="83" spans="1:30" x14ac:dyDescent="0.3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  <c r="AA83" s="229"/>
      <c r="AB83" s="229"/>
      <c r="AC83" s="229"/>
      <c r="AD83" s="229"/>
    </row>
    <row r="84" spans="1:30" x14ac:dyDescent="0.3">
      <c r="A84" s="229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  <c r="AA84" s="229"/>
      <c r="AB84" s="229"/>
      <c r="AC84" s="229"/>
      <c r="AD84" s="229"/>
    </row>
    <row r="85" spans="1:30" x14ac:dyDescent="0.3">
      <c r="A85" s="229"/>
      <c r="B85" s="229"/>
      <c r="C85" s="229"/>
      <c r="D85" s="229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  <c r="AA85" s="229"/>
      <c r="AB85" s="229"/>
      <c r="AC85" s="229"/>
      <c r="AD85" s="229"/>
    </row>
    <row r="86" spans="1:30" x14ac:dyDescent="0.3">
      <c r="A86" s="229"/>
      <c r="B86" s="229"/>
      <c r="C86" s="229"/>
      <c r="D86" s="229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  <c r="AA86" s="229"/>
      <c r="AB86" s="229"/>
      <c r="AC86" s="229"/>
      <c r="AD86" s="229"/>
    </row>
    <row r="87" spans="1:30" x14ac:dyDescent="0.3">
      <c r="A87" s="229"/>
      <c r="B87" s="229"/>
      <c r="C87" s="229"/>
      <c r="D87" s="229"/>
      <c r="E87" s="229"/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  <c r="AA87" s="229"/>
      <c r="AB87" s="229"/>
      <c r="AC87" s="229"/>
      <c r="AD87" s="229"/>
    </row>
    <row r="88" spans="1:30" x14ac:dyDescent="0.3">
      <c r="A88" s="229"/>
      <c r="B88" s="229"/>
      <c r="C88" s="229"/>
      <c r="D88" s="229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  <c r="AA88" s="229"/>
      <c r="AB88" s="229"/>
      <c r="AC88" s="229"/>
      <c r="AD88" s="229"/>
    </row>
    <row r="89" spans="1:30" x14ac:dyDescent="0.3">
      <c r="A89" s="229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  <c r="AA89" s="229"/>
      <c r="AB89" s="229"/>
      <c r="AC89" s="229"/>
      <c r="AD89" s="229"/>
    </row>
    <row r="90" spans="1:30" x14ac:dyDescent="0.3">
      <c r="A90" s="229"/>
      <c r="B90" s="229"/>
      <c r="C90" s="229"/>
      <c r="D90" s="229"/>
      <c r="E90" s="229"/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  <c r="AA90" s="229"/>
      <c r="AB90" s="229"/>
      <c r="AC90" s="229"/>
      <c r="AD90" s="229"/>
    </row>
    <row r="91" spans="1:30" x14ac:dyDescent="0.3">
      <c r="A91" s="229"/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  <c r="AA91" s="229"/>
      <c r="AB91" s="229"/>
      <c r="AC91" s="229"/>
      <c r="AD91" s="229"/>
    </row>
    <row r="92" spans="1:30" x14ac:dyDescent="0.3">
      <c r="A92" s="229"/>
      <c r="B92" s="229"/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  <c r="AA92" s="229"/>
      <c r="AB92" s="229"/>
      <c r="AC92" s="229"/>
      <c r="AD92" s="229"/>
    </row>
    <row r="93" spans="1:30" x14ac:dyDescent="0.3">
      <c r="A93" s="229"/>
      <c r="B93" s="229"/>
      <c r="C93" s="229"/>
      <c r="D93" s="229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  <c r="AA93" s="229"/>
      <c r="AB93" s="229"/>
      <c r="AC93" s="229"/>
      <c r="AD93" s="229"/>
    </row>
    <row r="94" spans="1:30" x14ac:dyDescent="0.3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  <c r="AA94" s="229"/>
      <c r="AB94" s="229"/>
      <c r="AC94" s="229"/>
      <c r="AD94" s="229"/>
    </row>
    <row r="95" spans="1:30" x14ac:dyDescent="0.3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  <c r="AA95" s="229"/>
      <c r="AB95" s="229"/>
      <c r="AC95" s="229"/>
      <c r="AD95" s="229"/>
    </row>
    <row r="96" spans="1:30" x14ac:dyDescent="0.3">
      <c r="A96" s="229"/>
      <c r="B96" s="229"/>
      <c r="C96" s="229"/>
      <c r="D96" s="229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  <c r="AA96" s="229"/>
      <c r="AB96" s="229"/>
      <c r="AC96" s="229"/>
      <c r="AD96" s="229"/>
    </row>
    <row r="97" spans="1:30" x14ac:dyDescent="0.3">
      <c r="A97" s="229"/>
      <c r="B97" s="229"/>
      <c r="C97" s="229"/>
      <c r="D97" s="229"/>
      <c r="E97" s="229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  <c r="AA97" s="229"/>
      <c r="AB97" s="229"/>
      <c r="AC97" s="229"/>
      <c r="AD97" s="229"/>
    </row>
    <row r="98" spans="1:30" x14ac:dyDescent="0.3">
      <c r="A98" s="229"/>
      <c r="B98" s="229"/>
      <c r="C98" s="229"/>
      <c r="D98" s="229"/>
      <c r="E98" s="229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  <c r="AA98" s="229"/>
      <c r="AB98" s="229"/>
      <c r="AC98" s="229"/>
      <c r="AD98" s="229"/>
    </row>
    <row r="99" spans="1:30" x14ac:dyDescent="0.3">
      <c r="A99" s="229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  <c r="AA99" s="229"/>
      <c r="AB99" s="229"/>
      <c r="AC99" s="229"/>
      <c r="AD99" s="229"/>
    </row>
    <row r="100" spans="1:30" x14ac:dyDescent="0.3">
      <c r="A100" s="229"/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  <c r="AA100" s="229"/>
      <c r="AB100" s="229"/>
      <c r="AC100" s="229"/>
      <c r="AD100" s="229"/>
    </row>
    <row r="101" spans="1:30" x14ac:dyDescent="0.3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  <c r="AA101" s="229"/>
      <c r="AB101" s="229"/>
      <c r="AC101" s="229"/>
      <c r="AD101" s="229"/>
    </row>
    <row r="102" spans="1:30" x14ac:dyDescent="0.3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  <c r="AA102" s="229"/>
      <c r="AB102" s="229"/>
      <c r="AC102" s="229"/>
      <c r="AD102" s="229"/>
    </row>
    <row r="103" spans="1:30" x14ac:dyDescent="0.3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  <c r="AA103" s="229"/>
      <c r="AB103" s="229"/>
      <c r="AC103" s="229"/>
      <c r="AD103" s="229"/>
    </row>
    <row r="104" spans="1:30" x14ac:dyDescent="0.3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  <c r="AA104" s="229"/>
      <c r="AB104" s="229"/>
      <c r="AC104" s="229"/>
      <c r="AD104" s="229"/>
    </row>
    <row r="105" spans="1:30" x14ac:dyDescent="0.3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  <c r="AA105" s="229"/>
      <c r="AB105" s="229"/>
      <c r="AC105" s="229"/>
      <c r="AD105" s="229"/>
    </row>
    <row r="106" spans="1:30" x14ac:dyDescent="0.3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  <c r="AA106" s="229"/>
      <c r="AB106" s="229"/>
      <c r="AC106" s="229"/>
      <c r="AD106" s="229"/>
    </row>
    <row r="107" spans="1:30" x14ac:dyDescent="0.3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  <c r="AA107" s="229"/>
      <c r="AB107" s="229"/>
      <c r="AC107" s="229"/>
      <c r="AD107" s="229"/>
    </row>
    <row r="108" spans="1:30" x14ac:dyDescent="0.3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  <c r="AA108" s="229"/>
      <c r="AB108" s="229"/>
      <c r="AC108" s="229"/>
      <c r="AD108" s="229"/>
    </row>
    <row r="109" spans="1:30" x14ac:dyDescent="0.3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  <c r="AA109" s="229"/>
      <c r="AB109" s="229"/>
      <c r="AC109" s="229"/>
      <c r="AD109" s="229"/>
    </row>
    <row r="110" spans="1:30" x14ac:dyDescent="0.3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  <c r="AA110" s="229"/>
      <c r="AB110" s="229"/>
      <c r="AC110" s="229"/>
      <c r="AD110" s="229"/>
    </row>
    <row r="111" spans="1:30" x14ac:dyDescent="0.3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  <c r="AA111" s="229"/>
      <c r="AB111" s="229"/>
      <c r="AC111" s="229"/>
      <c r="AD111" s="229"/>
    </row>
    <row r="112" spans="1:30" x14ac:dyDescent="0.3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  <c r="AA112" s="229"/>
      <c r="AB112" s="229"/>
      <c r="AC112" s="229"/>
      <c r="AD112" s="229"/>
    </row>
    <row r="113" spans="1:30" x14ac:dyDescent="0.3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  <c r="AA113" s="229"/>
      <c r="AB113" s="229"/>
      <c r="AC113" s="229"/>
      <c r="AD113" s="229"/>
    </row>
    <row r="114" spans="1:30" x14ac:dyDescent="0.3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  <c r="AA114" s="229"/>
      <c r="AB114" s="229"/>
      <c r="AC114" s="229"/>
      <c r="AD114" s="229"/>
    </row>
    <row r="115" spans="1:30" x14ac:dyDescent="0.3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  <c r="AA115" s="229"/>
      <c r="AB115" s="229"/>
      <c r="AC115" s="229"/>
      <c r="AD115" s="229"/>
    </row>
    <row r="116" spans="1:30" x14ac:dyDescent="0.3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  <c r="AA116" s="229"/>
      <c r="AB116" s="229"/>
      <c r="AC116" s="229"/>
      <c r="AD116" s="229"/>
    </row>
    <row r="117" spans="1:30" x14ac:dyDescent="0.3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  <c r="AA117" s="229"/>
      <c r="AB117" s="229"/>
      <c r="AC117" s="229"/>
      <c r="AD117" s="229"/>
    </row>
    <row r="118" spans="1:30" x14ac:dyDescent="0.3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  <c r="AA118" s="229"/>
      <c r="AB118" s="229"/>
      <c r="AC118" s="229"/>
      <c r="AD118" s="229"/>
    </row>
    <row r="119" spans="1:30" x14ac:dyDescent="0.3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  <c r="AA119" s="229"/>
      <c r="AB119" s="229"/>
      <c r="AC119" s="229"/>
      <c r="AD119" s="229"/>
    </row>
    <row r="120" spans="1:30" x14ac:dyDescent="0.3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  <c r="AA120" s="229"/>
      <c r="AB120" s="229"/>
      <c r="AC120" s="229"/>
      <c r="AD120" s="229"/>
    </row>
    <row r="121" spans="1:30" x14ac:dyDescent="0.3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  <c r="AA121" s="229"/>
      <c r="AB121" s="229"/>
      <c r="AC121" s="229"/>
      <c r="AD121" s="229"/>
    </row>
    <row r="122" spans="1:30" x14ac:dyDescent="0.3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  <c r="AA122" s="229"/>
      <c r="AB122" s="229"/>
      <c r="AC122" s="229"/>
      <c r="AD122" s="229"/>
    </row>
    <row r="123" spans="1:30" x14ac:dyDescent="0.3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  <c r="AA123" s="229"/>
      <c r="AB123" s="229"/>
      <c r="AC123" s="229"/>
      <c r="AD123" s="229"/>
    </row>
    <row r="124" spans="1:30" x14ac:dyDescent="0.3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  <c r="AA124" s="229"/>
      <c r="AB124" s="229"/>
      <c r="AC124" s="229"/>
      <c r="AD124" s="229"/>
    </row>
    <row r="125" spans="1:30" x14ac:dyDescent="0.3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</row>
    <row r="126" spans="1:30" x14ac:dyDescent="0.3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  <c r="AA126" s="229"/>
      <c r="AB126" s="229"/>
      <c r="AC126" s="229"/>
      <c r="AD126" s="229"/>
    </row>
    <row r="127" spans="1:30" x14ac:dyDescent="0.3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  <c r="AA127" s="229"/>
      <c r="AB127" s="229"/>
      <c r="AC127" s="229"/>
      <c r="AD127" s="229"/>
    </row>
    <row r="128" spans="1:30" x14ac:dyDescent="0.3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  <c r="AA128" s="229"/>
      <c r="AB128" s="229"/>
      <c r="AC128" s="229"/>
      <c r="AD128" s="229"/>
    </row>
    <row r="129" spans="1:30" x14ac:dyDescent="0.3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  <c r="AA129" s="229"/>
      <c r="AB129" s="229"/>
      <c r="AC129" s="229"/>
      <c r="AD129" s="229"/>
    </row>
    <row r="130" spans="1:30" x14ac:dyDescent="0.3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  <c r="AA130" s="229"/>
      <c r="AB130" s="229"/>
      <c r="AC130" s="229"/>
      <c r="AD130" s="229"/>
    </row>
    <row r="131" spans="1:30" x14ac:dyDescent="0.3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  <c r="AA131" s="229"/>
      <c r="AB131" s="229"/>
      <c r="AC131" s="229"/>
      <c r="AD131" s="229"/>
    </row>
    <row r="132" spans="1:30" x14ac:dyDescent="0.3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  <c r="AA132" s="229"/>
      <c r="AB132" s="229"/>
      <c r="AC132" s="229"/>
      <c r="AD132" s="229"/>
    </row>
    <row r="133" spans="1:30" x14ac:dyDescent="0.3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  <c r="AA133" s="229"/>
      <c r="AB133" s="229"/>
      <c r="AC133" s="229"/>
      <c r="AD133" s="229"/>
    </row>
    <row r="134" spans="1:30" x14ac:dyDescent="0.3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  <c r="AA134" s="229"/>
      <c r="AB134" s="229"/>
      <c r="AC134" s="229"/>
      <c r="AD134" s="229"/>
    </row>
    <row r="135" spans="1:30" x14ac:dyDescent="0.3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  <c r="AA135" s="229"/>
      <c r="AB135" s="229"/>
      <c r="AC135" s="229"/>
      <c r="AD135" s="229"/>
    </row>
    <row r="136" spans="1:30" x14ac:dyDescent="0.3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  <c r="AA136" s="229"/>
      <c r="AB136" s="229"/>
      <c r="AC136" s="229"/>
      <c r="AD136" s="229"/>
    </row>
    <row r="137" spans="1:30" x14ac:dyDescent="0.3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  <c r="AA137" s="229"/>
      <c r="AB137" s="229"/>
      <c r="AC137" s="229"/>
      <c r="AD137" s="229"/>
    </row>
    <row r="138" spans="1:30" x14ac:dyDescent="0.3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  <c r="AA138" s="229"/>
      <c r="AB138" s="229"/>
      <c r="AC138" s="229"/>
      <c r="AD138" s="229"/>
    </row>
    <row r="139" spans="1:30" x14ac:dyDescent="0.3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  <c r="AA139" s="229"/>
      <c r="AB139" s="229"/>
      <c r="AC139" s="229"/>
      <c r="AD139" s="229"/>
    </row>
    <row r="140" spans="1:30" x14ac:dyDescent="0.3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  <c r="AA140" s="229"/>
      <c r="AB140" s="229"/>
      <c r="AC140" s="229"/>
      <c r="AD140" s="229"/>
    </row>
    <row r="141" spans="1:30" x14ac:dyDescent="0.3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  <c r="AA141" s="229"/>
      <c r="AB141" s="229"/>
      <c r="AC141" s="229"/>
      <c r="AD141" s="229"/>
    </row>
    <row r="142" spans="1:30" x14ac:dyDescent="0.3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  <c r="AA142" s="229"/>
      <c r="AB142" s="229"/>
      <c r="AC142" s="229"/>
      <c r="AD142" s="229"/>
    </row>
    <row r="143" spans="1:30" x14ac:dyDescent="0.3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</row>
    <row r="144" spans="1:30" x14ac:dyDescent="0.3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  <c r="AA144" s="229"/>
      <c r="AB144" s="229"/>
      <c r="AC144" s="229"/>
      <c r="AD144" s="229"/>
    </row>
    <row r="145" spans="1:30" x14ac:dyDescent="0.3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  <c r="AA145" s="229"/>
      <c r="AB145" s="229"/>
      <c r="AC145" s="229"/>
      <c r="AD145" s="229"/>
    </row>
    <row r="146" spans="1:30" x14ac:dyDescent="0.3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  <c r="AA146" s="229"/>
      <c r="AB146" s="229"/>
      <c r="AC146" s="229"/>
      <c r="AD146" s="229"/>
    </row>
    <row r="147" spans="1:30" x14ac:dyDescent="0.3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  <c r="AA147" s="229"/>
      <c r="AB147" s="229"/>
      <c r="AC147" s="229"/>
      <c r="AD147" s="229"/>
    </row>
    <row r="148" spans="1:30" x14ac:dyDescent="0.3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  <c r="AA148" s="229"/>
      <c r="AB148" s="229"/>
      <c r="AC148" s="229"/>
      <c r="AD148" s="229"/>
    </row>
    <row r="149" spans="1:30" x14ac:dyDescent="0.3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  <c r="AA149" s="229"/>
      <c r="AB149" s="229"/>
      <c r="AC149" s="229"/>
      <c r="AD149" s="229"/>
    </row>
    <row r="150" spans="1:30" x14ac:dyDescent="0.3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  <c r="AA150" s="229"/>
      <c r="AB150" s="229"/>
      <c r="AC150" s="229"/>
      <c r="AD150" s="229"/>
    </row>
    <row r="151" spans="1:30" x14ac:dyDescent="0.3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  <c r="AA151" s="229"/>
      <c r="AB151" s="229"/>
      <c r="AC151" s="229"/>
      <c r="AD151" s="229"/>
    </row>
    <row r="152" spans="1:30" x14ac:dyDescent="0.3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  <c r="AA152" s="229"/>
      <c r="AB152" s="229"/>
      <c r="AC152" s="229"/>
      <c r="AD152" s="229"/>
    </row>
    <row r="153" spans="1:30" x14ac:dyDescent="0.3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  <c r="AA153" s="229"/>
      <c r="AB153" s="229"/>
      <c r="AC153" s="229"/>
      <c r="AD153" s="229"/>
    </row>
    <row r="154" spans="1:30" x14ac:dyDescent="0.3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  <c r="AA154" s="229"/>
      <c r="AB154" s="229"/>
      <c r="AC154" s="229"/>
      <c r="AD154" s="229"/>
    </row>
    <row r="155" spans="1:30" x14ac:dyDescent="0.3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  <c r="AA155" s="229"/>
      <c r="AB155" s="229"/>
      <c r="AC155" s="229"/>
      <c r="AD155" s="229"/>
    </row>
    <row r="156" spans="1:30" x14ac:dyDescent="0.3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  <c r="AA156" s="229"/>
      <c r="AB156" s="229"/>
      <c r="AC156" s="229"/>
      <c r="AD156" s="229"/>
    </row>
    <row r="157" spans="1:30" x14ac:dyDescent="0.3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</row>
    <row r="158" spans="1:30" x14ac:dyDescent="0.3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  <c r="AA158" s="229"/>
      <c r="AB158" s="229"/>
      <c r="AC158" s="229"/>
      <c r="AD158" s="229"/>
    </row>
    <row r="159" spans="1:30" x14ac:dyDescent="0.3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  <c r="AA159" s="229"/>
      <c r="AB159" s="229"/>
      <c r="AC159" s="229"/>
      <c r="AD159" s="229"/>
    </row>
    <row r="160" spans="1:30" x14ac:dyDescent="0.3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  <c r="AA160" s="229"/>
      <c r="AB160" s="229"/>
      <c r="AC160" s="229"/>
      <c r="AD160" s="229"/>
    </row>
    <row r="161" spans="1:30" x14ac:dyDescent="0.3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  <c r="AA161" s="229"/>
      <c r="AB161" s="229"/>
      <c r="AC161" s="229"/>
      <c r="AD161" s="229"/>
    </row>
    <row r="162" spans="1:30" x14ac:dyDescent="0.3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  <c r="AA162" s="229"/>
      <c r="AB162" s="229"/>
      <c r="AC162" s="229"/>
      <c r="AD162" s="229"/>
    </row>
    <row r="163" spans="1:30" x14ac:dyDescent="0.3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  <c r="AA163" s="229"/>
      <c r="AB163" s="229"/>
      <c r="AC163" s="229"/>
      <c r="AD163" s="229"/>
    </row>
    <row r="164" spans="1:30" x14ac:dyDescent="0.3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  <c r="AA164" s="229"/>
      <c r="AB164" s="229"/>
      <c r="AC164" s="229"/>
      <c r="AD164" s="229"/>
    </row>
    <row r="165" spans="1:30" x14ac:dyDescent="0.3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  <c r="AA165" s="229"/>
      <c r="AB165" s="229"/>
      <c r="AC165" s="229"/>
      <c r="AD165" s="229"/>
    </row>
    <row r="166" spans="1:30" x14ac:dyDescent="0.3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  <c r="AA166" s="229"/>
      <c r="AB166" s="229"/>
      <c r="AC166" s="229"/>
      <c r="AD166" s="229"/>
    </row>
    <row r="167" spans="1:30" x14ac:dyDescent="0.3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  <c r="AA167" s="229"/>
      <c r="AB167" s="229"/>
      <c r="AC167" s="229"/>
      <c r="AD167" s="229"/>
    </row>
    <row r="168" spans="1:30" x14ac:dyDescent="0.3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  <c r="AA168" s="229"/>
      <c r="AB168" s="229"/>
      <c r="AC168" s="229"/>
      <c r="AD168" s="229"/>
    </row>
    <row r="169" spans="1:30" x14ac:dyDescent="0.3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  <c r="AA169" s="229"/>
      <c r="AB169" s="229"/>
      <c r="AC169" s="229"/>
      <c r="AD169" s="229"/>
    </row>
    <row r="170" spans="1:30" x14ac:dyDescent="0.3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  <c r="AA170" s="229"/>
      <c r="AB170" s="229"/>
      <c r="AC170" s="229"/>
      <c r="AD170" s="229"/>
    </row>
    <row r="171" spans="1:30" x14ac:dyDescent="0.3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  <c r="AA171" s="229"/>
      <c r="AB171" s="229"/>
      <c r="AC171" s="229"/>
      <c r="AD171" s="229"/>
    </row>
    <row r="172" spans="1:30" x14ac:dyDescent="0.3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  <c r="AA172" s="229"/>
      <c r="AB172" s="229"/>
      <c r="AC172" s="229"/>
      <c r="AD172" s="229"/>
    </row>
    <row r="173" spans="1:30" x14ac:dyDescent="0.3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  <c r="AA173" s="229"/>
      <c r="AB173" s="229"/>
      <c r="AC173" s="229"/>
      <c r="AD173" s="229"/>
    </row>
    <row r="174" spans="1:30" x14ac:dyDescent="0.3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  <c r="AA174" s="229"/>
      <c r="AB174" s="229"/>
      <c r="AC174" s="229"/>
      <c r="AD174" s="229"/>
    </row>
    <row r="175" spans="1:30" x14ac:dyDescent="0.3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  <c r="AA175" s="229"/>
      <c r="AB175" s="229"/>
      <c r="AC175" s="229"/>
      <c r="AD175" s="229"/>
    </row>
    <row r="176" spans="1:30" x14ac:dyDescent="0.3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  <c r="AA176" s="229"/>
      <c r="AB176" s="229"/>
      <c r="AC176" s="229"/>
      <c r="AD176" s="229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2F50C-A6A7-4A9C-B47A-AD28FAC49C41}">
  <dimension ref="A1:AF408"/>
  <sheetViews>
    <sheetView workbookViewId="0">
      <selection activeCell="P5" sqref="P5"/>
    </sheetView>
  </sheetViews>
  <sheetFormatPr defaultRowHeight="14.4" x14ac:dyDescent="0.3"/>
  <cols>
    <col min="3" max="3" width="10.6640625" style="25" customWidth="1"/>
    <col min="5" max="5" width="8.88671875" style="26"/>
    <col min="6" max="6" width="8.88671875" style="25"/>
    <col min="8" max="8" width="8.88671875" style="26"/>
    <col min="9" max="9" width="11.6640625" style="25" customWidth="1"/>
    <col min="11" max="11" width="8.88671875" style="26"/>
    <col min="12" max="12" width="11.33203125" style="25" customWidth="1"/>
    <col min="14" max="14" width="8.88671875" style="26"/>
    <col min="15" max="15" width="11.44140625" style="25" customWidth="1"/>
    <col min="17" max="17" width="8.88671875" style="26"/>
    <col min="18" max="18" width="14.6640625" style="25" customWidth="1"/>
    <col min="20" max="20" width="8.88671875" style="26"/>
    <col min="21" max="21" width="8.88671875" style="25"/>
    <col min="23" max="23" width="8.88671875" style="26"/>
  </cols>
  <sheetData>
    <row r="1" spans="1:32" x14ac:dyDescent="0.3">
      <c r="A1" s="229"/>
      <c r="B1" s="292" t="s">
        <v>187</v>
      </c>
      <c r="C1" s="230"/>
      <c r="D1" s="229"/>
      <c r="E1" s="302"/>
      <c r="F1" s="230"/>
      <c r="G1" s="229"/>
      <c r="H1" s="302"/>
      <c r="I1" s="230"/>
      <c r="J1" s="229"/>
      <c r="K1" s="302"/>
      <c r="L1" s="230"/>
      <c r="M1" s="229"/>
      <c r="N1" s="302"/>
      <c r="O1" s="230"/>
      <c r="P1" s="229"/>
      <c r="Q1" s="302"/>
      <c r="R1" s="230"/>
      <c r="S1" s="229"/>
      <c r="T1" s="302"/>
      <c r="U1" s="230"/>
      <c r="V1" s="229"/>
      <c r="W1" s="302"/>
      <c r="X1" s="229"/>
      <c r="Y1" s="229"/>
      <c r="Z1" s="229"/>
      <c r="AA1" s="229"/>
      <c r="AB1" s="229"/>
      <c r="AC1" s="229"/>
      <c r="AD1" s="229"/>
      <c r="AE1" s="229"/>
    </row>
    <row r="2" spans="1:32" x14ac:dyDescent="0.3">
      <c r="A2" s="229"/>
      <c r="B2" s="229"/>
      <c r="C2" s="230"/>
      <c r="D2" s="229"/>
      <c r="E2" s="302"/>
      <c r="F2" s="230"/>
      <c r="G2" s="229"/>
      <c r="H2" s="302"/>
      <c r="I2" s="230"/>
      <c r="J2" s="229"/>
      <c r="K2" s="302"/>
      <c r="L2" s="230"/>
      <c r="M2" s="229"/>
      <c r="N2" s="302"/>
      <c r="O2" s="230"/>
      <c r="P2" s="229"/>
      <c r="Q2" s="302"/>
      <c r="R2" s="230"/>
      <c r="S2" s="229"/>
      <c r="T2" s="302"/>
      <c r="U2" s="230"/>
      <c r="V2" s="229"/>
      <c r="W2" s="302"/>
      <c r="X2" s="229"/>
      <c r="Y2" s="229"/>
      <c r="Z2" s="229"/>
      <c r="AA2" s="229"/>
      <c r="AB2" s="229"/>
      <c r="AC2" s="229"/>
      <c r="AD2" s="229"/>
      <c r="AE2" s="229"/>
    </row>
    <row r="3" spans="1:32" x14ac:dyDescent="0.3">
      <c r="A3" s="229"/>
      <c r="B3" s="336" t="s">
        <v>144</v>
      </c>
      <c r="C3" s="336"/>
      <c r="D3" s="336"/>
      <c r="E3" s="336"/>
      <c r="F3" s="336"/>
      <c r="G3" s="336"/>
      <c r="H3" s="336"/>
      <c r="I3" s="336"/>
      <c r="J3" s="336"/>
      <c r="K3" s="336"/>
      <c r="L3" s="336"/>
      <c r="M3" s="335"/>
      <c r="N3" s="302"/>
      <c r="O3" s="230"/>
      <c r="P3" s="229"/>
      <c r="Q3" s="302"/>
      <c r="R3" s="230"/>
      <c r="S3" s="229"/>
      <c r="T3" s="302"/>
      <c r="U3" s="230"/>
      <c r="V3" s="229"/>
      <c r="W3" s="302"/>
      <c r="X3" s="229"/>
      <c r="Y3" s="229"/>
      <c r="Z3" s="229"/>
      <c r="AA3" s="229"/>
      <c r="AB3" s="229"/>
      <c r="AC3" s="229"/>
      <c r="AD3" s="229"/>
      <c r="AE3" s="229"/>
      <c r="AF3" s="229"/>
    </row>
    <row r="4" spans="1:32" x14ac:dyDescent="0.3">
      <c r="A4" s="229"/>
      <c r="B4" s="229"/>
      <c r="C4" s="230"/>
      <c r="D4" s="229"/>
      <c r="E4" s="302"/>
      <c r="F4" s="230"/>
      <c r="G4" s="229"/>
      <c r="H4" s="302"/>
      <c r="I4" s="230"/>
      <c r="J4" s="229"/>
      <c r="K4" s="302"/>
      <c r="L4" s="230"/>
      <c r="M4" s="229"/>
      <c r="N4" s="302"/>
      <c r="O4" s="230"/>
      <c r="P4" s="229"/>
      <c r="Q4" s="302"/>
      <c r="R4" s="230"/>
      <c r="S4" s="229"/>
      <c r="T4" s="302"/>
      <c r="U4" s="230"/>
      <c r="V4" s="229"/>
      <c r="W4" s="302"/>
      <c r="X4" s="229"/>
      <c r="Y4" s="229"/>
      <c r="Z4" s="229"/>
      <c r="AA4" s="229"/>
      <c r="AB4" s="229"/>
      <c r="AC4" s="229"/>
      <c r="AD4" s="229"/>
      <c r="AE4" s="229"/>
      <c r="AF4" s="229"/>
    </row>
    <row r="5" spans="1:32" x14ac:dyDescent="0.3">
      <c r="A5" s="229"/>
      <c r="B5" s="229"/>
      <c r="C5" s="230"/>
      <c r="D5" s="229"/>
      <c r="E5" s="302"/>
      <c r="F5" s="230"/>
      <c r="G5" s="229"/>
      <c r="H5" s="302"/>
      <c r="I5" s="230"/>
      <c r="J5" s="229"/>
      <c r="K5" s="302"/>
      <c r="L5" s="230"/>
      <c r="M5" s="229"/>
      <c r="N5" s="302"/>
      <c r="O5" s="230"/>
      <c r="P5" s="229"/>
      <c r="Q5" s="302"/>
      <c r="R5" s="230"/>
      <c r="S5" s="229"/>
      <c r="T5" s="302"/>
      <c r="U5" s="230"/>
      <c r="V5" s="229"/>
      <c r="W5" s="302"/>
      <c r="X5" s="229"/>
      <c r="Y5" s="229"/>
      <c r="Z5" s="229"/>
      <c r="AA5" s="229"/>
      <c r="AB5" s="229"/>
      <c r="AC5" s="229"/>
      <c r="AD5" s="229"/>
      <c r="AE5" s="229"/>
      <c r="AF5" s="229"/>
    </row>
    <row r="6" spans="1:32" x14ac:dyDescent="0.3">
      <c r="A6" s="229"/>
      <c r="B6" s="303"/>
      <c r="C6" s="46"/>
      <c r="D6" s="35">
        <v>1</v>
      </c>
      <c r="E6" s="45"/>
      <c r="F6" s="43"/>
      <c r="G6" s="35">
        <v>2</v>
      </c>
      <c r="H6" s="45"/>
      <c r="I6" s="43"/>
      <c r="J6" s="35">
        <v>3</v>
      </c>
      <c r="K6" s="45"/>
      <c r="L6" s="43"/>
      <c r="M6" s="35">
        <v>4</v>
      </c>
      <c r="N6" s="45"/>
      <c r="O6" s="43"/>
      <c r="P6" s="35">
        <v>5</v>
      </c>
      <c r="Q6" s="45"/>
      <c r="R6" s="43"/>
      <c r="S6" s="35">
        <v>6</v>
      </c>
      <c r="T6" s="45"/>
      <c r="U6" s="43"/>
      <c r="V6" s="35">
        <v>7</v>
      </c>
      <c r="W6" s="36"/>
      <c r="X6" s="229"/>
      <c r="Y6" s="229"/>
      <c r="Z6" s="229"/>
      <c r="AA6" s="229"/>
      <c r="AB6" s="229"/>
      <c r="AC6" s="229"/>
      <c r="AD6" s="229"/>
      <c r="AE6" s="229"/>
    </row>
    <row r="7" spans="1:32" x14ac:dyDescent="0.3">
      <c r="A7" s="229"/>
      <c r="B7" s="304"/>
      <c r="C7" s="40"/>
      <c r="D7" s="33" t="s">
        <v>2</v>
      </c>
      <c r="E7" s="39"/>
      <c r="F7" s="7"/>
      <c r="G7" s="33" t="s">
        <v>3</v>
      </c>
      <c r="H7" s="39"/>
      <c r="I7" s="7"/>
      <c r="J7" s="33" t="s">
        <v>4</v>
      </c>
      <c r="K7" s="39"/>
      <c r="L7" s="7"/>
      <c r="M7" s="33" t="s">
        <v>5</v>
      </c>
      <c r="N7" s="39"/>
      <c r="O7" s="7"/>
      <c r="P7" s="33" t="s">
        <v>6</v>
      </c>
      <c r="Q7" s="39"/>
      <c r="R7" s="7"/>
      <c r="S7" s="33" t="s">
        <v>7</v>
      </c>
      <c r="T7" s="39"/>
      <c r="U7" s="7"/>
      <c r="V7" s="33" t="s">
        <v>11</v>
      </c>
      <c r="W7" s="38"/>
      <c r="X7" s="229"/>
      <c r="Y7" s="229"/>
      <c r="Z7" s="229"/>
      <c r="AA7" s="229"/>
      <c r="AB7" s="229"/>
      <c r="AC7" s="229"/>
      <c r="AD7" s="229"/>
      <c r="AE7" s="229"/>
    </row>
    <row r="8" spans="1:32" x14ac:dyDescent="0.3">
      <c r="A8" s="229"/>
      <c r="B8" s="305" t="s">
        <v>12</v>
      </c>
      <c r="C8" s="37" t="s">
        <v>141</v>
      </c>
      <c r="D8" s="34" t="s">
        <v>15</v>
      </c>
      <c r="E8" s="39" t="s">
        <v>145</v>
      </c>
      <c r="F8" s="7" t="s">
        <v>142</v>
      </c>
      <c r="G8" s="34" t="s">
        <v>15</v>
      </c>
      <c r="H8" s="39" t="s">
        <v>145</v>
      </c>
      <c r="I8" s="7" t="s">
        <v>142</v>
      </c>
      <c r="J8" s="34" t="s">
        <v>15</v>
      </c>
      <c r="K8" s="39" t="s">
        <v>145</v>
      </c>
      <c r="L8" s="7" t="s">
        <v>142</v>
      </c>
      <c r="M8" s="34" t="s">
        <v>15</v>
      </c>
      <c r="N8" s="39" t="s">
        <v>145</v>
      </c>
      <c r="O8" s="7" t="s">
        <v>142</v>
      </c>
      <c r="P8" s="34" t="s">
        <v>15</v>
      </c>
      <c r="Q8" s="39" t="s">
        <v>145</v>
      </c>
      <c r="R8" s="7" t="s">
        <v>143</v>
      </c>
      <c r="S8" s="34" t="s">
        <v>15</v>
      </c>
      <c r="T8" s="39" t="s">
        <v>145</v>
      </c>
      <c r="U8" s="7" t="s">
        <v>16</v>
      </c>
      <c r="V8" s="34" t="s">
        <v>15</v>
      </c>
      <c r="W8" s="39" t="s">
        <v>145</v>
      </c>
      <c r="X8" s="229"/>
      <c r="Y8" s="229"/>
      <c r="Z8" s="229"/>
      <c r="AA8" s="229"/>
      <c r="AB8" s="229"/>
      <c r="AC8" s="229"/>
      <c r="AD8" s="229"/>
      <c r="AE8" s="229"/>
    </row>
    <row r="9" spans="1:32" x14ac:dyDescent="0.3">
      <c r="A9" s="229"/>
      <c r="B9" s="304"/>
      <c r="C9" s="40"/>
      <c r="D9" s="5"/>
      <c r="E9" s="39"/>
      <c r="F9" s="6"/>
      <c r="G9" s="5"/>
      <c r="H9" s="39"/>
      <c r="I9" s="6"/>
      <c r="J9" s="5"/>
      <c r="K9" s="39"/>
      <c r="L9" s="6"/>
      <c r="M9" s="5"/>
      <c r="N9" s="39"/>
      <c r="O9" s="6"/>
      <c r="P9" s="5"/>
      <c r="Q9" s="39"/>
      <c r="R9" s="6"/>
      <c r="S9" s="5"/>
      <c r="T9" s="39"/>
      <c r="U9" s="6"/>
      <c r="V9" s="5"/>
      <c r="W9" s="38"/>
      <c r="X9" s="229"/>
      <c r="Y9" s="229"/>
      <c r="Z9" s="229"/>
      <c r="AA9" s="229"/>
      <c r="AB9" s="229"/>
      <c r="AC9" s="229"/>
      <c r="AD9" s="229"/>
      <c r="AE9" s="229"/>
    </row>
    <row r="10" spans="1:32" x14ac:dyDescent="0.3">
      <c r="A10" s="229"/>
      <c r="B10" s="306">
        <v>365</v>
      </c>
      <c r="C10" s="40">
        <v>38.6</v>
      </c>
      <c r="D10" s="5">
        <v>35</v>
      </c>
      <c r="E10" s="39">
        <f>MAX(0,C10-D10)</f>
        <v>3.6000000000000014</v>
      </c>
      <c r="F10" s="6">
        <v>34.700000000000003</v>
      </c>
      <c r="G10" s="5">
        <v>35</v>
      </c>
      <c r="H10" s="39">
        <f>MAX(0,F10-G10)</f>
        <v>0</v>
      </c>
      <c r="I10" s="6">
        <v>34.700000000000003</v>
      </c>
      <c r="J10" s="5">
        <v>35</v>
      </c>
      <c r="K10" s="39">
        <f>MAX(0,I10-J10)</f>
        <v>0</v>
      </c>
      <c r="L10" s="6">
        <v>34.700000000000003</v>
      </c>
      <c r="M10" s="5">
        <v>35</v>
      </c>
      <c r="N10" s="39">
        <f>MAX(0,L10-M10)</f>
        <v>0</v>
      </c>
      <c r="O10" s="6">
        <v>34.700000000000003</v>
      </c>
      <c r="P10" s="5">
        <v>35</v>
      </c>
      <c r="Q10" s="39">
        <f>MAX(0,O10-P10)</f>
        <v>0</v>
      </c>
      <c r="R10" s="6">
        <v>11.5</v>
      </c>
      <c r="S10" s="5">
        <v>35</v>
      </c>
      <c r="T10" s="39">
        <f>MAX(0,R10-S10)</f>
        <v>0</v>
      </c>
      <c r="U10" s="6">
        <v>9.9</v>
      </c>
      <c r="V10" s="5">
        <v>15</v>
      </c>
      <c r="W10" s="39">
        <f>MAX(0,U10-V10)</f>
        <v>0</v>
      </c>
      <c r="X10" s="229"/>
      <c r="Y10" s="229"/>
      <c r="Z10" s="229"/>
      <c r="AA10" s="229"/>
      <c r="AB10" s="229"/>
      <c r="AC10" s="229"/>
      <c r="AD10" s="229"/>
      <c r="AE10" s="229"/>
    </row>
    <row r="11" spans="1:32" x14ac:dyDescent="0.3">
      <c r="A11" s="229"/>
      <c r="B11" s="306">
        <v>364</v>
      </c>
      <c r="C11" s="40">
        <v>41.4</v>
      </c>
      <c r="D11" s="5">
        <v>35</v>
      </c>
      <c r="E11" s="39">
        <f t="shared" ref="E11:E74" si="0">MAX(0,C11-D11)</f>
        <v>6.3999999999999986</v>
      </c>
      <c r="F11" s="6">
        <v>38.6</v>
      </c>
      <c r="G11" s="5">
        <v>35</v>
      </c>
      <c r="H11" s="39">
        <f t="shared" ref="H11:H74" si="1">MAX(0,F11-G11)</f>
        <v>3.6000000000000014</v>
      </c>
      <c r="I11" s="6">
        <v>38.6</v>
      </c>
      <c r="J11" s="5">
        <v>35</v>
      </c>
      <c r="K11" s="39">
        <f t="shared" ref="K11:K74" si="2">MAX(0,I11-J11)</f>
        <v>3.6000000000000014</v>
      </c>
      <c r="L11" s="6">
        <v>38.6</v>
      </c>
      <c r="M11" s="5">
        <v>35</v>
      </c>
      <c r="N11" s="39">
        <f t="shared" ref="N11:N74" si="3">MAX(0,L11-M11)</f>
        <v>3.6000000000000014</v>
      </c>
      <c r="O11" s="6">
        <v>38.6</v>
      </c>
      <c r="P11" s="5">
        <v>35</v>
      </c>
      <c r="Q11" s="39">
        <f t="shared" ref="Q11:Q74" si="4">MAX(0,O11-P11)</f>
        <v>3.6000000000000014</v>
      </c>
      <c r="R11" s="6">
        <v>13.1</v>
      </c>
      <c r="S11" s="5">
        <v>35</v>
      </c>
      <c r="T11" s="39">
        <f t="shared" ref="T11:T74" si="5">MAX(0,R11-S11)</f>
        <v>0</v>
      </c>
      <c r="U11" s="6">
        <v>10.6</v>
      </c>
      <c r="V11" s="5">
        <v>15</v>
      </c>
      <c r="W11" s="39">
        <f t="shared" ref="W11:W74" si="6">MAX(0,U11-V11)</f>
        <v>0</v>
      </c>
      <c r="X11" s="229"/>
      <c r="Y11" s="229"/>
      <c r="Z11" s="229"/>
      <c r="AA11" s="229"/>
      <c r="AB11" s="229"/>
      <c r="AC11" s="229"/>
      <c r="AD11" s="229"/>
      <c r="AE11" s="229"/>
    </row>
    <row r="12" spans="1:32" x14ac:dyDescent="0.3">
      <c r="A12" s="229"/>
      <c r="B12" s="306">
        <v>363</v>
      </c>
      <c r="C12" s="40">
        <v>43.5</v>
      </c>
      <c r="D12" s="5">
        <v>35</v>
      </c>
      <c r="E12" s="39">
        <f t="shared" si="0"/>
        <v>8.5</v>
      </c>
      <c r="F12" s="6">
        <v>40.700000000000003</v>
      </c>
      <c r="G12" s="5">
        <v>35</v>
      </c>
      <c r="H12" s="39">
        <f t="shared" si="1"/>
        <v>5.7000000000000028</v>
      </c>
      <c r="I12" s="6">
        <v>40.700000000000003</v>
      </c>
      <c r="J12" s="5">
        <v>35</v>
      </c>
      <c r="K12" s="39">
        <f t="shared" si="2"/>
        <v>5.7000000000000028</v>
      </c>
      <c r="L12" s="6">
        <v>40.700000000000003</v>
      </c>
      <c r="M12" s="5">
        <v>35</v>
      </c>
      <c r="N12" s="39">
        <f t="shared" si="3"/>
        <v>5.7000000000000028</v>
      </c>
      <c r="O12" s="6">
        <v>40.700000000000003</v>
      </c>
      <c r="P12" s="5">
        <v>35</v>
      </c>
      <c r="Q12" s="39">
        <f t="shared" si="4"/>
        <v>5.7000000000000028</v>
      </c>
      <c r="R12" s="6">
        <v>14.4</v>
      </c>
      <c r="S12" s="5">
        <v>35</v>
      </c>
      <c r="T12" s="39">
        <f t="shared" si="5"/>
        <v>0</v>
      </c>
      <c r="U12" s="6">
        <v>11.4</v>
      </c>
      <c r="V12" s="5">
        <v>15</v>
      </c>
      <c r="W12" s="39">
        <f t="shared" si="6"/>
        <v>0</v>
      </c>
      <c r="X12" s="229"/>
      <c r="Y12" s="229"/>
      <c r="Z12" s="229"/>
      <c r="AA12" s="229"/>
      <c r="AB12" s="229"/>
      <c r="AC12" s="229"/>
      <c r="AD12" s="229"/>
      <c r="AE12" s="229"/>
    </row>
    <row r="13" spans="1:32" x14ac:dyDescent="0.3">
      <c r="A13" s="229"/>
      <c r="B13" s="306">
        <v>362</v>
      </c>
      <c r="C13" s="40">
        <v>44.4</v>
      </c>
      <c r="D13" s="5">
        <v>35</v>
      </c>
      <c r="E13" s="39">
        <f t="shared" si="0"/>
        <v>9.3999999999999986</v>
      </c>
      <c r="F13" s="6">
        <v>41.5</v>
      </c>
      <c r="G13" s="5">
        <v>35</v>
      </c>
      <c r="H13" s="39">
        <f t="shared" si="1"/>
        <v>6.5</v>
      </c>
      <c r="I13" s="6">
        <v>41.5</v>
      </c>
      <c r="J13" s="5">
        <v>35</v>
      </c>
      <c r="K13" s="39">
        <f t="shared" si="2"/>
        <v>6.5</v>
      </c>
      <c r="L13" s="6">
        <v>41.5</v>
      </c>
      <c r="M13" s="5">
        <v>35</v>
      </c>
      <c r="N13" s="39">
        <f t="shared" si="3"/>
        <v>6.5</v>
      </c>
      <c r="O13" s="6">
        <v>41.5</v>
      </c>
      <c r="P13" s="5">
        <v>35</v>
      </c>
      <c r="Q13" s="39">
        <f t="shared" si="4"/>
        <v>6.5</v>
      </c>
      <c r="R13" s="6">
        <v>16.7</v>
      </c>
      <c r="S13" s="5">
        <v>35</v>
      </c>
      <c r="T13" s="39">
        <f t="shared" si="5"/>
        <v>0</v>
      </c>
      <c r="U13" s="6">
        <v>11.9</v>
      </c>
      <c r="V13" s="5">
        <v>15</v>
      </c>
      <c r="W13" s="39">
        <f t="shared" si="6"/>
        <v>0</v>
      </c>
      <c r="X13" s="229"/>
      <c r="Y13" s="229"/>
      <c r="Z13" s="229"/>
      <c r="AA13" s="229"/>
      <c r="AB13" s="229"/>
      <c r="AC13" s="229"/>
      <c r="AD13" s="229"/>
      <c r="AE13" s="229"/>
    </row>
    <row r="14" spans="1:32" x14ac:dyDescent="0.3">
      <c r="A14" s="229"/>
      <c r="B14" s="306">
        <v>361</v>
      </c>
      <c r="C14" s="40">
        <v>45.9</v>
      </c>
      <c r="D14" s="5">
        <v>35</v>
      </c>
      <c r="E14" s="39">
        <f t="shared" si="0"/>
        <v>10.899999999999999</v>
      </c>
      <c r="F14" s="6">
        <v>42.4</v>
      </c>
      <c r="G14" s="5">
        <v>35</v>
      </c>
      <c r="H14" s="39">
        <f t="shared" si="1"/>
        <v>7.3999999999999986</v>
      </c>
      <c r="I14" s="6">
        <v>42.4</v>
      </c>
      <c r="J14" s="5">
        <v>35</v>
      </c>
      <c r="K14" s="39">
        <f t="shared" si="2"/>
        <v>7.3999999999999986</v>
      </c>
      <c r="L14" s="6">
        <v>42.4</v>
      </c>
      <c r="M14" s="5">
        <v>35</v>
      </c>
      <c r="N14" s="39">
        <f t="shared" si="3"/>
        <v>7.3999999999999986</v>
      </c>
      <c r="O14" s="6">
        <v>42.4</v>
      </c>
      <c r="P14" s="5">
        <v>35</v>
      </c>
      <c r="Q14" s="39">
        <f t="shared" si="4"/>
        <v>7.3999999999999986</v>
      </c>
      <c r="R14" s="6">
        <v>17.8</v>
      </c>
      <c r="S14" s="5">
        <v>35</v>
      </c>
      <c r="T14" s="39">
        <f t="shared" si="5"/>
        <v>0</v>
      </c>
      <c r="U14" s="6">
        <v>12.4</v>
      </c>
      <c r="V14" s="5">
        <v>15</v>
      </c>
      <c r="W14" s="39">
        <f t="shared" si="6"/>
        <v>0</v>
      </c>
      <c r="X14" s="229"/>
      <c r="Y14" s="229"/>
      <c r="Z14" s="229"/>
      <c r="AA14" s="229"/>
      <c r="AB14" s="229"/>
      <c r="AC14" s="229"/>
      <c r="AD14" s="229"/>
      <c r="AE14" s="229"/>
    </row>
    <row r="15" spans="1:32" x14ac:dyDescent="0.3">
      <c r="A15" s="229"/>
      <c r="B15" s="306">
        <v>360</v>
      </c>
      <c r="C15" s="40">
        <v>47.5</v>
      </c>
      <c r="D15" s="5">
        <v>35</v>
      </c>
      <c r="E15" s="39">
        <f t="shared" si="0"/>
        <v>12.5</v>
      </c>
      <c r="F15" s="6">
        <v>43.4</v>
      </c>
      <c r="G15" s="5">
        <v>35</v>
      </c>
      <c r="H15" s="39">
        <f t="shared" si="1"/>
        <v>8.3999999999999986</v>
      </c>
      <c r="I15" s="6">
        <v>43.4</v>
      </c>
      <c r="J15" s="5">
        <v>35</v>
      </c>
      <c r="K15" s="39">
        <f t="shared" si="2"/>
        <v>8.3999999999999986</v>
      </c>
      <c r="L15" s="6">
        <v>43.4</v>
      </c>
      <c r="M15" s="5">
        <v>35</v>
      </c>
      <c r="N15" s="39">
        <f t="shared" si="3"/>
        <v>8.3999999999999986</v>
      </c>
      <c r="O15" s="6">
        <v>43.4</v>
      </c>
      <c r="P15" s="5">
        <v>35</v>
      </c>
      <c r="Q15" s="39">
        <f t="shared" si="4"/>
        <v>8.3999999999999986</v>
      </c>
      <c r="R15" s="6">
        <v>18.8</v>
      </c>
      <c r="S15" s="5">
        <v>35</v>
      </c>
      <c r="T15" s="39">
        <f t="shared" si="5"/>
        <v>0</v>
      </c>
      <c r="U15" s="6">
        <v>12.9</v>
      </c>
      <c r="V15" s="5">
        <v>15</v>
      </c>
      <c r="W15" s="39">
        <f t="shared" si="6"/>
        <v>0</v>
      </c>
      <c r="X15" s="229"/>
      <c r="Y15" s="229"/>
      <c r="Z15" s="229"/>
      <c r="AA15" s="229"/>
      <c r="AB15" s="229"/>
      <c r="AC15" s="229"/>
      <c r="AD15" s="229"/>
      <c r="AE15" s="229"/>
    </row>
    <row r="16" spans="1:32" x14ac:dyDescent="0.3">
      <c r="A16" s="229"/>
      <c r="B16" s="306">
        <v>359</v>
      </c>
      <c r="C16" s="40">
        <v>49.3</v>
      </c>
      <c r="D16" s="5">
        <v>35</v>
      </c>
      <c r="E16" s="39">
        <f t="shared" si="0"/>
        <v>14.299999999999997</v>
      </c>
      <c r="F16" s="6">
        <v>45.1</v>
      </c>
      <c r="G16" s="5">
        <v>35</v>
      </c>
      <c r="H16" s="39">
        <f t="shared" si="1"/>
        <v>10.100000000000001</v>
      </c>
      <c r="I16" s="6">
        <v>45.1</v>
      </c>
      <c r="J16" s="5">
        <v>35</v>
      </c>
      <c r="K16" s="39">
        <f t="shared" si="2"/>
        <v>10.100000000000001</v>
      </c>
      <c r="L16" s="6">
        <v>45.1</v>
      </c>
      <c r="M16" s="5">
        <v>35</v>
      </c>
      <c r="N16" s="39">
        <f t="shared" si="3"/>
        <v>10.100000000000001</v>
      </c>
      <c r="O16" s="6">
        <v>45.1</v>
      </c>
      <c r="P16" s="5">
        <v>35</v>
      </c>
      <c r="Q16" s="39">
        <f t="shared" si="4"/>
        <v>10.100000000000001</v>
      </c>
      <c r="R16" s="6">
        <v>19.899999999999999</v>
      </c>
      <c r="S16" s="5">
        <v>35</v>
      </c>
      <c r="T16" s="39">
        <f t="shared" si="5"/>
        <v>0</v>
      </c>
      <c r="U16" s="6">
        <v>13.7</v>
      </c>
      <c r="V16" s="5">
        <v>15</v>
      </c>
      <c r="W16" s="39">
        <f t="shared" si="6"/>
        <v>0</v>
      </c>
      <c r="X16" s="229"/>
      <c r="Y16" s="229"/>
      <c r="Z16" s="229"/>
      <c r="AA16" s="229"/>
      <c r="AB16" s="229"/>
      <c r="AC16" s="229"/>
      <c r="AD16" s="229"/>
      <c r="AE16" s="229"/>
    </row>
    <row r="17" spans="1:31" x14ac:dyDescent="0.3">
      <c r="A17" s="229"/>
      <c r="B17" s="306">
        <v>358</v>
      </c>
      <c r="C17" s="40">
        <v>50.1</v>
      </c>
      <c r="D17" s="5">
        <v>35</v>
      </c>
      <c r="E17" s="39">
        <f t="shared" si="0"/>
        <v>15.100000000000001</v>
      </c>
      <c r="F17" s="6">
        <v>45.8</v>
      </c>
      <c r="G17" s="5">
        <v>35</v>
      </c>
      <c r="H17" s="39">
        <f t="shared" si="1"/>
        <v>10.799999999999997</v>
      </c>
      <c r="I17" s="6">
        <v>45.8</v>
      </c>
      <c r="J17" s="5">
        <v>35</v>
      </c>
      <c r="K17" s="39">
        <f t="shared" si="2"/>
        <v>10.799999999999997</v>
      </c>
      <c r="L17" s="6">
        <v>45.8</v>
      </c>
      <c r="M17" s="5">
        <v>35</v>
      </c>
      <c r="N17" s="39">
        <f t="shared" si="3"/>
        <v>10.799999999999997</v>
      </c>
      <c r="O17" s="6">
        <v>45.8</v>
      </c>
      <c r="P17" s="5">
        <v>35</v>
      </c>
      <c r="Q17" s="39">
        <f t="shared" si="4"/>
        <v>10.799999999999997</v>
      </c>
      <c r="R17" s="6">
        <v>20.8</v>
      </c>
      <c r="S17" s="5">
        <v>35</v>
      </c>
      <c r="T17" s="39">
        <f t="shared" si="5"/>
        <v>0</v>
      </c>
      <c r="U17" s="6">
        <v>14.3</v>
      </c>
      <c r="V17" s="5">
        <v>15</v>
      </c>
      <c r="W17" s="39">
        <f t="shared" si="6"/>
        <v>0</v>
      </c>
      <c r="X17" s="229"/>
      <c r="Y17" s="229"/>
      <c r="Z17" s="229"/>
      <c r="AA17" s="229"/>
      <c r="AB17" s="229"/>
      <c r="AC17" s="229"/>
      <c r="AD17" s="229"/>
      <c r="AE17" s="229"/>
    </row>
    <row r="18" spans="1:31" x14ac:dyDescent="0.3">
      <c r="A18" s="229"/>
      <c r="B18" s="306">
        <v>357</v>
      </c>
      <c r="C18" s="40">
        <v>51.1</v>
      </c>
      <c r="D18" s="5">
        <v>35</v>
      </c>
      <c r="E18" s="39">
        <f t="shared" si="0"/>
        <v>16.100000000000001</v>
      </c>
      <c r="F18" s="6">
        <v>47.1</v>
      </c>
      <c r="G18" s="5">
        <v>35</v>
      </c>
      <c r="H18" s="39">
        <f t="shared" si="1"/>
        <v>12.100000000000001</v>
      </c>
      <c r="I18" s="6">
        <v>47.1</v>
      </c>
      <c r="J18" s="5">
        <v>35</v>
      </c>
      <c r="K18" s="39">
        <f t="shared" si="2"/>
        <v>12.100000000000001</v>
      </c>
      <c r="L18" s="6">
        <v>47.1</v>
      </c>
      <c r="M18" s="5">
        <v>35</v>
      </c>
      <c r="N18" s="39">
        <f t="shared" si="3"/>
        <v>12.100000000000001</v>
      </c>
      <c r="O18" s="6">
        <v>47.1</v>
      </c>
      <c r="P18" s="5">
        <v>35</v>
      </c>
      <c r="Q18" s="39">
        <f t="shared" si="4"/>
        <v>12.100000000000001</v>
      </c>
      <c r="R18" s="6">
        <v>21.4</v>
      </c>
      <c r="S18" s="5">
        <v>35</v>
      </c>
      <c r="T18" s="39">
        <f t="shared" si="5"/>
        <v>0</v>
      </c>
      <c r="U18" s="6">
        <v>14.6</v>
      </c>
      <c r="V18" s="5">
        <v>15</v>
      </c>
      <c r="W18" s="39">
        <f t="shared" si="6"/>
        <v>0</v>
      </c>
      <c r="X18" s="229"/>
      <c r="Y18" s="229"/>
      <c r="Z18" s="229"/>
      <c r="AA18" s="229"/>
      <c r="AB18" s="229"/>
      <c r="AC18" s="229"/>
      <c r="AD18" s="229"/>
      <c r="AE18" s="229"/>
    </row>
    <row r="19" spans="1:31" x14ac:dyDescent="0.3">
      <c r="A19" s="229"/>
      <c r="B19" s="306">
        <v>356</v>
      </c>
      <c r="C19" s="40">
        <v>51.7</v>
      </c>
      <c r="D19" s="5">
        <v>35</v>
      </c>
      <c r="E19" s="39">
        <f t="shared" si="0"/>
        <v>16.700000000000003</v>
      </c>
      <c r="F19" s="6">
        <v>48</v>
      </c>
      <c r="G19" s="5">
        <v>35</v>
      </c>
      <c r="H19" s="39">
        <f t="shared" si="1"/>
        <v>13</v>
      </c>
      <c r="I19" s="6">
        <v>48</v>
      </c>
      <c r="J19" s="5">
        <v>35</v>
      </c>
      <c r="K19" s="39">
        <f t="shared" si="2"/>
        <v>13</v>
      </c>
      <c r="L19" s="6">
        <v>48</v>
      </c>
      <c r="M19" s="5">
        <v>35</v>
      </c>
      <c r="N19" s="39">
        <f t="shared" si="3"/>
        <v>13</v>
      </c>
      <c r="O19" s="6">
        <v>48</v>
      </c>
      <c r="P19" s="5">
        <v>35</v>
      </c>
      <c r="Q19" s="39">
        <f t="shared" si="4"/>
        <v>13</v>
      </c>
      <c r="R19" s="6">
        <v>22</v>
      </c>
      <c r="S19" s="5">
        <v>35</v>
      </c>
      <c r="T19" s="39">
        <f t="shared" si="5"/>
        <v>0</v>
      </c>
      <c r="U19" s="6">
        <v>15</v>
      </c>
      <c r="V19" s="5">
        <v>15</v>
      </c>
      <c r="W19" s="39">
        <f t="shared" si="6"/>
        <v>0</v>
      </c>
      <c r="X19" s="229"/>
      <c r="Y19" s="229"/>
      <c r="Z19" s="229"/>
      <c r="AA19" s="229"/>
      <c r="AB19" s="229"/>
      <c r="AC19" s="229"/>
      <c r="AD19" s="229"/>
      <c r="AE19" s="229"/>
    </row>
    <row r="20" spans="1:31" x14ac:dyDescent="0.3">
      <c r="A20" s="229"/>
      <c r="B20" s="306">
        <v>355</v>
      </c>
      <c r="C20" s="40">
        <v>52.5</v>
      </c>
      <c r="D20" s="5">
        <v>35</v>
      </c>
      <c r="E20" s="39">
        <f t="shared" si="0"/>
        <v>17.5</v>
      </c>
      <c r="F20" s="6">
        <v>48.7</v>
      </c>
      <c r="G20" s="5">
        <v>35</v>
      </c>
      <c r="H20" s="39">
        <f t="shared" si="1"/>
        <v>13.700000000000003</v>
      </c>
      <c r="I20" s="6">
        <v>48.7</v>
      </c>
      <c r="J20" s="5">
        <v>35</v>
      </c>
      <c r="K20" s="39">
        <f t="shared" si="2"/>
        <v>13.700000000000003</v>
      </c>
      <c r="L20" s="6">
        <v>48.7</v>
      </c>
      <c r="M20" s="5">
        <v>35</v>
      </c>
      <c r="N20" s="39">
        <f t="shared" si="3"/>
        <v>13.700000000000003</v>
      </c>
      <c r="O20" s="6">
        <v>48.7</v>
      </c>
      <c r="P20" s="5">
        <v>35</v>
      </c>
      <c r="Q20" s="39">
        <f t="shared" si="4"/>
        <v>13.700000000000003</v>
      </c>
      <c r="R20" s="6">
        <v>22.7</v>
      </c>
      <c r="S20" s="5">
        <v>35</v>
      </c>
      <c r="T20" s="39">
        <f t="shared" si="5"/>
        <v>0</v>
      </c>
      <c r="U20" s="6">
        <v>15.6</v>
      </c>
      <c r="V20" s="5">
        <v>15</v>
      </c>
      <c r="W20" s="39">
        <f t="shared" si="6"/>
        <v>0.59999999999999964</v>
      </c>
      <c r="X20" s="229"/>
      <c r="Y20" s="229"/>
      <c r="Z20" s="229"/>
      <c r="AA20" s="229"/>
      <c r="AB20" s="229"/>
      <c r="AC20" s="229"/>
      <c r="AD20" s="229"/>
      <c r="AE20" s="229"/>
    </row>
    <row r="21" spans="1:31" x14ac:dyDescent="0.3">
      <c r="A21" s="229"/>
      <c r="B21" s="306">
        <v>354</v>
      </c>
      <c r="C21" s="40">
        <v>53.1</v>
      </c>
      <c r="D21" s="5">
        <v>35</v>
      </c>
      <c r="E21" s="39">
        <f t="shared" si="0"/>
        <v>18.100000000000001</v>
      </c>
      <c r="F21" s="6">
        <v>49.4</v>
      </c>
      <c r="G21" s="5">
        <v>35</v>
      </c>
      <c r="H21" s="39">
        <f t="shared" si="1"/>
        <v>14.399999999999999</v>
      </c>
      <c r="I21" s="6">
        <v>49.4</v>
      </c>
      <c r="J21" s="5">
        <v>35</v>
      </c>
      <c r="K21" s="39">
        <f t="shared" si="2"/>
        <v>14.399999999999999</v>
      </c>
      <c r="L21" s="6">
        <v>49.4</v>
      </c>
      <c r="M21" s="5">
        <v>35</v>
      </c>
      <c r="N21" s="39">
        <f t="shared" si="3"/>
        <v>14.399999999999999</v>
      </c>
      <c r="O21" s="6">
        <v>49.4</v>
      </c>
      <c r="P21" s="5">
        <v>35</v>
      </c>
      <c r="Q21" s="39">
        <f t="shared" si="4"/>
        <v>14.399999999999999</v>
      </c>
      <c r="R21" s="6">
        <v>23.2</v>
      </c>
      <c r="S21" s="5">
        <v>35</v>
      </c>
      <c r="T21" s="39">
        <f t="shared" si="5"/>
        <v>0</v>
      </c>
      <c r="U21" s="6">
        <v>15.9</v>
      </c>
      <c r="V21" s="5">
        <v>15</v>
      </c>
      <c r="W21" s="39">
        <f t="shared" si="6"/>
        <v>0.90000000000000036</v>
      </c>
      <c r="X21" s="229"/>
      <c r="Y21" s="229"/>
      <c r="Z21" s="229"/>
      <c r="AA21" s="229"/>
      <c r="AB21" s="229"/>
      <c r="AC21" s="229"/>
      <c r="AD21" s="229"/>
      <c r="AE21" s="229"/>
    </row>
    <row r="22" spans="1:31" x14ac:dyDescent="0.3">
      <c r="A22" s="229"/>
      <c r="B22" s="306">
        <v>353</v>
      </c>
      <c r="C22" s="40">
        <v>54</v>
      </c>
      <c r="D22" s="5">
        <v>35</v>
      </c>
      <c r="E22" s="39">
        <f t="shared" si="0"/>
        <v>19</v>
      </c>
      <c r="F22" s="6">
        <v>50</v>
      </c>
      <c r="G22" s="5">
        <v>35</v>
      </c>
      <c r="H22" s="39">
        <f t="shared" si="1"/>
        <v>15</v>
      </c>
      <c r="I22" s="6">
        <v>50</v>
      </c>
      <c r="J22" s="5">
        <v>35</v>
      </c>
      <c r="K22" s="39">
        <f t="shared" si="2"/>
        <v>15</v>
      </c>
      <c r="L22" s="6">
        <v>50</v>
      </c>
      <c r="M22" s="5">
        <v>35</v>
      </c>
      <c r="N22" s="39">
        <f t="shared" si="3"/>
        <v>15</v>
      </c>
      <c r="O22" s="6">
        <v>50</v>
      </c>
      <c r="P22" s="5">
        <v>35</v>
      </c>
      <c r="Q22" s="39">
        <f t="shared" si="4"/>
        <v>15</v>
      </c>
      <c r="R22" s="6">
        <v>23.6</v>
      </c>
      <c r="S22" s="5">
        <v>35</v>
      </c>
      <c r="T22" s="39">
        <f t="shared" si="5"/>
        <v>0</v>
      </c>
      <c r="U22" s="6">
        <v>16.2</v>
      </c>
      <c r="V22" s="5">
        <v>15</v>
      </c>
      <c r="W22" s="39">
        <f t="shared" si="6"/>
        <v>1.1999999999999993</v>
      </c>
      <c r="X22" s="229"/>
      <c r="Y22" s="229"/>
      <c r="Z22" s="229"/>
      <c r="AA22" s="229"/>
      <c r="AB22" s="229"/>
      <c r="AC22" s="229"/>
      <c r="AD22" s="229"/>
      <c r="AE22" s="229"/>
    </row>
    <row r="23" spans="1:31" x14ac:dyDescent="0.3">
      <c r="A23" s="229"/>
      <c r="B23" s="306">
        <v>352</v>
      </c>
      <c r="C23" s="40">
        <v>54.5</v>
      </c>
      <c r="D23" s="5">
        <v>35</v>
      </c>
      <c r="E23" s="39">
        <f t="shared" si="0"/>
        <v>19.5</v>
      </c>
      <c r="F23" s="6">
        <v>50.8</v>
      </c>
      <c r="G23" s="5">
        <v>35</v>
      </c>
      <c r="H23" s="39">
        <f t="shared" si="1"/>
        <v>15.799999999999997</v>
      </c>
      <c r="I23" s="6">
        <v>50.8</v>
      </c>
      <c r="J23" s="5">
        <v>35</v>
      </c>
      <c r="K23" s="39">
        <f t="shared" si="2"/>
        <v>15.799999999999997</v>
      </c>
      <c r="L23" s="6">
        <v>50.8</v>
      </c>
      <c r="M23" s="5">
        <v>35</v>
      </c>
      <c r="N23" s="39">
        <f t="shared" si="3"/>
        <v>15.799999999999997</v>
      </c>
      <c r="O23" s="6">
        <v>50.8</v>
      </c>
      <c r="P23" s="5">
        <v>35</v>
      </c>
      <c r="Q23" s="39">
        <f t="shared" si="4"/>
        <v>15.799999999999997</v>
      </c>
      <c r="R23" s="6">
        <v>24.2</v>
      </c>
      <c r="S23" s="5">
        <v>35</v>
      </c>
      <c r="T23" s="39">
        <f t="shared" si="5"/>
        <v>0</v>
      </c>
      <c r="U23" s="6">
        <v>16.600000000000001</v>
      </c>
      <c r="V23" s="5">
        <v>15</v>
      </c>
      <c r="W23" s="39">
        <f t="shared" si="6"/>
        <v>1.6000000000000014</v>
      </c>
      <c r="X23" s="229"/>
      <c r="Y23" s="229"/>
      <c r="Z23" s="229"/>
      <c r="AA23" s="229"/>
      <c r="AB23" s="229"/>
      <c r="AC23" s="229"/>
      <c r="AD23" s="229"/>
      <c r="AE23" s="229"/>
    </row>
    <row r="24" spans="1:31" x14ac:dyDescent="0.3">
      <c r="A24" s="229"/>
      <c r="B24" s="306">
        <v>351</v>
      </c>
      <c r="C24" s="40">
        <v>55.4</v>
      </c>
      <c r="D24" s="5">
        <v>35</v>
      </c>
      <c r="E24" s="39">
        <f t="shared" si="0"/>
        <v>20.399999999999999</v>
      </c>
      <c r="F24" s="6">
        <v>51.6</v>
      </c>
      <c r="G24" s="5">
        <v>35</v>
      </c>
      <c r="H24" s="39">
        <f t="shared" si="1"/>
        <v>16.600000000000001</v>
      </c>
      <c r="I24" s="6">
        <v>51.6</v>
      </c>
      <c r="J24" s="5">
        <v>35</v>
      </c>
      <c r="K24" s="39">
        <f t="shared" si="2"/>
        <v>16.600000000000001</v>
      </c>
      <c r="L24" s="6">
        <v>51.6</v>
      </c>
      <c r="M24" s="5">
        <v>35</v>
      </c>
      <c r="N24" s="39">
        <f t="shared" si="3"/>
        <v>16.600000000000001</v>
      </c>
      <c r="O24" s="6">
        <v>51.6</v>
      </c>
      <c r="P24" s="5">
        <v>35</v>
      </c>
      <c r="Q24" s="39">
        <f t="shared" si="4"/>
        <v>16.600000000000001</v>
      </c>
      <c r="R24" s="6">
        <v>24.7</v>
      </c>
      <c r="S24" s="5">
        <v>35</v>
      </c>
      <c r="T24" s="39">
        <f t="shared" si="5"/>
        <v>0</v>
      </c>
      <c r="U24" s="6">
        <v>16.899999999999999</v>
      </c>
      <c r="V24" s="5">
        <v>15</v>
      </c>
      <c r="W24" s="39">
        <f t="shared" si="6"/>
        <v>1.8999999999999986</v>
      </c>
      <c r="X24" s="229"/>
      <c r="Y24" s="229"/>
      <c r="Z24" s="229"/>
      <c r="AA24" s="229"/>
      <c r="AB24" s="229"/>
      <c r="AC24" s="229"/>
      <c r="AD24" s="229"/>
      <c r="AE24" s="229"/>
    </row>
    <row r="25" spans="1:31" x14ac:dyDescent="0.3">
      <c r="A25" s="229"/>
      <c r="B25" s="306">
        <v>350</v>
      </c>
      <c r="C25" s="40">
        <v>56.1</v>
      </c>
      <c r="D25" s="5">
        <v>35</v>
      </c>
      <c r="E25" s="39">
        <f t="shared" si="0"/>
        <v>21.1</v>
      </c>
      <c r="F25" s="6">
        <v>52</v>
      </c>
      <c r="G25" s="5">
        <v>35</v>
      </c>
      <c r="H25" s="39">
        <f t="shared" si="1"/>
        <v>17</v>
      </c>
      <c r="I25" s="6">
        <v>52</v>
      </c>
      <c r="J25" s="5">
        <v>35</v>
      </c>
      <c r="K25" s="39">
        <f t="shared" si="2"/>
        <v>17</v>
      </c>
      <c r="L25" s="6">
        <v>52</v>
      </c>
      <c r="M25" s="5">
        <v>35</v>
      </c>
      <c r="N25" s="39">
        <f t="shared" si="3"/>
        <v>17</v>
      </c>
      <c r="O25" s="6">
        <v>52</v>
      </c>
      <c r="P25" s="5">
        <v>35</v>
      </c>
      <c r="Q25" s="39">
        <f t="shared" si="4"/>
        <v>17</v>
      </c>
      <c r="R25" s="6">
        <v>25.5</v>
      </c>
      <c r="S25" s="5">
        <v>35</v>
      </c>
      <c r="T25" s="39">
        <f t="shared" si="5"/>
        <v>0</v>
      </c>
      <c r="U25" s="6">
        <v>17.600000000000001</v>
      </c>
      <c r="V25" s="5">
        <v>15</v>
      </c>
      <c r="W25" s="39">
        <f t="shared" si="6"/>
        <v>2.6000000000000014</v>
      </c>
      <c r="X25" s="229"/>
      <c r="Y25" s="229"/>
      <c r="Z25" s="229"/>
      <c r="AA25" s="229"/>
      <c r="AB25" s="229"/>
      <c r="AC25" s="229"/>
      <c r="AD25" s="229"/>
      <c r="AE25" s="229"/>
    </row>
    <row r="26" spans="1:31" x14ac:dyDescent="0.3">
      <c r="A26" s="229"/>
      <c r="B26" s="306">
        <v>349</v>
      </c>
      <c r="C26" s="40">
        <v>56.9</v>
      </c>
      <c r="D26" s="5">
        <v>35</v>
      </c>
      <c r="E26" s="39">
        <f t="shared" si="0"/>
        <v>21.9</v>
      </c>
      <c r="F26" s="6">
        <v>52.3</v>
      </c>
      <c r="G26" s="5">
        <v>35</v>
      </c>
      <c r="H26" s="39">
        <f t="shared" si="1"/>
        <v>17.299999999999997</v>
      </c>
      <c r="I26" s="6">
        <v>52.3</v>
      </c>
      <c r="J26" s="5">
        <v>35</v>
      </c>
      <c r="K26" s="39">
        <f t="shared" si="2"/>
        <v>17.299999999999997</v>
      </c>
      <c r="L26" s="6">
        <v>52.3</v>
      </c>
      <c r="M26" s="5">
        <v>35</v>
      </c>
      <c r="N26" s="39">
        <f t="shared" si="3"/>
        <v>17.299999999999997</v>
      </c>
      <c r="O26" s="6">
        <v>52.3</v>
      </c>
      <c r="P26" s="5">
        <v>35</v>
      </c>
      <c r="Q26" s="39">
        <f t="shared" si="4"/>
        <v>17.299999999999997</v>
      </c>
      <c r="R26" s="6">
        <v>25.9</v>
      </c>
      <c r="S26" s="5">
        <v>35</v>
      </c>
      <c r="T26" s="39">
        <f t="shared" si="5"/>
        <v>0</v>
      </c>
      <c r="U26" s="6">
        <v>17.899999999999999</v>
      </c>
      <c r="V26" s="5">
        <v>15</v>
      </c>
      <c r="W26" s="39">
        <f t="shared" si="6"/>
        <v>2.8999999999999986</v>
      </c>
      <c r="X26" s="229"/>
      <c r="Y26" s="229"/>
      <c r="Z26" s="229"/>
      <c r="AA26" s="229"/>
      <c r="AB26" s="229"/>
      <c r="AC26" s="229"/>
      <c r="AD26" s="229"/>
      <c r="AE26" s="229"/>
    </row>
    <row r="27" spans="1:31" x14ac:dyDescent="0.3">
      <c r="A27" s="229"/>
      <c r="B27" s="306">
        <v>348</v>
      </c>
      <c r="C27" s="40">
        <v>57.7</v>
      </c>
      <c r="D27" s="5">
        <v>35</v>
      </c>
      <c r="E27" s="39">
        <f t="shared" si="0"/>
        <v>22.700000000000003</v>
      </c>
      <c r="F27" s="6">
        <v>52.9</v>
      </c>
      <c r="G27" s="5">
        <v>35</v>
      </c>
      <c r="H27" s="39">
        <f t="shared" si="1"/>
        <v>17.899999999999999</v>
      </c>
      <c r="I27" s="6">
        <v>52.9</v>
      </c>
      <c r="J27" s="5">
        <v>35</v>
      </c>
      <c r="K27" s="39">
        <f t="shared" si="2"/>
        <v>17.899999999999999</v>
      </c>
      <c r="L27" s="6">
        <v>52.9</v>
      </c>
      <c r="M27" s="5">
        <v>35</v>
      </c>
      <c r="N27" s="39">
        <f t="shared" si="3"/>
        <v>17.899999999999999</v>
      </c>
      <c r="O27" s="6">
        <v>52.9</v>
      </c>
      <c r="P27" s="5">
        <v>35</v>
      </c>
      <c r="Q27" s="39">
        <f t="shared" si="4"/>
        <v>17.899999999999999</v>
      </c>
      <c r="R27" s="6">
        <v>26.4</v>
      </c>
      <c r="S27" s="5">
        <v>35</v>
      </c>
      <c r="T27" s="39">
        <f t="shared" si="5"/>
        <v>0</v>
      </c>
      <c r="U27" s="6">
        <v>18.3</v>
      </c>
      <c r="V27" s="5">
        <v>15</v>
      </c>
      <c r="W27" s="39">
        <f t="shared" si="6"/>
        <v>3.3000000000000007</v>
      </c>
      <c r="X27" s="229"/>
      <c r="Y27" s="229"/>
      <c r="Z27" s="229"/>
      <c r="AA27" s="229"/>
      <c r="AB27" s="229"/>
      <c r="AC27" s="229"/>
      <c r="AD27" s="229"/>
      <c r="AE27" s="229"/>
    </row>
    <row r="28" spans="1:31" x14ac:dyDescent="0.3">
      <c r="A28" s="229"/>
      <c r="B28" s="306">
        <v>347</v>
      </c>
      <c r="C28" s="40">
        <v>58.3</v>
      </c>
      <c r="D28" s="5">
        <v>35</v>
      </c>
      <c r="E28" s="39">
        <f t="shared" si="0"/>
        <v>23.299999999999997</v>
      </c>
      <c r="F28" s="6">
        <v>53.5</v>
      </c>
      <c r="G28" s="5">
        <v>35</v>
      </c>
      <c r="H28" s="39">
        <f t="shared" si="1"/>
        <v>18.5</v>
      </c>
      <c r="I28" s="6">
        <v>53.5</v>
      </c>
      <c r="J28" s="5">
        <v>35</v>
      </c>
      <c r="K28" s="39">
        <f t="shared" si="2"/>
        <v>18.5</v>
      </c>
      <c r="L28" s="6">
        <v>53.5</v>
      </c>
      <c r="M28" s="5">
        <v>35</v>
      </c>
      <c r="N28" s="39">
        <f t="shared" si="3"/>
        <v>18.5</v>
      </c>
      <c r="O28" s="6">
        <v>53.5</v>
      </c>
      <c r="P28" s="5">
        <v>35</v>
      </c>
      <c r="Q28" s="39">
        <f t="shared" si="4"/>
        <v>18.5</v>
      </c>
      <c r="R28" s="6">
        <v>26.8</v>
      </c>
      <c r="S28" s="5">
        <v>35</v>
      </c>
      <c r="T28" s="39">
        <f t="shared" si="5"/>
        <v>0</v>
      </c>
      <c r="U28" s="6">
        <v>18.600000000000001</v>
      </c>
      <c r="V28" s="5">
        <v>15</v>
      </c>
      <c r="W28" s="39">
        <f t="shared" si="6"/>
        <v>3.6000000000000014</v>
      </c>
      <c r="X28" s="229"/>
      <c r="Y28" s="229"/>
      <c r="Z28" s="229"/>
      <c r="AA28" s="229"/>
      <c r="AB28" s="229"/>
      <c r="AC28" s="229"/>
      <c r="AD28" s="229"/>
      <c r="AE28" s="229"/>
    </row>
    <row r="29" spans="1:31" x14ac:dyDescent="0.3">
      <c r="A29" s="229"/>
      <c r="B29" s="306">
        <v>346</v>
      </c>
      <c r="C29" s="40">
        <v>58.8</v>
      </c>
      <c r="D29" s="5">
        <v>35</v>
      </c>
      <c r="E29" s="39">
        <f t="shared" si="0"/>
        <v>23.799999999999997</v>
      </c>
      <c r="F29" s="6">
        <v>54.1</v>
      </c>
      <c r="G29" s="5">
        <v>35</v>
      </c>
      <c r="H29" s="39">
        <f t="shared" si="1"/>
        <v>19.100000000000001</v>
      </c>
      <c r="I29" s="6">
        <v>54.1</v>
      </c>
      <c r="J29" s="5">
        <v>35</v>
      </c>
      <c r="K29" s="39">
        <f t="shared" si="2"/>
        <v>19.100000000000001</v>
      </c>
      <c r="L29" s="6">
        <v>54.1</v>
      </c>
      <c r="M29" s="5">
        <v>35</v>
      </c>
      <c r="N29" s="39">
        <f t="shared" si="3"/>
        <v>19.100000000000001</v>
      </c>
      <c r="O29" s="6">
        <v>54.1</v>
      </c>
      <c r="P29" s="5">
        <v>35</v>
      </c>
      <c r="Q29" s="39">
        <f t="shared" si="4"/>
        <v>19.100000000000001</v>
      </c>
      <c r="R29" s="6">
        <v>27.4</v>
      </c>
      <c r="S29" s="5">
        <v>35</v>
      </c>
      <c r="T29" s="39">
        <f t="shared" si="5"/>
        <v>0</v>
      </c>
      <c r="U29" s="6">
        <v>19.100000000000001</v>
      </c>
      <c r="V29" s="5">
        <v>15</v>
      </c>
      <c r="W29" s="39">
        <f t="shared" si="6"/>
        <v>4.1000000000000014</v>
      </c>
      <c r="X29" s="229"/>
      <c r="Y29" s="229"/>
      <c r="Z29" s="229"/>
      <c r="AA29" s="229"/>
      <c r="AB29" s="229"/>
      <c r="AC29" s="229"/>
      <c r="AD29" s="229"/>
      <c r="AE29" s="229"/>
    </row>
    <row r="30" spans="1:31" x14ac:dyDescent="0.3">
      <c r="A30" s="229"/>
      <c r="B30" s="306">
        <v>345</v>
      </c>
      <c r="C30" s="40">
        <v>59.3</v>
      </c>
      <c r="D30" s="5">
        <v>35</v>
      </c>
      <c r="E30" s="39">
        <f t="shared" si="0"/>
        <v>24.299999999999997</v>
      </c>
      <c r="F30" s="6">
        <v>54.6</v>
      </c>
      <c r="G30" s="5">
        <v>35</v>
      </c>
      <c r="H30" s="39">
        <f t="shared" si="1"/>
        <v>19.600000000000001</v>
      </c>
      <c r="I30" s="6">
        <v>54.6</v>
      </c>
      <c r="J30" s="5">
        <v>35</v>
      </c>
      <c r="K30" s="39">
        <f t="shared" si="2"/>
        <v>19.600000000000001</v>
      </c>
      <c r="L30" s="6">
        <v>54.6</v>
      </c>
      <c r="M30" s="5">
        <v>35</v>
      </c>
      <c r="N30" s="39">
        <f t="shared" si="3"/>
        <v>19.600000000000001</v>
      </c>
      <c r="O30" s="6">
        <v>54.6</v>
      </c>
      <c r="P30" s="5">
        <v>35</v>
      </c>
      <c r="Q30" s="39">
        <f t="shared" si="4"/>
        <v>19.600000000000001</v>
      </c>
      <c r="R30" s="6">
        <v>27.8</v>
      </c>
      <c r="S30" s="5">
        <v>35</v>
      </c>
      <c r="T30" s="39">
        <f t="shared" si="5"/>
        <v>0</v>
      </c>
      <c r="U30" s="6">
        <v>19.399999999999999</v>
      </c>
      <c r="V30" s="5">
        <v>15</v>
      </c>
      <c r="W30" s="39">
        <f t="shared" si="6"/>
        <v>4.3999999999999986</v>
      </c>
      <c r="X30" s="229"/>
      <c r="Y30" s="229"/>
      <c r="Z30" s="229"/>
      <c r="AA30" s="229"/>
      <c r="AB30" s="229"/>
      <c r="AC30" s="229"/>
      <c r="AD30" s="229"/>
      <c r="AE30" s="229"/>
    </row>
    <row r="31" spans="1:31" x14ac:dyDescent="0.3">
      <c r="A31" s="229"/>
      <c r="B31" s="306">
        <v>344</v>
      </c>
      <c r="C31" s="40">
        <v>60</v>
      </c>
      <c r="D31" s="5">
        <v>35</v>
      </c>
      <c r="E31" s="39">
        <f t="shared" si="0"/>
        <v>25</v>
      </c>
      <c r="F31" s="6">
        <v>55.2</v>
      </c>
      <c r="G31" s="5">
        <v>35</v>
      </c>
      <c r="H31" s="39">
        <f t="shared" si="1"/>
        <v>20.200000000000003</v>
      </c>
      <c r="I31" s="6">
        <v>55.2</v>
      </c>
      <c r="J31" s="5">
        <v>35</v>
      </c>
      <c r="K31" s="39">
        <f t="shared" si="2"/>
        <v>20.200000000000003</v>
      </c>
      <c r="L31" s="6">
        <v>55.2</v>
      </c>
      <c r="M31" s="5">
        <v>35</v>
      </c>
      <c r="N31" s="39">
        <f t="shared" si="3"/>
        <v>20.200000000000003</v>
      </c>
      <c r="O31" s="6">
        <v>55.2</v>
      </c>
      <c r="P31" s="5">
        <v>35</v>
      </c>
      <c r="Q31" s="39">
        <f t="shared" si="4"/>
        <v>20.200000000000003</v>
      </c>
      <c r="R31" s="6">
        <v>28.4</v>
      </c>
      <c r="S31" s="5">
        <v>35</v>
      </c>
      <c r="T31" s="39">
        <f t="shared" si="5"/>
        <v>0</v>
      </c>
      <c r="U31" s="6">
        <v>19.899999999999999</v>
      </c>
      <c r="V31" s="5">
        <v>15</v>
      </c>
      <c r="W31" s="39">
        <f t="shared" si="6"/>
        <v>4.8999999999999986</v>
      </c>
      <c r="X31" s="229"/>
      <c r="Y31" s="229"/>
      <c r="Z31" s="229"/>
      <c r="AA31" s="229"/>
      <c r="AB31" s="229"/>
      <c r="AC31" s="229"/>
      <c r="AD31" s="229"/>
      <c r="AE31" s="229"/>
    </row>
    <row r="32" spans="1:31" x14ac:dyDescent="0.3">
      <c r="A32" s="229"/>
      <c r="B32" s="306">
        <v>343</v>
      </c>
      <c r="C32" s="40">
        <v>60.5</v>
      </c>
      <c r="D32" s="5">
        <v>35</v>
      </c>
      <c r="E32" s="39">
        <f t="shared" si="0"/>
        <v>25.5</v>
      </c>
      <c r="F32" s="6">
        <v>55.8</v>
      </c>
      <c r="G32" s="5">
        <v>35</v>
      </c>
      <c r="H32" s="39">
        <f t="shared" si="1"/>
        <v>20.799999999999997</v>
      </c>
      <c r="I32" s="6">
        <v>55.8</v>
      </c>
      <c r="J32" s="5">
        <v>35</v>
      </c>
      <c r="K32" s="39">
        <f t="shared" si="2"/>
        <v>20.799999999999997</v>
      </c>
      <c r="L32" s="6">
        <v>55.8</v>
      </c>
      <c r="M32" s="5">
        <v>35</v>
      </c>
      <c r="N32" s="39">
        <f t="shared" si="3"/>
        <v>20.799999999999997</v>
      </c>
      <c r="O32" s="6">
        <v>55.8</v>
      </c>
      <c r="P32" s="5">
        <v>35</v>
      </c>
      <c r="Q32" s="39">
        <f t="shared" si="4"/>
        <v>20.799999999999997</v>
      </c>
      <c r="R32" s="6">
        <v>28.8</v>
      </c>
      <c r="S32" s="5">
        <v>35</v>
      </c>
      <c r="T32" s="39">
        <f t="shared" si="5"/>
        <v>0</v>
      </c>
      <c r="U32" s="6">
        <v>20.2</v>
      </c>
      <c r="V32" s="5">
        <v>15</v>
      </c>
      <c r="W32" s="39">
        <f t="shared" si="6"/>
        <v>5.1999999999999993</v>
      </c>
      <c r="X32" s="229"/>
      <c r="Y32" s="229"/>
      <c r="Z32" s="229"/>
      <c r="AA32" s="229"/>
      <c r="AB32" s="229"/>
      <c r="AC32" s="229"/>
      <c r="AD32" s="229"/>
      <c r="AE32" s="229"/>
    </row>
    <row r="33" spans="1:31" x14ac:dyDescent="0.3">
      <c r="A33" s="229"/>
      <c r="B33" s="306">
        <v>342</v>
      </c>
      <c r="C33" s="40">
        <v>61.4</v>
      </c>
      <c r="D33" s="5">
        <v>35</v>
      </c>
      <c r="E33" s="39">
        <f t="shared" si="0"/>
        <v>26.4</v>
      </c>
      <c r="F33" s="6">
        <v>56.6</v>
      </c>
      <c r="G33" s="5">
        <v>35</v>
      </c>
      <c r="H33" s="39">
        <f t="shared" si="1"/>
        <v>21.6</v>
      </c>
      <c r="I33" s="6">
        <v>56.6</v>
      </c>
      <c r="J33" s="5">
        <v>35</v>
      </c>
      <c r="K33" s="39">
        <f t="shared" si="2"/>
        <v>21.6</v>
      </c>
      <c r="L33" s="6">
        <v>56.6</v>
      </c>
      <c r="M33" s="5">
        <v>35</v>
      </c>
      <c r="N33" s="39">
        <f t="shared" si="3"/>
        <v>21.6</v>
      </c>
      <c r="O33" s="6">
        <v>56.6</v>
      </c>
      <c r="P33" s="5">
        <v>35</v>
      </c>
      <c r="Q33" s="39">
        <f t="shared" si="4"/>
        <v>21.6</v>
      </c>
      <c r="R33" s="6">
        <v>29.3</v>
      </c>
      <c r="S33" s="5">
        <v>35</v>
      </c>
      <c r="T33" s="39">
        <f t="shared" si="5"/>
        <v>0</v>
      </c>
      <c r="U33" s="6">
        <v>20.7</v>
      </c>
      <c r="V33" s="5">
        <v>15</v>
      </c>
      <c r="W33" s="39">
        <f t="shared" si="6"/>
        <v>5.6999999999999993</v>
      </c>
      <c r="X33" s="229"/>
      <c r="Y33" s="229"/>
      <c r="Z33" s="229"/>
      <c r="AA33" s="229"/>
      <c r="AB33" s="229"/>
      <c r="AC33" s="229"/>
      <c r="AD33" s="229"/>
      <c r="AE33" s="229"/>
    </row>
    <row r="34" spans="1:31" x14ac:dyDescent="0.3">
      <c r="A34" s="229"/>
      <c r="B34" s="306">
        <v>341</v>
      </c>
      <c r="C34" s="40">
        <v>62</v>
      </c>
      <c r="D34" s="5">
        <v>35</v>
      </c>
      <c r="E34" s="39">
        <f t="shared" si="0"/>
        <v>27</v>
      </c>
      <c r="F34" s="6">
        <v>57.3</v>
      </c>
      <c r="G34" s="5">
        <v>35</v>
      </c>
      <c r="H34" s="39">
        <f t="shared" si="1"/>
        <v>22.299999999999997</v>
      </c>
      <c r="I34" s="6">
        <v>57.3</v>
      </c>
      <c r="J34" s="5">
        <v>35</v>
      </c>
      <c r="K34" s="39">
        <f t="shared" si="2"/>
        <v>22.299999999999997</v>
      </c>
      <c r="L34" s="6">
        <v>57.3</v>
      </c>
      <c r="M34" s="5">
        <v>35</v>
      </c>
      <c r="N34" s="39">
        <f t="shared" si="3"/>
        <v>22.299999999999997</v>
      </c>
      <c r="O34" s="6">
        <v>57.3</v>
      </c>
      <c r="P34" s="5">
        <v>35</v>
      </c>
      <c r="Q34" s="39">
        <f t="shared" si="4"/>
        <v>22.299999999999997</v>
      </c>
      <c r="R34" s="6">
        <v>29.8</v>
      </c>
      <c r="S34" s="5">
        <v>35</v>
      </c>
      <c r="T34" s="39">
        <f t="shared" si="5"/>
        <v>0</v>
      </c>
      <c r="U34" s="6">
        <v>21.1</v>
      </c>
      <c r="V34" s="5">
        <v>15</v>
      </c>
      <c r="W34" s="39">
        <f t="shared" si="6"/>
        <v>6.1000000000000014</v>
      </c>
      <c r="X34" s="229"/>
      <c r="Y34" s="229"/>
      <c r="Z34" s="229"/>
      <c r="AA34" s="229"/>
      <c r="AB34" s="229"/>
      <c r="AC34" s="229"/>
      <c r="AD34" s="229"/>
      <c r="AE34" s="229"/>
    </row>
    <row r="35" spans="1:31" x14ac:dyDescent="0.3">
      <c r="A35" s="229"/>
      <c r="B35" s="306">
        <v>340</v>
      </c>
      <c r="C35" s="40">
        <v>62.7</v>
      </c>
      <c r="D35" s="5">
        <v>35</v>
      </c>
      <c r="E35" s="39">
        <f t="shared" si="0"/>
        <v>27.700000000000003</v>
      </c>
      <c r="F35" s="6">
        <v>57.8</v>
      </c>
      <c r="G35" s="5">
        <v>35</v>
      </c>
      <c r="H35" s="39">
        <f t="shared" si="1"/>
        <v>22.799999999999997</v>
      </c>
      <c r="I35" s="6">
        <v>57.8</v>
      </c>
      <c r="J35" s="5">
        <v>35</v>
      </c>
      <c r="K35" s="39">
        <f t="shared" si="2"/>
        <v>22.799999999999997</v>
      </c>
      <c r="L35" s="6">
        <v>57.8</v>
      </c>
      <c r="M35" s="5">
        <v>35</v>
      </c>
      <c r="N35" s="39">
        <f t="shared" si="3"/>
        <v>22.799999999999997</v>
      </c>
      <c r="O35" s="6">
        <v>57.8</v>
      </c>
      <c r="P35" s="5">
        <v>35</v>
      </c>
      <c r="Q35" s="39">
        <f t="shared" si="4"/>
        <v>22.799999999999997</v>
      </c>
      <c r="R35" s="6">
        <v>30.4</v>
      </c>
      <c r="S35" s="5">
        <v>35</v>
      </c>
      <c r="T35" s="39">
        <f t="shared" si="5"/>
        <v>0</v>
      </c>
      <c r="U35" s="6">
        <v>21.6</v>
      </c>
      <c r="V35" s="5">
        <v>15</v>
      </c>
      <c r="W35" s="39">
        <f t="shared" si="6"/>
        <v>6.6000000000000014</v>
      </c>
      <c r="X35" s="229"/>
      <c r="Y35" s="229"/>
      <c r="Z35" s="229"/>
      <c r="AA35" s="229"/>
      <c r="AB35" s="229"/>
      <c r="AC35" s="229"/>
      <c r="AD35" s="229"/>
      <c r="AE35" s="229"/>
    </row>
    <row r="36" spans="1:31" x14ac:dyDescent="0.3">
      <c r="A36" s="229"/>
      <c r="B36" s="306">
        <v>339</v>
      </c>
      <c r="C36" s="40">
        <v>63.2</v>
      </c>
      <c r="D36" s="5">
        <v>35</v>
      </c>
      <c r="E36" s="39">
        <f t="shared" si="0"/>
        <v>28.200000000000003</v>
      </c>
      <c r="F36" s="6">
        <v>58.3</v>
      </c>
      <c r="G36" s="5">
        <v>35</v>
      </c>
      <c r="H36" s="39">
        <f t="shared" si="1"/>
        <v>23.299999999999997</v>
      </c>
      <c r="I36" s="6">
        <v>58.3</v>
      </c>
      <c r="J36" s="5">
        <v>35</v>
      </c>
      <c r="K36" s="39">
        <f t="shared" si="2"/>
        <v>23.299999999999997</v>
      </c>
      <c r="L36" s="6">
        <v>58.3</v>
      </c>
      <c r="M36" s="5">
        <v>35</v>
      </c>
      <c r="N36" s="39">
        <f t="shared" si="3"/>
        <v>23.299999999999997</v>
      </c>
      <c r="O36" s="6">
        <v>58.3</v>
      </c>
      <c r="P36" s="5">
        <v>35</v>
      </c>
      <c r="Q36" s="39">
        <f t="shared" si="4"/>
        <v>23.299999999999997</v>
      </c>
      <c r="R36" s="6">
        <v>31</v>
      </c>
      <c r="S36" s="5">
        <v>35</v>
      </c>
      <c r="T36" s="39">
        <f t="shared" si="5"/>
        <v>0</v>
      </c>
      <c r="U36" s="6">
        <v>22.1</v>
      </c>
      <c r="V36" s="5">
        <v>15</v>
      </c>
      <c r="W36" s="39">
        <f t="shared" si="6"/>
        <v>7.1000000000000014</v>
      </c>
      <c r="X36" s="229"/>
      <c r="Y36" s="229"/>
      <c r="Z36" s="229"/>
      <c r="AA36" s="229"/>
      <c r="AB36" s="229"/>
      <c r="AC36" s="229"/>
      <c r="AD36" s="229"/>
      <c r="AE36" s="229"/>
    </row>
    <row r="37" spans="1:31" x14ac:dyDescent="0.3">
      <c r="A37" s="229"/>
      <c r="B37" s="306">
        <v>338</v>
      </c>
      <c r="C37" s="40">
        <v>64</v>
      </c>
      <c r="D37" s="5">
        <v>35</v>
      </c>
      <c r="E37" s="39">
        <f t="shared" si="0"/>
        <v>29</v>
      </c>
      <c r="F37" s="6">
        <v>59</v>
      </c>
      <c r="G37" s="5">
        <v>35</v>
      </c>
      <c r="H37" s="39">
        <f t="shared" si="1"/>
        <v>24</v>
      </c>
      <c r="I37" s="6">
        <v>59</v>
      </c>
      <c r="J37" s="5">
        <v>35</v>
      </c>
      <c r="K37" s="39">
        <f t="shared" si="2"/>
        <v>24</v>
      </c>
      <c r="L37" s="6">
        <v>59</v>
      </c>
      <c r="M37" s="5">
        <v>35</v>
      </c>
      <c r="N37" s="39">
        <f t="shared" si="3"/>
        <v>24</v>
      </c>
      <c r="O37" s="6">
        <v>59</v>
      </c>
      <c r="P37" s="5">
        <v>35</v>
      </c>
      <c r="Q37" s="39">
        <f t="shared" si="4"/>
        <v>24</v>
      </c>
      <c r="R37" s="6">
        <v>31.5</v>
      </c>
      <c r="S37" s="5">
        <v>35</v>
      </c>
      <c r="T37" s="39">
        <f t="shared" si="5"/>
        <v>0</v>
      </c>
      <c r="U37" s="6">
        <v>22.6</v>
      </c>
      <c r="V37" s="5">
        <v>15</v>
      </c>
      <c r="W37" s="39">
        <f t="shared" si="6"/>
        <v>7.6000000000000014</v>
      </c>
      <c r="X37" s="229"/>
      <c r="Y37" s="229"/>
      <c r="Z37" s="229"/>
      <c r="AA37" s="229"/>
      <c r="AB37" s="229"/>
      <c r="AC37" s="229"/>
      <c r="AD37" s="229"/>
      <c r="AE37" s="229"/>
    </row>
    <row r="38" spans="1:31" x14ac:dyDescent="0.3">
      <c r="A38" s="229"/>
      <c r="B38" s="306">
        <v>337</v>
      </c>
      <c r="C38" s="40">
        <v>64.400000000000006</v>
      </c>
      <c r="D38" s="5">
        <v>35</v>
      </c>
      <c r="E38" s="39">
        <f t="shared" si="0"/>
        <v>29.400000000000006</v>
      </c>
      <c r="F38" s="6">
        <v>59.4</v>
      </c>
      <c r="G38" s="5">
        <v>35</v>
      </c>
      <c r="H38" s="39">
        <f t="shared" si="1"/>
        <v>24.4</v>
      </c>
      <c r="I38" s="6">
        <v>59.4</v>
      </c>
      <c r="J38" s="5">
        <v>35</v>
      </c>
      <c r="K38" s="39">
        <f t="shared" si="2"/>
        <v>24.4</v>
      </c>
      <c r="L38" s="6">
        <v>59.4</v>
      </c>
      <c r="M38" s="5">
        <v>35</v>
      </c>
      <c r="N38" s="39">
        <f t="shared" si="3"/>
        <v>24.4</v>
      </c>
      <c r="O38" s="6">
        <v>59.4</v>
      </c>
      <c r="P38" s="5">
        <v>35</v>
      </c>
      <c r="Q38" s="39">
        <f t="shared" si="4"/>
        <v>24.4</v>
      </c>
      <c r="R38" s="6">
        <v>32</v>
      </c>
      <c r="S38" s="5">
        <v>35</v>
      </c>
      <c r="T38" s="39">
        <f t="shared" si="5"/>
        <v>0</v>
      </c>
      <c r="U38" s="6">
        <v>23</v>
      </c>
      <c r="V38" s="5">
        <v>15</v>
      </c>
      <c r="W38" s="39">
        <f t="shared" si="6"/>
        <v>8</v>
      </c>
      <c r="X38" s="229"/>
      <c r="Y38" s="229"/>
      <c r="Z38" s="229"/>
      <c r="AA38" s="229"/>
      <c r="AB38" s="229"/>
      <c r="AC38" s="229"/>
      <c r="AD38" s="229"/>
      <c r="AE38" s="229"/>
    </row>
    <row r="39" spans="1:31" x14ac:dyDescent="0.3">
      <c r="A39" s="229"/>
      <c r="B39" s="306">
        <v>336</v>
      </c>
      <c r="C39" s="40">
        <v>65.2</v>
      </c>
      <c r="D39" s="5">
        <v>35</v>
      </c>
      <c r="E39" s="39">
        <f t="shared" si="0"/>
        <v>30.200000000000003</v>
      </c>
      <c r="F39" s="6">
        <v>60</v>
      </c>
      <c r="G39" s="5">
        <v>35</v>
      </c>
      <c r="H39" s="39">
        <f t="shared" si="1"/>
        <v>25</v>
      </c>
      <c r="I39" s="6">
        <v>60</v>
      </c>
      <c r="J39" s="5">
        <v>35</v>
      </c>
      <c r="K39" s="39">
        <f t="shared" si="2"/>
        <v>25</v>
      </c>
      <c r="L39" s="6">
        <v>60</v>
      </c>
      <c r="M39" s="5">
        <v>35</v>
      </c>
      <c r="N39" s="39">
        <f t="shared" si="3"/>
        <v>25</v>
      </c>
      <c r="O39" s="6">
        <v>60</v>
      </c>
      <c r="P39" s="5">
        <v>35</v>
      </c>
      <c r="Q39" s="39">
        <f t="shared" si="4"/>
        <v>25</v>
      </c>
      <c r="R39" s="6">
        <v>32.6</v>
      </c>
      <c r="S39" s="5">
        <v>35</v>
      </c>
      <c r="T39" s="39">
        <f t="shared" si="5"/>
        <v>0</v>
      </c>
      <c r="U39" s="6">
        <v>23.5</v>
      </c>
      <c r="V39" s="5">
        <v>15</v>
      </c>
      <c r="W39" s="39">
        <f t="shared" si="6"/>
        <v>8.5</v>
      </c>
      <c r="X39" s="229"/>
      <c r="Y39" s="229"/>
      <c r="Z39" s="229"/>
      <c r="AA39" s="229"/>
      <c r="AB39" s="229"/>
      <c r="AC39" s="229"/>
      <c r="AD39" s="229"/>
      <c r="AE39" s="229"/>
    </row>
    <row r="40" spans="1:31" x14ac:dyDescent="0.3">
      <c r="A40" s="229"/>
      <c r="B40" s="306">
        <v>335</v>
      </c>
      <c r="C40" s="40">
        <v>65.900000000000006</v>
      </c>
      <c r="D40" s="5">
        <v>35</v>
      </c>
      <c r="E40" s="39">
        <f t="shared" si="0"/>
        <v>30.900000000000006</v>
      </c>
      <c r="F40" s="6">
        <v>60.4</v>
      </c>
      <c r="G40" s="5">
        <v>35</v>
      </c>
      <c r="H40" s="39">
        <f t="shared" si="1"/>
        <v>25.4</v>
      </c>
      <c r="I40" s="6">
        <v>60.4</v>
      </c>
      <c r="J40" s="5">
        <v>35</v>
      </c>
      <c r="K40" s="39">
        <f t="shared" si="2"/>
        <v>25.4</v>
      </c>
      <c r="L40" s="6">
        <v>60.4</v>
      </c>
      <c r="M40" s="5">
        <v>35</v>
      </c>
      <c r="N40" s="39">
        <f t="shared" si="3"/>
        <v>25.4</v>
      </c>
      <c r="O40" s="6">
        <v>60.4</v>
      </c>
      <c r="P40" s="5">
        <v>35</v>
      </c>
      <c r="Q40" s="39">
        <f t="shared" si="4"/>
        <v>25.4</v>
      </c>
      <c r="R40" s="6">
        <v>33</v>
      </c>
      <c r="S40" s="5">
        <v>35</v>
      </c>
      <c r="T40" s="39">
        <f t="shared" si="5"/>
        <v>0</v>
      </c>
      <c r="U40" s="6">
        <v>23.8</v>
      </c>
      <c r="V40" s="5">
        <v>15</v>
      </c>
      <c r="W40" s="39">
        <f t="shared" si="6"/>
        <v>8.8000000000000007</v>
      </c>
      <c r="X40" s="229"/>
      <c r="Y40" s="229"/>
      <c r="Z40" s="229"/>
      <c r="AA40" s="229"/>
      <c r="AB40" s="229"/>
      <c r="AC40" s="229"/>
      <c r="AD40" s="229"/>
      <c r="AE40" s="229"/>
    </row>
    <row r="41" spans="1:31" x14ac:dyDescent="0.3">
      <c r="A41" s="229"/>
      <c r="B41" s="306">
        <v>334</v>
      </c>
      <c r="C41" s="40">
        <v>66.7</v>
      </c>
      <c r="D41" s="5">
        <v>35</v>
      </c>
      <c r="E41" s="39">
        <f t="shared" si="0"/>
        <v>31.700000000000003</v>
      </c>
      <c r="F41" s="6">
        <v>60.9</v>
      </c>
      <c r="G41" s="5">
        <v>35</v>
      </c>
      <c r="H41" s="39">
        <f t="shared" si="1"/>
        <v>25.9</v>
      </c>
      <c r="I41" s="6">
        <v>60.9</v>
      </c>
      <c r="J41" s="5">
        <v>35</v>
      </c>
      <c r="K41" s="39">
        <f t="shared" si="2"/>
        <v>25.9</v>
      </c>
      <c r="L41" s="6">
        <v>60.9</v>
      </c>
      <c r="M41" s="5">
        <v>35</v>
      </c>
      <c r="N41" s="39">
        <f t="shared" si="3"/>
        <v>25.9</v>
      </c>
      <c r="O41" s="6">
        <v>60.9</v>
      </c>
      <c r="P41" s="5">
        <v>35</v>
      </c>
      <c r="Q41" s="39">
        <f t="shared" si="4"/>
        <v>25.9</v>
      </c>
      <c r="R41" s="6">
        <v>33.5</v>
      </c>
      <c r="S41" s="5">
        <v>35</v>
      </c>
      <c r="T41" s="39">
        <f t="shared" si="5"/>
        <v>0</v>
      </c>
      <c r="U41" s="6">
        <v>24.3</v>
      </c>
      <c r="V41" s="5">
        <v>15</v>
      </c>
      <c r="W41" s="39">
        <f t="shared" si="6"/>
        <v>9.3000000000000007</v>
      </c>
      <c r="X41" s="229"/>
      <c r="Y41" s="229"/>
      <c r="Z41" s="229"/>
      <c r="AA41" s="229"/>
      <c r="AB41" s="229"/>
      <c r="AC41" s="229"/>
      <c r="AD41" s="229"/>
      <c r="AE41" s="229"/>
    </row>
    <row r="42" spans="1:31" x14ac:dyDescent="0.3">
      <c r="A42" s="229"/>
      <c r="B42" s="306">
        <v>333</v>
      </c>
      <c r="C42" s="40">
        <v>67.2</v>
      </c>
      <c r="D42" s="5">
        <v>35</v>
      </c>
      <c r="E42" s="39">
        <f t="shared" si="0"/>
        <v>32.200000000000003</v>
      </c>
      <c r="F42" s="6">
        <v>61.5</v>
      </c>
      <c r="G42" s="5">
        <v>35</v>
      </c>
      <c r="H42" s="39">
        <f t="shared" si="1"/>
        <v>26.5</v>
      </c>
      <c r="I42" s="6">
        <v>61.5</v>
      </c>
      <c r="J42" s="5">
        <v>35</v>
      </c>
      <c r="K42" s="39">
        <f t="shared" si="2"/>
        <v>26.5</v>
      </c>
      <c r="L42" s="6">
        <v>61.5</v>
      </c>
      <c r="M42" s="5">
        <v>35</v>
      </c>
      <c r="N42" s="39">
        <f t="shared" si="3"/>
        <v>26.5</v>
      </c>
      <c r="O42" s="6">
        <v>61.5</v>
      </c>
      <c r="P42" s="5">
        <v>35</v>
      </c>
      <c r="Q42" s="39">
        <f t="shared" si="4"/>
        <v>26.5</v>
      </c>
      <c r="R42" s="6">
        <v>34</v>
      </c>
      <c r="S42" s="5">
        <v>35</v>
      </c>
      <c r="T42" s="39">
        <f t="shared" si="5"/>
        <v>0</v>
      </c>
      <c r="U42" s="6">
        <v>24.7</v>
      </c>
      <c r="V42" s="5">
        <v>15</v>
      </c>
      <c r="W42" s="39">
        <f t="shared" si="6"/>
        <v>9.6999999999999993</v>
      </c>
      <c r="X42" s="229"/>
      <c r="Y42" s="229"/>
      <c r="Z42" s="229"/>
      <c r="AA42" s="229"/>
      <c r="AB42" s="229"/>
      <c r="AC42" s="229"/>
      <c r="AD42" s="229"/>
      <c r="AE42" s="229"/>
    </row>
    <row r="43" spans="1:31" x14ac:dyDescent="0.3">
      <c r="A43" s="229"/>
      <c r="B43" s="306">
        <v>332</v>
      </c>
      <c r="C43" s="40">
        <v>67.900000000000006</v>
      </c>
      <c r="D43" s="5">
        <v>35</v>
      </c>
      <c r="E43" s="39">
        <f t="shared" si="0"/>
        <v>32.900000000000006</v>
      </c>
      <c r="F43" s="6">
        <v>62.1</v>
      </c>
      <c r="G43" s="5">
        <v>35</v>
      </c>
      <c r="H43" s="39">
        <f t="shared" si="1"/>
        <v>27.1</v>
      </c>
      <c r="I43" s="6">
        <v>62.1</v>
      </c>
      <c r="J43" s="5">
        <v>35</v>
      </c>
      <c r="K43" s="39">
        <f t="shared" si="2"/>
        <v>27.1</v>
      </c>
      <c r="L43" s="6">
        <v>62.1</v>
      </c>
      <c r="M43" s="5">
        <v>35</v>
      </c>
      <c r="N43" s="39">
        <f t="shared" si="3"/>
        <v>27.1</v>
      </c>
      <c r="O43" s="6">
        <v>62.1</v>
      </c>
      <c r="P43" s="5">
        <v>35</v>
      </c>
      <c r="Q43" s="39">
        <f t="shared" si="4"/>
        <v>27.1</v>
      </c>
      <c r="R43" s="6">
        <v>34.299999999999997</v>
      </c>
      <c r="S43" s="5">
        <v>35</v>
      </c>
      <c r="T43" s="39">
        <f t="shared" si="5"/>
        <v>0</v>
      </c>
      <c r="U43" s="6">
        <v>24.9</v>
      </c>
      <c r="V43" s="5">
        <v>15</v>
      </c>
      <c r="W43" s="39">
        <f t="shared" si="6"/>
        <v>9.8999999999999986</v>
      </c>
      <c r="X43" s="229"/>
      <c r="Y43" s="229"/>
      <c r="Z43" s="229"/>
      <c r="AA43" s="229"/>
      <c r="AB43" s="229"/>
      <c r="AC43" s="229"/>
      <c r="AD43" s="229"/>
      <c r="AE43" s="229"/>
    </row>
    <row r="44" spans="1:31" x14ac:dyDescent="0.3">
      <c r="A44" s="229"/>
      <c r="B44" s="306">
        <v>331</v>
      </c>
      <c r="C44" s="40">
        <v>68.8</v>
      </c>
      <c r="D44" s="5">
        <v>35</v>
      </c>
      <c r="E44" s="39">
        <f t="shared" si="0"/>
        <v>33.799999999999997</v>
      </c>
      <c r="F44" s="6">
        <v>63</v>
      </c>
      <c r="G44" s="5">
        <v>35</v>
      </c>
      <c r="H44" s="39">
        <f t="shared" si="1"/>
        <v>28</v>
      </c>
      <c r="I44" s="6">
        <v>63</v>
      </c>
      <c r="J44" s="5">
        <v>35</v>
      </c>
      <c r="K44" s="39">
        <f t="shared" si="2"/>
        <v>28</v>
      </c>
      <c r="L44" s="6">
        <v>63</v>
      </c>
      <c r="M44" s="5">
        <v>35</v>
      </c>
      <c r="N44" s="39">
        <f t="shared" si="3"/>
        <v>28</v>
      </c>
      <c r="O44" s="6">
        <v>63</v>
      </c>
      <c r="P44" s="5">
        <v>35</v>
      </c>
      <c r="Q44" s="39">
        <f t="shared" si="4"/>
        <v>28</v>
      </c>
      <c r="R44" s="6">
        <v>34.6</v>
      </c>
      <c r="S44" s="5">
        <v>35</v>
      </c>
      <c r="T44" s="39">
        <f t="shared" si="5"/>
        <v>0</v>
      </c>
      <c r="U44" s="6">
        <v>25.2</v>
      </c>
      <c r="V44" s="5">
        <v>15</v>
      </c>
      <c r="W44" s="39">
        <f t="shared" si="6"/>
        <v>10.199999999999999</v>
      </c>
      <c r="X44" s="229"/>
      <c r="Y44" s="229"/>
      <c r="Z44" s="229"/>
      <c r="AA44" s="229"/>
      <c r="AB44" s="229"/>
      <c r="AC44" s="229"/>
      <c r="AD44" s="229"/>
      <c r="AE44" s="229"/>
    </row>
    <row r="45" spans="1:31" x14ac:dyDescent="0.3">
      <c r="A45" s="229"/>
      <c r="B45" s="306">
        <v>330</v>
      </c>
      <c r="C45" s="40">
        <v>69.2</v>
      </c>
      <c r="D45" s="5">
        <v>35</v>
      </c>
      <c r="E45" s="39">
        <f t="shared" si="0"/>
        <v>34.200000000000003</v>
      </c>
      <c r="F45" s="6">
        <v>63.5</v>
      </c>
      <c r="G45" s="5">
        <v>35</v>
      </c>
      <c r="H45" s="39">
        <f t="shared" si="1"/>
        <v>28.5</v>
      </c>
      <c r="I45" s="6">
        <v>63.5</v>
      </c>
      <c r="J45" s="5">
        <v>35</v>
      </c>
      <c r="K45" s="39">
        <f t="shared" si="2"/>
        <v>28.5</v>
      </c>
      <c r="L45" s="6">
        <v>63.5</v>
      </c>
      <c r="M45" s="5">
        <v>35</v>
      </c>
      <c r="N45" s="39">
        <f t="shared" si="3"/>
        <v>28.5</v>
      </c>
      <c r="O45" s="6">
        <v>63.5</v>
      </c>
      <c r="P45" s="5">
        <v>35</v>
      </c>
      <c r="Q45" s="39">
        <f t="shared" si="4"/>
        <v>28.5</v>
      </c>
      <c r="R45" s="6">
        <v>35.1</v>
      </c>
      <c r="S45" s="5">
        <v>35</v>
      </c>
      <c r="T45" s="39">
        <f t="shared" si="5"/>
        <v>0.10000000000000142</v>
      </c>
      <c r="U45" s="6">
        <v>25.6</v>
      </c>
      <c r="V45" s="5">
        <v>15</v>
      </c>
      <c r="W45" s="39">
        <f t="shared" si="6"/>
        <v>10.600000000000001</v>
      </c>
      <c r="X45" s="229"/>
      <c r="Y45" s="229"/>
      <c r="Z45" s="229"/>
      <c r="AA45" s="229"/>
      <c r="AB45" s="229"/>
      <c r="AC45" s="229"/>
      <c r="AD45" s="229"/>
      <c r="AE45" s="229"/>
    </row>
    <row r="46" spans="1:31" x14ac:dyDescent="0.3">
      <c r="A46" s="229"/>
      <c r="B46" s="306">
        <v>329</v>
      </c>
      <c r="C46" s="40">
        <v>70</v>
      </c>
      <c r="D46" s="5">
        <v>35</v>
      </c>
      <c r="E46" s="39">
        <f t="shared" si="0"/>
        <v>35</v>
      </c>
      <c r="F46" s="6">
        <v>64</v>
      </c>
      <c r="G46" s="5">
        <v>35</v>
      </c>
      <c r="H46" s="39">
        <f t="shared" si="1"/>
        <v>29</v>
      </c>
      <c r="I46" s="6">
        <v>64</v>
      </c>
      <c r="J46" s="5">
        <v>35</v>
      </c>
      <c r="K46" s="39">
        <f t="shared" si="2"/>
        <v>29</v>
      </c>
      <c r="L46" s="6">
        <v>64</v>
      </c>
      <c r="M46" s="5">
        <v>35</v>
      </c>
      <c r="N46" s="39">
        <f t="shared" si="3"/>
        <v>29</v>
      </c>
      <c r="O46" s="6">
        <v>64</v>
      </c>
      <c r="P46" s="5">
        <v>35</v>
      </c>
      <c r="Q46" s="39">
        <f t="shared" si="4"/>
        <v>29</v>
      </c>
      <c r="R46" s="6">
        <v>35.9</v>
      </c>
      <c r="S46" s="5">
        <v>35</v>
      </c>
      <c r="T46" s="39">
        <f t="shared" si="5"/>
        <v>0.89999999999999858</v>
      </c>
      <c r="U46" s="6">
        <v>26.3</v>
      </c>
      <c r="V46" s="5">
        <v>15</v>
      </c>
      <c r="W46" s="39">
        <f t="shared" si="6"/>
        <v>11.3</v>
      </c>
      <c r="X46" s="229"/>
      <c r="Y46" s="229"/>
      <c r="Z46" s="229"/>
      <c r="AA46" s="229"/>
      <c r="AB46" s="229"/>
      <c r="AC46" s="229"/>
      <c r="AD46" s="229"/>
      <c r="AE46" s="229"/>
    </row>
    <row r="47" spans="1:31" x14ac:dyDescent="0.3">
      <c r="A47" s="229"/>
      <c r="B47" s="306">
        <v>328</v>
      </c>
      <c r="C47" s="40">
        <v>70.400000000000006</v>
      </c>
      <c r="D47" s="5">
        <v>35</v>
      </c>
      <c r="E47" s="39">
        <f t="shared" si="0"/>
        <v>35.400000000000006</v>
      </c>
      <c r="F47" s="6">
        <v>64.2</v>
      </c>
      <c r="G47" s="5">
        <v>35</v>
      </c>
      <c r="H47" s="39">
        <f t="shared" si="1"/>
        <v>29.200000000000003</v>
      </c>
      <c r="I47" s="6">
        <v>64.2</v>
      </c>
      <c r="J47" s="5">
        <v>35</v>
      </c>
      <c r="K47" s="39">
        <f t="shared" si="2"/>
        <v>29.200000000000003</v>
      </c>
      <c r="L47" s="6">
        <v>64.2</v>
      </c>
      <c r="M47" s="5">
        <v>35</v>
      </c>
      <c r="N47" s="39">
        <f t="shared" si="3"/>
        <v>29.200000000000003</v>
      </c>
      <c r="O47" s="6">
        <v>64.2</v>
      </c>
      <c r="P47" s="5">
        <v>35</v>
      </c>
      <c r="Q47" s="39">
        <f t="shared" si="4"/>
        <v>29.200000000000003</v>
      </c>
      <c r="R47" s="6">
        <v>36.299999999999997</v>
      </c>
      <c r="S47" s="5">
        <v>35</v>
      </c>
      <c r="T47" s="39">
        <f t="shared" si="5"/>
        <v>1.2999999999999972</v>
      </c>
      <c r="U47" s="6">
        <v>26.6</v>
      </c>
      <c r="V47" s="5">
        <v>15</v>
      </c>
      <c r="W47" s="39">
        <f t="shared" si="6"/>
        <v>11.600000000000001</v>
      </c>
      <c r="X47" s="229"/>
      <c r="Y47" s="229"/>
      <c r="Z47" s="229"/>
      <c r="AA47" s="229"/>
      <c r="AB47" s="229"/>
      <c r="AC47" s="229"/>
      <c r="AD47" s="229"/>
      <c r="AE47" s="229"/>
    </row>
    <row r="48" spans="1:31" x14ac:dyDescent="0.3">
      <c r="A48" s="229"/>
      <c r="B48" s="306">
        <v>327</v>
      </c>
      <c r="C48" s="40">
        <v>71.099999999999994</v>
      </c>
      <c r="D48" s="5">
        <v>35</v>
      </c>
      <c r="E48" s="39">
        <f t="shared" si="0"/>
        <v>36.099999999999994</v>
      </c>
      <c r="F48" s="6">
        <v>64.599999999999994</v>
      </c>
      <c r="G48" s="5">
        <v>35</v>
      </c>
      <c r="H48" s="39">
        <f t="shared" si="1"/>
        <v>29.599999999999994</v>
      </c>
      <c r="I48" s="6">
        <v>64.599999999999994</v>
      </c>
      <c r="J48" s="5">
        <v>35</v>
      </c>
      <c r="K48" s="39">
        <f t="shared" si="2"/>
        <v>29.599999999999994</v>
      </c>
      <c r="L48" s="6">
        <v>64.599999999999994</v>
      </c>
      <c r="M48" s="5">
        <v>35</v>
      </c>
      <c r="N48" s="39">
        <f t="shared" si="3"/>
        <v>29.599999999999994</v>
      </c>
      <c r="O48" s="6">
        <v>64.599999999999994</v>
      </c>
      <c r="P48" s="5">
        <v>35</v>
      </c>
      <c r="Q48" s="39">
        <f t="shared" si="4"/>
        <v>29.599999999999994</v>
      </c>
      <c r="R48" s="6">
        <v>36.799999999999997</v>
      </c>
      <c r="S48" s="5">
        <v>35</v>
      </c>
      <c r="T48" s="39">
        <f t="shared" si="5"/>
        <v>1.7999999999999972</v>
      </c>
      <c r="U48" s="6">
        <v>27</v>
      </c>
      <c r="V48" s="5">
        <v>15</v>
      </c>
      <c r="W48" s="39">
        <f t="shared" si="6"/>
        <v>12</v>
      </c>
      <c r="X48" s="229"/>
      <c r="Y48" s="229"/>
      <c r="Z48" s="229"/>
      <c r="AA48" s="229"/>
      <c r="AB48" s="229"/>
      <c r="AC48" s="229"/>
      <c r="AD48" s="229"/>
      <c r="AE48" s="229"/>
    </row>
    <row r="49" spans="1:31" x14ac:dyDescent="0.3">
      <c r="A49" s="229"/>
      <c r="B49" s="306">
        <v>326</v>
      </c>
      <c r="C49" s="40">
        <v>71.7</v>
      </c>
      <c r="D49" s="5">
        <v>35</v>
      </c>
      <c r="E49" s="39">
        <f t="shared" si="0"/>
        <v>36.700000000000003</v>
      </c>
      <c r="F49" s="6">
        <v>65.3</v>
      </c>
      <c r="G49" s="5">
        <v>35</v>
      </c>
      <c r="H49" s="39">
        <f t="shared" si="1"/>
        <v>30.299999999999997</v>
      </c>
      <c r="I49" s="6">
        <v>65.3</v>
      </c>
      <c r="J49" s="5">
        <v>35</v>
      </c>
      <c r="K49" s="39">
        <f t="shared" si="2"/>
        <v>30.299999999999997</v>
      </c>
      <c r="L49" s="6">
        <v>65.3</v>
      </c>
      <c r="M49" s="5">
        <v>35</v>
      </c>
      <c r="N49" s="39">
        <f t="shared" si="3"/>
        <v>30.299999999999997</v>
      </c>
      <c r="O49" s="6">
        <v>65.3</v>
      </c>
      <c r="P49" s="5">
        <v>35</v>
      </c>
      <c r="Q49" s="39">
        <f t="shared" si="4"/>
        <v>30.299999999999997</v>
      </c>
      <c r="R49" s="6">
        <v>37.1</v>
      </c>
      <c r="S49" s="5">
        <v>35</v>
      </c>
      <c r="T49" s="39">
        <f t="shared" si="5"/>
        <v>2.1000000000000014</v>
      </c>
      <c r="U49" s="6">
        <v>27.3</v>
      </c>
      <c r="V49" s="5">
        <v>15</v>
      </c>
      <c r="W49" s="39">
        <f t="shared" si="6"/>
        <v>12.3</v>
      </c>
      <c r="X49" s="229"/>
      <c r="Y49" s="229"/>
      <c r="Z49" s="229"/>
      <c r="AA49" s="229"/>
      <c r="AB49" s="229"/>
      <c r="AC49" s="229"/>
      <c r="AD49" s="229"/>
      <c r="AE49" s="229"/>
    </row>
    <row r="50" spans="1:31" x14ac:dyDescent="0.3">
      <c r="A50" s="229"/>
      <c r="B50" s="306">
        <v>325</v>
      </c>
      <c r="C50" s="40">
        <v>72.2</v>
      </c>
      <c r="D50" s="5">
        <v>35</v>
      </c>
      <c r="E50" s="39">
        <f t="shared" si="0"/>
        <v>37.200000000000003</v>
      </c>
      <c r="F50" s="6">
        <v>66</v>
      </c>
      <c r="G50" s="5">
        <v>35</v>
      </c>
      <c r="H50" s="39">
        <f t="shared" si="1"/>
        <v>31</v>
      </c>
      <c r="I50" s="6">
        <v>66</v>
      </c>
      <c r="J50" s="5">
        <v>35</v>
      </c>
      <c r="K50" s="39">
        <f t="shared" si="2"/>
        <v>31</v>
      </c>
      <c r="L50" s="6">
        <v>66</v>
      </c>
      <c r="M50" s="5">
        <v>35</v>
      </c>
      <c r="N50" s="39">
        <f t="shared" si="3"/>
        <v>31</v>
      </c>
      <c r="O50" s="6">
        <v>66</v>
      </c>
      <c r="P50" s="5">
        <v>35</v>
      </c>
      <c r="Q50" s="39">
        <f t="shared" si="4"/>
        <v>31</v>
      </c>
      <c r="R50" s="6">
        <v>37.4</v>
      </c>
      <c r="S50" s="5">
        <v>35</v>
      </c>
      <c r="T50" s="39">
        <f t="shared" si="5"/>
        <v>2.3999999999999986</v>
      </c>
      <c r="U50" s="6">
        <v>27.6</v>
      </c>
      <c r="V50" s="5">
        <v>15</v>
      </c>
      <c r="W50" s="39">
        <f t="shared" si="6"/>
        <v>12.600000000000001</v>
      </c>
      <c r="X50" s="229"/>
      <c r="Y50" s="229"/>
      <c r="Z50" s="229"/>
      <c r="AA50" s="229"/>
      <c r="AB50" s="229"/>
      <c r="AC50" s="229"/>
      <c r="AD50" s="229"/>
      <c r="AE50" s="229"/>
    </row>
    <row r="51" spans="1:31" x14ac:dyDescent="0.3">
      <c r="A51" s="229"/>
      <c r="B51" s="306">
        <v>324</v>
      </c>
      <c r="C51" s="40">
        <v>72.8</v>
      </c>
      <c r="D51" s="5">
        <v>35</v>
      </c>
      <c r="E51" s="39">
        <f t="shared" si="0"/>
        <v>37.799999999999997</v>
      </c>
      <c r="F51" s="6">
        <v>66.7</v>
      </c>
      <c r="G51" s="5">
        <v>35</v>
      </c>
      <c r="H51" s="39">
        <f t="shared" si="1"/>
        <v>31.700000000000003</v>
      </c>
      <c r="I51" s="6">
        <v>66.7</v>
      </c>
      <c r="J51" s="5">
        <v>35</v>
      </c>
      <c r="K51" s="39">
        <f t="shared" si="2"/>
        <v>31.700000000000003</v>
      </c>
      <c r="L51" s="6">
        <v>66.7</v>
      </c>
      <c r="M51" s="5">
        <v>35</v>
      </c>
      <c r="N51" s="39">
        <f t="shared" si="3"/>
        <v>31.700000000000003</v>
      </c>
      <c r="O51" s="6">
        <v>66.7</v>
      </c>
      <c r="P51" s="5">
        <v>35</v>
      </c>
      <c r="Q51" s="39">
        <f t="shared" si="4"/>
        <v>31.700000000000003</v>
      </c>
      <c r="R51" s="6">
        <v>37.799999999999997</v>
      </c>
      <c r="S51" s="5">
        <v>35</v>
      </c>
      <c r="T51" s="39">
        <f t="shared" si="5"/>
        <v>2.7999999999999972</v>
      </c>
      <c r="U51" s="6">
        <v>27.9</v>
      </c>
      <c r="V51" s="5">
        <v>15</v>
      </c>
      <c r="W51" s="39">
        <f t="shared" si="6"/>
        <v>12.899999999999999</v>
      </c>
      <c r="X51" s="229"/>
      <c r="Y51" s="229"/>
      <c r="Z51" s="229"/>
      <c r="AA51" s="229"/>
      <c r="AB51" s="229"/>
      <c r="AC51" s="229"/>
      <c r="AD51" s="229"/>
      <c r="AE51" s="229"/>
    </row>
    <row r="52" spans="1:31" x14ac:dyDescent="0.3">
      <c r="A52" s="229"/>
      <c r="B52" s="306">
        <v>323</v>
      </c>
      <c r="C52" s="40">
        <v>73.400000000000006</v>
      </c>
      <c r="D52" s="5">
        <v>35</v>
      </c>
      <c r="E52" s="39">
        <f t="shared" si="0"/>
        <v>38.400000000000006</v>
      </c>
      <c r="F52" s="6">
        <v>67.3</v>
      </c>
      <c r="G52" s="5">
        <v>35</v>
      </c>
      <c r="H52" s="39">
        <f t="shared" si="1"/>
        <v>32.299999999999997</v>
      </c>
      <c r="I52" s="6">
        <v>67.3</v>
      </c>
      <c r="J52" s="5">
        <v>35</v>
      </c>
      <c r="K52" s="39">
        <f t="shared" si="2"/>
        <v>32.299999999999997</v>
      </c>
      <c r="L52" s="6">
        <v>67.3</v>
      </c>
      <c r="M52" s="5">
        <v>35</v>
      </c>
      <c r="N52" s="39">
        <f t="shared" si="3"/>
        <v>32.299999999999997</v>
      </c>
      <c r="O52" s="6">
        <v>67.3</v>
      </c>
      <c r="P52" s="5">
        <v>35</v>
      </c>
      <c r="Q52" s="39">
        <f t="shared" si="4"/>
        <v>32.299999999999997</v>
      </c>
      <c r="R52" s="6">
        <v>38.200000000000003</v>
      </c>
      <c r="S52" s="5">
        <v>35</v>
      </c>
      <c r="T52" s="39">
        <f t="shared" si="5"/>
        <v>3.2000000000000028</v>
      </c>
      <c r="U52" s="6">
        <v>28.2</v>
      </c>
      <c r="V52" s="5">
        <v>15</v>
      </c>
      <c r="W52" s="39">
        <f t="shared" si="6"/>
        <v>13.2</v>
      </c>
      <c r="X52" s="229"/>
      <c r="Y52" s="229"/>
      <c r="Z52" s="229"/>
      <c r="AA52" s="229"/>
      <c r="AB52" s="229"/>
      <c r="AC52" s="229"/>
      <c r="AD52" s="229"/>
      <c r="AE52" s="229"/>
    </row>
    <row r="53" spans="1:31" x14ac:dyDescent="0.3">
      <c r="A53" s="229"/>
      <c r="B53" s="306">
        <v>322</v>
      </c>
      <c r="C53" s="40">
        <v>74.2</v>
      </c>
      <c r="D53" s="5">
        <v>35</v>
      </c>
      <c r="E53" s="39">
        <f t="shared" si="0"/>
        <v>39.200000000000003</v>
      </c>
      <c r="F53" s="6">
        <v>68.2</v>
      </c>
      <c r="G53" s="5">
        <v>35</v>
      </c>
      <c r="H53" s="39">
        <f t="shared" si="1"/>
        <v>33.200000000000003</v>
      </c>
      <c r="I53" s="6">
        <v>68.2</v>
      </c>
      <c r="J53" s="5">
        <v>35</v>
      </c>
      <c r="K53" s="39">
        <f t="shared" si="2"/>
        <v>33.200000000000003</v>
      </c>
      <c r="L53" s="6">
        <v>68.2</v>
      </c>
      <c r="M53" s="5">
        <v>35</v>
      </c>
      <c r="N53" s="39">
        <f t="shared" si="3"/>
        <v>33.200000000000003</v>
      </c>
      <c r="O53" s="6">
        <v>68.2</v>
      </c>
      <c r="P53" s="5">
        <v>35</v>
      </c>
      <c r="Q53" s="39">
        <f t="shared" si="4"/>
        <v>33.200000000000003</v>
      </c>
      <c r="R53" s="6">
        <v>38.9</v>
      </c>
      <c r="S53" s="5">
        <v>35</v>
      </c>
      <c r="T53" s="39">
        <f t="shared" si="5"/>
        <v>3.8999999999999986</v>
      </c>
      <c r="U53" s="6">
        <v>28.8</v>
      </c>
      <c r="V53" s="5">
        <v>15</v>
      </c>
      <c r="W53" s="39">
        <f t="shared" si="6"/>
        <v>13.8</v>
      </c>
      <c r="X53" s="229"/>
      <c r="Y53" s="229"/>
      <c r="Z53" s="229"/>
      <c r="AA53" s="229"/>
      <c r="AB53" s="229"/>
      <c r="AC53" s="229"/>
      <c r="AD53" s="229"/>
      <c r="AE53" s="229"/>
    </row>
    <row r="54" spans="1:31" x14ac:dyDescent="0.3">
      <c r="A54" s="229"/>
      <c r="B54" s="306">
        <v>321</v>
      </c>
      <c r="C54" s="40">
        <v>74.7</v>
      </c>
      <c r="D54" s="5">
        <v>35</v>
      </c>
      <c r="E54" s="39">
        <f t="shared" si="0"/>
        <v>39.700000000000003</v>
      </c>
      <c r="F54" s="6">
        <v>68.7</v>
      </c>
      <c r="G54" s="5">
        <v>35</v>
      </c>
      <c r="H54" s="39">
        <f t="shared" si="1"/>
        <v>33.700000000000003</v>
      </c>
      <c r="I54" s="6">
        <v>68.7</v>
      </c>
      <c r="J54" s="5">
        <v>35</v>
      </c>
      <c r="K54" s="39">
        <f t="shared" si="2"/>
        <v>33.700000000000003</v>
      </c>
      <c r="L54" s="6">
        <v>68.7</v>
      </c>
      <c r="M54" s="5">
        <v>35</v>
      </c>
      <c r="N54" s="39">
        <f t="shared" si="3"/>
        <v>33.700000000000003</v>
      </c>
      <c r="O54" s="6">
        <v>68.7</v>
      </c>
      <c r="P54" s="5">
        <v>35</v>
      </c>
      <c r="Q54" s="39">
        <f t="shared" si="4"/>
        <v>33.700000000000003</v>
      </c>
      <c r="R54" s="6">
        <v>39.4</v>
      </c>
      <c r="S54" s="5">
        <v>35</v>
      </c>
      <c r="T54" s="39">
        <f t="shared" si="5"/>
        <v>4.3999999999999986</v>
      </c>
      <c r="U54" s="6">
        <v>29.3</v>
      </c>
      <c r="V54" s="5">
        <v>15</v>
      </c>
      <c r="W54" s="39">
        <f t="shared" si="6"/>
        <v>14.3</v>
      </c>
      <c r="X54" s="229"/>
      <c r="Y54" s="229"/>
      <c r="Z54" s="229"/>
      <c r="AA54" s="229"/>
      <c r="AB54" s="229"/>
      <c r="AC54" s="229"/>
      <c r="AD54" s="229"/>
      <c r="AE54" s="229"/>
    </row>
    <row r="55" spans="1:31" x14ac:dyDescent="0.3">
      <c r="A55" s="229"/>
      <c r="B55" s="306">
        <v>320</v>
      </c>
      <c r="C55" s="40">
        <v>75.599999999999994</v>
      </c>
      <c r="D55" s="5">
        <v>35</v>
      </c>
      <c r="E55" s="39">
        <f t="shared" si="0"/>
        <v>40.599999999999994</v>
      </c>
      <c r="F55" s="6">
        <v>69.5</v>
      </c>
      <c r="G55" s="5">
        <v>35</v>
      </c>
      <c r="H55" s="39">
        <f t="shared" si="1"/>
        <v>34.5</v>
      </c>
      <c r="I55" s="6">
        <v>69.5</v>
      </c>
      <c r="J55" s="5">
        <v>35</v>
      </c>
      <c r="K55" s="39">
        <f t="shared" si="2"/>
        <v>34.5</v>
      </c>
      <c r="L55" s="6">
        <v>69.5</v>
      </c>
      <c r="M55" s="5">
        <v>35</v>
      </c>
      <c r="N55" s="39">
        <f t="shared" si="3"/>
        <v>34.5</v>
      </c>
      <c r="O55" s="6">
        <v>69.5</v>
      </c>
      <c r="P55" s="5">
        <v>35</v>
      </c>
      <c r="Q55" s="39">
        <f t="shared" si="4"/>
        <v>34.5</v>
      </c>
      <c r="R55" s="6">
        <v>39.9</v>
      </c>
      <c r="S55" s="5">
        <v>35</v>
      </c>
      <c r="T55" s="39">
        <f t="shared" si="5"/>
        <v>4.8999999999999986</v>
      </c>
      <c r="U55" s="6">
        <v>29.7</v>
      </c>
      <c r="V55" s="5">
        <v>15</v>
      </c>
      <c r="W55" s="39">
        <f t="shared" si="6"/>
        <v>14.7</v>
      </c>
      <c r="X55" s="229"/>
      <c r="Y55" s="229"/>
      <c r="Z55" s="229"/>
      <c r="AA55" s="229"/>
      <c r="AB55" s="229"/>
      <c r="AC55" s="229"/>
      <c r="AD55" s="229"/>
      <c r="AE55" s="229"/>
    </row>
    <row r="56" spans="1:31" x14ac:dyDescent="0.3">
      <c r="A56" s="229"/>
      <c r="B56" s="306">
        <v>319</v>
      </c>
      <c r="C56" s="40">
        <v>76.099999999999994</v>
      </c>
      <c r="D56" s="5">
        <v>35</v>
      </c>
      <c r="E56" s="39">
        <f t="shared" si="0"/>
        <v>41.099999999999994</v>
      </c>
      <c r="F56" s="6">
        <v>70</v>
      </c>
      <c r="G56" s="5">
        <v>35</v>
      </c>
      <c r="H56" s="39">
        <f t="shared" si="1"/>
        <v>35</v>
      </c>
      <c r="I56" s="6">
        <v>70</v>
      </c>
      <c r="J56" s="5">
        <v>35</v>
      </c>
      <c r="K56" s="39">
        <f t="shared" si="2"/>
        <v>35</v>
      </c>
      <c r="L56" s="6">
        <v>70</v>
      </c>
      <c r="M56" s="5">
        <v>35</v>
      </c>
      <c r="N56" s="39">
        <f t="shared" si="3"/>
        <v>35</v>
      </c>
      <c r="O56" s="6">
        <v>70</v>
      </c>
      <c r="P56" s="5">
        <v>35</v>
      </c>
      <c r="Q56" s="39">
        <f t="shared" si="4"/>
        <v>35</v>
      </c>
      <c r="R56" s="6">
        <v>40.5</v>
      </c>
      <c r="S56" s="5">
        <v>35</v>
      </c>
      <c r="T56" s="39">
        <f t="shared" si="5"/>
        <v>5.5</v>
      </c>
      <c r="U56" s="6">
        <v>30.2</v>
      </c>
      <c r="V56" s="5">
        <v>15</v>
      </c>
      <c r="W56" s="39">
        <f t="shared" si="6"/>
        <v>15.2</v>
      </c>
      <c r="X56" s="229"/>
      <c r="Y56" s="229"/>
      <c r="Z56" s="229"/>
      <c r="AA56" s="229"/>
      <c r="AB56" s="229"/>
      <c r="AC56" s="229"/>
      <c r="AD56" s="229"/>
      <c r="AE56" s="229"/>
    </row>
    <row r="57" spans="1:31" x14ac:dyDescent="0.3">
      <c r="A57" s="229"/>
      <c r="B57" s="306">
        <v>318</v>
      </c>
      <c r="C57" s="40">
        <v>77</v>
      </c>
      <c r="D57" s="5">
        <v>35</v>
      </c>
      <c r="E57" s="39">
        <f t="shared" si="0"/>
        <v>42</v>
      </c>
      <c r="F57" s="6">
        <v>70.7</v>
      </c>
      <c r="G57" s="5">
        <v>35</v>
      </c>
      <c r="H57" s="39">
        <f t="shared" si="1"/>
        <v>35.700000000000003</v>
      </c>
      <c r="I57" s="6">
        <v>70.7</v>
      </c>
      <c r="J57" s="5">
        <v>35</v>
      </c>
      <c r="K57" s="39">
        <f t="shared" si="2"/>
        <v>35.700000000000003</v>
      </c>
      <c r="L57" s="6">
        <v>70.7</v>
      </c>
      <c r="M57" s="5">
        <v>35</v>
      </c>
      <c r="N57" s="39">
        <f t="shared" si="3"/>
        <v>35.700000000000003</v>
      </c>
      <c r="O57" s="6">
        <v>70.7</v>
      </c>
      <c r="P57" s="5">
        <v>35</v>
      </c>
      <c r="Q57" s="39">
        <f t="shared" si="4"/>
        <v>35.700000000000003</v>
      </c>
      <c r="R57" s="6">
        <v>41</v>
      </c>
      <c r="S57" s="5">
        <v>35</v>
      </c>
      <c r="T57" s="39">
        <f t="shared" si="5"/>
        <v>6</v>
      </c>
      <c r="U57" s="6">
        <v>30.6</v>
      </c>
      <c r="V57" s="5">
        <v>15</v>
      </c>
      <c r="W57" s="39">
        <f t="shared" si="6"/>
        <v>15.600000000000001</v>
      </c>
      <c r="X57" s="229"/>
      <c r="Y57" s="229"/>
      <c r="Z57" s="229"/>
      <c r="AA57" s="229"/>
      <c r="AB57" s="229"/>
      <c r="AC57" s="229"/>
      <c r="AD57" s="229"/>
      <c r="AE57" s="229"/>
    </row>
    <row r="58" spans="1:31" x14ac:dyDescent="0.3">
      <c r="A58" s="229"/>
      <c r="B58" s="306">
        <v>317</v>
      </c>
      <c r="C58" s="40">
        <v>77.7</v>
      </c>
      <c r="D58" s="5">
        <v>35</v>
      </c>
      <c r="E58" s="39">
        <f t="shared" si="0"/>
        <v>42.7</v>
      </c>
      <c r="F58" s="6">
        <v>71.099999999999994</v>
      </c>
      <c r="G58" s="5">
        <v>35</v>
      </c>
      <c r="H58" s="39">
        <f t="shared" si="1"/>
        <v>36.099999999999994</v>
      </c>
      <c r="I58" s="6">
        <v>71.099999999999994</v>
      </c>
      <c r="J58" s="5">
        <v>35</v>
      </c>
      <c r="K58" s="39">
        <f t="shared" si="2"/>
        <v>36.099999999999994</v>
      </c>
      <c r="L58" s="6">
        <v>71.099999999999994</v>
      </c>
      <c r="M58" s="5">
        <v>35</v>
      </c>
      <c r="N58" s="39">
        <f t="shared" si="3"/>
        <v>36.099999999999994</v>
      </c>
      <c r="O58" s="6">
        <v>71.099999999999994</v>
      </c>
      <c r="P58" s="5">
        <v>35</v>
      </c>
      <c r="Q58" s="39">
        <f t="shared" si="4"/>
        <v>36.099999999999994</v>
      </c>
      <c r="R58" s="6">
        <v>41.3</v>
      </c>
      <c r="S58" s="5">
        <v>35</v>
      </c>
      <c r="T58" s="39">
        <f t="shared" si="5"/>
        <v>6.2999999999999972</v>
      </c>
      <c r="U58" s="6">
        <v>30.9</v>
      </c>
      <c r="V58" s="5">
        <v>15</v>
      </c>
      <c r="W58" s="39">
        <f t="shared" si="6"/>
        <v>15.899999999999999</v>
      </c>
      <c r="X58" s="229"/>
      <c r="Y58" s="229"/>
      <c r="Z58" s="229"/>
      <c r="AA58" s="229"/>
      <c r="AB58" s="229"/>
      <c r="AC58" s="229"/>
      <c r="AD58" s="229"/>
      <c r="AE58" s="229"/>
    </row>
    <row r="59" spans="1:31" x14ac:dyDescent="0.3">
      <c r="A59" s="229"/>
      <c r="B59" s="306">
        <v>316</v>
      </c>
      <c r="C59" s="40">
        <v>78.400000000000006</v>
      </c>
      <c r="D59" s="5">
        <v>35</v>
      </c>
      <c r="E59" s="39">
        <f t="shared" si="0"/>
        <v>43.400000000000006</v>
      </c>
      <c r="F59" s="6">
        <v>71.5</v>
      </c>
      <c r="G59" s="5">
        <v>35</v>
      </c>
      <c r="H59" s="39">
        <f t="shared" si="1"/>
        <v>36.5</v>
      </c>
      <c r="I59" s="6">
        <v>71.5</v>
      </c>
      <c r="J59" s="5">
        <v>35</v>
      </c>
      <c r="K59" s="39">
        <f t="shared" si="2"/>
        <v>36.5</v>
      </c>
      <c r="L59" s="6">
        <v>71.5</v>
      </c>
      <c r="M59" s="5">
        <v>35</v>
      </c>
      <c r="N59" s="39">
        <f t="shared" si="3"/>
        <v>36.5</v>
      </c>
      <c r="O59" s="6">
        <v>71.5</v>
      </c>
      <c r="P59" s="5">
        <v>35</v>
      </c>
      <c r="Q59" s="39">
        <f t="shared" si="4"/>
        <v>36.5</v>
      </c>
      <c r="R59" s="6">
        <v>41.7</v>
      </c>
      <c r="S59" s="5">
        <v>35</v>
      </c>
      <c r="T59" s="39">
        <f t="shared" si="5"/>
        <v>6.7000000000000028</v>
      </c>
      <c r="U59" s="6">
        <v>31.2</v>
      </c>
      <c r="V59" s="5">
        <v>15</v>
      </c>
      <c r="W59" s="39">
        <f t="shared" si="6"/>
        <v>16.2</v>
      </c>
      <c r="X59" s="229"/>
      <c r="Y59" s="229"/>
      <c r="Z59" s="229"/>
      <c r="AA59" s="229"/>
      <c r="AB59" s="229"/>
      <c r="AC59" s="229"/>
      <c r="AD59" s="229"/>
      <c r="AE59" s="229"/>
    </row>
    <row r="60" spans="1:31" x14ac:dyDescent="0.3">
      <c r="A60" s="229"/>
      <c r="B60" s="306">
        <v>315</v>
      </c>
      <c r="C60" s="40">
        <v>78.8</v>
      </c>
      <c r="D60" s="5">
        <v>35</v>
      </c>
      <c r="E60" s="39">
        <f t="shared" si="0"/>
        <v>43.8</v>
      </c>
      <c r="F60" s="6">
        <v>72</v>
      </c>
      <c r="G60" s="5">
        <v>35</v>
      </c>
      <c r="H60" s="39">
        <f t="shared" si="1"/>
        <v>37</v>
      </c>
      <c r="I60" s="6">
        <v>72</v>
      </c>
      <c r="J60" s="5">
        <v>35</v>
      </c>
      <c r="K60" s="39">
        <f t="shared" si="2"/>
        <v>37</v>
      </c>
      <c r="L60" s="6">
        <v>72</v>
      </c>
      <c r="M60" s="5">
        <v>35</v>
      </c>
      <c r="N60" s="39">
        <f t="shared" si="3"/>
        <v>37</v>
      </c>
      <c r="O60" s="6">
        <v>72</v>
      </c>
      <c r="P60" s="5">
        <v>35</v>
      </c>
      <c r="Q60" s="39">
        <f t="shared" si="4"/>
        <v>37</v>
      </c>
      <c r="R60" s="6">
        <v>42.2</v>
      </c>
      <c r="S60" s="5">
        <v>35</v>
      </c>
      <c r="T60" s="39">
        <f t="shared" si="5"/>
        <v>7.2000000000000028</v>
      </c>
      <c r="U60" s="6">
        <v>31.7</v>
      </c>
      <c r="V60" s="5">
        <v>15</v>
      </c>
      <c r="W60" s="39">
        <f t="shared" si="6"/>
        <v>16.7</v>
      </c>
      <c r="X60" s="229"/>
      <c r="Y60" s="229"/>
      <c r="Z60" s="229"/>
      <c r="AA60" s="229"/>
      <c r="AB60" s="229"/>
      <c r="AC60" s="229"/>
      <c r="AD60" s="229"/>
      <c r="AE60" s="229"/>
    </row>
    <row r="61" spans="1:31" x14ac:dyDescent="0.3">
      <c r="A61" s="229"/>
      <c r="B61" s="306">
        <v>314</v>
      </c>
      <c r="C61" s="40">
        <v>79.8</v>
      </c>
      <c r="D61" s="5">
        <v>35</v>
      </c>
      <c r="E61" s="39">
        <f t="shared" si="0"/>
        <v>44.8</v>
      </c>
      <c r="F61" s="6">
        <v>72.5</v>
      </c>
      <c r="G61" s="5">
        <v>35</v>
      </c>
      <c r="H61" s="39">
        <f t="shared" si="1"/>
        <v>37.5</v>
      </c>
      <c r="I61" s="6">
        <v>72.5</v>
      </c>
      <c r="J61" s="5">
        <v>35</v>
      </c>
      <c r="K61" s="39">
        <f t="shared" si="2"/>
        <v>37.5</v>
      </c>
      <c r="L61" s="6">
        <v>72.5</v>
      </c>
      <c r="M61" s="5">
        <v>35</v>
      </c>
      <c r="N61" s="39">
        <f t="shared" si="3"/>
        <v>37.5</v>
      </c>
      <c r="O61" s="6">
        <v>72.5</v>
      </c>
      <c r="P61" s="5">
        <v>35</v>
      </c>
      <c r="Q61" s="39">
        <f t="shared" si="4"/>
        <v>37.5</v>
      </c>
      <c r="R61" s="6">
        <v>42.7</v>
      </c>
      <c r="S61" s="5">
        <v>35</v>
      </c>
      <c r="T61" s="39">
        <f t="shared" si="5"/>
        <v>7.7000000000000028</v>
      </c>
      <c r="U61" s="6">
        <v>32.1</v>
      </c>
      <c r="V61" s="5">
        <v>15</v>
      </c>
      <c r="W61" s="39">
        <f t="shared" si="6"/>
        <v>17.100000000000001</v>
      </c>
      <c r="X61" s="229"/>
      <c r="Y61" s="229"/>
      <c r="Z61" s="229"/>
      <c r="AA61" s="229"/>
      <c r="AB61" s="229"/>
      <c r="AC61" s="229"/>
      <c r="AD61" s="229"/>
      <c r="AE61" s="229"/>
    </row>
    <row r="62" spans="1:31" x14ac:dyDescent="0.3">
      <c r="A62" s="229"/>
      <c r="B62" s="306">
        <v>313</v>
      </c>
      <c r="C62" s="40">
        <v>80.5</v>
      </c>
      <c r="D62" s="5">
        <v>35</v>
      </c>
      <c r="E62" s="39">
        <f t="shared" si="0"/>
        <v>45.5</v>
      </c>
      <c r="F62" s="6">
        <v>73.3</v>
      </c>
      <c r="G62" s="5">
        <v>35</v>
      </c>
      <c r="H62" s="39">
        <f t="shared" si="1"/>
        <v>38.299999999999997</v>
      </c>
      <c r="I62" s="6">
        <v>73.3</v>
      </c>
      <c r="J62" s="5">
        <v>35</v>
      </c>
      <c r="K62" s="39">
        <f t="shared" si="2"/>
        <v>38.299999999999997</v>
      </c>
      <c r="L62" s="6">
        <v>73.3</v>
      </c>
      <c r="M62" s="5">
        <v>35</v>
      </c>
      <c r="N62" s="39">
        <f t="shared" si="3"/>
        <v>38.299999999999997</v>
      </c>
      <c r="O62" s="6">
        <v>73.3</v>
      </c>
      <c r="P62" s="5">
        <v>35</v>
      </c>
      <c r="Q62" s="39">
        <f t="shared" si="4"/>
        <v>38.299999999999997</v>
      </c>
      <c r="R62" s="6">
        <v>43.2</v>
      </c>
      <c r="S62" s="5">
        <v>35</v>
      </c>
      <c r="T62" s="39">
        <f t="shared" si="5"/>
        <v>8.2000000000000028</v>
      </c>
      <c r="U62" s="6">
        <v>32.5</v>
      </c>
      <c r="V62" s="5">
        <v>15</v>
      </c>
      <c r="W62" s="39">
        <f t="shared" si="6"/>
        <v>17.5</v>
      </c>
      <c r="X62" s="229"/>
      <c r="Y62" s="229"/>
      <c r="Z62" s="229"/>
      <c r="AA62" s="229"/>
      <c r="AB62" s="229"/>
      <c r="AC62" s="229"/>
      <c r="AD62" s="229"/>
      <c r="AE62" s="229"/>
    </row>
    <row r="63" spans="1:31" x14ac:dyDescent="0.3">
      <c r="A63" s="229"/>
      <c r="B63" s="306">
        <v>312</v>
      </c>
      <c r="C63" s="40">
        <v>81.3</v>
      </c>
      <c r="D63" s="5">
        <v>35</v>
      </c>
      <c r="E63" s="39">
        <f t="shared" si="0"/>
        <v>46.3</v>
      </c>
      <c r="F63" s="6">
        <v>73.8</v>
      </c>
      <c r="G63" s="5">
        <v>35</v>
      </c>
      <c r="H63" s="39">
        <f t="shared" si="1"/>
        <v>38.799999999999997</v>
      </c>
      <c r="I63" s="6">
        <v>73.8</v>
      </c>
      <c r="J63" s="5">
        <v>35</v>
      </c>
      <c r="K63" s="39">
        <f t="shared" si="2"/>
        <v>38.799999999999997</v>
      </c>
      <c r="L63" s="6">
        <v>73.8</v>
      </c>
      <c r="M63" s="5">
        <v>35</v>
      </c>
      <c r="N63" s="39">
        <f t="shared" si="3"/>
        <v>38.799999999999997</v>
      </c>
      <c r="O63" s="6">
        <v>73.8</v>
      </c>
      <c r="P63" s="5">
        <v>35</v>
      </c>
      <c r="Q63" s="39">
        <f t="shared" si="4"/>
        <v>38.799999999999997</v>
      </c>
      <c r="R63" s="6">
        <v>43.6</v>
      </c>
      <c r="S63" s="5">
        <v>35</v>
      </c>
      <c r="T63" s="39">
        <f t="shared" si="5"/>
        <v>8.6000000000000014</v>
      </c>
      <c r="U63" s="6">
        <v>32.799999999999997</v>
      </c>
      <c r="V63" s="5">
        <v>15</v>
      </c>
      <c r="W63" s="39">
        <f t="shared" si="6"/>
        <v>17.799999999999997</v>
      </c>
      <c r="X63" s="229"/>
      <c r="Y63" s="229"/>
      <c r="Z63" s="229"/>
      <c r="AA63" s="229"/>
      <c r="AB63" s="229"/>
      <c r="AC63" s="229"/>
      <c r="AD63" s="229"/>
      <c r="AE63" s="229"/>
    </row>
    <row r="64" spans="1:31" x14ac:dyDescent="0.3">
      <c r="A64" s="229"/>
      <c r="B64" s="306">
        <v>311</v>
      </c>
      <c r="C64" s="40">
        <v>81.8</v>
      </c>
      <c r="D64" s="5">
        <v>35</v>
      </c>
      <c r="E64" s="39">
        <f t="shared" si="0"/>
        <v>46.8</v>
      </c>
      <c r="F64" s="6">
        <v>74.3</v>
      </c>
      <c r="G64" s="5">
        <v>35</v>
      </c>
      <c r="H64" s="39">
        <f t="shared" si="1"/>
        <v>39.299999999999997</v>
      </c>
      <c r="I64" s="6">
        <v>74.3</v>
      </c>
      <c r="J64" s="5">
        <v>35</v>
      </c>
      <c r="K64" s="39">
        <f t="shared" si="2"/>
        <v>39.299999999999997</v>
      </c>
      <c r="L64" s="6">
        <v>74.3</v>
      </c>
      <c r="M64" s="5">
        <v>35</v>
      </c>
      <c r="N64" s="39">
        <f t="shared" si="3"/>
        <v>39.299999999999997</v>
      </c>
      <c r="O64" s="6">
        <v>74.3</v>
      </c>
      <c r="P64" s="5">
        <v>35</v>
      </c>
      <c r="Q64" s="39">
        <f t="shared" si="4"/>
        <v>39.299999999999997</v>
      </c>
      <c r="R64" s="6">
        <v>44</v>
      </c>
      <c r="S64" s="5">
        <v>35</v>
      </c>
      <c r="T64" s="39">
        <f t="shared" si="5"/>
        <v>9</v>
      </c>
      <c r="U64" s="6">
        <v>33.200000000000003</v>
      </c>
      <c r="V64" s="5">
        <v>15</v>
      </c>
      <c r="W64" s="39">
        <f t="shared" si="6"/>
        <v>18.200000000000003</v>
      </c>
      <c r="X64" s="229"/>
      <c r="Y64" s="229"/>
      <c r="Z64" s="229"/>
      <c r="AA64" s="229"/>
      <c r="AB64" s="229"/>
      <c r="AC64" s="229"/>
      <c r="AD64" s="229"/>
      <c r="AE64" s="229"/>
    </row>
    <row r="65" spans="1:31" x14ac:dyDescent="0.3">
      <c r="A65" s="229"/>
      <c r="B65" s="306">
        <v>310</v>
      </c>
      <c r="C65" s="40">
        <v>82.3</v>
      </c>
      <c r="D65" s="5">
        <v>35</v>
      </c>
      <c r="E65" s="39">
        <f t="shared" si="0"/>
        <v>47.3</v>
      </c>
      <c r="F65" s="6">
        <v>74.900000000000006</v>
      </c>
      <c r="G65" s="5">
        <v>35</v>
      </c>
      <c r="H65" s="39">
        <f t="shared" si="1"/>
        <v>39.900000000000006</v>
      </c>
      <c r="I65" s="6">
        <v>74.900000000000006</v>
      </c>
      <c r="J65" s="5">
        <v>35</v>
      </c>
      <c r="K65" s="39">
        <f t="shared" si="2"/>
        <v>39.900000000000006</v>
      </c>
      <c r="L65" s="6">
        <v>74.900000000000006</v>
      </c>
      <c r="M65" s="5">
        <v>35</v>
      </c>
      <c r="N65" s="39">
        <f t="shared" si="3"/>
        <v>39.900000000000006</v>
      </c>
      <c r="O65" s="6">
        <v>74.900000000000006</v>
      </c>
      <c r="P65" s="5">
        <v>35</v>
      </c>
      <c r="Q65" s="39">
        <f t="shared" si="4"/>
        <v>39.900000000000006</v>
      </c>
      <c r="R65" s="6">
        <v>44.7</v>
      </c>
      <c r="S65" s="5">
        <v>35</v>
      </c>
      <c r="T65" s="39">
        <f t="shared" si="5"/>
        <v>9.7000000000000028</v>
      </c>
      <c r="U65" s="6">
        <v>33.799999999999997</v>
      </c>
      <c r="V65" s="5">
        <v>15</v>
      </c>
      <c r="W65" s="39">
        <f t="shared" si="6"/>
        <v>18.799999999999997</v>
      </c>
      <c r="X65" s="229"/>
      <c r="Y65" s="229"/>
      <c r="Z65" s="229"/>
      <c r="AA65" s="229"/>
      <c r="AB65" s="229"/>
      <c r="AC65" s="229"/>
      <c r="AD65" s="229"/>
      <c r="AE65" s="229"/>
    </row>
    <row r="66" spans="1:31" x14ac:dyDescent="0.3">
      <c r="A66" s="229"/>
      <c r="B66" s="306">
        <v>309</v>
      </c>
      <c r="C66" s="40">
        <v>82.9</v>
      </c>
      <c r="D66" s="5">
        <v>35</v>
      </c>
      <c r="E66" s="39">
        <f t="shared" si="0"/>
        <v>47.900000000000006</v>
      </c>
      <c r="F66" s="6">
        <v>75.400000000000006</v>
      </c>
      <c r="G66" s="5">
        <v>35</v>
      </c>
      <c r="H66" s="39">
        <f t="shared" si="1"/>
        <v>40.400000000000006</v>
      </c>
      <c r="I66" s="6">
        <v>75.400000000000006</v>
      </c>
      <c r="J66" s="5">
        <v>35</v>
      </c>
      <c r="K66" s="39">
        <f t="shared" si="2"/>
        <v>40.400000000000006</v>
      </c>
      <c r="L66" s="6">
        <v>75.400000000000006</v>
      </c>
      <c r="M66" s="5">
        <v>35</v>
      </c>
      <c r="N66" s="39">
        <f t="shared" si="3"/>
        <v>40.400000000000006</v>
      </c>
      <c r="O66" s="6">
        <v>75.400000000000006</v>
      </c>
      <c r="P66" s="5">
        <v>35</v>
      </c>
      <c r="Q66" s="39">
        <f t="shared" si="4"/>
        <v>40.400000000000006</v>
      </c>
      <c r="R66" s="6">
        <v>45.3</v>
      </c>
      <c r="S66" s="5">
        <v>35</v>
      </c>
      <c r="T66" s="39">
        <f t="shared" si="5"/>
        <v>10.299999999999997</v>
      </c>
      <c r="U66" s="6">
        <v>34.299999999999997</v>
      </c>
      <c r="V66" s="5">
        <v>15</v>
      </c>
      <c r="W66" s="39">
        <f t="shared" si="6"/>
        <v>19.299999999999997</v>
      </c>
      <c r="X66" s="229"/>
      <c r="Y66" s="229"/>
      <c r="Z66" s="229"/>
      <c r="AA66" s="229"/>
      <c r="AB66" s="229"/>
      <c r="AC66" s="229"/>
      <c r="AD66" s="229"/>
      <c r="AE66" s="229"/>
    </row>
    <row r="67" spans="1:31" x14ac:dyDescent="0.3">
      <c r="A67" s="229"/>
      <c r="B67" s="306">
        <v>308</v>
      </c>
      <c r="C67" s="40">
        <v>83.6</v>
      </c>
      <c r="D67" s="5">
        <v>35</v>
      </c>
      <c r="E67" s="39">
        <f t="shared" si="0"/>
        <v>48.599999999999994</v>
      </c>
      <c r="F67" s="6">
        <v>76.400000000000006</v>
      </c>
      <c r="G67" s="5">
        <v>35</v>
      </c>
      <c r="H67" s="39">
        <f t="shared" si="1"/>
        <v>41.400000000000006</v>
      </c>
      <c r="I67" s="6">
        <v>76.400000000000006</v>
      </c>
      <c r="J67" s="5">
        <v>35</v>
      </c>
      <c r="K67" s="39">
        <f t="shared" si="2"/>
        <v>41.400000000000006</v>
      </c>
      <c r="L67" s="6">
        <v>76.400000000000006</v>
      </c>
      <c r="M67" s="5">
        <v>35</v>
      </c>
      <c r="N67" s="39">
        <f t="shared" si="3"/>
        <v>41.400000000000006</v>
      </c>
      <c r="O67" s="6">
        <v>76.400000000000006</v>
      </c>
      <c r="P67" s="5">
        <v>35</v>
      </c>
      <c r="Q67" s="39">
        <f t="shared" si="4"/>
        <v>41.400000000000006</v>
      </c>
      <c r="R67" s="6">
        <v>45.7</v>
      </c>
      <c r="S67" s="5">
        <v>35</v>
      </c>
      <c r="T67" s="39">
        <f t="shared" si="5"/>
        <v>10.700000000000003</v>
      </c>
      <c r="U67" s="6">
        <v>34.700000000000003</v>
      </c>
      <c r="V67" s="5">
        <v>15</v>
      </c>
      <c r="W67" s="39">
        <f t="shared" si="6"/>
        <v>19.700000000000003</v>
      </c>
      <c r="X67" s="229"/>
      <c r="Y67" s="229"/>
      <c r="Z67" s="229"/>
      <c r="AA67" s="229"/>
      <c r="AB67" s="229"/>
      <c r="AC67" s="229"/>
      <c r="AD67" s="229"/>
      <c r="AE67" s="229"/>
    </row>
    <row r="68" spans="1:31" x14ac:dyDescent="0.3">
      <c r="A68" s="229"/>
      <c r="B68" s="306">
        <v>307</v>
      </c>
      <c r="C68" s="40">
        <v>84.4</v>
      </c>
      <c r="D68" s="5">
        <v>35</v>
      </c>
      <c r="E68" s="39">
        <f t="shared" si="0"/>
        <v>49.400000000000006</v>
      </c>
      <c r="F68" s="6">
        <v>76.8</v>
      </c>
      <c r="G68" s="5">
        <v>35</v>
      </c>
      <c r="H68" s="39">
        <f t="shared" si="1"/>
        <v>41.8</v>
      </c>
      <c r="I68" s="6">
        <v>76.8</v>
      </c>
      <c r="J68" s="5">
        <v>35</v>
      </c>
      <c r="K68" s="39">
        <f t="shared" si="2"/>
        <v>41.8</v>
      </c>
      <c r="L68" s="6">
        <v>76.8</v>
      </c>
      <c r="M68" s="5">
        <v>35</v>
      </c>
      <c r="N68" s="39">
        <f t="shared" si="3"/>
        <v>41.8</v>
      </c>
      <c r="O68" s="6">
        <v>76.8</v>
      </c>
      <c r="P68" s="5">
        <v>35</v>
      </c>
      <c r="Q68" s="39">
        <f t="shared" si="4"/>
        <v>41.8</v>
      </c>
      <c r="R68" s="6">
        <v>46.1</v>
      </c>
      <c r="S68" s="5">
        <v>35</v>
      </c>
      <c r="T68" s="39">
        <f t="shared" si="5"/>
        <v>11.100000000000001</v>
      </c>
      <c r="U68" s="6">
        <v>35.1</v>
      </c>
      <c r="V68" s="5">
        <v>15</v>
      </c>
      <c r="W68" s="39">
        <f t="shared" si="6"/>
        <v>20.100000000000001</v>
      </c>
      <c r="X68" s="229"/>
      <c r="Y68" s="229"/>
      <c r="Z68" s="229"/>
      <c r="AA68" s="229"/>
      <c r="AB68" s="229"/>
      <c r="AC68" s="229"/>
      <c r="AD68" s="229"/>
      <c r="AE68" s="229"/>
    </row>
    <row r="69" spans="1:31" x14ac:dyDescent="0.3">
      <c r="A69" s="229"/>
      <c r="B69" s="306">
        <v>306</v>
      </c>
      <c r="C69" s="40">
        <v>85.1</v>
      </c>
      <c r="D69" s="5">
        <v>35</v>
      </c>
      <c r="E69" s="39">
        <f t="shared" si="0"/>
        <v>50.099999999999994</v>
      </c>
      <c r="F69" s="6">
        <v>77.400000000000006</v>
      </c>
      <c r="G69" s="5">
        <v>35</v>
      </c>
      <c r="H69" s="39">
        <f t="shared" si="1"/>
        <v>42.400000000000006</v>
      </c>
      <c r="I69" s="6">
        <v>77.400000000000006</v>
      </c>
      <c r="J69" s="5">
        <v>35</v>
      </c>
      <c r="K69" s="39">
        <f t="shared" si="2"/>
        <v>42.400000000000006</v>
      </c>
      <c r="L69" s="6">
        <v>77.400000000000006</v>
      </c>
      <c r="M69" s="5">
        <v>35</v>
      </c>
      <c r="N69" s="39">
        <f t="shared" si="3"/>
        <v>42.400000000000006</v>
      </c>
      <c r="O69" s="6">
        <v>77.400000000000006</v>
      </c>
      <c r="P69" s="5">
        <v>35</v>
      </c>
      <c r="Q69" s="39">
        <f t="shared" si="4"/>
        <v>42.400000000000006</v>
      </c>
      <c r="R69" s="6">
        <v>46.6</v>
      </c>
      <c r="S69" s="5">
        <v>35</v>
      </c>
      <c r="T69" s="39">
        <f t="shared" si="5"/>
        <v>11.600000000000001</v>
      </c>
      <c r="U69" s="6">
        <v>35.5</v>
      </c>
      <c r="V69" s="5">
        <v>15</v>
      </c>
      <c r="W69" s="39">
        <f t="shared" si="6"/>
        <v>20.5</v>
      </c>
      <c r="X69" s="229"/>
      <c r="Y69" s="229"/>
      <c r="Z69" s="229"/>
      <c r="AA69" s="229"/>
      <c r="AB69" s="229"/>
      <c r="AC69" s="229"/>
      <c r="AD69" s="229"/>
      <c r="AE69" s="229"/>
    </row>
    <row r="70" spans="1:31" x14ac:dyDescent="0.3">
      <c r="A70" s="229"/>
      <c r="B70" s="306">
        <v>305</v>
      </c>
      <c r="C70" s="40">
        <v>86</v>
      </c>
      <c r="D70" s="5">
        <v>35</v>
      </c>
      <c r="E70" s="39">
        <f t="shared" si="0"/>
        <v>51</v>
      </c>
      <c r="F70" s="6">
        <v>78.099999999999994</v>
      </c>
      <c r="G70" s="5">
        <v>35</v>
      </c>
      <c r="H70" s="39">
        <f t="shared" si="1"/>
        <v>43.099999999999994</v>
      </c>
      <c r="I70" s="6">
        <v>78.099999999999994</v>
      </c>
      <c r="J70" s="5">
        <v>35</v>
      </c>
      <c r="K70" s="39">
        <f t="shared" si="2"/>
        <v>43.099999999999994</v>
      </c>
      <c r="L70" s="6">
        <v>78.099999999999994</v>
      </c>
      <c r="M70" s="5">
        <v>35</v>
      </c>
      <c r="N70" s="39">
        <f t="shared" si="3"/>
        <v>43.099999999999994</v>
      </c>
      <c r="O70" s="6">
        <v>78.099999999999994</v>
      </c>
      <c r="P70" s="5">
        <v>35</v>
      </c>
      <c r="Q70" s="39">
        <f t="shared" si="4"/>
        <v>43.099999999999994</v>
      </c>
      <c r="R70" s="6">
        <v>47.2</v>
      </c>
      <c r="S70" s="5">
        <v>35</v>
      </c>
      <c r="T70" s="39">
        <f t="shared" si="5"/>
        <v>12.200000000000003</v>
      </c>
      <c r="U70" s="6">
        <v>36</v>
      </c>
      <c r="V70" s="5">
        <v>15</v>
      </c>
      <c r="W70" s="39">
        <f t="shared" si="6"/>
        <v>21</v>
      </c>
      <c r="X70" s="229"/>
      <c r="Y70" s="229"/>
      <c r="Z70" s="229"/>
      <c r="AA70" s="229"/>
      <c r="AB70" s="229"/>
      <c r="AC70" s="229"/>
      <c r="AD70" s="229"/>
      <c r="AE70" s="229"/>
    </row>
    <row r="71" spans="1:31" x14ac:dyDescent="0.3">
      <c r="A71" s="229"/>
      <c r="B71" s="306">
        <v>304</v>
      </c>
      <c r="C71" s="40">
        <v>86.9</v>
      </c>
      <c r="D71" s="5">
        <v>35</v>
      </c>
      <c r="E71" s="39">
        <f t="shared" si="0"/>
        <v>51.900000000000006</v>
      </c>
      <c r="F71" s="6">
        <v>79</v>
      </c>
      <c r="G71" s="5">
        <v>35</v>
      </c>
      <c r="H71" s="39">
        <f t="shared" si="1"/>
        <v>44</v>
      </c>
      <c r="I71" s="6">
        <v>79</v>
      </c>
      <c r="J71" s="5">
        <v>35</v>
      </c>
      <c r="K71" s="39">
        <f t="shared" si="2"/>
        <v>44</v>
      </c>
      <c r="L71" s="6">
        <v>79</v>
      </c>
      <c r="M71" s="5">
        <v>35</v>
      </c>
      <c r="N71" s="39">
        <f t="shared" si="3"/>
        <v>44</v>
      </c>
      <c r="O71" s="6">
        <v>79</v>
      </c>
      <c r="P71" s="5">
        <v>35</v>
      </c>
      <c r="Q71" s="39">
        <f t="shared" si="4"/>
        <v>44</v>
      </c>
      <c r="R71" s="6">
        <v>47.5</v>
      </c>
      <c r="S71" s="5">
        <v>35</v>
      </c>
      <c r="T71" s="39">
        <f t="shared" si="5"/>
        <v>12.5</v>
      </c>
      <c r="U71" s="6">
        <v>36.299999999999997</v>
      </c>
      <c r="V71" s="5">
        <v>15</v>
      </c>
      <c r="W71" s="39">
        <f t="shared" si="6"/>
        <v>21.299999999999997</v>
      </c>
      <c r="X71" s="229"/>
      <c r="Y71" s="229"/>
      <c r="Z71" s="229"/>
      <c r="AA71" s="229"/>
      <c r="AB71" s="229"/>
      <c r="AC71" s="229"/>
      <c r="AD71" s="229"/>
      <c r="AE71" s="229"/>
    </row>
    <row r="72" spans="1:31" x14ac:dyDescent="0.3">
      <c r="A72" s="229"/>
      <c r="B72" s="306">
        <v>303</v>
      </c>
      <c r="C72" s="40">
        <v>87.6</v>
      </c>
      <c r="D72" s="5">
        <v>35</v>
      </c>
      <c r="E72" s="39">
        <f t="shared" si="0"/>
        <v>52.599999999999994</v>
      </c>
      <c r="F72" s="6">
        <v>79.599999999999994</v>
      </c>
      <c r="G72" s="5">
        <v>35</v>
      </c>
      <c r="H72" s="39">
        <f t="shared" si="1"/>
        <v>44.599999999999994</v>
      </c>
      <c r="I72" s="6">
        <v>79.599999999999994</v>
      </c>
      <c r="J72" s="5">
        <v>35</v>
      </c>
      <c r="K72" s="39">
        <f t="shared" si="2"/>
        <v>44.599999999999994</v>
      </c>
      <c r="L72" s="6">
        <v>79.599999999999994</v>
      </c>
      <c r="M72" s="5">
        <v>35</v>
      </c>
      <c r="N72" s="39">
        <f t="shared" si="3"/>
        <v>44.599999999999994</v>
      </c>
      <c r="O72" s="6">
        <v>79.599999999999994</v>
      </c>
      <c r="P72" s="5">
        <v>35</v>
      </c>
      <c r="Q72" s="39">
        <f t="shared" si="4"/>
        <v>44.599999999999994</v>
      </c>
      <c r="R72" s="6">
        <v>48</v>
      </c>
      <c r="S72" s="5">
        <v>35</v>
      </c>
      <c r="T72" s="39">
        <f t="shared" si="5"/>
        <v>13</v>
      </c>
      <c r="U72" s="6">
        <v>36.700000000000003</v>
      </c>
      <c r="V72" s="5">
        <v>15</v>
      </c>
      <c r="W72" s="39">
        <f t="shared" si="6"/>
        <v>21.700000000000003</v>
      </c>
      <c r="X72" s="229"/>
      <c r="Y72" s="229"/>
      <c r="Z72" s="229"/>
      <c r="AA72" s="229"/>
      <c r="AB72" s="229"/>
      <c r="AC72" s="229"/>
      <c r="AD72" s="229"/>
      <c r="AE72" s="229"/>
    </row>
    <row r="73" spans="1:31" x14ac:dyDescent="0.3">
      <c r="A73" s="229"/>
      <c r="B73" s="306">
        <v>302</v>
      </c>
      <c r="C73" s="40">
        <v>88.2</v>
      </c>
      <c r="D73" s="5">
        <v>35</v>
      </c>
      <c r="E73" s="39">
        <f t="shared" si="0"/>
        <v>53.2</v>
      </c>
      <c r="F73" s="6">
        <v>80.3</v>
      </c>
      <c r="G73" s="5">
        <v>35</v>
      </c>
      <c r="H73" s="39">
        <f t="shared" si="1"/>
        <v>45.3</v>
      </c>
      <c r="I73" s="6">
        <v>80.3</v>
      </c>
      <c r="J73" s="5">
        <v>35</v>
      </c>
      <c r="K73" s="39">
        <f t="shared" si="2"/>
        <v>45.3</v>
      </c>
      <c r="L73" s="6">
        <v>80.3</v>
      </c>
      <c r="M73" s="5">
        <v>35</v>
      </c>
      <c r="N73" s="39">
        <f t="shared" si="3"/>
        <v>45.3</v>
      </c>
      <c r="O73" s="6">
        <v>80.3</v>
      </c>
      <c r="P73" s="5">
        <v>35</v>
      </c>
      <c r="Q73" s="39">
        <f t="shared" si="4"/>
        <v>45.3</v>
      </c>
      <c r="R73" s="6">
        <v>48.7</v>
      </c>
      <c r="S73" s="5">
        <v>35</v>
      </c>
      <c r="T73" s="39">
        <f t="shared" si="5"/>
        <v>13.700000000000003</v>
      </c>
      <c r="U73" s="6">
        <v>37.299999999999997</v>
      </c>
      <c r="V73" s="5">
        <v>15</v>
      </c>
      <c r="W73" s="39">
        <f t="shared" si="6"/>
        <v>22.299999999999997</v>
      </c>
      <c r="X73" s="229"/>
      <c r="Y73" s="229"/>
      <c r="Z73" s="229"/>
      <c r="AA73" s="229"/>
      <c r="AB73" s="229"/>
      <c r="AC73" s="229"/>
      <c r="AD73" s="229"/>
      <c r="AE73" s="229"/>
    </row>
    <row r="74" spans="1:31" x14ac:dyDescent="0.3">
      <c r="A74" s="229"/>
      <c r="B74" s="306">
        <v>301</v>
      </c>
      <c r="C74" s="40">
        <v>89.2</v>
      </c>
      <c r="D74" s="5">
        <v>35</v>
      </c>
      <c r="E74" s="39">
        <f t="shared" si="0"/>
        <v>54.2</v>
      </c>
      <c r="F74" s="6">
        <v>80.7</v>
      </c>
      <c r="G74" s="5">
        <v>35</v>
      </c>
      <c r="H74" s="39">
        <f t="shared" si="1"/>
        <v>45.7</v>
      </c>
      <c r="I74" s="6">
        <v>80.7</v>
      </c>
      <c r="J74" s="5">
        <v>35</v>
      </c>
      <c r="K74" s="39">
        <f t="shared" si="2"/>
        <v>45.7</v>
      </c>
      <c r="L74" s="6">
        <v>80.7</v>
      </c>
      <c r="M74" s="5">
        <v>35</v>
      </c>
      <c r="N74" s="39">
        <f t="shared" si="3"/>
        <v>45.7</v>
      </c>
      <c r="O74" s="6">
        <v>80.7</v>
      </c>
      <c r="P74" s="5">
        <v>35</v>
      </c>
      <c r="Q74" s="39">
        <f t="shared" si="4"/>
        <v>45.7</v>
      </c>
      <c r="R74" s="6">
        <v>49.2</v>
      </c>
      <c r="S74" s="5">
        <v>35</v>
      </c>
      <c r="T74" s="39">
        <f t="shared" si="5"/>
        <v>14.200000000000003</v>
      </c>
      <c r="U74" s="6">
        <v>37.700000000000003</v>
      </c>
      <c r="V74" s="5">
        <v>15</v>
      </c>
      <c r="W74" s="39">
        <f t="shared" si="6"/>
        <v>22.700000000000003</v>
      </c>
      <c r="X74" s="229"/>
      <c r="Y74" s="229"/>
      <c r="Z74" s="229"/>
      <c r="AA74" s="229"/>
      <c r="AB74" s="229"/>
      <c r="AC74" s="229"/>
      <c r="AD74" s="229"/>
      <c r="AE74" s="229"/>
    </row>
    <row r="75" spans="1:31" x14ac:dyDescent="0.3">
      <c r="A75" s="229"/>
      <c r="B75" s="306">
        <v>300</v>
      </c>
      <c r="C75" s="40">
        <v>89.6</v>
      </c>
      <c r="D75" s="5">
        <v>35</v>
      </c>
      <c r="E75" s="39">
        <f t="shared" ref="E75:E138" si="7">MAX(0,C75-D75)</f>
        <v>54.599999999999994</v>
      </c>
      <c r="F75" s="6">
        <v>81.3</v>
      </c>
      <c r="G75" s="5">
        <v>35</v>
      </c>
      <c r="H75" s="39">
        <f t="shared" ref="H75:H138" si="8">MAX(0,F75-G75)</f>
        <v>46.3</v>
      </c>
      <c r="I75" s="6">
        <v>81.3</v>
      </c>
      <c r="J75" s="5">
        <v>35</v>
      </c>
      <c r="K75" s="39">
        <f t="shared" ref="K75:K138" si="9">MAX(0,I75-J75)</f>
        <v>46.3</v>
      </c>
      <c r="L75" s="6">
        <v>81.3</v>
      </c>
      <c r="M75" s="5">
        <v>35</v>
      </c>
      <c r="N75" s="39">
        <f t="shared" ref="N75:N138" si="10">MAX(0,L75-M75)</f>
        <v>46.3</v>
      </c>
      <c r="O75" s="6">
        <v>81.3</v>
      </c>
      <c r="P75" s="5">
        <v>35</v>
      </c>
      <c r="Q75" s="39">
        <f t="shared" ref="Q75:Q138" si="11">MAX(0,O75-P75)</f>
        <v>46.3</v>
      </c>
      <c r="R75" s="6">
        <v>50</v>
      </c>
      <c r="S75" s="5">
        <v>35</v>
      </c>
      <c r="T75" s="39">
        <f t="shared" ref="T75:T138" si="12">MAX(0,R75-S75)</f>
        <v>15</v>
      </c>
      <c r="U75" s="6">
        <v>38.4</v>
      </c>
      <c r="V75" s="5">
        <v>15</v>
      </c>
      <c r="W75" s="39">
        <f t="shared" ref="W75:W138" si="13">MAX(0,U75-V75)</f>
        <v>23.4</v>
      </c>
      <c r="X75" s="229"/>
      <c r="Y75" s="229"/>
      <c r="Z75" s="229"/>
      <c r="AA75" s="229"/>
      <c r="AB75" s="229"/>
      <c r="AC75" s="229"/>
      <c r="AD75" s="229"/>
      <c r="AE75" s="229"/>
    </row>
    <row r="76" spans="1:31" x14ac:dyDescent="0.3">
      <c r="A76" s="229"/>
      <c r="B76" s="306">
        <v>299</v>
      </c>
      <c r="C76" s="40">
        <v>90.4</v>
      </c>
      <c r="D76" s="5">
        <v>35</v>
      </c>
      <c r="E76" s="39">
        <f t="shared" si="7"/>
        <v>55.400000000000006</v>
      </c>
      <c r="F76" s="6">
        <v>81.8</v>
      </c>
      <c r="G76" s="5">
        <v>35</v>
      </c>
      <c r="H76" s="39">
        <f t="shared" si="8"/>
        <v>46.8</v>
      </c>
      <c r="I76" s="6">
        <v>81.8</v>
      </c>
      <c r="J76" s="5">
        <v>35</v>
      </c>
      <c r="K76" s="39">
        <f t="shared" si="9"/>
        <v>46.8</v>
      </c>
      <c r="L76" s="6">
        <v>81.8</v>
      </c>
      <c r="M76" s="5">
        <v>35</v>
      </c>
      <c r="N76" s="39">
        <f t="shared" si="10"/>
        <v>46.8</v>
      </c>
      <c r="O76" s="6">
        <v>81.8</v>
      </c>
      <c r="P76" s="5">
        <v>35</v>
      </c>
      <c r="Q76" s="39">
        <f t="shared" si="11"/>
        <v>46.8</v>
      </c>
      <c r="R76" s="6">
        <v>50.6</v>
      </c>
      <c r="S76" s="5">
        <v>35</v>
      </c>
      <c r="T76" s="39">
        <f t="shared" si="12"/>
        <v>15.600000000000001</v>
      </c>
      <c r="U76" s="6">
        <v>38.9</v>
      </c>
      <c r="V76" s="5">
        <v>15</v>
      </c>
      <c r="W76" s="39">
        <f t="shared" si="13"/>
        <v>23.9</v>
      </c>
      <c r="X76" s="229"/>
      <c r="Y76" s="229"/>
      <c r="Z76" s="229"/>
      <c r="AA76" s="229"/>
      <c r="AB76" s="229"/>
      <c r="AC76" s="229"/>
      <c r="AD76" s="229"/>
      <c r="AE76" s="229"/>
    </row>
    <row r="77" spans="1:31" x14ac:dyDescent="0.3">
      <c r="A77" s="229"/>
      <c r="B77" s="306">
        <v>298</v>
      </c>
      <c r="C77" s="40">
        <v>91.3</v>
      </c>
      <c r="D77" s="5">
        <v>35</v>
      </c>
      <c r="E77" s="39">
        <f t="shared" si="7"/>
        <v>56.3</v>
      </c>
      <c r="F77" s="6">
        <v>82.6</v>
      </c>
      <c r="G77" s="5">
        <v>35</v>
      </c>
      <c r="H77" s="39">
        <f t="shared" si="8"/>
        <v>47.599999999999994</v>
      </c>
      <c r="I77" s="6">
        <v>82.6</v>
      </c>
      <c r="J77" s="5">
        <v>35</v>
      </c>
      <c r="K77" s="39">
        <f t="shared" si="9"/>
        <v>47.599999999999994</v>
      </c>
      <c r="L77" s="6">
        <v>82.6</v>
      </c>
      <c r="M77" s="5">
        <v>35</v>
      </c>
      <c r="N77" s="39">
        <f t="shared" si="10"/>
        <v>47.599999999999994</v>
      </c>
      <c r="O77" s="6">
        <v>82.6</v>
      </c>
      <c r="P77" s="5">
        <v>35</v>
      </c>
      <c r="Q77" s="39">
        <f t="shared" si="11"/>
        <v>47.599999999999994</v>
      </c>
      <c r="R77" s="6">
        <v>51.1</v>
      </c>
      <c r="S77" s="5">
        <v>35</v>
      </c>
      <c r="T77" s="39">
        <f t="shared" si="12"/>
        <v>16.100000000000001</v>
      </c>
      <c r="U77" s="6">
        <v>39.4</v>
      </c>
      <c r="V77" s="5">
        <v>15</v>
      </c>
      <c r="W77" s="39">
        <f t="shared" si="13"/>
        <v>24.4</v>
      </c>
      <c r="X77" s="229"/>
      <c r="Y77" s="229"/>
      <c r="Z77" s="229"/>
      <c r="AA77" s="229"/>
      <c r="AB77" s="229"/>
      <c r="AC77" s="229"/>
      <c r="AD77" s="229"/>
      <c r="AE77" s="229"/>
    </row>
    <row r="78" spans="1:31" x14ac:dyDescent="0.3">
      <c r="A78" s="229"/>
      <c r="B78" s="306">
        <v>297</v>
      </c>
      <c r="C78" s="40">
        <v>91.8</v>
      </c>
      <c r="D78" s="5">
        <v>35</v>
      </c>
      <c r="E78" s="39">
        <f t="shared" si="7"/>
        <v>56.8</v>
      </c>
      <c r="F78" s="6">
        <v>83.4</v>
      </c>
      <c r="G78" s="5">
        <v>35</v>
      </c>
      <c r="H78" s="39">
        <f t="shared" si="8"/>
        <v>48.400000000000006</v>
      </c>
      <c r="I78" s="6">
        <v>83.4</v>
      </c>
      <c r="J78" s="5">
        <v>35</v>
      </c>
      <c r="K78" s="39">
        <f t="shared" si="9"/>
        <v>48.400000000000006</v>
      </c>
      <c r="L78" s="6">
        <v>83.4</v>
      </c>
      <c r="M78" s="5">
        <v>35</v>
      </c>
      <c r="N78" s="39">
        <f t="shared" si="10"/>
        <v>48.400000000000006</v>
      </c>
      <c r="O78" s="6">
        <v>83.4</v>
      </c>
      <c r="P78" s="5">
        <v>35</v>
      </c>
      <c r="Q78" s="39">
        <f t="shared" si="11"/>
        <v>48.400000000000006</v>
      </c>
      <c r="R78" s="6">
        <v>51.6</v>
      </c>
      <c r="S78" s="5">
        <v>35</v>
      </c>
      <c r="T78" s="39">
        <f t="shared" si="12"/>
        <v>16.600000000000001</v>
      </c>
      <c r="U78" s="6">
        <v>39.799999999999997</v>
      </c>
      <c r="V78" s="5">
        <v>15</v>
      </c>
      <c r="W78" s="39">
        <f t="shared" si="13"/>
        <v>24.799999999999997</v>
      </c>
      <c r="X78" s="229"/>
      <c r="Y78" s="229"/>
      <c r="Z78" s="229"/>
      <c r="AA78" s="229"/>
      <c r="AB78" s="229"/>
      <c r="AC78" s="229"/>
      <c r="AD78" s="229"/>
      <c r="AE78" s="229"/>
    </row>
    <row r="79" spans="1:31" x14ac:dyDescent="0.3">
      <c r="A79" s="229"/>
      <c r="B79" s="306">
        <v>296</v>
      </c>
      <c r="C79" s="40">
        <v>92.2</v>
      </c>
      <c r="D79" s="5">
        <v>35</v>
      </c>
      <c r="E79" s="39">
        <f t="shared" si="7"/>
        <v>57.2</v>
      </c>
      <c r="F79" s="6">
        <v>84</v>
      </c>
      <c r="G79" s="5">
        <v>35</v>
      </c>
      <c r="H79" s="39">
        <f t="shared" si="8"/>
        <v>49</v>
      </c>
      <c r="I79" s="6">
        <v>84</v>
      </c>
      <c r="J79" s="5">
        <v>35</v>
      </c>
      <c r="K79" s="39">
        <f t="shared" si="9"/>
        <v>49</v>
      </c>
      <c r="L79" s="6">
        <v>84</v>
      </c>
      <c r="M79" s="5">
        <v>35</v>
      </c>
      <c r="N79" s="39">
        <f t="shared" si="10"/>
        <v>49</v>
      </c>
      <c r="O79" s="6">
        <v>84</v>
      </c>
      <c r="P79" s="5">
        <v>35</v>
      </c>
      <c r="Q79" s="39">
        <f t="shared" si="11"/>
        <v>49</v>
      </c>
      <c r="R79" s="6">
        <v>52.1</v>
      </c>
      <c r="S79" s="5">
        <v>35</v>
      </c>
      <c r="T79" s="39">
        <f t="shared" si="12"/>
        <v>17.100000000000001</v>
      </c>
      <c r="U79" s="6">
        <v>40.299999999999997</v>
      </c>
      <c r="V79" s="5">
        <v>15</v>
      </c>
      <c r="W79" s="39">
        <f t="shared" si="13"/>
        <v>25.299999999999997</v>
      </c>
      <c r="X79" s="229"/>
      <c r="Y79" s="229"/>
      <c r="Z79" s="229"/>
      <c r="AA79" s="229"/>
      <c r="AB79" s="229"/>
      <c r="AC79" s="229"/>
      <c r="AD79" s="229"/>
      <c r="AE79" s="229"/>
    </row>
    <row r="80" spans="1:31" x14ac:dyDescent="0.3">
      <c r="A80" s="229"/>
      <c r="B80" s="306">
        <v>295</v>
      </c>
      <c r="C80" s="40">
        <v>92.7</v>
      </c>
      <c r="D80" s="5">
        <v>35</v>
      </c>
      <c r="E80" s="39">
        <f t="shared" si="7"/>
        <v>57.7</v>
      </c>
      <c r="F80" s="6">
        <v>84.4</v>
      </c>
      <c r="G80" s="5">
        <v>35</v>
      </c>
      <c r="H80" s="39">
        <f t="shared" si="8"/>
        <v>49.400000000000006</v>
      </c>
      <c r="I80" s="6">
        <v>84.4</v>
      </c>
      <c r="J80" s="5">
        <v>35</v>
      </c>
      <c r="K80" s="39">
        <f t="shared" si="9"/>
        <v>49.400000000000006</v>
      </c>
      <c r="L80" s="6">
        <v>84.4</v>
      </c>
      <c r="M80" s="5">
        <v>35</v>
      </c>
      <c r="N80" s="39">
        <f t="shared" si="10"/>
        <v>49.400000000000006</v>
      </c>
      <c r="O80" s="6">
        <v>84.4</v>
      </c>
      <c r="P80" s="5">
        <v>35</v>
      </c>
      <c r="Q80" s="39">
        <f t="shared" si="11"/>
        <v>49.400000000000006</v>
      </c>
      <c r="R80" s="6">
        <v>52.6</v>
      </c>
      <c r="S80" s="5">
        <v>35</v>
      </c>
      <c r="T80" s="39">
        <f t="shared" si="12"/>
        <v>17.600000000000001</v>
      </c>
      <c r="U80" s="6">
        <v>40.700000000000003</v>
      </c>
      <c r="V80" s="5">
        <v>15</v>
      </c>
      <c r="W80" s="39">
        <f t="shared" si="13"/>
        <v>25.700000000000003</v>
      </c>
      <c r="X80" s="229"/>
      <c r="Y80" s="229"/>
      <c r="Z80" s="229"/>
      <c r="AA80" s="229"/>
      <c r="AB80" s="229"/>
      <c r="AC80" s="229"/>
      <c r="AD80" s="229"/>
      <c r="AE80" s="229"/>
    </row>
    <row r="81" spans="1:31" x14ac:dyDescent="0.3">
      <c r="A81" s="229"/>
      <c r="B81" s="306">
        <v>294</v>
      </c>
      <c r="C81" s="40">
        <v>93.7</v>
      </c>
      <c r="D81" s="5">
        <v>35</v>
      </c>
      <c r="E81" s="39">
        <f t="shared" si="7"/>
        <v>58.7</v>
      </c>
      <c r="F81" s="6">
        <v>85</v>
      </c>
      <c r="G81" s="5">
        <v>35</v>
      </c>
      <c r="H81" s="39">
        <f t="shared" si="8"/>
        <v>50</v>
      </c>
      <c r="I81" s="6">
        <v>85</v>
      </c>
      <c r="J81" s="5">
        <v>35</v>
      </c>
      <c r="K81" s="39">
        <f t="shared" si="9"/>
        <v>50</v>
      </c>
      <c r="L81" s="6">
        <v>85</v>
      </c>
      <c r="M81" s="5">
        <v>35</v>
      </c>
      <c r="N81" s="39">
        <f t="shared" si="10"/>
        <v>50</v>
      </c>
      <c r="O81" s="6">
        <v>85</v>
      </c>
      <c r="P81" s="5">
        <v>35</v>
      </c>
      <c r="Q81" s="39">
        <f t="shared" si="11"/>
        <v>50</v>
      </c>
      <c r="R81" s="6">
        <v>53.4</v>
      </c>
      <c r="S81" s="5">
        <v>35</v>
      </c>
      <c r="T81" s="39">
        <f t="shared" si="12"/>
        <v>18.399999999999999</v>
      </c>
      <c r="U81" s="6">
        <v>41.4</v>
      </c>
      <c r="V81" s="5">
        <v>15</v>
      </c>
      <c r="W81" s="39">
        <f t="shared" si="13"/>
        <v>26.4</v>
      </c>
      <c r="X81" s="229"/>
      <c r="Y81" s="229"/>
      <c r="Z81" s="229"/>
      <c r="AA81" s="229"/>
      <c r="AB81" s="229"/>
      <c r="AC81" s="229"/>
      <c r="AD81" s="229"/>
      <c r="AE81" s="229"/>
    </row>
    <row r="82" spans="1:31" x14ac:dyDescent="0.3">
      <c r="A82" s="229"/>
      <c r="B82" s="306">
        <v>293</v>
      </c>
      <c r="C82" s="40">
        <v>94.3</v>
      </c>
      <c r="D82" s="5">
        <v>35</v>
      </c>
      <c r="E82" s="39">
        <f t="shared" si="7"/>
        <v>59.3</v>
      </c>
      <c r="F82" s="6">
        <v>85.5</v>
      </c>
      <c r="G82" s="5">
        <v>35</v>
      </c>
      <c r="H82" s="39">
        <f t="shared" si="8"/>
        <v>50.5</v>
      </c>
      <c r="I82" s="6">
        <v>85.5</v>
      </c>
      <c r="J82" s="5">
        <v>35</v>
      </c>
      <c r="K82" s="39">
        <f t="shared" si="9"/>
        <v>50.5</v>
      </c>
      <c r="L82" s="6">
        <v>85.5</v>
      </c>
      <c r="M82" s="5">
        <v>35</v>
      </c>
      <c r="N82" s="39">
        <f t="shared" si="10"/>
        <v>50.5</v>
      </c>
      <c r="O82" s="6">
        <v>85.5</v>
      </c>
      <c r="P82" s="5">
        <v>35</v>
      </c>
      <c r="Q82" s="39">
        <f t="shared" si="11"/>
        <v>50.5</v>
      </c>
      <c r="R82" s="6">
        <v>54</v>
      </c>
      <c r="S82" s="5">
        <v>35</v>
      </c>
      <c r="T82" s="39">
        <f t="shared" si="12"/>
        <v>19</v>
      </c>
      <c r="U82" s="6">
        <v>42</v>
      </c>
      <c r="V82" s="5">
        <v>15</v>
      </c>
      <c r="W82" s="39">
        <f t="shared" si="13"/>
        <v>27</v>
      </c>
      <c r="X82" s="229"/>
      <c r="Y82" s="229"/>
      <c r="Z82" s="229"/>
      <c r="AA82" s="229"/>
      <c r="AB82" s="229"/>
      <c r="AC82" s="229"/>
      <c r="AD82" s="229"/>
      <c r="AE82" s="229"/>
    </row>
    <row r="83" spans="1:31" x14ac:dyDescent="0.3">
      <c r="A83" s="229"/>
      <c r="B83" s="306">
        <v>292</v>
      </c>
      <c r="C83" s="40">
        <v>95.1</v>
      </c>
      <c r="D83" s="5">
        <v>35</v>
      </c>
      <c r="E83" s="39">
        <f t="shared" si="7"/>
        <v>60.099999999999994</v>
      </c>
      <c r="F83" s="6">
        <v>85.9</v>
      </c>
      <c r="G83" s="5">
        <v>35</v>
      </c>
      <c r="H83" s="39">
        <f t="shared" si="8"/>
        <v>50.900000000000006</v>
      </c>
      <c r="I83" s="6">
        <v>85.9</v>
      </c>
      <c r="J83" s="5">
        <v>35</v>
      </c>
      <c r="K83" s="39">
        <f t="shared" si="9"/>
        <v>50.900000000000006</v>
      </c>
      <c r="L83" s="6">
        <v>85.9</v>
      </c>
      <c r="M83" s="5">
        <v>35</v>
      </c>
      <c r="N83" s="39">
        <f t="shared" si="10"/>
        <v>50.900000000000006</v>
      </c>
      <c r="O83" s="6">
        <v>85.9</v>
      </c>
      <c r="P83" s="5">
        <v>35</v>
      </c>
      <c r="Q83" s="39">
        <f t="shared" si="11"/>
        <v>50.900000000000006</v>
      </c>
      <c r="R83" s="6">
        <v>54.8</v>
      </c>
      <c r="S83" s="5">
        <v>35</v>
      </c>
      <c r="T83" s="39">
        <f t="shared" si="12"/>
        <v>19.799999999999997</v>
      </c>
      <c r="U83" s="6">
        <v>42.7</v>
      </c>
      <c r="V83" s="5">
        <v>15</v>
      </c>
      <c r="W83" s="39">
        <f t="shared" si="13"/>
        <v>27.700000000000003</v>
      </c>
      <c r="X83" s="229"/>
      <c r="Y83" s="229"/>
      <c r="Z83" s="229"/>
      <c r="AA83" s="229"/>
      <c r="AB83" s="229"/>
      <c r="AC83" s="229"/>
      <c r="AD83" s="229"/>
      <c r="AE83" s="229"/>
    </row>
    <row r="84" spans="1:31" x14ac:dyDescent="0.3">
      <c r="A84" s="229"/>
      <c r="B84" s="306">
        <v>291</v>
      </c>
      <c r="C84" s="40">
        <v>95.6</v>
      </c>
      <c r="D84" s="5">
        <v>35</v>
      </c>
      <c r="E84" s="39">
        <f t="shared" si="7"/>
        <v>60.599999999999994</v>
      </c>
      <c r="F84" s="6">
        <v>86.8</v>
      </c>
      <c r="G84" s="5">
        <v>35</v>
      </c>
      <c r="H84" s="39">
        <f t="shared" si="8"/>
        <v>51.8</v>
      </c>
      <c r="I84" s="6">
        <v>86.8</v>
      </c>
      <c r="J84" s="5">
        <v>35</v>
      </c>
      <c r="K84" s="39">
        <f t="shared" si="9"/>
        <v>51.8</v>
      </c>
      <c r="L84" s="6">
        <v>86.8</v>
      </c>
      <c r="M84" s="5">
        <v>35</v>
      </c>
      <c r="N84" s="39">
        <f t="shared" si="10"/>
        <v>51.8</v>
      </c>
      <c r="O84" s="6">
        <v>86.8</v>
      </c>
      <c r="P84" s="5">
        <v>35</v>
      </c>
      <c r="Q84" s="39">
        <f t="shared" si="11"/>
        <v>51.8</v>
      </c>
      <c r="R84" s="6">
        <v>55.3</v>
      </c>
      <c r="S84" s="5">
        <v>35</v>
      </c>
      <c r="T84" s="39">
        <f t="shared" si="12"/>
        <v>20.299999999999997</v>
      </c>
      <c r="U84" s="6">
        <v>43.2</v>
      </c>
      <c r="V84" s="5">
        <v>15</v>
      </c>
      <c r="W84" s="39">
        <f t="shared" si="13"/>
        <v>28.200000000000003</v>
      </c>
      <c r="X84" s="229"/>
      <c r="Y84" s="229"/>
      <c r="Z84" s="229"/>
      <c r="AA84" s="229"/>
      <c r="AB84" s="229"/>
      <c r="AC84" s="229"/>
      <c r="AD84" s="229"/>
      <c r="AE84" s="229"/>
    </row>
    <row r="85" spans="1:31" x14ac:dyDescent="0.3">
      <c r="A85" s="229"/>
      <c r="B85" s="306">
        <v>290</v>
      </c>
      <c r="C85" s="40">
        <v>96.4</v>
      </c>
      <c r="D85" s="5">
        <v>35</v>
      </c>
      <c r="E85" s="39">
        <f t="shared" si="7"/>
        <v>61.400000000000006</v>
      </c>
      <c r="F85" s="6">
        <v>87.3</v>
      </c>
      <c r="G85" s="5">
        <v>35</v>
      </c>
      <c r="H85" s="39">
        <f t="shared" si="8"/>
        <v>52.3</v>
      </c>
      <c r="I85" s="6">
        <v>87.3</v>
      </c>
      <c r="J85" s="5">
        <v>35</v>
      </c>
      <c r="K85" s="39">
        <f t="shared" si="9"/>
        <v>52.3</v>
      </c>
      <c r="L85" s="6">
        <v>87.3</v>
      </c>
      <c r="M85" s="5">
        <v>35</v>
      </c>
      <c r="N85" s="39">
        <f t="shared" si="10"/>
        <v>52.3</v>
      </c>
      <c r="O85" s="6">
        <v>87.3</v>
      </c>
      <c r="P85" s="5">
        <v>35</v>
      </c>
      <c r="Q85" s="39">
        <f t="shared" si="11"/>
        <v>52.3</v>
      </c>
      <c r="R85" s="6">
        <v>55.9</v>
      </c>
      <c r="S85" s="5">
        <v>35</v>
      </c>
      <c r="T85" s="39">
        <f t="shared" si="12"/>
        <v>20.9</v>
      </c>
      <c r="U85" s="6">
        <v>43.7</v>
      </c>
      <c r="V85" s="5">
        <v>15</v>
      </c>
      <c r="W85" s="39">
        <f t="shared" si="13"/>
        <v>28.700000000000003</v>
      </c>
      <c r="X85" s="229"/>
      <c r="Y85" s="229"/>
      <c r="Z85" s="229"/>
      <c r="AA85" s="229"/>
      <c r="AB85" s="229"/>
      <c r="AC85" s="229"/>
      <c r="AD85" s="229"/>
      <c r="AE85" s="229"/>
    </row>
    <row r="86" spans="1:31" x14ac:dyDescent="0.3">
      <c r="A86" s="229"/>
      <c r="B86" s="306">
        <v>289</v>
      </c>
      <c r="C86" s="40">
        <v>96.8</v>
      </c>
      <c r="D86" s="5">
        <v>35</v>
      </c>
      <c r="E86" s="39">
        <f t="shared" si="7"/>
        <v>61.8</v>
      </c>
      <c r="F86" s="6">
        <v>87.9</v>
      </c>
      <c r="G86" s="5">
        <v>35</v>
      </c>
      <c r="H86" s="39">
        <f t="shared" si="8"/>
        <v>52.900000000000006</v>
      </c>
      <c r="I86" s="6">
        <v>87.9</v>
      </c>
      <c r="J86" s="5">
        <v>35</v>
      </c>
      <c r="K86" s="39">
        <f t="shared" si="9"/>
        <v>52.900000000000006</v>
      </c>
      <c r="L86" s="6">
        <v>87.9</v>
      </c>
      <c r="M86" s="5">
        <v>35</v>
      </c>
      <c r="N86" s="39">
        <f t="shared" si="10"/>
        <v>52.900000000000006</v>
      </c>
      <c r="O86" s="6">
        <v>87.9</v>
      </c>
      <c r="P86" s="5">
        <v>35</v>
      </c>
      <c r="Q86" s="39">
        <f t="shared" si="11"/>
        <v>52.900000000000006</v>
      </c>
      <c r="R86" s="6">
        <v>56.5</v>
      </c>
      <c r="S86" s="5">
        <v>35</v>
      </c>
      <c r="T86" s="39">
        <f t="shared" si="12"/>
        <v>21.5</v>
      </c>
      <c r="U86" s="6">
        <v>44.2</v>
      </c>
      <c r="V86" s="5">
        <v>15</v>
      </c>
      <c r="W86" s="39">
        <f t="shared" si="13"/>
        <v>29.200000000000003</v>
      </c>
      <c r="X86" s="229"/>
      <c r="Y86" s="229"/>
      <c r="Z86" s="229"/>
      <c r="AA86" s="229"/>
      <c r="AB86" s="229"/>
      <c r="AC86" s="229"/>
      <c r="AD86" s="229"/>
      <c r="AE86" s="229"/>
    </row>
    <row r="87" spans="1:31" x14ac:dyDescent="0.3">
      <c r="A87" s="229"/>
      <c r="B87" s="306">
        <v>288</v>
      </c>
      <c r="C87" s="40">
        <v>97.2</v>
      </c>
      <c r="D87" s="5">
        <v>35</v>
      </c>
      <c r="E87" s="39">
        <f t="shared" si="7"/>
        <v>62.2</v>
      </c>
      <c r="F87" s="6">
        <v>88.5</v>
      </c>
      <c r="G87" s="5">
        <v>35</v>
      </c>
      <c r="H87" s="39">
        <f t="shared" si="8"/>
        <v>53.5</v>
      </c>
      <c r="I87" s="6">
        <v>88.5</v>
      </c>
      <c r="J87" s="5">
        <v>35</v>
      </c>
      <c r="K87" s="39">
        <f t="shared" si="9"/>
        <v>53.5</v>
      </c>
      <c r="L87" s="6">
        <v>88.5</v>
      </c>
      <c r="M87" s="5">
        <v>35</v>
      </c>
      <c r="N87" s="39">
        <f t="shared" si="10"/>
        <v>53.5</v>
      </c>
      <c r="O87" s="6">
        <v>88.5</v>
      </c>
      <c r="P87" s="5">
        <v>35</v>
      </c>
      <c r="Q87" s="39">
        <f t="shared" si="11"/>
        <v>53.5</v>
      </c>
      <c r="R87" s="6">
        <v>56.8</v>
      </c>
      <c r="S87" s="5">
        <v>35</v>
      </c>
      <c r="T87" s="39">
        <f t="shared" si="12"/>
        <v>21.799999999999997</v>
      </c>
      <c r="U87" s="6">
        <v>44.5</v>
      </c>
      <c r="V87" s="5">
        <v>15</v>
      </c>
      <c r="W87" s="39">
        <f t="shared" si="13"/>
        <v>29.5</v>
      </c>
      <c r="X87" s="229"/>
      <c r="Y87" s="229"/>
      <c r="Z87" s="229"/>
      <c r="AA87" s="229"/>
      <c r="AB87" s="229"/>
      <c r="AC87" s="229"/>
      <c r="AD87" s="229"/>
      <c r="AE87" s="229"/>
    </row>
    <row r="88" spans="1:31" x14ac:dyDescent="0.3">
      <c r="A88" s="229"/>
      <c r="B88" s="306">
        <v>287</v>
      </c>
      <c r="C88" s="40">
        <v>97.9</v>
      </c>
      <c r="D88" s="5">
        <v>35</v>
      </c>
      <c r="E88" s="39">
        <f t="shared" si="7"/>
        <v>62.900000000000006</v>
      </c>
      <c r="F88" s="6">
        <v>89.1</v>
      </c>
      <c r="G88" s="5">
        <v>35</v>
      </c>
      <c r="H88" s="39">
        <f t="shared" si="8"/>
        <v>54.099999999999994</v>
      </c>
      <c r="I88" s="6">
        <v>89.1</v>
      </c>
      <c r="J88" s="5">
        <v>35</v>
      </c>
      <c r="K88" s="39">
        <f t="shared" si="9"/>
        <v>54.099999999999994</v>
      </c>
      <c r="L88" s="6">
        <v>89.1</v>
      </c>
      <c r="M88" s="5">
        <v>35</v>
      </c>
      <c r="N88" s="39">
        <f t="shared" si="10"/>
        <v>54.099999999999994</v>
      </c>
      <c r="O88" s="6">
        <v>89.1</v>
      </c>
      <c r="P88" s="5">
        <v>35</v>
      </c>
      <c r="Q88" s="39">
        <f t="shared" si="11"/>
        <v>54.099999999999994</v>
      </c>
      <c r="R88" s="6">
        <v>57.3</v>
      </c>
      <c r="S88" s="5">
        <v>35</v>
      </c>
      <c r="T88" s="39">
        <f t="shared" si="12"/>
        <v>22.299999999999997</v>
      </c>
      <c r="U88" s="6">
        <v>44.9</v>
      </c>
      <c r="V88" s="5">
        <v>15</v>
      </c>
      <c r="W88" s="39">
        <f t="shared" si="13"/>
        <v>29.9</v>
      </c>
      <c r="X88" s="229"/>
      <c r="Y88" s="229"/>
      <c r="Z88" s="229"/>
      <c r="AA88" s="229"/>
      <c r="AB88" s="229"/>
      <c r="AC88" s="229"/>
      <c r="AD88" s="229"/>
      <c r="AE88" s="229"/>
    </row>
    <row r="89" spans="1:31" x14ac:dyDescent="0.3">
      <c r="A89" s="229"/>
      <c r="B89" s="306">
        <v>286</v>
      </c>
      <c r="C89" s="40">
        <v>98.8</v>
      </c>
      <c r="D89" s="5">
        <v>35</v>
      </c>
      <c r="E89" s="39">
        <f t="shared" si="7"/>
        <v>63.8</v>
      </c>
      <c r="F89" s="6">
        <v>90</v>
      </c>
      <c r="G89" s="5">
        <v>35</v>
      </c>
      <c r="H89" s="39">
        <f t="shared" si="8"/>
        <v>55</v>
      </c>
      <c r="I89" s="6">
        <v>90</v>
      </c>
      <c r="J89" s="5">
        <v>35</v>
      </c>
      <c r="K89" s="39">
        <f t="shared" si="9"/>
        <v>55</v>
      </c>
      <c r="L89" s="6">
        <v>90</v>
      </c>
      <c r="M89" s="5">
        <v>35</v>
      </c>
      <c r="N89" s="39">
        <f t="shared" si="10"/>
        <v>55</v>
      </c>
      <c r="O89" s="6">
        <v>90</v>
      </c>
      <c r="P89" s="5">
        <v>35</v>
      </c>
      <c r="Q89" s="39">
        <f t="shared" si="11"/>
        <v>55</v>
      </c>
      <c r="R89" s="6">
        <v>57.8</v>
      </c>
      <c r="S89" s="5">
        <v>35</v>
      </c>
      <c r="T89" s="39">
        <f t="shared" si="12"/>
        <v>22.799999999999997</v>
      </c>
      <c r="U89" s="6">
        <v>45.4</v>
      </c>
      <c r="V89" s="5">
        <v>15</v>
      </c>
      <c r="W89" s="39">
        <f t="shared" si="13"/>
        <v>30.4</v>
      </c>
      <c r="X89" s="229"/>
      <c r="Y89" s="229"/>
      <c r="Z89" s="229"/>
      <c r="AA89" s="229"/>
      <c r="AB89" s="229"/>
      <c r="AC89" s="229"/>
      <c r="AD89" s="229"/>
      <c r="AE89" s="229"/>
    </row>
    <row r="90" spans="1:31" x14ac:dyDescent="0.3">
      <c r="A90" s="229"/>
      <c r="B90" s="306">
        <v>285</v>
      </c>
      <c r="C90" s="40">
        <v>99.4</v>
      </c>
      <c r="D90" s="5">
        <v>35</v>
      </c>
      <c r="E90" s="39">
        <f t="shared" si="7"/>
        <v>64.400000000000006</v>
      </c>
      <c r="F90" s="6">
        <v>90.6</v>
      </c>
      <c r="G90" s="5">
        <v>35</v>
      </c>
      <c r="H90" s="39">
        <f t="shared" si="8"/>
        <v>55.599999999999994</v>
      </c>
      <c r="I90" s="6">
        <v>90.6</v>
      </c>
      <c r="J90" s="5">
        <v>35</v>
      </c>
      <c r="K90" s="39">
        <f t="shared" si="9"/>
        <v>55.599999999999994</v>
      </c>
      <c r="L90" s="6">
        <v>90.6</v>
      </c>
      <c r="M90" s="5">
        <v>35</v>
      </c>
      <c r="N90" s="39">
        <f t="shared" si="10"/>
        <v>55.599999999999994</v>
      </c>
      <c r="O90" s="6">
        <v>90.6</v>
      </c>
      <c r="P90" s="5">
        <v>35</v>
      </c>
      <c r="Q90" s="39">
        <f t="shared" si="11"/>
        <v>55.599999999999994</v>
      </c>
      <c r="R90" s="6">
        <v>58.3</v>
      </c>
      <c r="S90" s="5">
        <v>35</v>
      </c>
      <c r="T90" s="39">
        <f t="shared" si="12"/>
        <v>23.299999999999997</v>
      </c>
      <c r="U90" s="6">
        <v>45.8</v>
      </c>
      <c r="V90" s="5">
        <v>15</v>
      </c>
      <c r="W90" s="39">
        <f t="shared" si="13"/>
        <v>30.799999999999997</v>
      </c>
      <c r="X90" s="229"/>
      <c r="Y90" s="229"/>
      <c r="Z90" s="229"/>
      <c r="AA90" s="229"/>
      <c r="AB90" s="229"/>
      <c r="AC90" s="229"/>
      <c r="AD90" s="229"/>
      <c r="AE90" s="229"/>
    </row>
    <row r="91" spans="1:31" x14ac:dyDescent="0.3">
      <c r="A91" s="229"/>
      <c r="B91" s="306">
        <v>284</v>
      </c>
      <c r="C91" s="40">
        <v>100</v>
      </c>
      <c r="D91" s="5">
        <v>35</v>
      </c>
      <c r="E91" s="39">
        <f t="shared" si="7"/>
        <v>65</v>
      </c>
      <c r="F91" s="6">
        <v>91.1</v>
      </c>
      <c r="G91" s="5">
        <v>35</v>
      </c>
      <c r="H91" s="39">
        <f t="shared" si="8"/>
        <v>56.099999999999994</v>
      </c>
      <c r="I91" s="6">
        <v>91.1</v>
      </c>
      <c r="J91" s="5">
        <v>35</v>
      </c>
      <c r="K91" s="39">
        <f t="shared" si="9"/>
        <v>56.099999999999994</v>
      </c>
      <c r="L91" s="6">
        <v>91.1</v>
      </c>
      <c r="M91" s="5">
        <v>35</v>
      </c>
      <c r="N91" s="39">
        <f t="shared" si="10"/>
        <v>56.099999999999994</v>
      </c>
      <c r="O91" s="6">
        <v>91.1</v>
      </c>
      <c r="P91" s="5">
        <v>35</v>
      </c>
      <c r="Q91" s="39">
        <f t="shared" si="11"/>
        <v>56.099999999999994</v>
      </c>
      <c r="R91" s="6">
        <v>58.9</v>
      </c>
      <c r="S91" s="5">
        <v>35</v>
      </c>
      <c r="T91" s="39">
        <f t="shared" si="12"/>
        <v>23.9</v>
      </c>
      <c r="U91" s="6">
        <v>46.4</v>
      </c>
      <c r="V91" s="5">
        <v>15</v>
      </c>
      <c r="W91" s="39">
        <f t="shared" si="13"/>
        <v>31.4</v>
      </c>
      <c r="X91" s="229"/>
      <c r="Y91" s="229"/>
      <c r="Z91" s="229"/>
      <c r="AA91" s="229"/>
      <c r="AB91" s="229"/>
      <c r="AC91" s="229"/>
      <c r="AD91" s="229"/>
      <c r="AE91" s="229"/>
    </row>
    <row r="92" spans="1:31" x14ac:dyDescent="0.3">
      <c r="A92" s="229"/>
      <c r="B92" s="306">
        <v>283</v>
      </c>
      <c r="C92" s="40">
        <v>100.9</v>
      </c>
      <c r="D92" s="5">
        <v>35</v>
      </c>
      <c r="E92" s="39">
        <f t="shared" si="7"/>
        <v>65.900000000000006</v>
      </c>
      <c r="F92" s="6">
        <v>91.5</v>
      </c>
      <c r="G92" s="5">
        <v>35</v>
      </c>
      <c r="H92" s="39">
        <f t="shared" si="8"/>
        <v>56.5</v>
      </c>
      <c r="I92" s="6">
        <v>91.5</v>
      </c>
      <c r="J92" s="5">
        <v>35</v>
      </c>
      <c r="K92" s="39">
        <f t="shared" si="9"/>
        <v>56.5</v>
      </c>
      <c r="L92" s="6">
        <v>91.5</v>
      </c>
      <c r="M92" s="5">
        <v>35</v>
      </c>
      <c r="N92" s="39">
        <f t="shared" si="10"/>
        <v>56.5</v>
      </c>
      <c r="O92" s="6">
        <v>91.5</v>
      </c>
      <c r="P92" s="5">
        <v>35</v>
      </c>
      <c r="Q92" s="39">
        <f t="shared" si="11"/>
        <v>56.5</v>
      </c>
      <c r="R92" s="6">
        <v>59.5</v>
      </c>
      <c r="S92" s="5">
        <v>35</v>
      </c>
      <c r="T92" s="39">
        <f t="shared" si="12"/>
        <v>24.5</v>
      </c>
      <c r="U92" s="6">
        <v>46.9</v>
      </c>
      <c r="V92" s="5">
        <v>15</v>
      </c>
      <c r="W92" s="39">
        <f t="shared" si="13"/>
        <v>31.9</v>
      </c>
      <c r="X92" s="229"/>
      <c r="Y92" s="229"/>
      <c r="Z92" s="229"/>
      <c r="AA92" s="229"/>
      <c r="AB92" s="229"/>
      <c r="AC92" s="229"/>
      <c r="AD92" s="229"/>
      <c r="AE92" s="229"/>
    </row>
    <row r="93" spans="1:31" x14ac:dyDescent="0.3">
      <c r="A93" s="229"/>
      <c r="B93" s="306">
        <v>282</v>
      </c>
      <c r="C93" s="40">
        <v>102</v>
      </c>
      <c r="D93" s="5">
        <v>35</v>
      </c>
      <c r="E93" s="39">
        <f t="shared" si="7"/>
        <v>67</v>
      </c>
      <c r="F93" s="6">
        <v>92.2</v>
      </c>
      <c r="G93" s="5">
        <v>35</v>
      </c>
      <c r="H93" s="39">
        <f t="shared" si="8"/>
        <v>57.2</v>
      </c>
      <c r="I93" s="6">
        <v>92.2</v>
      </c>
      <c r="J93" s="5">
        <v>35</v>
      </c>
      <c r="K93" s="39">
        <f t="shared" si="9"/>
        <v>57.2</v>
      </c>
      <c r="L93" s="6">
        <v>92.2</v>
      </c>
      <c r="M93" s="5">
        <v>35</v>
      </c>
      <c r="N93" s="39">
        <f t="shared" si="10"/>
        <v>57.2</v>
      </c>
      <c r="O93" s="6">
        <v>92.2</v>
      </c>
      <c r="P93" s="5">
        <v>35</v>
      </c>
      <c r="Q93" s="39">
        <f t="shared" si="11"/>
        <v>57.2</v>
      </c>
      <c r="R93" s="6">
        <v>60.1</v>
      </c>
      <c r="S93" s="5">
        <v>35</v>
      </c>
      <c r="T93" s="39">
        <f t="shared" si="12"/>
        <v>25.1</v>
      </c>
      <c r="U93" s="6">
        <v>47.4</v>
      </c>
      <c r="V93" s="5">
        <v>15</v>
      </c>
      <c r="W93" s="39">
        <f t="shared" si="13"/>
        <v>32.4</v>
      </c>
      <c r="X93" s="229"/>
      <c r="Y93" s="229"/>
      <c r="Z93" s="229"/>
      <c r="AA93" s="229"/>
      <c r="AB93" s="229"/>
      <c r="AC93" s="229"/>
      <c r="AD93" s="229"/>
      <c r="AE93" s="229"/>
    </row>
    <row r="94" spans="1:31" x14ac:dyDescent="0.3">
      <c r="A94" s="229"/>
      <c r="B94" s="306">
        <v>281</v>
      </c>
      <c r="C94" s="40">
        <v>102.6</v>
      </c>
      <c r="D94" s="5">
        <v>35</v>
      </c>
      <c r="E94" s="39">
        <f t="shared" si="7"/>
        <v>67.599999999999994</v>
      </c>
      <c r="F94" s="6">
        <v>92.7</v>
      </c>
      <c r="G94" s="5">
        <v>35</v>
      </c>
      <c r="H94" s="39">
        <f t="shared" si="8"/>
        <v>57.7</v>
      </c>
      <c r="I94" s="6">
        <v>92.7</v>
      </c>
      <c r="J94" s="5">
        <v>35</v>
      </c>
      <c r="K94" s="39">
        <f t="shared" si="9"/>
        <v>57.7</v>
      </c>
      <c r="L94" s="6">
        <v>92.7</v>
      </c>
      <c r="M94" s="5">
        <v>35</v>
      </c>
      <c r="N94" s="39">
        <f t="shared" si="10"/>
        <v>57.7</v>
      </c>
      <c r="O94" s="6">
        <v>92.7</v>
      </c>
      <c r="P94" s="5">
        <v>35</v>
      </c>
      <c r="Q94" s="39">
        <f t="shared" si="11"/>
        <v>57.7</v>
      </c>
      <c r="R94" s="6">
        <v>60.7</v>
      </c>
      <c r="S94" s="5">
        <v>35</v>
      </c>
      <c r="T94" s="39">
        <f t="shared" si="12"/>
        <v>25.700000000000003</v>
      </c>
      <c r="U94" s="6">
        <v>48</v>
      </c>
      <c r="V94" s="5">
        <v>15</v>
      </c>
      <c r="W94" s="39">
        <f t="shared" si="13"/>
        <v>33</v>
      </c>
      <c r="X94" s="229"/>
      <c r="Y94" s="229"/>
      <c r="Z94" s="229"/>
      <c r="AA94" s="229"/>
      <c r="AB94" s="229"/>
      <c r="AC94" s="229"/>
      <c r="AD94" s="229"/>
      <c r="AE94" s="229"/>
    </row>
    <row r="95" spans="1:31" x14ac:dyDescent="0.3">
      <c r="A95" s="229"/>
      <c r="B95" s="306">
        <v>280</v>
      </c>
      <c r="C95" s="40">
        <v>103.2</v>
      </c>
      <c r="D95" s="5">
        <v>35</v>
      </c>
      <c r="E95" s="39">
        <f t="shared" si="7"/>
        <v>68.2</v>
      </c>
      <c r="F95" s="6">
        <v>93.4</v>
      </c>
      <c r="G95" s="5">
        <v>35</v>
      </c>
      <c r="H95" s="39">
        <f t="shared" si="8"/>
        <v>58.400000000000006</v>
      </c>
      <c r="I95" s="6">
        <v>93.4</v>
      </c>
      <c r="J95" s="5">
        <v>35</v>
      </c>
      <c r="K95" s="39">
        <f t="shared" si="9"/>
        <v>58.400000000000006</v>
      </c>
      <c r="L95" s="6">
        <v>93.4</v>
      </c>
      <c r="M95" s="5">
        <v>35</v>
      </c>
      <c r="N95" s="39">
        <f t="shared" si="10"/>
        <v>58.400000000000006</v>
      </c>
      <c r="O95" s="6">
        <v>93.4</v>
      </c>
      <c r="P95" s="5">
        <v>35</v>
      </c>
      <c r="Q95" s="39">
        <f t="shared" si="11"/>
        <v>58.400000000000006</v>
      </c>
      <c r="R95" s="6">
        <v>61.3</v>
      </c>
      <c r="S95" s="5">
        <v>35</v>
      </c>
      <c r="T95" s="39">
        <f t="shared" si="12"/>
        <v>26.299999999999997</v>
      </c>
      <c r="U95" s="6">
        <v>48.5</v>
      </c>
      <c r="V95" s="5">
        <v>15</v>
      </c>
      <c r="W95" s="39">
        <f t="shared" si="13"/>
        <v>33.5</v>
      </c>
      <c r="X95" s="229"/>
      <c r="Y95" s="229"/>
      <c r="Z95" s="229"/>
      <c r="AA95" s="229"/>
      <c r="AB95" s="229"/>
      <c r="AC95" s="229"/>
      <c r="AD95" s="229"/>
      <c r="AE95" s="229"/>
    </row>
    <row r="96" spans="1:31" x14ac:dyDescent="0.3">
      <c r="A96" s="229"/>
      <c r="B96" s="306">
        <v>279</v>
      </c>
      <c r="C96" s="40">
        <v>104</v>
      </c>
      <c r="D96" s="5">
        <v>35</v>
      </c>
      <c r="E96" s="39">
        <f t="shared" si="7"/>
        <v>69</v>
      </c>
      <c r="F96" s="6">
        <v>94</v>
      </c>
      <c r="G96" s="5">
        <v>35</v>
      </c>
      <c r="H96" s="39">
        <f t="shared" si="8"/>
        <v>59</v>
      </c>
      <c r="I96" s="6">
        <v>94</v>
      </c>
      <c r="J96" s="5">
        <v>35</v>
      </c>
      <c r="K96" s="39">
        <f t="shared" si="9"/>
        <v>59</v>
      </c>
      <c r="L96" s="6">
        <v>94</v>
      </c>
      <c r="M96" s="5">
        <v>35</v>
      </c>
      <c r="N96" s="39">
        <f t="shared" si="10"/>
        <v>59</v>
      </c>
      <c r="O96" s="6">
        <v>94</v>
      </c>
      <c r="P96" s="5">
        <v>35</v>
      </c>
      <c r="Q96" s="39">
        <f t="shared" si="11"/>
        <v>59</v>
      </c>
      <c r="R96" s="6">
        <v>61.9</v>
      </c>
      <c r="S96" s="5">
        <v>35</v>
      </c>
      <c r="T96" s="39">
        <f t="shared" si="12"/>
        <v>26.9</v>
      </c>
      <c r="U96" s="6">
        <v>49.1</v>
      </c>
      <c r="V96" s="5">
        <v>15</v>
      </c>
      <c r="W96" s="39">
        <f t="shared" si="13"/>
        <v>34.1</v>
      </c>
      <c r="X96" s="229"/>
      <c r="Y96" s="229"/>
      <c r="Z96" s="229"/>
      <c r="AA96" s="229"/>
      <c r="AB96" s="229"/>
      <c r="AC96" s="229"/>
      <c r="AD96" s="229"/>
      <c r="AE96" s="229"/>
    </row>
    <row r="97" spans="1:31" x14ac:dyDescent="0.3">
      <c r="A97" s="229"/>
      <c r="B97" s="306">
        <v>278</v>
      </c>
      <c r="C97" s="40">
        <v>104.7</v>
      </c>
      <c r="D97" s="5">
        <v>35</v>
      </c>
      <c r="E97" s="39">
        <f t="shared" si="7"/>
        <v>69.7</v>
      </c>
      <c r="F97" s="6">
        <v>94.7</v>
      </c>
      <c r="G97" s="5">
        <v>35</v>
      </c>
      <c r="H97" s="39">
        <f t="shared" si="8"/>
        <v>59.7</v>
      </c>
      <c r="I97" s="6">
        <v>94.7</v>
      </c>
      <c r="J97" s="5">
        <v>35</v>
      </c>
      <c r="K97" s="39">
        <f t="shared" si="9"/>
        <v>59.7</v>
      </c>
      <c r="L97" s="6">
        <v>94.7</v>
      </c>
      <c r="M97" s="5">
        <v>35</v>
      </c>
      <c r="N97" s="39">
        <f t="shared" si="10"/>
        <v>59.7</v>
      </c>
      <c r="O97" s="6">
        <v>94.7</v>
      </c>
      <c r="P97" s="5">
        <v>35</v>
      </c>
      <c r="Q97" s="39">
        <f t="shared" si="11"/>
        <v>59.7</v>
      </c>
      <c r="R97" s="6">
        <v>62.7</v>
      </c>
      <c r="S97" s="5">
        <v>35</v>
      </c>
      <c r="T97" s="39">
        <f t="shared" si="12"/>
        <v>27.700000000000003</v>
      </c>
      <c r="U97" s="6">
        <v>49.8</v>
      </c>
      <c r="V97" s="5">
        <v>15</v>
      </c>
      <c r="W97" s="39">
        <f t="shared" si="13"/>
        <v>34.799999999999997</v>
      </c>
      <c r="X97" s="229"/>
      <c r="Y97" s="229"/>
      <c r="Z97" s="229"/>
      <c r="AA97" s="229"/>
      <c r="AB97" s="229"/>
      <c r="AC97" s="229"/>
      <c r="AD97" s="229"/>
      <c r="AE97" s="229"/>
    </row>
    <row r="98" spans="1:31" x14ac:dyDescent="0.3">
      <c r="A98" s="229"/>
      <c r="B98" s="306">
        <v>277</v>
      </c>
      <c r="C98" s="40">
        <v>105.6</v>
      </c>
      <c r="D98" s="5">
        <v>35</v>
      </c>
      <c r="E98" s="39">
        <f t="shared" si="7"/>
        <v>70.599999999999994</v>
      </c>
      <c r="F98" s="6">
        <v>95.4</v>
      </c>
      <c r="G98" s="5">
        <v>35</v>
      </c>
      <c r="H98" s="39">
        <f t="shared" si="8"/>
        <v>60.400000000000006</v>
      </c>
      <c r="I98" s="6">
        <v>95.4</v>
      </c>
      <c r="J98" s="5">
        <v>35</v>
      </c>
      <c r="K98" s="39">
        <f t="shared" si="9"/>
        <v>60.400000000000006</v>
      </c>
      <c r="L98" s="6">
        <v>95.4</v>
      </c>
      <c r="M98" s="5">
        <v>35</v>
      </c>
      <c r="N98" s="39">
        <f t="shared" si="10"/>
        <v>60.400000000000006</v>
      </c>
      <c r="O98" s="6">
        <v>95.4</v>
      </c>
      <c r="P98" s="5">
        <v>35</v>
      </c>
      <c r="Q98" s="39">
        <f t="shared" si="11"/>
        <v>60.400000000000006</v>
      </c>
      <c r="R98" s="6">
        <v>63.1</v>
      </c>
      <c r="S98" s="5">
        <v>35</v>
      </c>
      <c r="T98" s="39">
        <f t="shared" si="12"/>
        <v>28.1</v>
      </c>
      <c r="U98" s="6">
        <v>50.2</v>
      </c>
      <c r="V98" s="5">
        <v>15</v>
      </c>
      <c r="W98" s="39">
        <f t="shared" si="13"/>
        <v>35.200000000000003</v>
      </c>
      <c r="X98" s="229"/>
      <c r="Y98" s="229"/>
      <c r="Z98" s="229"/>
      <c r="AA98" s="229"/>
      <c r="AB98" s="229"/>
      <c r="AC98" s="229"/>
      <c r="AD98" s="229"/>
      <c r="AE98" s="229"/>
    </row>
    <row r="99" spans="1:31" x14ac:dyDescent="0.3">
      <c r="A99" s="229"/>
      <c r="B99" s="306">
        <v>276</v>
      </c>
      <c r="C99" s="40">
        <v>106.3</v>
      </c>
      <c r="D99" s="5">
        <v>35</v>
      </c>
      <c r="E99" s="39">
        <f t="shared" si="7"/>
        <v>71.3</v>
      </c>
      <c r="F99" s="6">
        <v>96.2</v>
      </c>
      <c r="G99" s="5">
        <v>35</v>
      </c>
      <c r="H99" s="39">
        <f t="shared" si="8"/>
        <v>61.2</v>
      </c>
      <c r="I99" s="6">
        <v>96.2</v>
      </c>
      <c r="J99" s="5">
        <v>35</v>
      </c>
      <c r="K99" s="39">
        <f t="shared" si="9"/>
        <v>61.2</v>
      </c>
      <c r="L99" s="6">
        <v>96.2</v>
      </c>
      <c r="M99" s="5">
        <v>35</v>
      </c>
      <c r="N99" s="39">
        <f t="shared" si="10"/>
        <v>61.2</v>
      </c>
      <c r="O99" s="6">
        <v>96.2</v>
      </c>
      <c r="P99" s="5">
        <v>35</v>
      </c>
      <c r="Q99" s="39">
        <f t="shared" si="11"/>
        <v>61.2</v>
      </c>
      <c r="R99" s="6">
        <v>63.7</v>
      </c>
      <c r="S99" s="5">
        <v>35</v>
      </c>
      <c r="T99" s="39">
        <f t="shared" si="12"/>
        <v>28.700000000000003</v>
      </c>
      <c r="U99" s="6">
        <v>50.7</v>
      </c>
      <c r="V99" s="5">
        <v>15</v>
      </c>
      <c r="W99" s="39">
        <f t="shared" si="13"/>
        <v>35.700000000000003</v>
      </c>
      <c r="X99" s="229"/>
      <c r="Y99" s="229"/>
      <c r="Z99" s="229"/>
      <c r="AA99" s="229"/>
      <c r="AB99" s="229"/>
      <c r="AC99" s="229"/>
      <c r="AD99" s="229"/>
      <c r="AE99" s="229"/>
    </row>
    <row r="100" spans="1:31" x14ac:dyDescent="0.3">
      <c r="A100" s="229"/>
      <c r="B100" s="306">
        <v>275</v>
      </c>
      <c r="C100" s="40">
        <v>106.9</v>
      </c>
      <c r="D100" s="5">
        <v>35</v>
      </c>
      <c r="E100" s="39">
        <f t="shared" si="7"/>
        <v>71.900000000000006</v>
      </c>
      <c r="F100" s="6">
        <v>96.7</v>
      </c>
      <c r="G100" s="5">
        <v>35</v>
      </c>
      <c r="H100" s="39">
        <f t="shared" si="8"/>
        <v>61.7</v>
      </c>
      <c r="I100" s="6">
        <v>96.7</v>
      </c>
      <c r="J100" s="5">
        <v>35</v>
      </c>
      <c r="K100" s="39">
        <f t="shared" si="9"/>
        <v>61.7</v>
      </c>
      <c r="L100" s="6">
        <v>96.7</v>
      </c>
      <c r="M100" s="5">
        <v>35</v>
      </c>
      <c r="N100" s="39">
        <f t="shared" si="10"/>
        <v>61.7</v>
      </c>
      <c r="O100" s="6">
        <v>96.7</v>
      </c>
      <c r="P100" s="5">
        <v>35</v>
      </c>
      <c r="Q100" s="39">
        <f t="shared" si="11"/>
        <v>61.7</v>
      </c>
      <c r="R100" s="6">
        <v>64.599999999999994</v>
      </c>
      <c r="S100" s="5">
        <v>35</v>
      </c>
      <c r="T100" s="39">
        <f t="shared" si="12"/>
        <v>29.599999999999994</v>
      </c>
      <c r="U100" s="6">
        <v>51.5</v>
      </c>
      <c r="V100" s="5">
        <v>15</v>
      </c>
      <c r="W100" s="39">
        <f t="shared" si="13"/>
        <v>36.5</v>
      </c>
      <c r="X100" s="229"/>
      <c r="Y100" s="229"/>
      <c r="Z100" s="229"/>
      <c r="AA100" s="229"/>
      <c r="AB100" s="229"/>
      <c r="AC100" s="229"/>
      <c r="AD100" s="229"/>
      <c r="AE100" s="229"/>
    </row>
    <row r="101" spans="1:31" x14ac:dyDescent="0.3">
      <c r="A101" s="229"/>
      <c r="B101" s="306">
        <v>274</v>
      </c>
      <c r="C101" s="40">
        <v>108.1</v>
      </c>
      <c r="D101" s="5">
        <v>35</v>
      </c>
      <c r="E101" s="39">
        <f t="shared" si="7"/>
        <v>73.099999999999994</v>
      </c>
      <c r="F101" s="6">
        <v>97.3</v>
      </c>
      <c r="G101" s="5">
        <v>35</v>
      </c>
      <c r="H101" s="39">
        <f t="shared" si="8"/>
        <v>62.3</v>
      </c>
      <c r="I101" s="6">
        <v>97.3</v>
      </c>
      <c r="J101" s="5">
        <v>35</v>
      </c>
      <c r="K101" s="39">
        <f t="shared" si="9"/>
        <v>62.3</v>
      </c>
      <c r="L101" s="6">
        <v>97.3</v>
      </c>
      <c r="M101" s="5">
        <v>35</v>
      </c>
      <c r="N101" s="39">
        <f t="shared" si="10"/>
        <v>62.3</v>
      </c>
      <c r="O101" s="6">
        <v>97.3</v>
      </c>
      <c r="P101" s="5">
        <v>35</v>
      </c>
      <c r="Q101" s="39">
        <f t="shared" si="11"/>
        <v>62.3</v>
      </c>
      <c r="R101" s="6">
        <v>65</v>
      </c>
      <c r="S101" s="5">
        <v>35</v>
      </c>
      <c r="T101" s="39">
        <f t="shared" si="12"/>
        <v>30</v>
      </c>
      <c r="U101" s="6">
        <v>51.9</v>
      </c>
      <c r="V101" s="5">
        <v>15</v>
      </c>
      <c r="W101" s="39">
        <f t="shared" si="13"/>
        <v>36.9</v>
      </c>
      <c r="X101" s="229"/>
      <c r="Y101" s="229"/>
      <c r="Z101" s="229"/>
      <c r="AA101" s="229"/>
      <c r="AB101" s="229"/>
      <c r="AC101" s="229"/>
      <c r="AD101" s="229"/>
      <c r="AE101" s="229"/>
    </row>
    <row r="102" spans="1:31" x14ac:dyDescent="0.3">
      <c r="A102" s="229"/>
      <c r="B102" s="306">
        <v>273</v>
      </c>
      <c r="C102" s="40">
        <v>108.5</v>
      </c>
      <c r="D102" s="5">
        <v>35</v>
      </c>
      <c r="E102" s="39">
        <f t="shared" si="7"/>
        <v>73.5</v>
      </c>
      <c r="F102" s="6">
        <v>98.3</v>
      </c>
      <c r="G102" s="5">
        <v>35</v>
      </c>
      <c r="H102" s="39">
        <f t="shared" si="8"/>
        <v>63.3</v>
      </c>
      <c r="I102" s="6">
        <v>98.3</v>
      </c>
      <c r="J102" s="5">
        <v>35</v>
      </c>
      <c r="K102" s="39">
        <f t="shared" si="9"/>
        <v>63.3</v>
      </c>
      <c r="L102" s="6">
        <v>98.3</v>
      </c>
      <c r="M102" s="5">
        <v>35</v>
      </c>
      <c r="N102" s="39">
        <f t="shared" si="10"/>
        <v>63.3</v>
      </c>
      <c r="O102" s="6">
        <v>98.3</v>
      </c>
      <c r="P102" s="5">
        <v>35</v>
      </c>
      <c r="Q102" s="39">
        <f t="shared" si="11"/>
        <v>63.3</v>
      </c>
      <c r="R102" s="6">
        <v>65.7</v>
      </c>
      <c r="S102" s="5">
        <v>35</v>
      </c>
      <c r="T102" s="39">
        <f t="shared" si="12"/>
        <v>30.700000000000003</v>
      </c>
      <c r="U102" s="6">
        <v>52.6</v>
      </c>
      <c r="V102" s="5">
        <v>15</v>
      </c>
      <c r="W102" s="39">
        <f t="shared" si="13"/>
        <v>37.6</v>
      </c>
      <c r="X102" s="229"/>
      <c r="Y102" s="229"/>
      <c r="Z102" s="229"/>
      <c r="AA102" s="229"/>
      <c r="AB102" s="229"/>
      <c r="AC102" s="229"/>
      <c r="AD102" s="229"/>
      <c r="AE102" s="229"/>
    </row>
    <row r="103" spans="1:31" x14ac:dyDescent="0.3">
      <c r="A103" s="229"/>
      <c r="B103" s="306">
        <v>272</v>
      </c>
      <c r="C103" s="40">
        <v>109.4</v>
      </c>
      <c r="D103" s="5">
        <v>35</v>
      </c>
      <c r="E103" s="39">
        <f t="shared" si="7"/>
        <v>74.400000000000006</v>
      </c>
      <c r="F103" s="6">
        <v>99</v>
      </c>
      <c r="G103" s="5">
        <v>35</v>
      </c>
      <c r="H103" s="39">
        <f t="shared" si="8"/>
        <v>64</v>
      </c>
      <c r="I103" s="6">
        <v>99</v>
      </c>
      <c r="J103" s="5">
        <v>35</v>
      </c>
      <c r="K103" s="39">
        <f t="shared" si="9"/>
        <v>64</v>
      </c>
      <c r="L103" s="6">
        <v>99</v>
      </c>
      <c r="M103" s="5">
        <v>35</v>
      </c>
      <c r="N103" s="39">
        <f t="shared" si="10"/>
        <v>64</v>
      </c>
      <c r="O103" s="6">
        <v>99</v>
      </c>
      <c r="P103" s="5">
        <v>35</v>
      </c>
      <c r="Q103" s="39">
        <f t="shared" si="11"/>
        <v>64</v>
      </c>
      <c r="R103" s="6">
        <v>66.400000000000006</v>
      </c>
      <c r="S103" s="5">
        <v>35</v>
      </c>
      <c r="T103" s="39">
        <f t="shared" si="12"/>
        <v>31.400000000000006</v>
      </c>
      <c r="U103" s="6">
        <v>53.2</v>
      </c>
      <c r="V103" s="5">
        <v>15</v>
      </c>
      <c r="W103" s="39">
        <f t="shared" si="13"/>
        <v>38.200000000000003</v>
      </c>
      <c r="X103" s="229"/>
      <c r="Y103" s="229"/>
      <c r="Z103" s="229"/>
      <c r="AA103" s="229"/>
      <c r="AB103" s="229"/>
      <c r="AC103" s="229"/>
      <c r="AD103" s="229"/>
      <c r="AE103" s="229"/>
    </row>
    <row r="104" spans="1:31" x14ac:dyDescent="0.3">
      <c r="A104" s="229"/>
      <c r="B104" s="306">
        <v>271</v>
      </c>
      <c r="C104" s="40">
        <v>110.2</v>
      </c>
      <c r="D104" s="5">
        <v>35</v>
      </c>
      <c r="E104" s="39">
        <f t="shared" si="7"/>
        <v>75.2</v>
      </c>
      <c r="F104" s="6">
        <v>99.7</v>
      </c>
      <c r="G104" s="5">
        <v>35</v>
      </c>
      <c r="H104" s="39">
        <f t="shared" si="8"/>
        <v>64.7</v>
      </c>
      <c r="I104" s="6">
        <v>99.7</v>
      </c>
      <c r="J104" s="5">
        <v>35</v>
      </c>
      <c r="K104" s="39">
        <f t="shared" si="9"/>
        <v>64.7</v>
      </c>
      <c r="L104" s="6">
        <v>99.7</v>
      </c>
      <c r="M104" s="5">
        <v>35</v>
      </c>
      <c r="N104" s="39">
        <f t="shared" si="10"/>
        <v>64.7</v>
      </c>
      <c r="O104" s="6">
        <v>99.7</v>
      </c>
      <c r="P104" s="5">
        <v>35</v>
      </c>
      <c r="Q104" s="39">
        <f t="shared" si="11"/>
        <v>64.7</v>
      </c>
      <c r="R104" s="6">
        <v>67.3</v>
      </c>
      <c r="S104" s="5">
        <v>35</v>
      </c>
      <c r="T104" s="39">
        <f t="shared" si="12"/>
        <v>32.299999999999997</v>
      </c>
      <c r="U104" s="6">
        <v>54.1</v>
      </c>
      <c r="V104" s="5">
        <v>15</v>
      </c>
      <c r="W104" s="39">
        <f t="shared" si="13"/>
        <v>39.1</v>
      </c>
      <c r="X104" s="229"/>
      <c r="Y104" s="229"/>
      <c r="Z104" s="229"/>
      <c r="AA104" s="229"/>
      <c r="AB104" s="229"/>
      <c r="AC104" s="229"/>
      <c r="AD104" s="229"/>
      <c r="AE104" s="229"/>
    </row>
    <row r="105" spans="1:31" x14ac:dyDescent="0.3">
      <c r="A105" s="229"/>
      <c r="B105" s="306">
        <v>270</v>
      </c>
      <c r="C105" s="40">
        <v>110.7</v>
      </c>
      <c r="D105" s="5">
        <v>35</v>
      </c>
      <c r="E105" s="39">
        <f t="shared" si="7"/>
        <v>75.7</v>
      </c>
      <c r="F105" s="6">
        <v>100.6</v>
      </c>
      <c r="G105" s="5">
        <v>35</v>
      </c>
      <c r="H105" s="39">
        <f t="shared" si="8"/>
        <v>65.599999999999994</v>
      </c>
      <c r="I105" s="6">
        <v>100.6</v>
      </c>
      <c r="J105" s="5">
        <v>35</v>
      </c>
      <c r="K105" s="39">
        <f t="shared" si="9"/>
        <v>65.599999999999994</v>
      </c>
      <c r="L105" s="6">
        <v>100.6</v>
      </c>
      <c r="M105" s="5">
        <v>35</v>
      </c>
      <c r="N105" s="39">
        <f t="shared" si="10"/>
        <v>65.599999999999994</v>
      </c>
      <c r="O105" s="6">
        <v>100.6</v>
      </c>
      <c r="P105" s="5">
        <v>35</v>
      </c>
      <c r="Q105" s="39">
        <f t="shared" si="11"/>
        <v>65.599999999999994</v>
      </c>
      <c r="R105" s="6">
        <v>68.099999999999994</v>
      </c>
      <c r="S105" s="5">
        <v>35</v>
      </c>
      <c r="T105" s="39">
        <f t="shared" si="12"/>
        <v>33.099999999999994</v>
      </c>
      <c r="U105" s="6">
        <v>54.8</v>
      </c>
      <c r="V105" s="5">
        <v>15</v>
      </c>
      <c r="W105" s="39">
        <f t="shared" si="13"/>
        <v>39.799999999999997</v>
      </c>
      <c r="X105" s="229"/>
      <c r="Y105" s="229"/>
      <c r="Z105" s="229"/>
      <c r="AA105" s="229"/>
      <c r="AB105" s="229"/>
      <c r="AC105" s="229"/>
      <c r="AD105" s="229"/>
      <c r="AE105" s="229"/>
    </row>
    <row r="106" spans="1:31" x14ac:dyDescent="0.3">
      <c r="A106" s="229"/>
      <c r="B106" s="306">
        <v>269</v>
      </c>
      <c r="C106" s="40">
        <v>111.8</v>
      </c>
      <c r="D106" s="5">
        <v>35</v>
      </c>
      <c r="E106" s="39">
        <f t="shared" si="7"/>
        <v>76.8</v>
      </c>
      <c r="F106" s="6">
        <v>101.2</v>
      </c>
      <c r="G106" s="5">
        <v>35</v>
      </c>
      <c r="H106" s="39">
        <f t="shared" si="8"/>
        <v>66.2</v>
      </c>
      <c r="I106" s="6">
        <v>101.2</v>
      </c>
      <c r="J106" s="5">
        <v>35</v>
      </c>
      <c r="K106" s="39">
        <f t="shared" si="9"/>
        <v>66.2</v>
      </c>
      <c r="L106" s="6">
        <v>101.2</v>
      </c>
      <c r="M106" s="5">
        <v>35</v>
      </c>
      <c r="N106" s="39">
        <f t="shared" si="10"/>
        <v>66.2</v>
      </c>
      <c r="O106" s="6">
        <v>101.2</v>
      </c>
      <c r="P106" s="5">
        <v>35</v>
      </c>
      <c r="Q106" s="39">
        <f t="shared" si="11"/>
        <v>66.2</v>
      </c>
      <c r="R106" s="6">
        <v>68.7</v>
      </c>
      <c r="S106" s="5">
        <v>35</v>
      </c>
      <c r="T106" s="39">
        <f t="shared" si="12"/>
        <v>33.700000000000003</v>
      </c>
      <c r="U106" s="6">
        <v>55.4</v>
      </c>
      <c r="V106" s="5">
        <v>15</v>
      </c>
      <c r="W106" s="39">
        <f t="shared" si="13"/>
        <v>40.4</v>
      </c>
      <c r="X106" s="229"/>
      <c r="Y106" s="229"/>
      <c r="Z106" s="229"/>
      <c r="AA106" s="229"/>
      <c r="AB106" s="229"/>
      <c r="AC106" s="229"/>
      <c r="AD106" s="229"/>
      <c r="AE106" s="229"/>
    </row>
    <row r="107" spans="1:31" x14ac:dyDescent="0.3">
      <c r="A107" s="229"/>
      <c r="B107" s="306">
        <v>268</v>
      </c>
      <c r="C107" s="40">
        <v>112.8</v>
      </c>
      <c r="D107" s="5">
        <v>35</v>
      </c>
      <c r="E107" s="39">
        <f t="shared" si="7"/>
        <v>77.8</v>
      </c>
      <c r="F107" s="6">
        <v>102</v>
      </c>
      <c r="G107" s="5">
        <v>35</v>
      </c>
      <c r="H107" s="39">
        <f t="shared" si="8"/>
        <v>67</v>
      </c>
      <c r="I107" s="6">
        <v>102</v>
      </c>
      <c r="J107" s="5">
        <v>35</v>
      </c>
      <c r="K107" s="39">
        <f t="shared" si="9"/>
        <v>67</v>
      </c>
      <c r="L107" s="6">
        <v>102</v>
      </c>
      <c r="M107" s="5">
        <v>35</v>
      </c>
      <c r="N107" s="39">
        <f t="shared" si="10"/>
        <v>67</v>
      </c>
      <c r="O107" s="6">
        <v>102</v>
      </c>
      <c r="P107" s="5">
        <v>35</v>
      </c>
      <c r="Q107" s="39">
        <f t="shared" si="11"/>
        <v>67</v>
      </c>
      <c r="R107" s="6">
        <v>69.3</v>
      </c>
      <c r="S107" s="5">
        <v>35</v>
      </c>
      <c r="T107" s="39">
        <f t="shared" si="12"/>
        <v>34.299999999999997</v>
      </c>
      <c r="U107" s="6">
        <v>55.9</v>
      </c>
      <c r="V107" s="5">
        <v>15</v>
      </c>
      <c r="W107" s="39">
        <f t="shared" si="13"/>
        <v>40.9</v>
      </c>
      <c r="X107" s="229"/>
      <c r="Y107" s="229"/>
      <c r="Z107" s="229"/>
      <c r="AA107" s="229"/>
      <c r="AB107" s="229"/>
      <c r="AC107" s="229"/>
      <c r="AD107" s="229"/>
      <c r="AE107" s="229"/>
    </row>
    <row r="108" spans="1:31" x14ac:dyDescent="0.3">
      <c r="A108" s="229"/>
      <c r="B108" s="306">
        <v>267</v>
      </c>
      <c r="C108" s="40">
        <v>113.7</v>
      </c>
      <c r="D108" s="5">
        <v>35</v>
      </c>
      <c r="E108" s="39">
        <f t="shared" si="7"/>
        <v>78.7</v>
      </c>
      <c r="F108" s="6">
        <v>102.6</v>
      </c>
      <c r="G108" s="5">
        <v>35</v>
      </c>
      <c r="H108" s="39">
        <f t="shared" si="8"/>
        <v>67.599999999999994</v>
      </c>
      <c r="I108" s="6">
        <v>102.6</v>
      </c>
      <c r="J108" s="5">
        <v>35</v>
      </c>
      <c r="K108" s="39">
        <f t="shared" si="9"/>
        <v>67.599999999999994</v>
      </c>
      <c r="L108" s="6">
        <v>102.6</v>
      </c>
      <c r="M108" s="5">
        <v>35</v>
      </c>
      <c r="N108" s="39">
        <f t="shared" si="10"/>
        <v>67.599999999999994</v>
      </c>
      <c r="O108" s="6">
        <v>102.6</v>
      </c>
      <c r="P108" s="5">
        <v>35</v>
      </c>
      <c r="Q108" s="39">
        <f t="shared" si="11"/>
        <v>67.599999999999994</v>
      </c>
      <c r="R108" s="6">
        <v>69.900000000000006</v>
      </c>
      <c r="S108" s="5">
        <v>35</v>
      </c>
      <c r="T108" s="39">
        <f t="shared" si="12"/>
        <v>34.900000000000006</v>
      </c>
      <c r="U108" s="6">
        <v>56.5</v>
      </c>
      <c r="V108" s="5">
        <v>15</v>
      </c>
      <c r="W108" s="39">
        <f t="shared" si="13"/>
        <v>41.5</v>
      </c>
      <c r="X108" s="229"/>
      <c r="Y108" s="229"/>
      <c r="Z108" s="229"/>
      <c r="AA108" s="229"/>
      <c r="AB108" s="229"/>
      <c r="AC108" s="229"/>
      <c r="AD108" s="229"/>
      <c r="AE108" s="229"/>
    </row>
    <row r="109" spans="1:31" x14ac:dyDescent="0.3">
      <c r="A109" s="229"/>
      <c r="B109" s="306">
        <v>266</v>
      </c>
      <c r="C109" s="40">
        <v>114.3</v>
      </c>
      <c r="D109" s="5">
        <v>35</v>
      </c>
      <c r="E109" s="39">
        <f t="shared" si="7"/>
        <v>79.3</v>
      </c>
      <c r="F109" s="6">
        <v>103.6</v>
      </c>
      <c r="G109" s="5">
        <v>35</v>
      </c>
      <c r="H109" s="39">
        <f t="shared" si="8"/>
        <v>68.599999999999994</v>
      </c>
      <c r="I109" s="6">
        <v>103.6</v>
      </c>
      <c r="J109" s="5">
        <v>35</v>
      </c>
      <c r="K109" s="39">
        <f t="shared" si="9"/>
        <v>68.599999999999994</v>
      </c>
      <c r="L109" s="6">
        <v>103.6</v>
      </c>
      <c r="M109" s="5">
        <v>35</v>
      </c>
      <c r="N109" s="39">
        <f t="shared" si="10"/>
        <v>68.599999999999994</v>
      </c>
      <c r="O109" s="6">
        <v>103.6</v>
      </c>
      <c r="P109" s="5">
        <v>35</v>
      </c>
      <c r="Q109" s="39">
        <f t="shared" si="11"/>
        <v>68.599999999999994</v>
      </c>
      <c r="R109" s="6">
        <v>70.400000000000006</v>
      </c>
      <c r="S109" s="5">
        <v>35</v>
      </c>
      <c r="T109" s="39">
        <f t="shared" si="12"/>
        <v>35.400000000000006</v>
      </c>
      <c r="U109" s="6">
        <v>57</v>
      </c>
      <c r="V109" s="5">
        <v>15</v>
      </c>
      <c r="W109" s="39">
        <f t="shared" si="13"/>
        <v>42</v>
      </c>
      <c r="X109" s="229"/>
      <c r="Y109" s="229"/>
      <c r="Z109" s="229"/>
      <c r="AA109" s="229"/>
      <c r="AB109" s="229"/>
      <c r="AC109" s="229"/>
      <c r="AD109" s="229"/>
      <c r="AE109" s="229"/>
    </row>
    <row r="110" spans="1:31" x14ac:dyDescent="0.3">
      <c r="A110" s="229"/>
      <c r="B110" s="306">
        <v>265</v>
      </c>
      <c r="C110" s="40">
        <v>115.1</v>
      </c>
      <c r="D110" s="5">
        <v>35</v>
      </c>
      <c r="E110" s="39">
        <f t="shared" si="7"/>
        <v>80.099999999999994</v>
      </c>
      <c r="F110" s="6">
        <v>104.4</v>
      </c>
      <c r="G110" s="5">
        <v>35</v>
      </c>
      <c r="H110" s="39">
        <f t="shared" si="8"/>
        <v>69.400000000000006</v>
      </c>
      <c r="I110" s="6">
        <v>104.4</v>
      </c>
      <c r="J110" s="5">
        <v>35</v>
      </c>
      <c r="K110" s="39">
        <f t="shared" si="9"/>
        <v>69.400000000000006</v>
      </c>
      <c r="L110" s="6">
        <v>104.4</v>
      </c>
      <c r="M110" s="5">
        <v>35</v>
      </c>
      <c r="N110" s="39">
        <f t="shared" si="10"/>
        <v>69.400000000000006</v>
      </c>
      <c r="O110" s="6">
        <v>104.4</v>
      </c>
      <c r="P110" s="5">
        <v>35</v>
      </c>
      <c r="Q110" s="39">
        <f t="shared" si="11"/>
        <v>69.400000000000006</v>
      </c>
      <c r="R110" s="6">
        <v>70.900000000000006</v>
      </c>
      <c r="S110" s="5">
        <v>35</v>
      </c>
      <c r="T110" s="39">
        <f t="shared" si="12"/>
        <v>35.900000000000006</v>
      </c>
      <c r="U110" s="6">
        <v>57.4</v>
      </c>
      <c r="V110" s="5">
        <v>15</v>
      </c>
      <c r="W110" s="39">
        <f t="shared" si="13"/>
        <v>42.4</v>
      </c>
      <c r="X110" s="229"/>
      <c r="Y110" s="229"/>
      <c r="Z110" s="229"/>
      <c r="AA110" s="229"/>
      <c r="AB110" s="229"/>
      <c r="AC110" s="229"/>
      <c r="AD110" s="229"/>
      <c r="AE110" s="229"/>
    </row>
    <row r="111" spans="1:31" x14ac:dyDescent="0.3">
      <c r="A111" s="229"/>
      <c r="B111" s="306">
        <v>264</v>
      </c>
      <c r="C111" s="40">
        <v>116</v>
      </c>
      <c r="D111" s="5">
        <v>35</v>
      </c>
      <c r="E111" s="39">
        <f t="shared" si="7"/>
        <v>81</v>
      </c>
      <c r="F111" s="6">
        <v>105</v>
      </c>
      <c r="G111" s="5">
        <v>35</v>
      </c>
      <c r="H111" s="39">
        <f t="shared" si="8"/>
        <v>70</v>
      </c>
      <c r="I111" s="6">
        <v>105</v>
      </c>
      <c r="J111" s="5">
        <v>35</v>
      </c>
      <c r="K111" s="39">
        <f t="shared" si="9"/>
        <v>70</v>
      </c>
      <c r="L111" s="6">
        <v>105</v>
      </c>
      <c r="M111" s="5">
        <v>35</v>
      </c>
      <c r="N111" s="39">
        <f t="shared" si="10"/>
        <v>70</v>
      </c>
      <c r="O111" s="6">
        <v>105</v>
      </c>
      <c r="P111" s="5">
        <v>35</v>
      </c>
      <c r="Q111" s="39">
        <f t="shared" si="11"/>
        <v>70</v>
      </c>
      <c r="R111" s="6">
        <v>71.7</v>
      </c>
      <c r="S111" s="5">
        <v>35</v>
      </c>
      <c r="T111" s="39">
        <f t="shared" si="12"/>
        <v>36.700000000000003</v>
      </c>
      <c r="U111" s="6">
        <v>58.2</v>
      </c>
      <c r="V111" s="5">
        <v>15</v>
      </c>
      <c r="W111" s="39">
        <f t="shared" si="13"/>
        <v>43.2</v>
      </c>
      <c r="X111" s="229"/>
      <c r="Y111" s="229"/>
      <c r="Z111" s="229"/>
      <c r="AA111" s="229"/>
      <c r="AB111" s="229"/>
      <c r="AC111" s="229"/>
      <c r="AD111" s="229"/>
      <c r="AE111" s="229"/>
    </row>
    <row r="112" spans="1:31" x14ac:dyDescent="0.3">
      <c r="A112" s="229"/>
      <c r="B112" s="306">
        <v>263</v>
      </c>
      <c r="C112" s="40">
        <v>116.8</v>
      </c>
      <c r="D112" s="5">
        <v>35</v>
      </c>
      <c r="E112" s="39">
        <f t="shared" si="7"/>
        <v>81.8</v>
      </c>
      <c r="F112" s="6">
        <v>105.6</v>
      </c>
      <c r="G112" s="5">
        <v>35</v>
      </c>
      <c r="H112" s="39">
        <f t="shared" si="8"/>
        <v>70.599999999999994</v>
      </c>
      <c r="I112" s="6">
        <v>105.6</v>
      </c>
      <c r="J112" s="5">
        <v>35</v>
      </c>
      <c r="K112" s="39">
        <f t="shared" si="9"/>
        <v>70.599999999999994</v>
      </c>
      <c r="L112" s="6">
        <v>105.6</v>
      </c>
      <c r="M112" s="5">
        <v>35</v>
      </c>
      <c r="N112" s="39">
        <f t="shared" si="10"/>
        <v>70.599999999999994</v>
      </c>
      <c r="O112" s="6">
        <v>105.6</v>
      </c>
      <c r="P112" s="5">
        <v>35</v>
      </c>
      <c r="Q112" s="39">
        <f t="shared" si="11"/>
        <v>70.599999999999994</v>
      </c>
      <c r="R112" s="6">
        <v>72.2</v>
      </c>
      <c r="S112" s="5">
        <v>35</v>
      </c>
      <c r="T112" s="39">
        <f t="shared" si="12"/>
        <v>37.200000000000003</v>
      </c>
      <c r="U112" s="6">
        <v>58.6</v>
      </c>
      <c r="V112" s="5">
        <v>15</v>
      </c>
      <c r="W112" s="39">
        <f t="shared" si="13"/>
        <v>43.6</v>
      </c>
      <c r="X112" s="229"/>
      <c r="Y112" s="229"/>
      <c r="Z112" s="229"/>
      <c r="AA112" s="229"/>
      <c r="AB112" s="229"/>
      <c r="AC112" s="229"/>
      <c r="AD112" s="229"/>
      <c r="AE112" s="229"/>
    </row>
    <row r="113" spans="1:31" x14ac:dyDescent="0.3">
      <c r="A113" s="229"/>
      <c r="B113" s="306">
        <v>262</v>
      </c>
      <c r="C113" s="40">
        <v>117.6</v>
      </c>
      <c r="D113" s="5">
        <v>35</v>
      </c>
      <c r="E113" s="39">
        <f t="shared" si="7"/>
        <v>82.6</v>
      </c>
      <c r="F113" s="6">
        <v>106.4</v>
      </c>
      <c r="G113" s="5">
        <v>35</v>
      </c>
      <c r="H113" s="39">
        <f t="shared" si="8"/>
        <v>71.400000000000006</v>
      </c>
      <c r="I113" s="6">
        <v>106.4</v>
      </c>
      <c r="J113" s="5">
        <v>35</v>
      </c>
      <c r="K113" s="39">
        <f t="shared" si="9"/>
        <v>71.400000000000006</v>
      </c>
      <c r="L113" s="6">
        <v>106.4</v>
      </c>
      <c r="M113" s="5">
        <v>35</v>
      </c>
      <c r="N113" s="39">
        <f t="shared" si="10"/>
        <v>71.400000000000006</v>
      </c>
      <c r="O113" s="6">
        <v>106.4</v>
      </c>
      <c r="P113" s="5">
        <v>35</v>
      </c>
      <c r="Q113" s="39">
        <f t="shared" si="11"/>
        <v>71.400000000000006</v>
      </c>
      <c r="R113" s="6">
        <v>72.599999999999994</v>
      </c>
      <c r="S113" s="5">
        <v>35</v>
      </c>
      <c r="T113" s="39">
        <f t="shared" si="12"/>
        <v>37.599999999999994</v>
      </c>
      <c r="U113" s="6">
        <v>59</v>
      </c>
      <c r="V113" s="5">
        <v>15</v>
      </c>
      <c r="W113" s="39">
        <f t="shared" si="13"/>
        <v>44</v>
      </c>
      <c r="X113" s="229"/>
      <c r="Y113" s="229"/>
      <c r="Z113" s="229"/>
      <c r="AA113" s="229"/>
      <c r="AB113" s="229"/>
      <c r="AC113" s="229"/>
      <c r="AD113" s="229"/>
      <c r="AE113" s="229"/>
    </row>
    <row r="114" spans="1:31" x14ac:dyDescent="0.3">
      <c r="A114" s="229"/>
      <c r="B114" s="306">
        <v>261</v>
      </c>
      <c r="C114" s="40">
        <v>118.4</v>
      </c>
      <c r="D114" s="5">
        <v>35</v>
      </c>
      <c r="E114" s="39">
        <f t="shared" si="7"/>
        <v>83.4</v>
      </c>
      <c r="F114" s="6">
        <v>107.1</v>
      </c>
      <c r="G114" s="5">
        <v>35</v>
      </c>
      <c r="H114" s="39">
        <f t="shared" si="8"/>
        <v>72.099999999999994</v>
      </c>
      <c r="I114" s="6">
        <v>107.1</v>
      </c>
      <c r="J114" s="5">
        <v>35</v>
      </c>
      <c r="K114" s="39">
        <f t="shared" si="9"/>
        <v>72.099999999999994</v>
      </c>
      <c r="L114" s="6">
        <v>107.1</v>
      </c>
      <c r="M114" s="5">
        <v>35</v>
      </c>
      <c r="N114" s="39">
        <f t="shared" si="10"/>
        <v>72.099999999999994</v>
      </c>
      <c r="O114" s="6">
        <v>107.1</v>
      </c>
      <c r="P114" s="5">
        <v>35</v>
      </c>
      <c r="Q114" s="39">
        <f t="shared" si="11"/>
        <v>72.099999999999994</v>
      </c>
      <c r="R114" s="6">
        <v>73.2</v>
      </c>
      <c r="S114" s="5">
        <v>35</v>
      </c>
      <c r="T114" s="39">
        <f t="shared" si="12"/>
        <v>38.200000000000003</v>
      </c>
      <c r="U114" s="6">
        <v>59.5</v>
      </c>
      <c r="V114" s="5">
        <v>15</v>
      </c>
      <c r="W114" s="39">
        <f t="shared" si="13"/>
        <v>44.5</v>
      </c>
      <c r="X114" s="229"/>
      <c r="Y114" s="229"/>
      <c r="Z114" s="229"/>
      <c r="AA114" s="229"/>
      <c r="AB114" s="229"/>
      <c r="AC114" s="229"/>
      <c r="AD114" s="229"/>
      <c r="AE114" s="229"/>
    </row>
    <row r="115" spans="1:31" x14ac:dyDescent="0.3">
      <c r="A115" s="229"/>
      <c r="B115" s="306">
        <v>260</v>
      </c>
      <c r="C115" s="40">
        <v>119</v>
      </c>
      <c r="D115" s="5">
        <v>35</v>
      </c>
      <c r="E115" s="39">
        <f t="shared" si="7"/>
        <v>84</v>
      </c>
      <c r="F115" s="6">
        <v>107.6</v>
      </c>
      <c r="G115" s="5">
        <v>35</v>
      </c>
      <c r="H115" s="39">
        <f t="shared" si="8"/>
        <v>72.599999999999994</v>
      </c>
      <c r="I115" s="6">
        <v>107.6</v>
      </c>
      <c r="J115" s="5">
        <v>35</v>
      </c>
      <c r="K115" s="39">
        <f t="shared" si="9"/>
        <v>72.599999999999994</v>
      </c>
      <c r="L115" s="6">
        <v>107.6</v>
      </c>
      <c r="M115" s="5">
        <v>35</v>
      </c>
      <c r="N115" s="39">
        <f t="shared" si="10"/>
        <v>72.599999999999994</v>
      </c>
      <c r="O115" s="6">
        <v>107.6</v>
      </c>
      <c r="P115" s="5">
        <v>35</v>
      </c>
      <c r="Q115" s="39">
        <f t="shared" si="11"/>
        <v>72.599999999999994</v>
      </c>
      <c r="R115" s="6">
        <v>73.8</v>
      </c>
      <c r="S115" s="5">
        <v>35</v>
      </c>
      <c r="T115" s="39">
        <f t="shared" si="12"/>
        <v>38.799999999999997</v>
      </c>
      <c r="U115" s="6">
        <v>60.1</v>
      </c>
      <c r="V115" s="5">
        <v>15</v>
      </c>
      <c r="W115" s="39">
        <f t="shared" si="13"/>
        <v>45.1</v>
      </c>
      <c r="X115" s="229"/>
      <c r="Y115" s="229"/>
      <c r="Z115" s="229"/>
      <c r="AA115" s="229"/>
      <c r="AB115" s="229"/>
      <c r="AC115" s="229"/>
      <c r="AD115" s="229"/>
      <c r="AE115" s="229"/>
    </row>
    <row r="116" spans="1:31" x14ac:dyDescent="0.3">
      <c r="A116" s="229"/>
      <c r="B116" s="306">
        <v>259</v>
      </c>
      <c r="C116" s="40">
        <v>120</v>
      </c>
      <c r="D116" s="5">
        <v>35</v>
      </c>
      <c r="E116" s="39">
        <f t="shared" si="7"/>
        <v>85</v>
      </c>
      <c r="F116" s="6">
        <v>108.4</v>
      </c>
      <c r="G116" s="5">
        <v>35</v>
      </c>
      <c r="H116" s="39">
        <f t="shared" si="8"/>
        <v>73.400000000000006</v>
      </c>
      <c r="I116" s="6">
        <v>108.4</v>
      </c>
      <c r="J116" s="5">
        <v>35</v>
      </c>
      <c r="K116" s="39">
        <f t="shared" si="9"/>
        <v>73.400000000000006</v>
      </c>
      <c r="L116" s="6">
        <v>108.4</v>
      </c>
      <c r="M116" s="5">
        <v>35</v>
      </c>
      <c r="N116" s="39">
        <f t="shared" si="10"/>
        <v>73.400000000000006</v>
      </c>
      <c r="O116" s="6">
        <v>108.4</v>
      </c>
      <c r="P116" s="5">
        <v>35</v>
      </c>
      <c r="Q116" s="39">
        <f t="shared" si="11"/>
        <v>73.400000000000006</v>
      </c>
      <c r="R116" s="6">
        <v>74.400000000000006</v>
      </c>
      <c r="S116" s="5">
        <v>35</v>
      </c>
      <c r="T116" s="39">
        <f t="shared" si="12"/>
        <v>39.400000000000006</v>
      </c>
      <c r="U116" s="6">
        <v>60.6</v>
      </c>
      <c r="V116" s="5">
        <v>15</v>
      </c>
      <c r="W116" s="39">
        <f t="shared" si="13"/>
        <v>45.6</v>
      </c>
      <c r="X116" s="229"/>
      <c r="Y116" s="229"/>
      <c r="Z116" s="229"/>
      <c r="AA116" s="229"/>
      <c r="AB116" s="229"/>
      <c r="AC116" s="229"/>
      <c r="AD116" s="229"/>
      <c r="AE116" s="229"/>
    </row>
    <row r="117" spans="1:31" x14ac:dyDescent="0.3">
      <c r="A117" s="229"/>
      <c r="B117" s="306">
        <v>258</v>
      </c>
      <c r="C117" s="40">
        <v>120.7</v>
      </c>
      <c r="D117" s="5">
        <v>35</v>
      </c>
      <c r="E117" s="39">
        <f t="shared" si="7"/>
        <v>85.7</v>
      </c>
      <c r="F117" s="6">
        <v>109.5</v>
      </c>
      <c r="G117" s="5">
        <v>35</v>
      </c>
      <c r="H117" s="39">
        <f t="shared" si="8"/>
        <v>74.5</v>
      </c>
      <c r="I117" s="6">
        <v>109.5</v>
      </c>
      <c r="J117" s="5">
        <v>35</v>
      </c>
      <c r="K117" s="39">
        <f t="shared" si="9"/>
        <v>74.5</v>
      </c>
      <c r="L117" s="6">
        <v>109.5</v>
      </c>
      <c r="M117" s="5">
        <v>35</v>
      </c>
      <c r="N117" s="39">
        <f t="shared" si="10"/>
        <v>74.5</v>
      </c>
      <c r="O117" s="6">
        <v>109.5</v>
      </c>
      <c r="P117" s="5">
        <v>35</v>
      </c>
      <c r="Q117" s="39">
        <f t="shared" si="11"/>
        <v>74.5</v>
      </c>
      <c r="R117" s="6">
        <v>74.900000000000006</v>
      </c>
      <c r="S117" s="5">
        <v>35</v>
      </c>
      <c r="T117" s="39">
        <f t="shared" si="12"/>
        <v>39.900000000000006</v>
      </c>
      <c r="U117" s="6">
        <v>61</v>
      </c>
      <c r="V117" s="5">
        <v>15</v>
      </c>
      <c r="W117" s="39">
        <f t="shared" si="13"/>
        <v>46</v>
      </c>
      <c r="X117" s="229"/>
      <c r="Y117" s="229"/>
      <c r="Z117" s="229"/>
      <c r="AA117" s="229"/>
      <c r="AB117" s="229"/>
      <c r="AC117" s="229"/>
      <c r="AD117" s="229"/>
      <c r="AE117" s="229"/>
    </row>
    <row r="118" spans="1:31" x14ac:dyDescent="0.3">
      <c r="A118" s="229"/>
      <c r="B118" s="306">
        <v>257</v>
      </c>
      <c r="C118" s="40">
        <v>121.5</v>
      </c>
      <c r="D118" s="5">
        <v>35</v>
      </c>
      <c r="E118" s="39">
        <f t="shared" si="7"/>
        <v>86.5</v>
      </c>
      <c r="F118" s="6">
        <v>110.2</v>
      </c>
      <c r="G118" s="5">
        <v>35</v>
      </c>
      <c r="H118" s="39">
        <f t="shared" si="8"/>
        <v>75.2</v>
      </c>
      <c r="I118" s="6">
        <v>110.2</v>
      </c>
      <c r="J118" s="5">
        <v>35</v>
      </c>
      <c r="K118" s="39">
        <f t="shared" si="9"/>
        <v>75.2</v>
      </c>
      <c r="L118" s="6">
        <v>110.2</v>
      </c>
      <c r="M118" s="5">
        <v>35</v>
      </c>
      <c r="N118" s="39">
        <f t="shared" si="10"/>
        <v>75.2</v>
      </c>
      <c r="O118" s="6">
        <v>110.2</v>
      </c>
      <c r="P118" s="5">
        <v>35</v>
      </c>
      <c r="Q118" s="39">
        <f t="shared" si="11"/>
        <v>75.2</v>
      </c>
      <c r="R118" s="6">
        <v>75.599999999999994</v>
      </c>
      <c r="S118" s="5">
        <v>35</v>
      </c>
      <c r="T118" s="39">
        <f t="shared" si="12"/>
        <v>40.599999999999994</v>
      </c>
      <c r="U118" s="6">
        <v>61.7</v>
      </c>
      <c r="V118" s="5">
        <v>15</v>
      </c>
      <c r="W118" s="39">
        <f t="shared" si="13"/>
        <v>46.7</v>
      </c>
      <c r="X118" s="229"/>
      <c r="Y118" s="229"/>
      <c r="Z118" s="229"/>
      <c r="AA118" s="229"/>
      <c r="AB118" s="229"/>
      <c r="AC118" s="229"/>
      <c r="AD118" s="229"/>
      <c r="AE118" s="229"/>
    </row>
    <row r="119" spans="1:31" x14ac:dyDescent="0.3">
      <c r="A119" s="229"/>
      <c r="B119" s="306">
        <v>256</v>
      </c>
      <c r="C119" s="40">
        <v>122.7</v>
      </c>
      <c r="D119" s="5">
        <v>35</v>
      </c>
      <c r="E119" s="39">
        <f t="shared" si="7"/>
        <v>87.7</v>
      </c>
      <c r="F119" s="6">
        <v>111.3</v>
      </c>
      <c r="G119" s="5">
        <v>35</v>
      </c>
      <c r="H119" s="39">
        <f t="shared" si="8"/>
        <v>76.3</v>
      </c>
      <c r="I119" s="6">
        <v>111.3</v>
      </c>
      <c r="J119" s="5">
        <v>35</v>
      </c>
      <c r="K119" s="39">
        <f t="shared" si="9"/>
        <v>76.3</v>
      </c>
      <c r="L119" s="6">
        <v>111.3</v>
      </c>
      <c r="M119" s="5">
        <v>35</v>
      </c>
      <c r="N119" s="39">
        <f t="shared" si="10"/>
        <v>76.3</v>
      </c>
      <c r="O119" s="6">
        <v>111.3</v>
      </c>
      <c r="P119" s="5">
        <v>35</v>
      </c>
      <c r="Q119" s="39">
        <f t="shared" si="11"/>
        <v>76.3</v>
      </c>
      <c r="R119" s="6">
        <v>76.2</v>
      </c>
      <c r="S119" s="5">
        <v>35</v>
      </c>
      <c r="T119" s="39">
        <f t="shared" si="12"/>
        <v>41.2</v>
      </c>
      <c r="U119" s="6">
        <v>62.3</v>
      </c>
      <c r="V119" s="5">
        <v>15</v>
      </c>
      <c r="W119" s="39">
        <f t="shared" si="13"/>
        <v>47.3</v>
      </c>
      <c r="X119" s="229"/>
      <c r="Y119" s="229"/>
      <c r="Z119" s="229"/>
      <c r="AA119" s="229"/>
      <c r="AB119" s="229"/>
      <c r="AC119" s="229"/>
      <c r="AD119" s="229"/>
      <c r="AE119" s="229"/>
    </row>
    <row r="120" spans="1:31" x14ac:dyDescent="0.3">
      <c r="A120" s="229"/>
      <c r="B120" s="306">
        <v>255</v>
      </c>
      <c r="C120" s="40">
        <v>123.5</v>
      </c>
      <c r="D120" s="5">
        <v>35</v>
      </c>
      <c r="E120" s="39">
        <f t="shared" si="7"/>
        <v>88.5</v>
      </c>
      <c r="F120" s="6">
        <v>111.9</v>
      </c>
      <c r="G120" s="5">
        <v>35</v>
      </c>
      <c r="H120" s="39">
        <f t="shared" si="8"/>
        <v>76.900000000000006</v>
      </c>
      <c r="I120" s="6">
        <v>111.9</v>
      </c>
      <c r="J120" s="5">
        <v>35</v>
      </c>
      <c r="K120" s="39">
        <f t="shared" si="9"/>
        <v>76.900000000000006</v>
      </c>
      <c r="L120" s="6">
        <v>111.9</v>
      </c>
      <c r="M120" s="5">
        <v>35</v>
      </c>
      <c r="N120" s="39">
        <f t="shared" si="10"/>
        <v>76.900000000000006</v>
      </c>
      <c r="O120" s="6">
        <v>111.9</v>
      </c>
      <c r="P120" s="5">
        <v>35</v>
      </c>
      <c r="Q120" s="39">
        <f t="shared" si="11"/>
        <v>76.900000000000006</v>
      </c>
      <c r="R120" s="6">
        <v>76.900000000000006</v>
      </c>
      <c r="S120" s="5">
        <v>35</v>
      </c>
      <c r="T120" s="39">
        <f t="shared" si="12"/>
        <v>41.900000000000006</v>
      </c>
      <c r="U120" s="6">
        <v>62.9</v>
      </c>
      <c r="V120" s="5">
        <v>15</v>
      </c>
      <c r="W120" s="39">
        <f t="shared" si="13"/>
        <v>47.9</v>
      </c>
      <c r="X120" s="229"/>
      <c r="Y120" s="229"/>
      <c r="Z120" s="229"/>
      <c r="AA120" s="229"/>
      <c r="AB120" s="229"/>
      <c r="AC120" s="229"/>
      <c r="AD120" s="229"/>
      <c r="AE120" s="229"/>
    </row>
    <row r="121" spans="1:31" x14ac:dyDescent="0.3">
      <c r="A121" s="229"/>
      <c r="B121" s="306">
        <v>254</v>
      </c>
      <c r="C121" s="40">
        <v>124.1</v>
      </c>
      <c r="D121" s="5">
        <v>35</v>
      </c>
      <c r="E121" s="39">
        <f t="shared" si="7"/>
        <v>89.1</v>
      </c>
      <c r="F121" s="6">
        <v>112.5</v>
      </c>
      <c r="G121" s="5">
        <v>35</v>
      </c>
      <c r="H121" s="39">
        <f t="shared" si="8"/>
        <v>77.5</v>
      </c>
      <c r="I121" s="6">
        <v>112.5</v>
      </c>
      <c r="J121" s="5">
        <v>35</v>
      </c>
      <c r="K121" s="39">
        <f t="shared" si="9"/>
        <v>77.5</v>
      </c>
      <c r="L121" s="6">
        <v>112.5</v>
      </c>
      <c r="M121" s="5">
        <v>35</v>
      </c>
      <c r="N121" s="39">
        <f t="shared" si="10"/>
        <v>77.5</v>
      </c>
      <c r="O121" s="6">
        <v>112.5</v>
      </c>
      <c r="P121" s="5">
        <v>35</v>
      </c>
      <c r="Q121" s="39">
        <f t="shared" si="11"/>
        <v>77.5</v>
      </c>
      <c r="R121" s="6">
        <v>77.5</v>
      </c>
      <c r="S121" s="5">
        <v>35</v>
      </c>
      <c r="T121" s="39">
        <f t="shared" si="12"/>
        <v>42.5</v>
      </c>
      <c r="U121" s="6">
        <v>63.5</v>
      </c>
      <c r="V121" s="5">
        <v>15</v>
      </c>
      <c r="W121" s="39">
        <f t="shared" si="13"/>
        <v>48.5</v>
      </c>
      <c r="X121" s="229"/>
      <c r="Y121" s="229"/>
      <c r="Z121" s="229"/>
      <c r="AA121" s="229"/>
      <c r="AB121" s="229"/>
      <c r="AC121" s="229"/>
      <c r="AD121" s="229"/>
      <c r="AE121" s="229"/>
    </row>
    <row r="122" spans="1:31" x14ac:dyDescent="0.3">
      <c r="A122" s="229"/>
      <c r="B122" s="306">
        <v>253</v>
      </c>
      <c r="C122" s="40">
        <v>125.3</v>
      </c>
      <c r="D122" s="5">
        <v>35</v>
      </c>
      <c r="E122" s="39">
        <f t="shared" si="7"/>
        <v>90.3</v>
      </c>
      <c r="F122" s="6">
        <v>113.1</v>
      </c>
      <c r="G122" s="5">
        <v>35</v>
      </c>
      <c r="H122" s="39">
        <f t="shared" si="8"/>
        <v>78.099999999999994</v>
      </c>
      <c r="I122" s="6">
        <v>113.1</v>
      </c>
      <c r="J122" s="5">
        <v>35</v>
      </c>
      <c r="K122" s="39">
        <f t="shared" si="9"/>
        <v>78.099999999999994</v>
      </c>
      <c r="L122" s="6">
        <v>113.1</v>
      </c>
      <c r="M122" s="5">
        <v>35</v>
      </c>
      <c r="N122" s="39">
        <f t="shared" si="10"/>
        <v>78.099999999999994</v>
      </c>
      <c r="O122" s="6">
        <v>113.1</v>
      </c>
      <c r="P122" s="5">
        <v>35</v>
      </c>
      <c r="Q122" s="39">
        <f t="shared" si="11"/>
        <v>78.099999999999994</v>
      </c>
      <c r="R122" s="6">
        <v>78.599999999999994</v>
      </c>
      <c r="S122" s="5">
        <v>35</v>
      </c>
      <c r="T122" s="39">
        <f t="shared" si="12"/>
        <v>43.599999999999994</v>
      </c>
      <c r="U122" s="6">
        <v>64.5</v>
      </c>
      <c r="V122" s="5">
        <v>15</v>
      </c>
      <c r="W122" s="39">
        <f t="shared" si="13"/>
        <v>49.5</v>
      </c>
      <c r="X122" s="229"/>
      <c r="Y122" s="229"/>
      <c r="Z122" s="229"/>
      <c r="AA122" s="229"/>
      <c r="AB122" s="229"/>
      <c r="AC122" s="229"/>
      <c r="AD122" s="229"/>
      <c r="AE122" s="229"/>
    </row>
    <row r="123" spans="1:31" x14ac:dyDescent="0.3">
      <c r="A123" s="229"/>
      <c r="B123" s="306">
        <v>252</v>
      </c>
      <c r="C123" s="40">
        <v>126.1</v>
      </c>
      <c r="D123" s="5">
        <v>35</v>
      </c>
      <c r="E123" s="39">
        <f t="shared" si="7"/>
        <v>91.1</v>
      </c>
      <c r="F123" s="6">
        <v>113.8</v>
      </c>
      <c r="G123" s="5">
        <v>35</v>
      </c>
      <c r="H123" s="39">
        <f t="shared" si="8"/>
        <v>78.8</v>
      </c>
      <c r="I123" s="6">
        <v>113.8</v>
      </c>
      <c r="J123" s="5">
        <v>35</v>
      </c>
      <c r="K123" s="39">
        <f t="shared" si="9"/>
        <v>78.8</v>
      </c>
      <c r="L123" s="6">
        <v>113.8</v>
      </c>
      <c r="M123" s="5">
        <v>35</v>
      </c>
      <c r="N123" s="39">
        <f t="shared" si="10"/>
        <v>78.8</v>
      </c>
      <c r="O123" s="6">
        <v>113.8</v>
      </c>
      <c r="P123" s="5">
        <v>35</v>
      </c>
      <c r="Q123" s="39">
        <f t="shared" si="11"/>
        <v>78.8</v>
      </c>
      <c r="R123" s="6">
        <v>79.099999999999994</v>
      </c>
      <c r="S123" s="5">
        <v>35</v>
      </c>
      <c r="T123" s="39">
        <f t="shared" si="12"/>
        <v>44.099999999999994</v>
      </c>
      <c r="U123" s="6">
        <v>65</v>
      </c>
      <c r="V123" s="5">
        <v>15</v>
      </c>
      <c r="W123" s="39">
        <f t="shared" si="13"/>
        <v>50</v>
      </c>
      <c r="X123" s="229"/>
      <c r="Y123" s="229"/>
      <c r="Z123" s="229"/>
      <c r="AA123" s="229"/>
      <c r="AB123" s="229"/>
      <c r="AC123" s="229"/>
      <c r="AD123" s="229"/>
      <c r="AE123" s="229"/>
    </row>
    <row r="124" spans="1:31" x14ac:dyDescent="0.3">
      <c r="A124" s="229"/>
      <c r="B124" s="306">
        <v>251</v>
      </c>
      <c r="C124" s="40">
        <v>127.1</v>
      </c>
      <c r="D124" s="5">
        <v>35</v>
      </c>
      <c r="E124" s="39">
        <f t="shared" si="7"/>
        <v>92.1</v>
      </c>
      <c r="F124" s="6">
        <v>114.6</v>
      </c>
      <c r="G124" s="5">
        <v>35</v>
      </c>
      <c r="H124" s="39">
        <f t="shared" si="8"/>
        <v>79.599999999999994</v>
      </c>
      <c r="I124" s="6">
        <v>114.6</v>
      </c>
      <c r="J124" s="5">
        <v>35</v>
      </c>
      <c r="K124" s="39">
        <f t="shared" si="9"/>
        <v>79.599999999999994</v>
      </c>
      <c r="L124" s="6">
        <v>114.6</v>
      </c>
      <c r="M124" s="5">
        <v>35</v>
      </c>
      <c r="N124" s="39">
        <f t="shared" si="10"/>
        <v>79.599999999999994</v>
      </c>
      <c r="O124" s="6">
        <v>114.6</v>
      </c>
      <c r="P124" s="5">
        <v>35</v>
      </c>
      <c r="Q124" s="39">
        <f t="shared" si="11"/>
        <v>79.599999999999994</v>
      </c>
      <c r="R124" s="6">
        <v>79.7</v>
      </c>
      <c r="S124" s="5">
        <v>35</v>
      </c>
      <c r="T124" s="39">
        <f t="shared" si="12"/>
        <v>44.7</v>
      </c>
      <c r="U124" s="6">
        <v>65.5</v>
      </c>
      <c r="V124" s="5">
        <v>15</v>
      </c>
      <c r="W124" s="39">
        <f t="shared" si="13"/>
        <v>50.5</v>
      </c>
      <c r="X124" s="229"/>
      <c r="Y124" s="229"/>
      <c r="Z124" s="229"/>
      <c r="AA124" s="229"/>
      <c r="AB124" s="229"/>
      <c r="AC124" s="229"/>
      <c r="AD124" s="229"/>
      <c r="AE124" s="229"/>
    </row>
    <row r="125" spans="1:31" x14ac:dyDescent="0.3">
      <c r="A125" s="229"/>
      <c r="B125" s="306">
        <v>250</v>
      </c>
      <c r="C125" s="40">
        <v>128</v>
      </c>
      <c r="D125" s="5">
        <v>35</v>
      </c>
      <c r="E125" s="39">
        <f t="shared" si="7"/>
        <v>93</v>
      </c>
      <c r="F125" s="6">
        <v>115.5</v>
      </c>
      <c r="G125" s="5">
        <v>35</v>
      </c>
      <c r="H125" s="39">
        <f t="shared" si="8"/>
        <v>80.5</v>
      </c>
      <c r="I125" s="6">
        <v>115.5</v>
      </c>
      <c r="J125" s="5">
        <v>35</v>
      </c>
      <c r="K125" s="39">
        <f t="shared" si="9"/>
        <v>80.5</v>
      </c>
      <c r="L125" s="6">
        <v>115.5</v>
      </c>
      <c r="M125" s="5">
        <v>35</v>
      </c>
      <c r="N125" s="39">
        <f t="shared" si="10"/>
        <v>80.5</v>
      </c>
      <c r="O125" s="6">
        <v>115.5</v>
      </c>
      <c r="P125" s="5">
        <v>35</v>
      </c>
      <c r="Q125" s="39">
        <f t="shared" si="11"/>
        <v>80.5</v>
      </c>
      <c r="R125" s="6">
        <v>80.5</v>
      </c>
      <c r="S125" s="5">
        <v>35</v>
      </c>
      <c r="T125" s="39">
        <f t="shared" si="12"/>
        <v>45.5</v>
      </c>
      <c r="U125" s="6">
        <v>66.3</v>
      </c>
      <c r="V125" s="5">
        <v>15</v>
      </c>
      <c r="W125" s="39">
        <f t="shared" si="13"/>
        <v>51.3</v>
      </c>
      <c r="X125" s="229"/>
      <c r="Y125" s="229"/>
      <c r="Z125" s="229"/>
      <c r="AA125" s="229"/>
      <c r="AB125" s="229"/>
      <c r="AC125" s="229"/>
      <c r="AD125" s="229"/>
      <c r="AE125" s="229"/>
    </row>
    <row r="126" spans="1:31" x14ac:dyDescent="0.3">
      <c r="A126" s="229"/>
      <c r="B126" s="306">
        <v>249</v>
      </c>
      <c r="C126" s="40">
        <v>128.9</v>
      </c>
      <c r="D126" s="5">
        <v>35</v>
      </c>
      <c r="E126" s="39">
        <f t="shared" si="7"/>
        <v>93.9</v>
      </c>
      <c r="F126" s="6">
        <v>116.2</v>
      </c>
      <c r="G126" s="5">
        <v>35</v>
      </c>
      <c r="H126" s="39">
        <f t="shared" si="8"/>
        <v>81.2</v>
      </c>
      <c r="I126" s="6">
        <v>116.2</v>
      </c>
      <c r="J126" s="5">
        <v>35</v>
      </c>
      <c r="K126" s="39">
        <f t="shared" si="9"/>
        <v>81.2</v>
      </c>
      <c r="L126" s="6">
        <v>116.2</v>
      </c>
      <c r="M126" s="5">
        <v>35</v>
      </c>
      <c r="N126" s="39">
        <f t="shared" si="10"/>
        <v>81.2</v>
      </c>
      <c r="O126" s="6">
        <v>116.2</v>
      </c>
      <c r="P126" s="5">
        <v>35</v>
      </c>
      <c r="Q126" s="39">
        <f t="shared" si="11"/>
        <v>81.2</v>
      </c>
      <c r="R126" s="6">
        <v>81</v>
      </c>
      <c r="S126" s="5">
        <v>35</v>
      </c>
      <c r="T126" s="39">
        <f t="shared" si="12"/>
        <v>46</v>
      </c>
      <c r="U126" s="6">
        <v>66.7</v>
      </c>
      <c r="V126" s="5">
        <v>15</v>
      </c>
      <c r="W126" s="39">
        <f t="shared" si="13"/>
        <v>51.7</v>
      </c>
      <c r="X126" s="229"/>
      <c r="Y126" s="229"/>
      <c r="Z126" s="229"/>
      <c r="AA126" s="229"/>
      <c r="AB126" s="229"/>
      <c r="AC126" s="229"/>
      <c r="AD126" s="229"/>
      <c r="AE126" s="229"/>
    </row>
    <row r="127" spans="1:31" x14ac:dyDescent="0.3">
      <c r="A127" s="229"/>
      <c r="B127" s="306">
        <v>248</v>
      </c>
      <c r="C127" s="40">
        <v>129.69999999999999</v>
      </c>
      <c r="D127" s="5">
        <v>35</v>
      </c>
      <c r="E127" s="39">
        <f t="shared" si="7"/>
        <v>94.699999999999989</v>
      </c>
      <c r="F127" s="6">
        <v>116.8</v>
      </c>
      <c r="G127" s="5">
        <v>35</v>
      </c>
      <c r="H127" s="39">
        <f t="shared" si="8"/>
        <v>81.8</v>
      </c>
      <c r="I127" s="6">
        <v>116.8</v>
      </c>
      <c r="J127" s="5">
        <v>35</v>
      </c>
      <c r="K127" s="39">
        <f t="shared" si="9"/>
        <v>81.8</v>
      </c>
      <c r="L127" s="6">
        <v>116.8</v>
      </c>
      <c r="M127" s="5">
        <v>35</v>
      </c>
      <c r="N127" s="39">
        <f t="shared" si="10"/>
        <v>81.8</v>
      </c>
      <c r="O127" s="6">
        <v>116.8</v>
      </c>
      <c r="P127" s="5">
        <v>35</v>
      </c>
      <c r="Q127" s="39">
        <f t="shared" si="11"/>
        <v>81.8</v>
      </c>
      <c r="R127" s="6">
        <v>81.599999999999994</v>
      </c>
      <c r="S127" s="5">
        <v>35</v>
      </c>
      <c r="T127" s="39">
        <f t="shared" si="12"/>
        <v>46.599999999999994</v>
      </c>
      <c r="U127" s="6">
        <v>67.3</v>
      </c>
      <c r="V127" s="5">
        <v>15</v>
      </c>
      <c r="W127" s="39">
        <f t="shared" si="13"/>
        <v>52.3</v>
      </c>
      <c r="X127" s="229"/>
      <c r="Y127" s="229"/>
      <c r="Z127" s="229"/>
      <c r="AA127" s="229"/>
      <c r="AB127" s="229"/>
      <c r="AC127" s="229"/>
      <c r="AD127" s="229"/>
      <c r="AE127" s="229"/>
    </row>
    <row r="128" spans="1:31" x14ac:dyDescent="0.3">
      <c r="A128" s="229"/>
      <c r="B128" s="306">
        <v>247</v>
      </c>
      <c r="C128" s="40">
        <v>130.30000000000001</v>
      </c>
      <c r="D128" s="5">
        <v>35</v>
      </c>
      <c r="E128" s="39">
        <f t="shared" si="7"/>
        <v>95.300000000000011</v>
      </c>
      <c r="F128" s="6">
        <v>118.3</v>
      </c>
      <c r="G128" s="5">
        <v>35</v>
      </c>
      <c r="H128" s="39">
        <f t="shared" si="8"/>
        <v>83.3</v>
      </c>
      <c r="I128" s="6">
        <v>118.3</v>
      </c>
      <c r="J128" s="5">
        <v>35</v>
      </c>
      <c r="K128" s="39">
        <f t="shared" si="9"/>
        <v>83.3</v>
      </c>
      <c r="L128" s="6">
        <v>118.3</v>
      </c>
      <c r="M128" s="5">
        <v>35</v>
      </c>
      <c r="N128" s="39">
        <f t="shared" si="10"/>
        <v>83.3</v>
      </c>
      <c r="O128" s="6">
        <v>118.3</v>
      </c>
      <c r="P128" s="5">
        <v>35</v>
      </c>
      <c r="Q128" s="39">
        <f t="shared" si="11"/>
        <v>83.3</v>
      </c>
      <c r="R128" s="6">
        <v>82.5</v>
      </c>
      <c r="S128" s="5">
        <v>35</v>
      </c>
      <c r="T128" s="39">
        <f t="shared" si="12"/>
        <v>47.5</v>
      </c>
      <c r="U128" s="6">
        <v>68.2</v>
      </c>
      <c r="V128" s="5">
        <v>15</v>
      </c>
      <c r="W128" s="39">
        <f t="shared" si="13"/>
        <v>53.2</v>
      </c>
      <c r="X128" s="229"/>
      <c r="Y128" s="229"/>
      <c r="Z128" s="229"/>
      <c r="AA128" s="229"/>
      <c r="AB128" s="229"/>
      <c r="AC128" s="229"/>
      <c r="AD128" s="229"/>
      <c r="AE128" s="229"/>
    </row>
    <row r="129" spans="1:31" x14ac:dyDescent="0.3">
      <c r="A129" s="229"/>
      <c r="B129" s="306">
        <v>246</v>
      </c>
      <c r="C129" s="40">
        <v>131.1</v>
      </c>
      <c r="D129" s="5">
        <v>35</v>
      </c>
      <c r="E129" s="39">
        <f t="shared" si="7"/>
        <v>96.1</v>
      </c>
      <c r="F129" s="6">
        <v>119.1</v>
      </c>
      <c r="G129" s="5">
        <v>35</v>
      </c>
      <c r="H129" s="39">
        <f t="shared" si="8"/>
        <v>84.1</v>
      </c>
      <c r="I129" s="6">
        <v>119.1</v>
      </c>
      <c r="J129" s="5">
        <v>35</v>
      </c>
      <c r="K129" s="39">
        <f t="shared" si="9"/>
        <v>84.1</v>
      </c>
      <c r="L129" s="6">
        <v>119.1</v>
      </c>
      <c r="M129" s="5">
        <v>35</v>
      </c>
      <c r="N129" s="39">
        <f t="shared" si="10"/>
        <v>84.1</v>
      </c>
      <c r="O129" s="6">
        <v>119.1</v>
      </c>
      <c r="P129" s="5">
        <v>35</v>
      </c>
      <c r="Q129" s="39">
        <f t="shared" si="11"/>
        <v>84.1</v>
      </c>
      <c r="R129" s="6">
        <v>83.2</v>
      </c>
      <c r="S129" s="5">
        <v>35</v>
      </c>
      <c r="T129" s="39">
        <f t="shared" si="12"/>
        <v>48.2</v>
      </c>
      <c r="U129" s="6">
        <v>68.8</v>
      </c>
      <c r="V129" s="5">
        <v>15</v>
      </c>
      <c r="W129" s="39">
        <f t="shared" si="13"/>
        <v>53.8</v>
      </c>
      <c r="X129" s="229"/>
      <c r="Y129" s="229"/>
      <c r="Z129" s="229"/>
      <c r="AA129" s="229"/>
      <c r="AB129" s="229"/>
      <c r="AC129" s="229"/>
      <c r="AD129" s="229"/>
      <c r="AE129" s="229"/>
    </row>
    <row r="130" spans="1:31" x14ac:dyDescent="0.3">
      <c r="A130" s="229"/>
      <c r="B130" s="306">
        <v>245</v>
      </c>
      <c r="C130" s="40">
        <v>131.9</v>
      </c>
      <c r="D130" s="5">
        <v>35</v>
      </c>
      <c r="E130" s="39">
        <f t="shared" si="7"/>
        <v>96.9</v>
      </c>
      <c r="F130" s="6">
        <v>119.7</v>
      </c>
      <c r="G130" s="5">
        <v>35</v>
      </c>
      <c r="H130" s="39">
        <f t="shared" si="8"/>
        <v>84.7</v>
      </c>
      <c r="I130" s="6">
        <v>119.7</v>
      </c>
      <c r="J130" s="5">
        <v>35</v>
      </c>
      <c r="K130" s="39">
        <f t="shared" si="9"/>
        <v>84.7</v>
      </c>
      <c r="L130" s="6">
        <v>119.7</v>
      </c>
      <c r="M130" s="5">
        <v>35</v>
      </c>
      <c r="N130" s="39">
        <f t="shared" si="10"/>
        <v>84.7</v>
      </c>
      <c r="O130" s="6">
        <v>119.7</v>
      </c>
      <c r="P130" s="5">
        <v>35</v>
      </c>
      <c r="Q130" s="39">
        <f t="shared" si="11"/>
        <v>84.7</v>
      </c>
      <c r="R130" s="6">
        <v>84</v>
      </c>
      <c r="S130" s="5">
        <v>35</v>
      </c>
      <c r="T130" s="39">
        <f t="shared" si="12"/>
        <v>49</v>
      </c>
      <c r="U130" s="6">
        <v>69.599999999999994</v>
      </c>
      <c r="V130" s="5">
        <v>15</v>
      </c>
      <c r="W130" s="39">
        <f t="shared" si="13"/>
        <v>54.599999999999994</v>
      </c>
      <c r="X130" s="229"/>
      <c r="Y130" s="229"/>
      <c r="Z130" s="229"/>
      <c r="AA130" s="229"/>
      <c r="AB130" s="229"/>
      <c r="AC130" s="229"/>
      <c r="AD130" s="229"/>
      <c r="AE130" s="229"/>
    </row>
    <row r="131" spans="1:31" x14ac:dyDescent="0.3">
      <c r="A131" s="229"/>
      <c r="B131" s="306">
        <v>244</v>
      </c>
      <c r="C131" s="40">
        <v>132.69999999999999</v>
      </c>
      <c r="D131" s="5">
        <v>35</v>
      </c>
      <c r="E131" s="39">
        <f t="shared" si="7"/>
        <v>97.699999999999989</v>
      </c>
      <c r="F131" s="6">
        <v>120.7</v>
      </c>
      <c r="G131" s="5">
        <v>35</v>
      </c>
      <c r="H131" s="39">
        <f t="shared" si="8"/>
        <v>85.7</v>
      </c>
      <c r="I131" s="6">
        <v>120.7</v>
      </c>
      <c r="J131" s="5">
        <v>35</v>
      </c>
      <c r="K131" s="39">
        <f t="shared" si="9"/>
        <v>85.7</v>
      </c>
      <c r="L131" s="6">
        <v>120.7</v>
      </c>
      <c r="M131" s="5">
        <v>35</v>
      </c>
      <c r="N131" s="39">
        <f t="shared" si="10"/>
        <v>85.7</v>
      </c>
      <c r="O131" s="6">
        <v>120.7</v>
      </c>
      <c r="P131" s="5">
        <v>35</v>
      </c>
      <c r="Q131" s="39">
        <f t="shared" si="11"/>
        <v>85.7</v>
      </c>
      <c r="R131" s="6">
        <v>85</v>
      </c>
      <c r="S131" s="5">
        <v>35</v>
      </c>
      <c r="T131" s="39">
        <f t="shared" si="12"/>
        <v>50</v>
      </c>
      <c r="U131" s="6">
        <v>70.5</v>
      </c>
      <c r="V131" s="5">
        <v>15</v>
      </c>
      <c r="W131" s="39">
        <f t="shared" si="13"/>
        <v>55.5</v>
      </c>
      <c r="X131" s="229"/>
      <c r="Y131" s="229"/>
      <c r="Z131" s="229"/>
      <c r="AA131" s="229"/>
      <c r="AB131" s="229"/>
      <c r="AC131" s="229"/>
      <c r="AD131" s="229"/>
      <c r="AE131" s="229"/>
    </row>
    <row r="132" spans="1:31" x14ac:dyDescent="0.3">
      <c r="A132" s="229"/>
      <c r="B132" s="306">
        <v>243</v>
      </c>
      <c r="C132" s="40">
        <v>133.69999999999999</v>
      </c>
      <c r="D132" s="5">
        <v>35</v>
      </c>
      <c r="E132" s="39">
        <f t="shared" si="7"/>
        <v>98.699999999999989</v>
      </c>
      <c r="F132" s="6">
        <v>121.4</v>
      </c>
      <c r="G132" s="5">
        <v>35</v>
      </c>
      <c r="H132" s="39">
        <f t="shared" si="8"/>
        <v>86.4</v>
      </c>
      <c r="I132" s="6">
        <v>121.4</v>
      </c>
      <c r="J132" s="5">
        <v>35</v>
      </c>
      <c r="K132" s="39">
        <f t="shared" si="9"/>
        <v>86.4</v>
      </c>
      <c r="L132" s="6">
        <v>121.4</v>
      </c>
      <c r="M132" s="5">
        <v>35</v>
      </c>
      <c r="N132" s="39">
        <f t="shared" si="10"/>
        <v>86.4</v>
      </c>
      <c r="O132" s="6">
        <v>121.4</v>
      </c>
      <c r="P132" s="5">
        <v>35</v>
      </c>
      <c r="Q132" s="39">
        <f t="shared" si="11"/>
        <v>86.4</v>
      </c>
      <c r="R132" s="6">
        <v>85.5</v>
      </c>
      <c r="S132" s="5">
        <v>35</v>
      </c>
      <c r="T132" s="39">
        <f t="shared" si="12"/>
        <v>50.5</v>
      </c>
      <c r="U132" s="6">
        <v>71</v>
      </c>
      <c r="V132" s="5">
        <v>15</v>
      </c>
      <c r="W132" s="39">
        <f t="shared" si="13"/>
        <v>56</v>
      </c>
      <c r="X132" s="229"/>
      <c r="Y132" s="229"/>
      <c r="Z132" s="229"/>
      <c r="AA132" s="229"/>
      <c r="AB132" s="229"/>
      <c r="AC132" s="229"/>
      <c r="AD132" s="229"/>
      <c r="AE132" s="229"/>
    </row>
    <row r="133" spans="1:31" x14ac:dyDescent="0.3">
      <c r="A133" s="229"/>
      <c r="B133" s="306">
        <v>242</v>
      </c>
      <c r="C133" s="40">
        <v>134.30000000000001</v>
      </c>
      <c r="D133" s="5">
        <v>35</v>
      </c>
      <c r="E133" s="39">
        <f t="shared" si="7"/>
        <v>99.300000000000011</v>
      </c>
      <c r="F133" s="6">
        <v>122.3</v>
      </c>
      <c r="G133" s="5">
        <v>35</v>
      </c>
      <c r="H133" s="39">
        <f t="shared" si="8"/>
        <v>87.3</v>
      </c>
      <c r="I133" s="6">
        <v>122.3</v>
      </c>
      <c r="J133" s="5">
        <v>35</v>
      </c>
      <c r="K133" s="39">
        <f t="shared" si="9"/>
        <v>87.3</v>
      </c>
      <c r="L133" s="6">
        <v>122.3</v>
      </c>
      <c r="M133" s="5">
        <v>35</v>
      </c>
      <c r="N133" s="39">
        <f t="shared" si="10"/>
        <v>87.3</v>
      </c>
      <c r="O133" s="6">
        <v>122.3</v>
      </c>
      <c r="P133" s="5">
        <v>35</v>
      </c>
      <c r="Q133" s="39">
        <f t="shared" si="11"/>
        <v>87.3</v>
      </c>
      <c r="R133" s="6">
        <v>86</v>
      </c>
      <c r="S133" s="5">
        <v>35</v>
      </c>
      <c r="T133" s="39">
        <f t="shared" si="12"/>
        <v>51</v>
      </c>
      <c r="U133" s="6">
        <v>71.5</v>
      </c>
      <c r="V133" s="5">
        <v>15</v>
      </c>
      <c r="W133" s="39">
        <f t="shared" si="13"/>
        <v>56.5</v>
      </c>
      <c r="X133" s="229"/>
      <c r="Y133" s="229"/>
      <c r="Z133" s="229"/>
      <c r="AA133" s="229"/>
      <c r="AB133" s="229"/>
      <c r="AC133" s="229"/>
      <c r="AD133" s="229"/>
      <c r="AE133" s="229"/>
    </row>
    <row r="134" spans="1:31" x14ac:dyDescent="0.3">
      <c r="A134" s="229"/>
      <c r="B134" s="306">
        <v>241</v>
      </c>
      <c r="C134" s="40">
        <v>134.9</v>
      </c>
      <c r="D134" s="5">
        <v>35</v>
      </c>
      <c r="E134" s="39">
        <f t="shared" si="7"/>
        <v>99.9</v>
      </c>
      <c r="F134" s="6">
        <v>123</v>
      </c>
      <c r="G134" s="5">
        <v>35</v>
      </c>
      <c r="H134" s="39">
        <f t="shared" si="8"/>
        <v>88</v>
      </c>
      <c r="I134" s="6">
        <v>123</v>
      </c>
      <c r="J134" s="5">
        <v>35</v>
      </c>
      <c r="K134" s="39">
        <f t="shared" si="9"/>
        <v>88</v>
      </c>
      <c r="L134" s="6">
        <v>123</v>
      </c>
      <c r="M134" s="5">
        <v>35</v>
      </c>
      <c r="N134" s="39">
        <f t="shared" si="10"/>
        <v>88</v>
      </c>
      <c r="O134" s="6">
        <v>123</v>
      </c>
      <c r="P134" s="5">
        <v>35</v>
      </c>
      <c r="Q134" s="39">
        <f t="shared" si="11"/>
        <v>88</v>
      </c>
      <c r="R134" s="6">
        <v>86.6</v>
      </c>
      <c r="S134" s="5">
        <v>35</v>
      </c>
      <c r="T134" s="39">
        <f t="shared" si="12"/>
        <v>51.599999999999994</v>
      </c>
      <c r="U134" s="6">
        <v>72</v>
      </c>
      <c r="V134" s="5">
        <v>15</v>
      </c>
      <c r="W134" s="39">
        <f t="shared" si="13"/>
        <v>57</v>
      </c>
      <c r="X134" s="229"/>
      <c r="Y134" s="229"/>
      <c r="Z134" s="229"/>
      <c r="AA134" s="229"/>
      <c r="AB134" s="229"/>
      <c r="AC134" s="229"/>
      <c r="AD134" s="229"/>
      <c r="AE134" s="229"/>
    </row>
    <row r="135" spans="1:31" x14ac:dyDescent="0.3">
      <c r="A135" s="229"/>
      <c r="B135" s="306">
        <v>240</v>
      </c>
      <c r="C135" s="40">
        <v>135.6</v>
      </c>
      <c r="D135" s="5">
        <v>35</v>
      </c>
      <c r="E135" s="39">
        <f t="shared" si="7"/>
        <v>100.6</v>
      </c>
      <c r="F135" s="6">
        <v>123.6</v>
      </c>
      <c r="G135" s="5">
        <v>35</v>
      </c>
      <c r="H135" s="39">
        <f t="shared" si="8"/>
        <v>88.6</v>
      </c>
      <c r="I135" s="6">
        <v>123.6</v>
      </c>
      <c r="J135" s="5">
        <v>35</v>
      </c>
      <c r="K135" s="39">
        <f t="shared" si="9"/>
        <v>88.6</v>
      </c>
      <c r="L135" s="6">
        <v>123.6</v>
      </c>
      <c r="M135" s="5">
        <v>35</v>
      </c>
      <c r="N135" s="39">
        <f t="shared" si="10"/>
        <v>88.6</v>
      </c>
      <c r="O135" s="6">
        <v>123.6</v>
      </c>
      <c r="P135" s="5">
        <v>35</v>
      </c>
      <c r="Q135" s="39">
        <f t="shared" si="11"/>
        <v>88.6</v>
      </c>
      <c r="R135" s="6">
        <v>87.5</v>
      </c>
      <c r="S135" s="5">
        <v>35</v>
      </c>
      <c r="T135" s="39">
        <f t="shared" si="12"/>
        <v>52.5</v>
      </c>
      <c r="U135" s="6">
        <v>72.8</v>
      </c>
      <c r="V135" s="5">
        <v>15</v>
      </c>
      <c r="W135" s="39">
        <f t="shared" si="13"/>
        <v>57.8</v>
      </c>
      <c r="X135" s="229"/>
      <c r="Y135" s="229"/>
      <c r="Z135" s="229"/>
      <c r="AA135" s="229"/>
      <c r="AB135" s="229"/>
      <c r="AC135" s="229"/>
      <c r="AD135" s="229"/>
      <c r="AE135" s="229"/>
    </row>
    <row r="136" spans="1:31" x14ac:dyDescent="0.3">
      <c r="A136" s="229"/>
      <c r="B136" s="306">
        <v>239</v>
      </c>
      <c r="C136" s="40">
        <v>136.5</v>
      </c>
      <c r="D136" s="5">
        <v>35</v>
      </c>
      <c r="E136" s="39">
        <f t="shared" si="7"/>
        <v>101.5</v>
      </c>
      <c r="F136" s="6">
        <v>124.4</v>
      </c>
      <c r="G136" s="5">
        <v>35</v>
      </c>
      <c r="H136" s="39">
        <f t="shared" si="8"/>
        <v>89.4</v>
      </c>
      <c r="I136" s="6">
        <v>124.4</v>
      </c>
      <c r="J136" s="5">
        <v>35</v>
      </c>
      <c r="K136" s="39">
        <f t="shared" si="9"/>
        <v>89.4</v>
      </c>
      <c r="L136" s="6">
        <v>124.4</v>
      </c>
      <c r="M136" s="5">
        <v>35</v>
      </c>
      <c r="N136" s="39">
        <f t="shared" si="10"/>
        <v>89.4</v>
      </c>
      <c r="O136" s="6">
        <v>124.4</v>
      </c>
      <c r="P136" s="5">
        <v>35</v>
      </c>
      <c r="Q136" s="39">
        <f t="shared" si="11"/>
        <v>89.4</v>
      </c>
      <c r="R136" s="6">
        <v>87.9</v>
      </c>
      <c r="S136" s="5">
        <v>35</v>
      </c>
      <c r="T136" s="39">
        <f t="shared" si="12"/>
        <v>52.900000000000006</v>
      </c>
      <c r="U136" s="6">
        <v>73.2</v>
      </c>
      <c r="V136" s="5">
        <v>15</v>
      </c>
      <c r="W136" s="39">
        <f t="shared" si="13"/>
        <v>58.2</v>
      </c>
      <c r="X136" s="229"/>
      <c r="Y136" s="229"/>
      <c r="Z136" s="229"/>
      <c r="AA136" s="229"/>
      <c r="AB136" s="229"/>
      <c r="AC136" s="229"/>
      <c r="AD136" s="229"/>
      <c r="AE136" s="229"/>
    </row>
    <row r="137" spans="1:31" x14ac:dyDescent="0.3">
      <c r="A137" s="229"/>
      <c r="B137" s="306">
        <v>238</v>
      </c>
      <c r="C137" s="40">
        <v>137.4</v>
      </c>
      <c r="D137" s="5">
        <v>35</v>
      </c>
      <c r="E137" s="39">
        <f t="shared" si="7"/>
        <v>102.4</v>
      </c>
      <c r="F137" s="6">
        <v>125.4</v>
      </c>
      <c r="G137" s="5">
        <v>35</v>
      </c>
      <c r="H137" s="39">
        <f t="shared" si="8"/>
        <v>90.4</v>
      </c>
      <c r="I137" s="6">
        <v>125.4</v>
      </c>
      <c r="J137" s="5">
        <v>35</v>
      </c>
      <c r="K137" s="39">
        <f t="shared" si="9"/>
        <v>90.4</v>
      </c>
      <c r="L137" s="6">
        <v>125.4</v>
      </c>
      <c r="M137" s="5">
        <v>35</v>
      </c>
      <c r="N137" s="39">
        <f t="shared" si="10"/>
        <v>90.4</v>
      </c>
      <c r="O137" s="6">
        <v>125.4</v>
      </c>
      <c r="P137" s="5">
        <v>35</v>
      </c>
      <c r="Q137" s="39">
        <f t="shared" si="11"/>
        <v>90.4</v>
      </c>
      <c r="R137" s="6">
        <v>88.5</v>
      </c>
      <c r="S137" s="5">
        <v>35</v>
      </c>
      <c r="T137" s="39">
        <f t="shared" si="12"/>
        <v>53.5</v>
      </c>
      <c r="U137" s="6">
        <v>73.8</v>
      </c>
      <c r="V137" s="5">
        <v>15</v>
      </c>
      <c r="W137" s="39">
        <f t="shared" si="13"/>
        <v>58.8</v>
      </c>
      <c r="X137" s="229"/>
      <c r="Y137" s="229"/>
      <c r="Z137" s="229"/>
      <c r="AA137" s="229"/>
      <c r="AB137" s="229"/>
      <c r="AC137" s="229"/>
      <c r="AD137" s="229"/>
      <c r="AE137" s="229"/>
    </row>
    <row r="138" spans="1:31" x14ac:dyDescent="0.3">
      <c r="A138" s="229"/>
      <c r="B138" s="306">
        <v>237</v>
      </c>
      <c r="C138" s="40">
        <v>138.6</v>
      </c>
      <c r="D138" s="5">
        <v>35</v>
      </c>
      <c r="E138" s="39">
        <f t="shared" si="7"/>
        <v>103.6</v>
      </c>
      <c r="F138" s="6">
        <v>125.9</v>
      </c>
      <c r="G138" s="5">
        <v>35</v>
      </c>
      <c r="H138" s="39">
        <f t="shared" si="8"/>
        <v>90.9</v>
      </c>
      <c r="I138" s="6">
        <v>125.9</v>
      </c>
      <c r="J138" s="5">
        <v>35</v>
      </c>
      <c r="K138" s="39">
        <f t="shared" si="9"/>
        <v>90.9</v>
      </c>
      <c r="L138" s="6">
        <v>125.9</v>
      </c>
      <c r="M138" s="5">
        <v>35</v>
      </c>
      <c r="N138" s="39">
        <f t="shared" si="10"/>
        <v>90.9</v>
      </c>
      <c r="O138" s="6">
        <v>125.9</v>
      </c>
      <c r="P138" s="5">
        <v>35</v>
      </c>
      <c r="Q138" s="39">
        <f t="shared" si="11"/>
        <v>90.9</v>
      </c>
      <c r="R138" s="6">
        <v>89.3</v>
      </c>
      <c r="S138" s="5">
        <v>35</v>
      </c>
      <c r="T138" s="39">
        <f t="shared" si="12"/>
        <v>54.3</v>
      </c>
      <c r="U138" s="6">
        <v>74.5</v>
      </c>
      <c r="V138" s="5">
        <v>15</v>
      </c>
      <c r="W138" s="39">
        <f t="shared" si="13"/>
        <v>59.5</v>
      </c>
      <c r="X138" s="229"/>
      <c r="Y138" s="229"/>
      <c r="Z138" s="229"/>
      <c r="AA138" s="229"/>
      <c r="AB138" s="229"/>
      <c r="AC138" s="229"/>
      <c r="AD138" s="229"/>
      <c r="AE138" s="229"/>
    </row>
    <row r="139" spans="1:31" x14ac:dyDescent="0.3">
      <c r="A139" s="229"/>
      <c r="B139" s="306">
        <v>236</v>
      </c>
      <c r="C139" s="40">
        <v>139.30000000000001</v>
      </c>
      <c r="D139" s="5">
        <v>35</v>
      </c>
      <c r="E139" s="39">
        <f t="shared" ref="E139:E202" si="14">MAX(0,C139-D139)</f>
        <v>104.30000000000001</v>
      </c>
      <c r="F139" s="6">
        <v>126.4</v>
      </c>
      <c r="G139" s="5">
        <v>35</v>
      </c>
      <c r="H139" s="39">
        <f t="shared" ref="H139:H202" si="15">MAX(0,F139-G139)</f>
        <v>91.4</v>
      </c>
      <c r="I139" s="6">
        <v>126.4</v>
      </c>
      <c r="J139" s="5">
        <v>35</v>
      </c>
      <c r="K139" s="39">
        <f t="shared" ref="K139:K202" si="16">MAX(0,I139-J139)</f>
        <v>91.4</v>
      </c>
      <c r="L139" s="6">
        <v>126.4</v>
      </c>
      <c r="M139" s="5">
        <v>35</v>
      </c>
      <c r="N139" s="39">
        <f t="shared" ref="N139:N202" si="17">MAX(0,L139-M139)</f>
        <v>91.4</v>
      </c>
      <c r="O139" s="6">
        <v>126.4</v>
      </c>
      <c r="P139" s="5">
        <v>35</v>
      </c>
      <c r="Q139" s="39">
        <f t="shared" ref="Q139:Q202" si="18">MAX(0,O139-P139)</f>
        <v>91.4</v>
      </c>
      <c r="R139" s="6">
        <v>89.8</v>
      </c>
      <c r="S139" s="5">
        <v>35</v>
      </c>
      <c r="T139" s="39">
        <f t="shared" ref="T139:T202" si="19">MAX(0,R139-S139)</f>
        <v>54.8</v>
      </c>
      <c r="U139" s="6">
        <v>75</v>
      </c>
      <c r="V139" s="5">
        <v>15</v>
      </c>
      <c r="W139" s="39">
        <f t="shared" ref="W139:W202" si="20">MAX(0,U139-V139)</f>
        <v>60</v>
      </c>
      <c r="X139" s="229"/>
      <c r="Y139" s="229"/>
      <c r="Z139" s="229"/>
      <c r="AA139" s="229"/>
      <c r="AB139" s="229"/>
      <c r="AC139" s="229"/>
      <c r="AD139" s="229"/>
      <c r="AE139" s="229"/>
    </row>
    <row r="140" spans="1:31" x14ac:dyDescent="0.3">
      <c r="A140" s="229"/>
      <c r="B140" s="306">
        <v>235</v>
      </c>
      <c r="C140" s="40">
        <v>140.4</v>
      </c>
      <c r="D140" s="5">
        <v>35</v>
      </c>
      <c r="E140" s="39">
        <f t="shared" si="14"/>
        <v>105.4</v>
      </c>
      <c r="F140" s="6">
        <v>127.3</v>
      </c>
      <c r="G140" s="5">
        <v>35</v>
      </c>
      <c r="H140" s="39">
        <f t="shared" si="15"/>
        <v>92.3</v>
      </c>
      <c r="I140" s="6">
        <v>127.3</v>
      </c>
      <c r="J140" s="5">
        <v>35</v>
      </c>
      <c r="K140" s="39">
        <f t="shared" si="16"/>
        <v>92.3</v>
      </c>
      <c r="L140" s="6">
        <v>127.3</v>
      </c>
      <c r="M140" s="5">
        <v>35</v>
      </c>
      <c r="N140" s="39">
        <f t="shared" si="17"/>
        <v>92.3</v>
      </c>
      <c r="O140" s="6">
        <v>127.3</v>
      </c>
      <c r="P140" s="5">
        <v>35</v>
      </c>
      <c r="Q140" s="39">
        <f t="shared" si="18"/>
        <v>92.3</v>
      </c>
      <c r="R140" s="6">
        <v>90.5</v>
      </c>
      <c r="S140" s="5">
        <v>35</v>
      </c>
      <c r="T140" s="39">
        <f t="shared" si="19"/>
        <v>55.5</v>
      </c>
      <c r="U140" s="6">
        <v>75.599999999999994</v>
      </c>
      <c r="V140" s="5">
        <v>15</v>
      </c>
      <c r="W140" s="39">
        <f t="shared" si="20"/>
        <v>60.599999999999994</v>
      </c>
      <c r="X140" s="229"/>
      <c r="Y140" s="229"/>
      <c r="Z140" s="229"/>
      <c r="AA140" s="229"/>
      <c r="AB140" s="229"/>
      <c r="AC140" s="229"/>
      <c r="AD140" s="229"/>
      <c r="AE140" s="229"/>
    </row>
    <row r="141" spans="1:31" x14ac:dyDescent="0.3">
      <c r="A141" s="229"/>
      <c r="B141" s="306">
        <v>234</v>
      </c>
      <c r="C141" s="40">
        <v>141.30000000000001</v>
      </c>
      <c r="D141" s="5">
        <v>35</v>
      </c>
      <c r="E141" s="39">
        <f t="shared" si="14"/>
        <v>106.30000000000001</v>
      </c>
      <c r="F141" s="6">
        <v>128.19999999999999</v>
      </c>
      <c r="G141" s="5">
        <v>35</v>
      </c>
      <c r="H141" s="39">
        <f t="shared" si="15"/>
        <v>93.199999999999989</v>
      </c>
      <c r="I141" s="6">
        <v>128.19999999999999</v>
      </c>
      <c r="J141" s="5">
        <v>35</v>
      </c>
      <c r="K141" s="39">
        <f t="shared" si="16"/>
        <v>93.199999999999989</v>
      </c>
      <c r="L141" s="6">
        <v>128.19999999999999</v>
      </c>
      <c r="M141" s="5">
        <v>35</v>
      </c>
      <c r="N141" s="39">
        <f t="shared" si="17"/>
        <v>93.199999999999989</v>
      </c>
      <c r="O141" s="6">
        <v>128.19999999999999</v>
      </c>
      <c r="P141" s="5">
        <v>35</v>
      </c>
      <c r="Q141" s="39">
        <f t="shared" si="18"/>
        <v>93.199999999999989</v>
      </c>
      <c r="R141" s="6">
        <v>91.1</v>
      </c>
      <c r="S141" s="5">
        <v>35</v>
      </c>
      <c r="T141" s="39">
        <f t="shared" si="19"/>
        <v>56.099999999999994</v>
      </c>
      <c r="U141" s="6">
        <v>76.2</v>
      </c>
      <c r="V141" s="5">
        <v>15</v>
      </c>
      <c r="W141" s="39">
        <f t="shared" si="20"/>
        <v>61.2</v>
      </c>
      <c r="X141" s="229"/>
      <c r="Y141" s="229"/>
      <c r="Z141" s="229"/>
      <c r="AA141" s="229"/>
      <c r="AB141" s="229"/>
      <c r="AC141" s="229"/>
      <c r="AD141" s="229"/>
      <c r="AE141" s="229"/>
    </row>
    <row r="142" spans="1:31" x14ac:dyDescent="0.3">
      <c r="A142" s="229"/>
      <c r="B142" s="306">
        <v>233</v>
      </c>
      <c r="C142" s="40">
        <v>142.6</v>
      </c>
      <c r="D142" s="5">
        <v>35</v>
      </c>
      <c r="E142" s="39">
        <f t="shared" si="14"/>
        <v>107.6</v>
      </c>
      <c r="F142" s="6">
        <v>129.19999999999999</v>
      </c>
      <c r="G142" s="5">
        <v>35</v>
      </c>
      <c r="H142" s="39">
        <f t="shared" si="15"/>
        <v>94.199999999999989</v>
      </c>
      <c r="I142" s="6">
        <v>129.19999999999999</v>
      </c>
      <c r="J142" s="5">
        <v>35</v>
      </c>
      <c r="K142" s="39">
        <f t="shared" si="16"/>
        <v>94.199999999999989</v>
      </c>
      <c r="L142" s="6">
        <v>129.19999999999999</v>
      </c>
      <c r="M142" s="5">
        <v>35</v>
      </c>
      <c r="N142" s="39">
        <f t="shared" si="17"/>
        <v>94.199999999999989</v>
      </c>
      <c r="O142" s="6">
        <v>129.19999999999999</v>
      </c>
      <c r="P142" s="5">
        <v>35</v>
      </c>
      <c r="Q142" s="39">
        <f t="shared" si="18"/>
        <v>94.199999999999989</v>
      </c>
      <c r="R142" s="6">
        <v>92.1</v>
      </c>
      <c r="S142" s="5">
        <v>35</v>
      </c>
      <c r="T142" s="39">
        <f t="shared" si="19"/>
        <v>57.099999999999994</v>
      </c>
      <c r="U142" s="6">
        <v>77.2</v>
      </c>
      <c r="V142" s="5">
        <v>15</v>
      </c>
      <c r="W142" s="39">
        <f t="shared" si="20"/>
        <v>62.2</v>
      </c>
      <c r="X142" s="229"/>
      <c r="Y142" s="229"/>
      <c r="Z142" s="229"/>
      <c r="AA142" s="229"/>
      <c r="AB142" s="229"/>
      <c r="AC142" s="229"/>
      <c r="AD142" s="229"/>
      <c r="AE142" s="229"/>
    </row>
    <row r="143" spans="1:31" x14ac:dyDescent="0.3">
      <c r="A143" s="229"/>
      <c r="B143" s="306">
        <v>232</v>
      </c>
      <c r="C143" s="40">
        <v>143.4</v>
      </c>
      <c r="D143" s="5">
        <v>35</v>
      </c>
      <c r="E143" s="39">
        <f t="shared" si="14"/>
        <v>108.4</v>
      </c>
      <c r="F143" s="6">
        <v>130.69999999999999</v>
      </c>
      <c r="G143" s="5">
        <v>35</v>
      </c>
      <c r="H143" s="39">
        <f t="shared" si="15"/>
        <v>95.699999999999989</v>
      </c>
      <c r="I143" s="6">
        <v>130.69999999999999</v>
      </c>
      <c r="J143" s="5">
        <v>35</v>
      </c>
      <c r="K143" s="39">
        <f t="shared" si="16"/>
        <v>95.699999999999989</v>
      </c>
      <c r="L143" s="6">
        <v>130.69999999999999</v>
      </c>
      <c r="M143" s="5">
        <v>35</v>
      </c>
      <c r="N143" s="39">
        <f t="shared" si="17"/>
        <v>95.699999999999989</v>
      </c>
      <c r="O143" s="6">
        <v>130.69999999999999</v>
      </c>
      <c r="P143" s="5">
        <v>35</v>
      </c>
      <c r="Q143" s="39">
        <f t="shared" si="18"/>
        <v>95.699999999999989</v>
      </c>
      <c r="R143" s="6">
        <v>93.2</v>
      </c>
      <c r="S143" s="5">
        <v>35</v>
      </c>
      <c r="T143" s="39">
        <f t="shared" si="19"/>
        <v>58.2</v>
      </c>
      <c r="U143" s="6">
        <v>78.2</v>
      </c>
      <c r="V143" s="5">
        <v>15</v>
      </c>
      <c r="W143" s="39">
        <f t="shared" si="20"/>
        <v>63.2</v>
      </c>
      <c r="X143" s="229"/>
      <c r="Y143" s="229"/>
      <c r="Z143" s="229"/>
      <c r="AA143" s="229"/>
      <c r="AB143" s="229"/>
      <c r="AC143" s="229"/>
      <c r="AD143" s="229"/>
      <c r="AE143" s="229"/>
    </row>
    <row r="144" spans="1:31" x14ac:dyDescent="0.3">
      <c r="A144" s="229"/>
      <c r="B144" s="306">
        <v>231</v>
      </c>
      <c r="C144" s="40">
        <v>144.30000000000001</v>
      </c>
      <c r="D144" s="5">
        <v>35</v>
      </c>
      <c r="E144" s="39">
        <f t="shared" si="14"/>
        <v>109.30000000000001</v>
      </c>
      <c r="F144" s="6">
        <v>131.69999999999999</v>
      </c>
      <c r="G144" s="5">
        <v>35</v>
      </c>
      <c r="H144" s="39">
        <f t="shared" si="15"/>
        <v>96.699999999999989</v>
      </c>
      <c r="I144" s="6">
        <v>131.69999999999999</v>
      </c>
      <c r="J144" s="5">
        <v>35</v>
      </c>
      <c r="K144" s="39">
        <f t="shared" si="16"/>
        <v>96.699999999999989</v>
      </c>
      <c r="L144" s="6">
        <v>131.69999999999999</v>
      </c>
      <c r="M144" s="5">
        <v>35</v>
      </c>
      <c r="N144" s="39">
        <f t="shared" si="17"/>
        <v>96.699999999999989</v>
      </c>
      <c r="O144" s="6">
        <v>131.69999999999999</v>
      </c>
      <c r="P144" s="5">
        <v>35</v>
      </c>
      <c r="Q144" s="39">
        <f t="shared" si="18"/>
        <v>96.699999999999989</v>
      </c>
      <c r="R144" s="6">
        <v>94.2</v>
      </c>
      <c r="S144" s="5">
        <v>35</v>
      </c>
      <c r="T144" s="39">
        <f t="shared" si="19"/>
        <v>59.2</v>
      </c>
      <c r="U144" s="6">
        <v>79.2</v>
      </c>
      <c r="V144" s="5">
        <v>15</v>
      </c>
      <c r="W144" s="39">
        <f t="shared" si="20"/>
        <v>64.2</v>
      </c>
      <c r="X144" s="229"/>
      <c r="Y144" s="229"/>
      <c r="Z144" s="229"/>
      <c r="AA144" s="229"/>
      <c r="AB144" s="229"/>
      <c r="AC144" s="229"/>
      <c r="AD144" s="229"/>
      <c r="AE144" s="229"/>
    </row>
    <row r="145" spans="1:31" x14ac:dyDescent="0.3">
      <c r="A145" s="229"/>
      <c r="B145" s="306">
        <v>230</v>
      </c>
      <c r="C145" s="40">
        <v>145.19999999999999</v>
      </c>
      <c r="D145" s="5">
        <v>35</v>
      </c>
      <c r="E145" s="39">
        <f t="shared" si="14"/>
        <v>110.19999999999999</v>
      </c>
      <c r="F145" s="6">
        <v>132.9</v>
      </c>
      <c r="G145" s="5">
        <v>35</v>
      </c>
      <c r="H145" s="39">
        <f t="shared" si="15"/>
        <v>97.9</v>
      </c>
      <c r="I145" s="6">
        <v>132.9</v>
      </c>
      <c r="J145" s="5">
        <v>35</v>
      </c>
      <c r="K145" s="39">
        <f t="shared" si="16"/>
        <v>97.9</v>
      </c>
      <c r="L145" s="6">
        <v>132.9</v>
      </c>
      <c r="M145" s="5">
        <v>35</v>
      </c>
      <c r="N145" s="39">
        <f t="shared" si="17"/>
        <v>97.9</v>
      </c>
      <c r="O145" s="6">
        <v>132.9</v>
      </c>
      <c r="P145" s="5">
        <v>35</v>
      </c>
      <c r="Q145" s="39">
        <f t="shared" si="18"/>
        <v>97.9</v>
      </c>
      <c r="R145" s="6">
        <v>94.9</v>
      </c>
      <c r="S145" s="5">
        <v>35</v>
      </c>
      <c r="T145" s="39">
        <f t="shared" si="19"/>
        <v>59.900000000000006</v>
      </c>
      <c r="U145" s="6">
        <v>79.900000000000006</v>
      </c>
      <c r="V145" s="5">
        <v>15</v>
      </c>
      <c r="W145" s="39">
        <f t="shared" si="20"/>
        <v>64.900000000000006</v>
      </c>
      <c r="X145" s="229"/>
      <c r="Y145" s="229"/>
      <c r="Z145" s="229"/>
      <c r="AA145" s="229"/>
      <c r="AB145" s="229"/>
      <c r="AC145" s="229"/>
      <c r="AD145" s="229"/>
      <c r="AE145" s="229"/>
    </row>
    <row r="146" spans="1:31" x14ac:dyDescent="0.3">
      <c r="A146" s="229"/>
      <c r="B146" s="306">
        <v>229</v>
      </c>
      <c r="C146" s="40">
        <v>146</v>
      </c>
      <c r="D146" s="5">
        <v>35</v>
      </c>
      <c r="E146" s="39">
        <f t="shared" si="14"/>
        <v>111</v>
      </c>
      <c r="F146" s="6">
        <v>133.69999999999999</v>
      </c>
      <c r="G146" s="5">
        <v>35</v>
      </c>
      <c r="H146" s="39">
        <f t="shared" si="15"/>
        <v>98.699999999999989</v>
      </c>
      <c r="I146" s="6">
        <v>133.69999999999999</v>
      </c>
      <c r="J146" s="5">
        <v>35</v>
      </c>
      <c r="K146" s="39">
        <f t="shared" si="16"/>
        <v>98.699999999999989</v>
      </c>
      <c r="L146" s="6">
        <v>133.69999999999999</v>
      </c>
      <c r="M146" s="5">
        <v>35</v>
      </c>
      <c r="N146" s="39">
        <f t="shared" si="17"/>
        <v>98.699999999999989</v>
      </c>
      <c r="O146" s="6">
        <v>133.69999999999999</v>
      </c>
      <c r="P146" s="5">
        <v>35</v>
      </c>
      <c r="Q146" s="39">
        <f t="shared" si="18"/>
        <v>98.699999999999989</v>
      </c>
      <c r="R146" s="6">
        <v>96</v>
      </c>
      <c r="S146" s="5">
        <v>35</v>
      </c>
      <c r="T146" s="39">
        <f t="shared" si="19"/>
        <v>61</v>
      </c>
      <c r="U146" s="6">
        <v>80.900000000000006</v>
      </c>
      <c r="V146" s="5">
        <v>15</v>
      </c>
      <c r="W146" s="39">
        <f t="shared" si="20"/>
        <v>65.900000000000006</v>
      </c>
      <c r="X146" s="229"/>
      <c r="Y146" s="229"/>
      <c r="Z146" s="229"/>
      <c r="AA146" s="229"/>
      <c r="AB146" s="229"/>
      <c r="AC146" s="229"/>
      <c r="AD146" s="229"/>
      <c r="AE146" s="229"/>
    </row>
    <row r="147" spans="1:31" x14ac:dyDescent="0.3">
      <c r="A147" s="229"/>
      <c r="B147" s="306">
        <v>228</v>
      </c>
      <c r="C147" s="40">
        <v>146.80000000000001</v>
      </c>
      <c r="D147" s="5">
        <v>35</v>
      </c>
      <c r="E147" s="39">
        <f t="shared" si="14"/>
        <v>111.80000000000001</v>
      </c>
      <c r="F147" s="6">
        <v>134.5</v>
      </c>
      <c r="G147" s="5">
        <v>35</v>
      </c>
      <c r="H147" s="39">
        <f t="shared" si="15"/>
        <v>99.5</v>
      </c>
      <c r="I147" s="6">
        <v>134.5</v>
      </c>
      <c r="J147" s="5">
        <v>35</v>
      </c>
      <c r="K147" s="39">
        <f t="shared" si="16"/>
        <v>99.5</v>
      </c>
      <c r="L147" s="6">
        <v>134.5</v>
      </c>
      <c r="M147" s="5">
        <v>35</v>
      </c>
      <c r="N147" s="39">
        <f t="shared" si="17"/>
        <v>99.5</v>
      </c>
      <c r="O147" s="6">
        <v>134.5</v>
      </c>
      <c r="P147" s="5">
        <v>35</v>
      </c>
      <c r="Q147" s="39">
        <f t="shared" si="18"/>
        <v>99.5</v>
      </c>
      <c r="R147" s="6">
        <v>96.8</v>
      </c>
      <c r="S147" s="5">
        <v>35</v>
      </c>
      <c r="T147" s="39">
        <f t="shared" si="19"/>
        <v>61.8</v>
      </c>
      <c r="U147" s="6">
        <v>81.7</v>
      </c>
      <c r="V147" s="5">
        <v>15</v>
      </c>
      <c r="W147" s="39">
        <f t="shared" si="20"/>
        <v>66.7</v>
      </c>
      <c r="X147" s="229"/>
      <c r="Y147" s="229"/>
      <c r="Z147" s="229"/>
      <c r="AA147" s="229"/>
      <c r="AB147" s="229"/>
      <c r="AC147" s="229"/>
      <c r="AD147" s="229"/>
      <c r="AE147" s="229"/>
    </row>
    <row r="148" spans="1:31" x14ac:dyDescent="0.3">
      <c r="A148" s="229"/>
      <c r="B148" s="306">
        <v>227</v>
      </c>
      <c r="C148" s="40">
        <v>147.6</v>
      </c>
      <c r="D148" s="5">
        <v>35</v>
      </c>
      <c r="E148" s="39">
        <f t="shared" si="14"/>
        <v>112.6</v>
      </c>
      <c r="F148" s="6">
        <v>135.5</v>
      </c>
      <c r="G148" s="5">
        <v>35</v>
      </c>
      <c r="H148" s="39">
        <f t="shared" si="15"/>
        <v>100.5</v>
      </c>
      <c r="I148" s="6">
        <v>135.5</v>
      </c>
      <c r="J148" s="5">
        <v>35</v>
      </c>
      <c r="K148" s="39">
        <f t="shared" si="16"/>
        <v>100.5</v>
      </c>
      <c r="L148" s="6">
        <v>135.5</v>
      </c>
      <c r="M148" s="5">
        <v>35</v>
      </c>
      <c r="N148" s="39">
        <f t="shared" si="17"/>
        <v>100.5</v>
      </c>
      <c r="O148" s="6">
        <v>135.5</v>
      </c>
      <c r="P148" s="5">
        <v>35</v>
      </c>
      <c r="Q148" s="39">
        <f t="shared" si="18"/>
        <v>100.5</v>
      </c>
      <c r="R148" s="6">
        <v>98.2</v>
      </c>
      <c r="S148" s="5">
        <v>35</v>
      </c>
      <c r="T148" s="39">
        <f t="shared" si="19"/>
        <v>63.2</v>
      </c>
      <c r="U148" s="6">
        <v>83</v>
      </c>
      <c r="V148" s="5">
        <v>15</v>
      </c>
      <c r="W148" s="39">
        <f t="shared" si="20"/>
        <v>68</v>
      </c>
      <c r="X148" s="229"/>
      <c r="Y148" s="229"/>
      <c r="Z148" s="229"/>
      <c r="AA148" s="229"/>
      <c r="AB148" s="229"/>
      <c r="AC148" s="229"/>
      <c r="AD148" s="229"/>
      <c r="AE148" s="229"/>
    </row>
    <row r="149" spans="1:31" x14ac:dyDescent="0.3">
      <c r="A149" s="229"/>
      <c r="B149" s="306">
        <v>226</v>
      </c>
      <c r="C149" s="40">
        <v>148.5</v>
      </c>
      <c r="D149" s="5">
        <v>35</v>
      </c>
      <c r="E149" s="39">
        <f t="shared" si="14"/>
        <v>113.5</v>
      </c>
      <c r="F149" s="6">
        <v>136.9</v>
      </c>
      <c r="G149" s="5">
        <v>35</v>
      </c>
      <c r="H149" s="39">
        <f t="shared" si="15"/>
        <v>101.9</v>
      </c>
      <c r="I149" s="6">
        <v>136.9</v>
      </c>
      <c r="J149" s="5">
        <v>35</v>
      </c>
      <c r="K149" s="39">
        <f t="shared" si="16"/>
        <v>101.9</v>
      </c>
      <c r="L149" s="6">
        <v>136.9</v>
      </c>
      <c r="M149" s="5">
        <v>35</v>
      </c>
      <c r="N149" s="39">
        <f t="shared" si="17"/>
        <v>101.9</v>
      </c>
      <c r="O149" s="6">
        <v>136.9</v>
      </c>
      <c r="P149" s="5">
        <v>35</v>
      </c>
      <c r="Q149" s="39">
        <f t="shared" si="18"/>
        <v>101.9</v>
      </c>
      <c r="R149" s="6">
        <v>99</v>
      </c>
      <c r="S149" s="5">
        <v>35</v>
      </c>
      <c r="T149" s="39">
        <f t="shared" si="19"/>
        <v>64</v>
      </c>
      <c r="U149" s="6">
        <v>83.8</v>
      </c>
      <c r="V149" s="5">
        <v>15</v>
      </c>
      <c r="W149" s="39">
        <f t="shared" si="20"/>
        <v>68.8</v>
      </c>
      <c r="X149" s="229"/>
      <c r="Y149" s="229"/>
      <c r="Z149" s="229"/>
      <c r="AA149" s="229"/>
      <c r="AB149" s="229"/>
      <c r="AC149" s="229"/>
      <c r="AD149" s="229"/>
      <c r="AE149" s="229"/>
    </row>
    <row r="150" spans="1:31" x14ac:dyDescent="0.3">
      <c r="A150" s="229"/>
      <c r="B150" s="306">
        <v>225</v>
      </c>
      <c r="C150" s="40">
        <v>149.5</v>
      </c>
      <c r="D150" s="5">
        <v>35</v>
      </c>
      <c r="E150" s="39">
        <f t="shared" si="14"/>
        <v>114.5</v>
      </c>
      <c r="F150" s="6">
        <v>137.80000000000001</v>
      </c>
      <c r="G150" s="5">
        <v>35</v>
      </c>
      <c r="H150" s="39">
        <f t="shared" si="15"/>
        <v>102.80000000000001</v>
      </c>
      <c r="I150" s="6">
        <v>137.80000000000001</v>
      </c>
      <c r="J150" s="5">
        <v>35</v>
      </c>
      <c r="K150" s="39">
        <f t="shared" si="16"/>
        <v>102.80000000000001</v>
      </c>
      <c r="L150" s="6">
        <v>137.80000000000001</v>
      </c>
      <c r="M150" s="5">
        <v>35</v>
      </c>
      <c r="N150" s="39">
        <f t="shared" si="17"/>
        <v>102.80000000000001</v>
      </c>
      <c r="O150" s="6">
        <v>137.80000000000001</v>
      </c>
      <c r="P150" s="5">
        <v>35</v>
      </c>
      <c r="Q150" s="39">
        <f t="shared" si="18"/>
        <v>102.80000000000001</v>
      </c>
      <c r="R150" s="6">
        <v>99.8</v>
      </c>
      <c r="S150" s="5">
        <v>35</v>
      </c>
      <c r="T150" s="39">
        <f t="shared" si="19"/>
        <v>64.8</v>
      </c>
      <c r="U150" s="6">
        <v>84.6</v>
      </c>
      <c r="V150" s="5">
        <v>15</v>
      </c>
      <c r="W150" s="39">
        <f t="shared" si="20"/>
        <v>69.599999999999994</v>
      </c>
      <c r="X150" s="229"/>
      <c r="Y150" s="229"/>
      <c r="Z150" s="229"/>
      <c r="AA150" s="229"/>
      <c r="AB150" s="229"/>
      <c r="AC150" s="229"/>
      <c r="AD150" s="229"/>
      <c r="AE150" s="229"/>
    </row>
    <row r="151" spans="1:31" x14ac:dyDescent="0.3">
      <c r="A151" s="229"/>
      <c r="B151" s="306">
        <v>224</v>
      </c>
      <c r="C151" s="40">
        <v>150.5</v>
      </c>
      <c r="D151" s="5">
        <v>35</v>
      </c>
      <c r="E151" s="39">
        <f t="shared" si="14"/>
        <v>115.5</v>
      </c>
      <c r="F151" s="6">
        <v>138.80000000000001</v>
      </c>
      <c r="G151" s="5">
        <v>35</v>
      </c>
      <c r="H151" s="39">
        <f t="shared" si="15"/>
        <v>103.80000000000001</v>
      </c>
      <c r="I151" s="6">
        <v>138.80000000000001</v>
      </c>
      <c r="J151" s="5">
        <v>35</v>
      </c>
      <c r="K151" s="39">
        <f t="shared" si="16"/>
        <v>103.80000000000001</v>
      </c>
      <c r="L151" s="6">
        <v>138.80000000000001</v>
      </c>
      <c r="M151" s="5">
        <v>35</v>
      </c>
      <c r="N151" s="39">
        <f t="shared" si="17"/>
        <v>103.80000000000001</v>
      </c>
      <c r="O151" s="6">
        <v>138.80000000000001</v>
      </c>
      <c r="P151" s="5">
        <v>35</v>
      </c>
      <c r="Q151" s="39">
        <f t="shared" si="18"/>
        <v>103.80000000000001</v>
      </c>
      <c r="R151" s="6">
        <v>100.5</v>
      </c>
      <c r="S151" s="5">
        <v>35</v>
      </c>
      <c r="T151" s="39">
        <f t="shared" si="19"/>
        <v>65.5</v>
      </c>
      <c r="U151" s="6">
        <v>85.2</v>
      </c>
      <c r="V151" s="5">
        <v>15</v>
      </c>
      <c r="W151" s="39">
        <f t="shared" si="20"/>
        <v>70.2</v>
      </c>
      <c r="X151" s="229"/>
      <c r="Y151" s="229"/>
      <c r="Z151" s="229"/>
      <c r="AA151" s="229"/>
      <c r="AB151" s="229"/>
      <c r="AC151" s="229"/>
      <c r="AD151" s="229"/>
      <c r="AE151" s="229"/>
    </row>
    <row r="152" spans="1:31" x14ac:dyDescent="0.3">
      <c r="A152" s="229"/>
      <c r="B152" s="306">
        <v>223</v>
      </c>
      <c r="C152" s="40">
        <v>151.30000000000001</v>
      </c>
      <c r="D152" s="5">
        <v>35</v>
      </c>
      <c r="E152" s="39">
        <f t="shared" si="14"/>
        <v>116.30000000000001</v>
      </c>
      <c r="F152" s="6">
        <v>139.30000000000001</v>
      </c>
      <c r="G152" s="5">
        <v>35</v>
      </c>
      <c r="H152" s="39">
        <f t="shared" si="15"/>
        <v>104.30000000000001</v>
      </c>
      <c r="I152" s="6">
        <v>139.30000000000001</v>
      </c>
      <c r="J152" s="5">
        <v>35</v>
      </c>
      <c r="K152" s="39">
        <f t="shared" si="16"/>
        <v>104.30000000000001</v>
      </c>
      <c r="L152" s="6">
        <v>139.30000000000001</v>
      </c>
      <c r="M152" s="5">
        <v>35</v>
      </c>
      <c r="N152" s="39">
        <f t="shared" si="17"/>
        <v>104.30000000000001</v>
      </c>
      <c r="O152" s="6">
        <v>139.30000000000001</v>
      </c>
      <c r="P152" s="5">
        <v>35</v>
      </c>
      <c r="Q152" s="39">
        <f t="shared" si="18"/>
        <v>104.30000000000001</v>
      </c>
      <c r="R152" s="6">
        <v>101.6</v>
      </c>
      <c r="S152" s="5">
        <v>35</v>
      </c>
      <c r="T152" s="39">
        <f t="shared" si="19"/>
        <v>66.599999999999994</v>
      </c>
      <c r="U152" s="6">
        <v>86.3</v>
      </c>
      <c r="V152" s="5">
        <v>15</v>
      </c>
      <c r="W152" s="39">
        <f t="shared" si="20"/>
        <v>71.3</v>
      </c>
      <c r="X152" s="229"/>
      <c r="Y152" s="229"/>
      <c r="Z152" s="229"/>
      <c r="AA152" s="229"/>
      <c r="AB152" s="229"/>
      <c r="AC152" s="229"/>
      <c r="AD152" s="229"/>
      <c r="AE152" s="229"/>
    </row>
    <row r="153" spans="1:31" x14ac:dyDescent="0.3">
      <c r="A153" s="229"/>
      <c r="B153" s="306">
        <v>222</v>
      </c>
      <c r="C153" s="40">
        <v>152.5</v>
      </c>
      <c r="D153" s="5">
        <v>35</v>
      </c>
      <c r="E153" s="39">
        <f t="shared" si="14"/>
        <v>117.5</v>
      </c>
      <c r="F153" s="6">
        <v>140.30000000000001</v>
      </c>
      <c r="G153" s="5">
        <v>35</v>
      </c>
      <c r="H153" s="39">
        <f t="shared" si="15"/>
        <v>105.30000000000001</v>
      </c>
      <c r="I153" s="6">
        <v>140.30000000000001</v>
      </c>
      <c r="J153" s="5">
        <v>35</v>
      </c>
      <c r="K153" s="39">
        <f t="shared" si="16"/>
        <v>105.30000000000001</v>
      </c>
      <c r="L153" s="6">
        <v>140.30000000000001</v>
      </c>
      <c r="M153" s="5">
        <v>35</v>
      </c>
      <c r="N153" s="39">
        <f t="shared" si="17"/>
        <v>105.30000000000001</v>
      </c>
      <c r="O153" s="6">
        <v>140.30000000000001</v>
      </c>
      <c r="P153" s="5">
        <v>35</v>
      </c>
      <c r="Q153" s="39">
        <f t="shared" si="18"/>
        <v>105.30000000000001</v>
      </c>
      <c r="R153" s="6">
        <v>102.6</v>
      </c>
      <c r="S153" s="5">
        <v>35</v>
      </c>
      <c r="T153" s="39">
        <f t="shared" si="19"/>
        <v>67.599999999999994</v>
      </c>
      <c r="U153" s="6">
        <v>87.2</v>
      </c>
      <c r="V153" s="5">
        <v>15</v>
      </c>
      <c r="W153" s="39">
        <f t="shared" si="20"/>
        <v>72.2</v>
      </c>
      <c r="X153" s="229"/>
      <c r="Y153" s="229"/>
      <c r="Z153" s="229"/>
      <c r="AA153" s="229"/>
      <c r="AB153" s="229"/>
      <c r="AC153" s="229"/>
      <c r="AD153" s="229"/>
      <c r="AE153" s="229"/>
    </row>
    <row r="154" spans="1:31" x14ac:dyDescent="0.3">
      <c r="A154" s="229"/>
      <c r="B154" s="306">
        <v>221</v>
      </c>
      <c r="C154" s="40">
        <v>153.4</v>
      </c>
      <c r="D154" s="5">
        <v>35</v>
      </c>
      <c r="E154" s="39">
        <f t="shared" si="14"/>
        <v>118.4</v>
      </c>
      <c r="F154" s="6">
        <v>141.19999999999999</v>
      </c>
      <c r="G154" s="5">
        <v>35</v>
      </c>
      <c r="H154" s="39">
        <f t="shared" si="15"/>
        <v>106.19999999999999</v>
      </c>
      <c r="I154" s="6">
        <v>141.19999999999999</v>
      </c>
      <c r="J154" s="5">
        <v>35</v>
      </c>
      <c r="K154" s="39">
        <f t="shared" si="16"/>
        <v>106.19999999999999</v>
      </c>
      <c r="L154" s="6">
        <v>141.19999999999999</v>
      </c>
      <c r="M154" s="5">
        <v>35</v>
      </c>
      <c r="N154" s="39">
        <f t="shared" si="17"/>
        <v>106.19999999999999</v>
      </c>
      <c r="O154" s="6">
        <v>141.19999999999999</v>
      </c>
      <c r="P154" s="5">
        <v>35</v>
      </c>
      <c r="Q154" s="39">
        <f t="shared" si="18"/>
        <v>106.19999999999999</v>
      </c>
      <c r="R154" s="6">
        <v>103.8</v>
      </c>
      <c r="S154" s="5">
        <v>35</v>
      </c>
      <c r="T154" s="39">
        <f t="shared" si="19"/>
        <v>68.8</v>
      </c>
      <c r="U154" s="6">
        <v>88.4</v>
      </c>
      <c r="V154" s="5">
        <v>15</v>
      </c>
      <c r="W154" s="39">
        <f t="shared" si="20"/>
        <v>73.400000000000006</v>
      </c>
      <c r="X154" s="229"/>
      <c r="Y154" s="229"/>
      <c r="Z154" s="229"/>
      <c r="AA154" s="229"/>
      <c r="AB154" s="229"/>
      <c r="AC154" s="229"/>
      <c r="AD154" s="229"/>
      <c r="AE154" s="229"/>
    </row>
    <row r="155" spans="1:31" x14ac:dyDescent="0.3">
      <c r="A155" s="229"/>
      <c r="B155" s="306">
        <v>220</v>
      </c>
      <c r="C155" s="40">
        <v>154.30000000000001</v>
      </c>
      <c r="D155" s="5">
        <v>35</v>
      </c>
      <c r="E155" s="39">
        <f t="shared" si="14"/>
        <v>119.30000000000001</v>
      </c>
      <c r="F155" s="6">
        <v>142.30000000000001</v>
      </c>
      <c r="G155" s="5">
        <v>35</v>
      </c>
      <c r="H155" s="39">
        <f t="shared" si="15"/>
        <v>107.30000000000001</v>
      </c>
      <c r="I155" s="6">
        <v>142.30000000000001</v>
      </c>
      <c r="J155" s="5">
        <v>35</v>
      </c>
      <c r="K155" s="39">
        <f t="shared" si="16"/>
        <v>107.30000000000001</v>
      </c>
      <c r="L155" s="6">
        <v>142.30000000000001</v>
      </c>
      <c r="M155" s="5">
        <v>35</v>
      </c>
      <c r="N155" s="39">
        <f t="shared" si="17"/>
        <v>107.30000000000001</v>
      </c>
      <c r="O155" s="6">
        <v>142.30000000000001</v>
      </c>
      <c r="P155" s="5">
        <v>35</v>
      </c>
      <c r="Q155" s="39">
        <f t="shared" si="18"/>
        <v>107.30000000000001</v>
      </c>
      <c r="R155" s="6">
        <v>104.9</v>
      </c>
      <c r="S155" s="5">
        <v>35</v>
      </c>
      <c r="T155" s="39">
        <f t="shared" si="19"/>
        <v>69.900000000000006</v>
      </c>
      <c r="U155" s="6">
        <v>89.5</v>
      </c>
      <c r="V155" s="5">
        <v>15</v>
      </c>
      <c r="W155" s="39">
        <f t="shared" si="20"/>
        <v>74.5</v>
      </c>
      <c r="X155" s="229"/>
      <c r="Y155" s="229"/>
      <c r="Z155" s="229"/>
      <c r="AA155" s="229"/>
      <c r="AB155" s="229"/>
      <c r="AC155" s="229"/>
      <c r="AD155" s="229"/>
      <c r="AE155" s="229"/>
    </row>
    <row r="156" spans="1:31" x14ac:dyDescent="0.3">
      <c r="A156" s="229"/>
      <c r="B156" s="306">
        <v>219</v>
      </c>
      <c r="C156" s="40">
        <v>155.6</v>
      </c>
      <c r="D156" s="5">
        <v>35</v>
      </c>
      <c r="E156" s="39">
        <f t="shared" si="14"/>
        <v>120.6</v>
      </c>
      <c r="F156" s="6">
        <v>143.19999999999999</v>
      </c>
      <c r="G156" s="5">
        <v>35</v>
      </c>
      <c r="H156" s="39">
        <f t="shared" si="15"/>
        <v>108.19999999999999</v>
      </c>
      <c r="I156" s="6">
        <v>143.19999999999999</v>
      </c>
      <c r="J156" s="5">
        <v>35</v>
      </c>
      <c r="K156" s="39">
        <f t="shared" si="16"/>
        <v>108.19999999999999</v>
      </c>
      <c r="L156" s="6">
        <v>143.19999999999999</v>
      </c>
      <c r="M156" s="5">
        <v>35</v>
      </c>
      <c r="N156" s="39">
        <f t="shared" si="17"/>
        <v>108.19999999999999</v>
      </c>
      <c r="O156" s="6">
        <v>143.19999999999999</v>
      </c>
      <c r="P156" s="5">
        <v>35</v>
      </c>
      <c r="Q156" s="39">
        <f t="shared" si="18"/>
        <v>108.19999999999999</v>
      </c>
      <c r="R156" s="6">
        <v>105.7</v>
      </c>
      <c r="S156" s="5">
        <v>35</v>
      </c>
      <c r="T156" s="39">
        <f t="shared" si="19"/>
        <v>70.7</v>
      </c>
      <c r="U156" s="6">
        <v>90.2</v>
      </c>
      <c r="V156" s="5">
        <v>15</v>
      </c>
      <c r="W156" s="39">
        <f t="shared" si="20"/>
        <v>75.2</v>
      </c>
      <c r="X156" s="229"/>
      <c r="Y156" s="229"/>
      <c r="Z156" s="229"/>
      <c r="AA156" s="229"/>
      <c r="AB156" s="229"/>
      <c r="AC156" s="229"/>
      <c r="AD156" s="229"/>
      <c r="AE156" s="229"/>
    </row>
    <row r="157" spans="1:31" x14ac:dyDescent="0.3">
      <c r="A157" s="229"/>
      <c r="B157" s="306">
        <v>218</v>
      </c>
      <c r="C157" s="40">
        <v>157</v>
      </c>
      <c r="D157" s="5">
        <v>35</v>
      </c>
      <c r="E157" s="39">
        <f t="shared" si="14"/>
        <v>122</v>
      </c>
      <c r="F157" s="6">
        <v>144.1</v>
      </c>
      <c r="G157" s="5">
        <v>35</v>
      </c>
      <c r="H157" s="39">
        <f t="shared" si="15"/>
        <v>109.1</v>
      </c>
      <c r="I157" s="6">
        <v>144.1</v>
      </c>
      <c r="J157" s="5">
        <v>35</v>
      </c>
      <c r="K157" s="39">
        <f t="shared" si="16"/>
        <v>109.1</v>
      </c>
      <c r="L157" s="6">
        <v>144.1</v>
      </c>
      <c r="M157" s="5">
        <v>35</v>
      </c>
      <c r="N157" s="39">
        <f t="shared" si="17"/>
        <v>109.1</v>
      </c>
      <c r="O157" s="6">
        <v>144.1</v>
      </c>
      <c r="P157" s="5">
        <v>35</v>
      </c>
      <c r="Q157" s="39">
        <f t="shared" si="18"/>
        <v>109.1</v>
      </c>
      <c r="R157" s="6">
        <v>106.5</v>
      </c>
      <c r="S157" s="5">
        <v>35</v>
      </c>
      <c r="T157" s="39">
        <f t="shared" si="19"/>
        <v>71.5</v>
      </c>
      <c r="U157" s="6">
        <v>91</v>
      </c>
      <c r="V157" s="5">
        <v>15</v>
      </c>
      <c r="W157" s="39">
        <f t="shared" si="20"/>
        <v>76</v>
      </c>
      <c r="X157" s="229"/>
      <c r="Y157" s="229"/>
      <c r="Z157" s="229"/>
      <c r="AA157" s="229"/>
      <c r="AB157" s="229"/>
      <c r="AC157" s="229"/>
      <c r="AD157" s="229"/>
      <c r="AE157" s="229"/>
    </row>
    <row r="158" spans="1:31" x14ac:dyDescent="0.3">
      <c r="A158" s="229"/>
      <c r="B158" s="306">
        <v>217</v>
      </c>
      <c r="C158" s="40">
        <v>158.5</v>
      </c>
      <c r="D158" s="5">
        <v>35</v>
      </c>
      <c r="E158" s="39">
        <f t="shared" si="14"/>
        <v>123.5</v>
      </c>
      <c r="F158" s="6">
        <v>145.1</v>
      </c>
      <c r="G158" s="5">
        <v>35</v>
      </c>
      <c r="H158" s="39">
        <f t="shared" si="15"/>
        <v>110.1</v>
      </c>
      <c r="I158" s="6">
        <v>145.1</v>
      </c>
      <c r="J158" s="5">
        <v>35</v>
      </c>
      <c r="K158" s="39">
        <f t="shared" si="16"/>
        <v>110.1</v>
      </c>
      <c r="L158" s="6">
        <v>145.1</v>
      </c>
      <c r="M158" s="5">
        <v>35</v>
      </c>
      <c r="N158" s="39">
        <f t="shared" si="17"/>
        <v>110.1</v>
      </c>
      <c r="O158" s="6">
        <v>145.1</v>
      </c>
      <c r="P158" s="5">
        <v>35</v>
      </c>
      <c r="Q158" s="39">
        <f t="shared" si="18"/>
        <v>110.1</v>
      </c>
      <c r="R158" s="6">
        <v>107.3</v>
      </c>
      <c r="S158" s="5">
        <v>35</v>
      </c>
      <c r="T158" s="39">
        <f t="shared" si="19"/>
        <v>72.3</v>
      </c>
      <c r="U158" s="6">
        <v>91.7</v>
      </c>
      <c r="V158" s="5">
        <v>15</v>
      </c>
      <c r="W158" s="39">
        <f t="shared" si="20"/>
        <v>76.7</v>
      </c>
      <c r="X158" s="229"/>
      <c r="Y158" s="229"/>
      <c r="Z158" s="229"/>
      <c r="AA158" s="229"/>
      <c r="AB158" s="229"/>
      <c r="AC158" s="229"/>
      <c r="AD158" s="229"/>
      <c r="AE158" s="229"/>
    </row>
    <row r="159" spans="1:31" x14ac:dyDescent="0.3">
      <c r="A159" s="229"/>
      <c r="B159" s="306">
        <v>216</v>
      </c>
      <c r="C159" s="40">
        <v>159.80000000000001</v>
      </c>
      <c r="D159" s="5">
        <v>35</v>
      </c>
      <c r="E159" s="39">
        <f t="shared" si="14"/>
        <v>124.80000000000001</v>
      </c>
      <c r="F159" s="6">
        <v>146.5</v>
      </c>
      <c r="G159" s="5">
        <v>35</v>
      </c>
      <c r="H159" s="39">
        <f t="shared" si="15"/>
        <v>111.5</v>
      </c>
      <c r="I159" s="6">
        <v>146.5</v>
      </c>
      <c r="J159" s="5">
        <v>35</v>
      </c>
      <c r="K159" s="39">
        <f t="shared" si="16"/>
        <v>111.5</v>
      </c>
      <c r="L159" s="6">
        <v>146.5</v>
      </c>
      <c r="M159" s="5">
        <v>35</v>
      </c>
      <c r="N159" s="39">
        <f t="shared" si="17"/>
        <v>111.5</v>
      </c>
      <c r="O159" s="6">
        <v>146.5</v>
      </c>
      <c r="P159" s="5">
        <v>35</v>
      </c>
      <c r="Q159" s="39">
        <f t="shared" si="18"/>
        <v>111.5</v>
      </c>
      <c r="R159" s="6">
        <v>107.8</v>
      </c>
      <c r="S159" s="5">
        <v>35</v>
      </c>
      <c r="T159" s="39">
        <f t="shared" si="19"/>
        <v>72.8</v>
      </c>
      <c r="U159" s="6">
        <v>92.2</v>
      </c>
      <c r="V159" s="5">
        <v>15</v>
      </c>
      <c r="W159" s="39">
        <f t="shared" si="20"/>
        <v>77.2</v>
      </c>
      <c r="X159" s="229"/>
      <c r="Y159" s="229"/>
      <c r="Z159" s="229"/>
      <c r="AA159" s="229"/>
      <c r="AB159" s="229"/>
      <c r="AC159" s="229"/>
      <c r="AD159" s="229"/>
      <c r="AE159" s="229"/>
    </row>
    <row r="160" spans="1:31" x14ac:dyDescent="0.3">
      <c r="A160" s="229"/>
      <c r="B160" s="306">
        <v>215</v>
      </c>
      <c r="C160" s="40">
        <v>161.1</v>
      </c>
      <c r="D160" s="5">
        <v>35</v>
      </c>
      <c r="E160" s="39">
        <f t="shared" si="14"/>
        <v>126.1</v>
      </c>
      <c r="F160" s="6">
        <v>147.4</v>
      </c>
      <c r="G160" s="5">
        <v>35</v>
      </c>
      <c r="H160" s="39">
        <f t="shared" si="15"/>
        <v>112.4</v>
      </c>
      <c r="I160" s="6">
        <v>147.4</v>
      </c>
      <c r="J160" s="5">
        <v>35</v>
      </c>
      <c r="K160" s="39">
        <f t="shared" si="16"/>
        <v>112.4</v>
      </c>
      <c r="L160" s="6">
        <v>147.4</v>
      </c>
      <c r="M160" s="5">
        <v>35</v>
      </c>
      <c r="N160" s="39">
        <f t="shared" si="17"/>
        <v>112.4</v>
      </c>
      <c r="O160" s="6">
        <v>147.4</v>
      </c>
      <c r="P160" s="5">
        <v>35</v>
      </c>
      <c r="Q160" s="39">
        <f t="shared" si="18"/>
        <v>112.4</v>
      </c>
      <c r="R160" s="6">
        <v>109</v>
      </c>
      <c r="S160" s="5">
        <v>35</v>
      </c>
      <c r="T160" s="39">
        <f t="shared" si="19"/>
        <v>74</v>
      </c>
      <c r="U160" s="6">
        <v>93.4</v>
      </c>
      <c r="V160" s="5">
        <v>15</v>
      </c>
      <c r="W160" s="39">
        <f t="shared" si="20"/>
        <v>78.400000000000006</v>
      </c>
      <c r="X160" s="229"/>
      <c r="Y160" s="229"/>
      <c r="Z160" s="229"/>
      <c r="AA160" s="229"/>
      <c r="AB160" s="229"/>
      <c r="AC160" s="229"/>
      <c r="AD160" s="229"/>
      <c r="AE160" s="229"/>
    </row>
    <row r="161" spans="1:31" x14ac:dyDescent="0.3">
      <c r="A161" s="229"/>
      <c r="B161" s="306">
        <v>214</v>
      </c>
      <c r="C161" s="40">
        <v>162.1</v>
      </c>
      <c r="D161" s="5">
        <v>35</v>
      </c>
      <c r="E161" s="39">
        <f t="shared" si="14"/>
        <v>127.1</v>
      </c>
      <c r="F161" s="6">
        <v>148.5</v>
      </c>
      <c r="G161" s="5">
        <v>35</v>
      </c>
      <c r="H161" s="39">
        <f t="shared" si="15"/>
        <v>113.5</v>
      </c>
      <c r="I161" s="6">
        <v>148.5</v>
      </c>
      <c r="J161" s="5">
        <v>35</v>
      </c>
      <c r="K161" s="39">
        <f t="shared" si="16"/>
        <v>113.5</v>
      </c>
      <c r="L161" s="6">
        <v>148.5</v>
      </c>
      <c r="M161" s="5">
        <v>35</v>
      </c>
      <c r="N161" s="39">
        <f t="shared" si="17"/>
        <v>113.5</v>
      </c>
      <c r="O161" s="6">
        <v>148.5</v>
      </c>
      <c r="P161" s="5">
        <v>35</v>
      </c>
      <c r="Q161" s="39">
        <f t="shared" si="18"/>
        <v>113.5</v>
      </c>
      <c r="R161" s="6">
        <v>110.1</v>
      </c>
      <c r="S161" s="5">
        <v>35</v>
      </c>
      <c r="T161" s="39">
        <f t="shared" si="19"/>
        <v>75.099999999999994</v>
      </c>
      <c r="U161" s="6">
        <v>94.4</v>
      </c>
      <c r="V161" s="5">
        <v>15</v>
      </c>
      <c r="W161" s="39">
        <f t="shared" si="20"/>
        <v>79.400000000000006</v>
      </c>
      <c r="X161" s="229"/>
      <c r="Y161" s="229"/>
      <c r="Z161" s="229"/>
      <c r="AA161" s="229"/>
      <c r="AB161" s="229"/>
      <c r="AC161" s="229"/>
      <c r="AD161" s="229"/>
      <c r="AE161" s="229"/>
    </row>
    <row r="162" spans="1:31" x14ac:dyDescent="0.3">
      <c r="A162" s="229"/>
      <c r="B162" s="306">
        <v>213</v>
      </c>
      <c r="C162" s="40">
        <v>163.30000000000001</v>
      </c>
      <c r="D162" s="5">
        <v>35</v>
      </c>
      <c r="E162" s="39">
        <f t="shared" si="14"/>
        <v>128.30000000000001</v>
      </c>
      <c r="F162" s="6">
        <v>149.30000000000001</v>
      </c>
      <c r="G162" s="5">
        <v>35</v>
      </c>
      <c r="H162" s="39">
        <f t="shared" si="15"/>
        <v>114.30000000000001</v>
      </c>
      <c r="I162" s="6">
        <v>149.30000000000001</v>
      </c>
      <c r="J162" s="5">
        <v>35</v>
      </c>
      <c r="K162" s="39">
        <f t="shared" si="16"/>
        <v>114.30000000000001</v>
      </c>
      <c r="L162" s="6">
        <v>149.30000000000001</v>
      </c>
      <c r="M162" s="5">
        <v>35</v>
      </c>
      <c r="N162" s="39">
        <f t="shared" si="17"/>
        <v>114.30000000000001</v>
      </c>
      <c r="O162" s="6">
        <v>149.30000000000001</v>
      </c>
      <c r="P162" s="5">
        <v>35</v>
      </c>
      <c r="Q162" s="39">
        <f t="shared" si="18"/>
        <v>114.30000000000001</v>
      </c>
      <c r="R162" s="6">
        <v>111.2</v>
      </c>
      <c r="S162" s="5">
        <v>35</v>
      </c>
      <c r="T162" s="39">
        <f t="shared" si="19"/>
        <v>76.2</v>
      </c>
      <c r="U162" s="6">
        <v>95.5</v>
      </c>
      <c r="V162" s="5">
        <v>15</v>
      </c>
      <c r="W162" s="39">
        <f t="shared" si="20"/>
        <v>80.5</v>
      </c>
      <c r="X162" s="229"/>
      <c r="Y162" s="229"/>
      <c r="Z162" s="229"/>
      <c r="AA162" s="229"/>
      <c r="AB162" s="229"/>
      <c r="AC162" s="229"/>
      <c r="AD162" s="229"/>
      <c r="AE162" s="229"/>
    </row>
    <row r="163" spans="1:31" x14ac:dyDescent="0.3">
      <c r="A163" s="229"/>
      <c r="B163" s="306">
        <v>212</v>
      </c>
      <c r="C163" s="40">
        <v>164.5</v>
      </c>
      <c r="D163" s="5">
        <v>35</v>
      </c>
      <c r="E163" s="39">
        <f t="shared" si="14"/>
        <v>129.5</v>
      </c>
      <c r="F163" s="6">
        <v>149.9</v>
      </c>
      <c r="G163" s="5">
        <v>35</v>
      </c>
      <c r="H163" s="39">
        <f t="shared" si="15"/>
        <v>114.9</v>
      </c>
      <c r="I163" s="6">
        <v>149.9</v>
      </c>
      <c r="J163" s="5">
        <v>35</v>
      </c>
      <c r="K163" s="39">
        <f t="shared" si="16"/>
        <v>114.9</v>
      </c>
      <c r="L163" s="6">
        <v>149.9</v>
      </c>
      <c r="M163" s="5">
        <v>35</v>
      </c>
      <c r="N163" s="39">
        <f t="shared" si="17"/>
        <v>114.9</v>
      </c>
      <c r="O163" s="6">
        <v>149.9</v>
      </c>
      <c r="P163" s="5">
        <v>35</v>
      </c>
      <c r="Q163" s="39">
        <f t="shared" si="18"/>
        <v>114.9</v>
      </c>
      <c r="R163" s="6">
        <v>112.3</v>
      </c>
      <c r="S163" s="5">
        <v>35</v>
      </c>
      <c r="T163" s="39">
        <f t="shared" si="19"/>
        <v>77.3</v>
      </c>
      <c r="U163" s="6">
        <v>96.6</v>
      </c>
      <c r="V163" s="5">
        <v>15</v>
      </c>
      <c r="W163" s="39">
        <f t="shared" si="20"/>
        <v>81.599999999999994</v>
      </c>
      <c r="X163" s="229"/>
      <c r="Y163" s="229"/>
      <c r="Z163" s="229"/>
      <c r="AA163" s="229"/>
      <c r="AB163" s="229"/>
      <c r="AC163" s="229"/>
      <c r="AD163" s="229"/>
      <c r="AE163" s="229"/>
    </row>
    <row r="164" spans="1:31" x14ac:dyDescent="0.3">
      <c r="A164" s="229"/>
      <c r="B164" s="306">
        <v>211</v>
      </c>
      <c r="C164" s="40">
        <v>165.5</v>
      </c>
      <c r="D164" s="5">
        <v>35</v>
      </c>
      <c r="E164" s="39">
        <f t="shared" si="14"/>
        <v>130.5</v>
      </c>
      <c r="F164" s="6">
        <v>151</v>
      </c>
      <c r="G164" s="5">
        <v>35</v>
      </c>
      <c r="H164" s="39">
        <f t="shared" si="15"/>
        <v>116</v>
      </c>
      <c r="I164" s="6">
        <v>151</v>
      </c>
      <c r="J164" s="5">
        <v>35</v>
      </c>
      <c r="K164" s="39">
        <f t="shared" si="16"/>
        <v>116</v>
      </c>
      <c r="L164" s="6">
        <v>151</v>
      </c>
      <c r="M164" s="5">
        <v>35</v>
      </c>
      <c r="N164" s="39">
        <f t="shared" si="17"/>
        <v>116</v>
      </c>
      <c r="O164" s="6">
        <v>151</v>
      </c>
      <c r="P164" s="5">
        <v>35</v>
      </c>
      <c r="Q164" s="39">
        <f t="shared" si="18"/>
        <v>116</v>
      </c>
      <c r="R164" s="6">
        <v>113.3</v>
      </c>
      <c r="S164" s="5">
        <v>35</v>
      </c>
      <c r="T164" s="39">
        <f t="shared" si="19"/>
        <v>78.3</v>
      </c>
      <c r="U164" s="6">
        <v>97.6</v>
      </c>
      <c r="V164" s="5">
        <v>15</v>
      </c>
      <c r="W164" s="39">
        <f t="shared" si="20"/>
        <v>82.6</v>
      </c>
      <c r="X164" s="229"/>
      <c r="Y164" s="229"/>
      <c r="Z164" s="229"/>
      <c r="AA164" s="229"/>
      <c r="AB164" s="229"/>
      <c r="AC164" s="229"/>
      <c r="AD164" s="229"/>
      <c r="AE164" s="229"/>
    </row>
    <row r="165" spans="1:31" x14ac:dyDescent="0.3">
      <c r="A165" s="229"/>
      <c r="B165" s="306">
        <v>210</v>
      </c>
      <c r="C165" s="40">
        <v>166.9</v>
      </c>
      <c r="D165" s="5">
        <v>35</v>
      </c>
      <c r="E165" s="39">
        <f t="shared" si="14"/>
        <v>131.9</v>
      </c>
      <c r="F165" s="6">
        <v>152.1</v>
      </c>
      <c r="G165" s="5">
        <v>35</v>
      </c>
      <c r="H165" s="39">
        <f t="shared" si="15"/>
        <v>117.1</v>
      </c>
      <c r="I165" s="6">
        <v>152.1</v>
      </c>
      <c r="J165" s="5">
        <v>35</v>
      </c>
      <c r="K165" s="39">
        <f t="shared" si="16"/>
        <v>117.1</v>
      </c>
      <c r="L165" s="6">
        <v>152.1</v>
      </c>
      <c r="M165" s="5">
        <v>35</v>
      </c>
      <c r="N165" s="39">
        <f t="shared" si="17"/>
        <v>117.1</v>
      </c>
      <c r="O165" s="6">
        <v>152.1</v>
      </c>
      <c r="P165" s="5">
        <v>35</v>
      </c>
      <c r="Q165" s="39">
        <f t="shared" si="18"/>
        <v>117.1</v>
      </c>
      <c r="R165" s="6">
        <v>114.4</v>
      </c>
      <c r="S165" s="5">
        <v>35</v>
      </c>
      <c r="T165" s="39">
        <f t="shared" si="19"/>
        <v>79.400000000000006</v>
      </c>
      <c r="U165" s="6">
        <v>98.6</v>
      </c>
      <c r="V165" s="5">
        <v>15</v>
      </c>
      <c r="W165" s="39">
        <f t="shared" si="20"/>
        <v>83.6</v>
      </c>
      <c r="X165" s="229"/>
      <c r="Y165" s="229"/>
      <c r="Z165" s="229"/>
      <c r="AA165" s="229"/>
      <c r="AB165" s="229"/>
      <c r="AC165" s="229"/>
      <c r="AD165" s="229"/>
      <c r="AE165" s="229"/>
    </row>
    <row r="166" spans="1:31" x14ac:dyDescent="0.3">
      <c r="A166" s="229"/>
      <c r="B166" s="306">
        <v>209</v>
      </c>
      <c r="C166" s="40">
        <v>168.2</v>
      </c>
      <c r="D166" s="5">
        <v>35</v>
      </c>
      <c r="E166" s="39">
        <f t="shared" si="14"/>
        <v>133.19999999999999</v>
      </c>
      <c r="F166" s="6">
        <v>153.4</v>
      </c>
      <c r="G166" s="5">
        <v>35</v>
      </c>
      <c r="H166" s="39">
        <f t="shared" si="15"/>
        <v>118.4</v>
      </c>
      <c r="I166" s="6">
        <v>153.4</v>
      </c>
      <c r="J166" s="5">
        <v>35</v>
      </c>
      <c r="K166" s="39">
        <f t="shared" si="16"/>
        <v>118.4</v>
      </c>
      <c r="L166" s="6">
        <v>153.4</v>
      </c>
      <c r="M166" s="5">
        <v>35</v>
      </c>
      <c r="N166" s="39">
        <f t="shared" si="17"/>
        <v>118.4</v>
      </c>
      <c r="O166" s="6">
        <v>153.4</v>
      </c>
      <c r="P166" s="5">
        <v>35</v>
      </c>
      <c r="Q166" s="39">
        <f t="shared" si="18"/>
        <v>118.4</v>
      </c>
      <c r="R166" s="6">
        <v>115.6</v>
      </c>
      <c r="S166" s="5">
        <v>35</v>
      </c>
      <c r="T166" s="39">
        <f t="shared" si="19"/>
        <v>80.599999999999994</v>
      </c>
      <c r="U166" s="6">
        <v>99.8</v>
      </c>
      <c r="V166" s="5">
        <v>15</v>
      </c>
      <c r="W166" s="39">
        <f t="shared" si="20"/>
        <v>84.8</v>
      </c>
      <c r="X166" s="229"/>
      <c r="Y166" s="229"/>
      <c r="Z166" s="229"/>
      <c r="AA166" s="229"/>
      <c r="AB166" s="229"/>
      <c r="AC166" s="229"/>
      <c r="AD166" s="229"/>
      <c r="AE166" s="229"/>
    </row>
    <row r="167" spans="1:31" x14ac:dyDescent="0.3">
      <c r="A167" s="229"/>
      <c r="B167" s="306">
        <v>208</v>
      </c>
      <c r="C167" s="40">
        <v>169.1</v>
      </c>
      <c r="D167" s="5">
        <v>35</v>
      </c>
      <c r="E167" s="39">
        <f t="shared" si="14"/>
        <v>134.1</v>
      </c>
      <c r="F167" s="6">
        <v>155</v>
      </c>
      <c r="G167" s="5">
        <v>35</v>
      </c>
      <c r="H167" s="39">
        <f t="shared" si="15"/>
        <v>120</v>
      </c>
      <c r="I167" s="6">
        <v>155</v>
      </c>
      <c r="J167" s="5">
        <v>35</v>
      </c>
      <c r="K167" s="39">
        <f t="shared" si="16"/>
        <v>120</v>
      </c>
      <c r="L167" s="6">
        <v>155</v>
      </c>
      <c r="M167" s="5">
        <v>35</v>
      </c>
      <c r="N167" s="39">
        <f t="shared" si="17"/>
        <v>120</v>
      </c>
      <c r="O167" s="6">
        <v>155</v>
      </c>
      <c r="P167" s="5">
        <v>35</v>
      </c>
      <c r="Q167" s="39">
        <f t="shared" si="18"/>
        <v>120</v>
      </c>
      <c r="R167" s="6">
        <v>116.5</v>
      </c>
      <c r="S167" s="5">
        <v>35</v>
      </c>
      <c r="T167" s="39">
        <f t="shared" si="19"/>
        <v>81.5</v>
      </c>
      <c r="U167" s="6">
        <v>100.7</v>
      </c>
      <c r="V167" s="5">
        <v>15</v>
      </c>
      <c r="W167" s="39">
        <f t="shared" si="20"/>
        <v>85.7</v>
      </c>
      <c r="X167" s="229"/>
      <c r="Y167" s="229"/>
      <c r="Z167" s="229"/>
      <c r="AA167" s="229"/>
      <c r="AB167" s="229"/>
      <c r="AC167" s="229"/>
      <c r="AD167" s="229"/>
      <c r="AE167" s="229"/>
    </row>
    <row r="168" spans="1:31" x14ac:dyDescent="0.3">
      <c r="A168" s="229"/>
      <c r="B168" s="306">
        <v>207</v>
      </c>
      <c r="C168" s="40">
        <v>170.2</v>
      </c>
      <c r="D168" s="5">
        <v>35</v>
      </c>
      <c r="E168" s="39">
        <f t="shared" si="14"/>
        <v>135.19999999999999</v>
      </c>
      <c r="F168" s="6">
        <v>156.19999999999999</v>
      </c>
      <c r="G168" s="5">
        <v>35</v>
      </c>
      <c r="H168" s="39">
        <f t="shared" si="15"/>
        <v>121.19999999999999</v>
      </c>
      <c r="I168" s="6">
        <v>156.19999999999999</v>
      </c>
      <c r="J168" s="5">
        <v>35</v>
      </c>
      <c r="K168" s="39">
        <f t="shared" si="16"/>
        <v>121.19999999999999</v>
      </c>
      <c r="L168" s="6">
        <v>156.19999999999999</v>
      </c>
      <c r="M168" s="5">
        <v>35</v>
      </c>
      <c r="N168" s="39">
        <f t="shared" si="17"/>
        <v>121.19999999999999</v>
      </c>
      <c r="O168" s="6">
        <v>156.19999999999999</v>
      </c>
      <c r="P168" s="5">
        <v>35</v>
      </c>
      <c r="Q168" s="39">
        <f t="shared" si="18"/>
        <v>121.19999999999999</v>
      </c>
      <c r="R168" s="6">
        <v>117.7</v>
      </c>
      <c r="S168" s="5">
        <v>35</v>
      </c>
      <c r="T168" s="39">
        <f t="shared" si="19"/>
        <v>82.7</v>
      </c>
      <c r="U168" s="6">
        <v>101.8</v>
      </c>
      <c r="V168" s="5">
        <v>15</v>
      </c>
      <c r="W168" s="39">
        <f t="shared" si="20"/>
        <v>86.8</v>
      </c>
      <c r="X168" s="229"/>
      <c r="Y168" s="229"/>
      <c r="Z168" s="229"/>
      <c r="AA168" s="229"/>
      <c r="AB168" s="229"/>
      <c r="AC168" s="229"/>
      <c r="AD168" s="229"/>
      <c r="AE168" s="229"/>
    </row>
    <row r="169" spans="1:31" x14ac:dyDescent="0.3">
      <c r="A169" s="229"/>
      <c r="B169" s="306">
        <v>206</v>
      </c>
      <c r="C169" s="40">
        <v>170.9</v>
      </c>
      <c r="D169" s="5">
        <v>35</v>
      </c>
      <c r="E169" s="39">
        <f t="shared" si="14"/>
        <v>135.9</v>
      </c>
      <c r="F169" s="6">
        <v>157.19999999999999</v>
      </c>
      <c r="G169" s="5">
        <v>35</v>
      </c>
      <c r="H169" s="39">
        <f t="shared" si="15"/>
        <v>122.19999999999999</v>
      </c>
      <c r="I169" s="6">
        <v>157.19999999999999</v>
      </c>
      <c r="J169" s="5">
        <v>35</v>
      </c>
      <c r="K169" s="39">
        <f t="shared" si="16"/>
        <v>122.19999999999999</v>
      </c>
      <c r="L169" s="6">
        <v>157.19999999999999</v>
      </c>
      <c r="M169" s="5">
        <v>35</v>
      </c>
      <c r="N169" s="39">
        <f t="shared" si="17"/>
        <v>122.19999999999999</v>
      </c>
      <c r="O169" s="6">
        <v>157.19999999999999</v>
      </c>
      <c r="P169" s="5">
        <v>35</v>
      </c>
      <c r="Q169" s="39">
        <f t="shared" si="18"/>
        <v>122.19999999999999</v>
      </c>
      <c r="R169" s="6">
        <v>118.9</v>
      </c>
      <c r="S169" s="5">
        <v>35</v>
      </c>
      <c r="T169" s="39">
        <f t="shared" si="19"/>
        <v>83.9</v>
      </c>
      <c r="U169" s="6">
        <v>103</v>
      </c>
      <c r="V169" s="5">
        <v>15</v>
      </c>
      <c r="W169" s="39">
        <f t="shared" si="20"/>
        <v>88</v>
      </c>
      <c r="X169" s="229"/>
      <c r="Y169" s="229"/>
      <c r="Z169" s="229"/>
      <c r="AA169" s="229"/>
      <c r="AB169" s="229"/>
      <c r="AC169" s="229"/>
      <c r="AD169" s="229"/>
      <c r="AE169" s="229"/>
    </row>
    <row r="170" spans="1:31" x14ac:dyDescent="0.3">
      <c r="A170" s="229"/>
      <c r="B170" s="306">
        <v>205</v>
      </c>
      <c r="C170" s="40">
        <v>171.9</v>
      </c>
      <c r="D170" s="5">
        <v>35</v>
      </c>
      <c r="E170" s="39">
        <f t="shared" si="14"/>
        <v>136.9</v>
      </c>
      <c r="F170" s="6">
        <v>158.6</v>
      </c>
      <c r="G170" s="5">
        <v>35</v>
      </c>
      <c r="H170" s="39">
        <f t="shared" si="15"/>
        <v>123.6</v>
      </c>
      <c r="I170" s="6">
        <v>158.6</v>
      </c>
      <c r="J170" s="5">
        <v>35</v>
      </c>
      <c r="K170" s="39">
        <f t="shared" si="16"/>
        <v>123.6</v>
      </c>
      <c r="L170" s="6">
        <v>158.6</v>
      </c>
      <c r="M170" s="5">
        <v>35</v>
      </c>
      <c r="N170" s="39">
        <f t="shared" si="17"/>
        <v>123.6</v>
      </c>
      <c r="O170" s="6">
        <v>158.6</v>
      </c>
      <c r="P170" s="5">
        <v>35</v>
      </c>
      <c r="Q170" s="39">
        <f t="shared" si="18"/>
        <v>123.6</v>
      </c>
      <c r="R170" s="6">
        <v>119.7</v>
      </c>
      <c r="S170" s="5">
        <v>35</v>
      </c>
      <c r="T170" s="39">
        <f t="shared" si="19"/>
        <v>84.7</v>
      </c>
      <c r="U170" s="6">
        <v>103.8</v>
      </c>
      <c r="V170" s="5">
        <v>15</v>
      </c>
      <c r="W170" s="39">
        <f t="shared" si="20"/>
        <v>88.8</v>
      </c>
      <c r="X170" s="229"/>
      <c r="Y170" s="229"/>
      <c r="Z170" s="229"/>
      <c r="AA170" s="229"/>
      <c r="AB170" s="229"/>
      <c r="AC170" s="229"/>
      <c r="AD170" s="229"/>
      <c r="AE170" s="229"/>
    </row>
    <row r="171" spans="1:31" x14ac:dyDescent="0.3">
      <c r="A171" s="229"/>
      <c r="B171" s="306">
        <v>204</v>
      </c>
      <c r="C171" s="40">
        <v>173.2</v>
      </c>
      <c r="D171" s="5">
        <v>35</v>
      </c>
      <c r="E171" s="39">
        <f t="shared" si="14"/>
        <v>138.19999999999999</v>
      </c>
      <c r="F171" s="6">
        <v>159.69999999999999</v>
      </c>
      <c r="G171" s="5">
        <v>35</v>
      </c>
      <c r="H171" s="39">
        <f t="shared" si="15"/>
        <v>124.69999999999999</v>
      </c>
      <c r="I171" s="6">
        <v>159.69999999999999</v>
      </c>
      <c r="J171" s="5">
        <v>35</v>
      </c>
      <c r="K171" s="39">
        <f t="shared" si="16"/>
        <v>124.69999999999999</v>
      </c>
      <c r="L171" s="6">
        <v>159.69999999999999</v>
      </c>
      <c r="M171" s="5">
        <v>35</v>
      </c>
      <c r="N171" s="39">
        <f t="shared" si="17"/>
        <v>124.69999999999999</v>
      </c>
      <c r="O171" s="6">
        <v>159.69999999999999</v>
      </c>
      <c r="P171" s="5">
        <v>35</v>
      </c>
      <c r="Q171" s="39">
        <f t="shared" si="18"/>
        <v>124.69999999999999</v>
      </c>
      <c r="R171" s="6">
        <v>120.7</v>
      </c>
      <c r="S171" s="5">
        <v>35</v>
      </c>
      <c r="T171" s="39">
        <f t="shared" si="19"/>
        <v>85.7</v>
      </c>
      <c r="U171" s="6">
        <v>104.7</v>
      </c>
      <c r="V171" s="5">
        <v>15</v>
      </c>
      <c r="W171" s="39">
        <f t="shared" si="20"/>
        <v>89.7</v>
      </c>
      <c r="X171" s="229"/>
      <c r="Y171" s="229"/>
      <c r="Z171" s="229"/>
      <c r="AA171" s="229"/>
      <c r="AB171" s="229"/>
      <c r="AC171" s="229"/>
      <c r="AD171" s="229"/>
      <c r="AE171" s="229"/>
    </row>
    <row r="172" spans="1:31" x14ac:dyDescent="0.3">
      <c r="A172" s="229"/>
      <c r="B172" s="306">
        <v>203</v>
      </c>
      <c r="C172" s="40">
        <v>175.1</v>
      </c>
      <c r="D172" s="5">
        <v>35</v>
      </c>
      <c r="E172" s="39">
        <f t="shared" si="14"/>
        <v>140.1</v>
      </c>
      <c r="F172" s="6">
        <v>161.1</v>
      </c>
      <c r="G172" s="5">
        <v>35</v>
      </c>
      <c r="H172" s="39">
        <f t="shared" si="15"/>
        <v>126.1</v>
      </c>
      <c r="I172" s="6">
        <v>161.1</v>
      </c>
      <c r="J172" s="5">
        <v>35</v>
      </c>
      <c r="K172" s="39">
        <f t="shared" si="16"/>
        <v>126.1</v>
      </c>
      <c r="L172" s="6">
        <v>161.1</v>
      </c>
      <c r="M172" s="5">
        <v>35</v>
      </c>
      <c r="N172" s="39">
        <f t="shared" si="17"/>
        <v>126.1</v>
      </c>
      <c r="O172" s="6">
        <v>161.1</v>
      </c>
      <c r="P172" s="5">
        <v>35</v>
      </c>
      <c r="Q172" s="39">
        <f t="shared" si="18"/>
        <v>126.1</v>
      </c>
      <c r="R172" s="6">
        <v>121.8</v>
      </c>
      <c r="S172" s="5">
        <v>35</v>
      </c>
      <c r="T172" s="39">
        <f t="shared" si="19"/>
        <v>86.8</v>
      </c>
      <c r="U172" s="6">
        <v>105.8</v>
      </c>
      <c r="V172" s="5">
        <v>15</v>
      </c>
      <c r="W172" s="39">
        <f t="shared" si="20"/>
        <v>90.8</v>
      </c>
      <c r="X172" s="229"/>
      <c r="Y172" s="229"/>
      <c r="Z172" s="229"/>
      <c r="AA172" s="229"/>
      <c r="AB172" s="229"/>
      <c r="AC172" s="229"/>
      <c r="AD172" s="229"/>
      <c r="AE172" s="229"/>
    </row>
    <row r="173" spans="1:31" x14ac:dyDescent="0.3">
      <c r="A173" s="229"/>
      <c r="B173" s="306">
        <v>202</v>
      </c>
      <c r="C173" s="40">
        <v>176</v>
      </c>
      <c r="D173" s="5">
        <v>35</v>
      </c>
      <c r="E173" s="39">
        <f t="shared" si="14"/>
        <v>141</v>
      </c>
      <c r="F173" s="6">
        <v>162.5</v>
      </c>
      <c r="G173" s="5">
        <v>35</v>
      </c>
      <c r="H173" s="39">
        <f t="shared" si="15"/>
        <v>127.5</v>
      </c>
      <c r="I173" s="6">
        <v>162.5</v>
      </c>
      <c r="J173" s="5">
        <v>35</v>
      </c>
      <c r="K173" s="39">
        <f t="shared" si="16"/>
        <v>127.5</v>
      </c>
      <c r="L173" s="6">
        <v>162.5</v>
      </c>
      <c r="M173" s="5">
        <v>35</v>
      </c>
      <c r="N173" s="39">
        <f t="shared" si="17"/>
        <v>127.5</v>
      </c>
      <c r="O173" s="6">
        <v>162.5</v>
      </c>
      <c r="P173" s="5">
        <v>35</v>
      </c>
      <c r="Q173" s="39">
        <f t="shared" si="18"/>
        <v>127.5</v>
      </c>
      <c r="R173" s="6">
        <v>122.8</v>
      </c>
      <c r="S173" s="5">
        <v>35</v>
      </c>
      <c r="T173" s="39">
        <f t="shared" si="19"/>
        <v>87.8</v>
      </c>
      <c r="U173" s="6">
        <v>106.8</v>
      </c>
      <c r="V173" s="5">
        <v>15</v>
      </c>
      <c r="W173" s="39">
        <f t="shared" si="20"/>
        <v>91.8</v>
      </c>
      <c r="X173" s="229"/>
      <c r="Y173" s="229"/>
      <c r="Z173" s="229"/>
      <c r="AA173" s="229"/>
      <c r="AB173" s="229"/>
      <c r="AC173" s="229"/>
      <c r="AD173" s="229"/>
      <c r="AE173" s="229"/>
    </row>
    <row r="174" spans="1:31" x14ac:dyDescent="0.3">
      <c r="A174" s="229"/>
      <c r="B174" s="306">
        <v>201</v>
      </c>
      <c r="C174" s="40">
        <v>177.7</v>
      </c>
      <c r="D174" s="5">
        <v>35</v>
      </c>
      <c r="E174" s="39">
        <f t="shared" si="14"/>
        <v>142.69999999999999</v>
      </c>
      <c r="F174" s="6">
        <v>163.6</v>
      </c>
      <c r="G174" s="5">
        <v>35</v>
      </c>
      <c r="H174" s="39">
        <f t="shared" si="15"/>
        <v>128.6</v>
      </c>
      <c r="I174" s="6">
        <v>163.6</v>
      </c>
      <c r="J174" s="5">
        <v>35</v>
      </c>
      <c r="K174" s="39">
        <f t="shared" si="16"/>
        <v>128.6</v>
      </c>
      <c r="L174" s="6">
        <v>163.6</v>
      </c>
      <c r="M174" s="5">
        <v>35</v>
      </c>
      <c r="N174" s="39">
        <f t="shared" si="17"/>
        <v>128.6</v>
      </c>
      <c r="O174" s="6">
        <v>163.6</v>
      </c>
      <c r="P174" s="5">
        <v>35</v>
      </c>
      <c r="Q174" s="39">
        <f t="shared" si="18"/>
        <v>128.6</v>
      </c>
      <c r="R174" s="6">
        <v>124.1</v>
      </c>
      <c r="S174" s="5">
        <v>35</v>
      </c>
      <c r="T174" s="39">
        <f t="shared" si="19"/>
        <v>89.1</v>
      </c>
      <c r="U174" s="6">
        <v>108.1</v>
      </c>
      <c r="V174" s="5">
        <v>15</v>
      </c>
      <c r="W174" s="39">
        <f t="shared" si="20"/>
        <v>93.1</v>
      </c>
      <c r="X174" s="229"/>
      <c r="Y174" s="229"/>
      <c r="Z174" s="229"/>
      <c r="AA174" s="229"/>
      <c r="AB174" s="229"/>
      <c r="AC174" s="229"/>
      <c r="AD174" s="229"/>
      <c r="AE174" s="229"/>
    </row>
    <row r="175" spans="1:31" x14ac:dyDescent="0.3">
      <c r="A175" s="229"/>
      <c r="B175" s="306">
        <v>200</v>
      </c>
      <c r="C175" s="40">
        <v>179.4</v>
      </c>
      <c r="D175" s="5">
        <v>35</v>
      </c>
      <c r="E175" s="39">
        <f t="shared" si="14"/>
        <v>144.4</v>
      </c>
      <c r="F175" s="6">
        <v>164.6</v>
      </c>
      <c r="G175" s="5">
        <v>35</v>
      </c>
      <c r="H175" s="39">
        <f t="shared" si="15"/>
        <v>129.6</v>
      </c>
      <c r="I175" s="6">
        <v>164.6</v>
      </c>
      <c r="J175" s="5">
        <v>35</v>
      </c>
      <c r="K175" s="39">
        <f t="shared" si="16"/>
        <v>129.6</v>
      </c>
      <c r="L175" s="6">
        <v>164.6</v>
      </c>
      <c r="M175" s="5">
        <v>35</v>
      </c>
      <c r="N175" s="39">
        <f t="shared" si="17"/>
        <v>129.6</v>
      </c>
      <c r="O175" s="6">
        <v>164.6</v>
      </c>
      <c r="P175" s="5">
        <v>35</v>
      </c>
      <c r="Q175" s="39">
        <f t="shared" si="18"/>
        <v>129.6</v>
      </c>
      <c r="R175" s="6">
        <v>125.2</v>
      </c>
      <c r="S175" s="5">
        <v>35</v>
      </c>
      <c r="T175" s="39">
        <f t="shared" si="19"/>
        <v>90.2</v>
      </c>
      <c r="U175" s="6">
        <v>109.1</v>
      </c>
      <c r="V175" s="5">
        <v>15</v>
      </c>
      <c r="W175" s="39">
        <f t="shared" si="20"/>
        <v>94.1</v>
      </c>
      <c r="X175" s="229"/>
      <c r="Y175" s="229"/>
      <c r="Z175" s="229"/>
      <c r="AA175" s="229"/>
      <c r="AB175" s="229"/>
      <c r="AC175" s="229"/>
      <c r="AD175" s="229"/>
      <c r="AE175" s="229"/>
    </row>
    <row r="176" spans="1:31" x14ac:dyDescent="0.3">
      <c r="A176" s="229"/>
      <c r="B176" s="306">
        <v>199</v>
      </c>
      <c r="C176" s="40">
        <v>180.3</v>
      </c>
      <c r="D176" s="5">
        <v>35</v>
      </c>
      <c r="E176" s="39">
        <f t="shared" si="14"/>
        <v>145.30000000000001</v>
      </c>
      <c r="F176" s="6">
        <v>165.5</v>
      </c>
      <c r="G176" s="5">
        <v>35</v>
      </c>
      <c r="H176" s="39">
        <f t="shared" si="15"/>
        <v>130.5</v>
      </c>
      <c r="I176" s="6">
        <v>165.5</v>
      </c>
      <c r="J176" s="5">
        <v>35</v>
      </c>
      <c r="K176" s="39">
        <f t="shared" si="16"/>
        <v>130.5</v>
      </c>
      <c r="L176" s="6">
        <v>165.5</v>
      </c>
      <c r="M176" s="5">
        <v>35</v>
      </c>
      <c r="N176" s="39">
        <f t="shared" si="17"/>
        <v>130.5</v>
      </c>
      <c r="O176" s="6">
        <v>165.5</v>
      </c>
      <c r="P176" s="5">
        <v>35</v>
      </c>
      <c r="Q176" s="39">
        <f t="shared" si="18"/>
        <v>130.5</v>
      </c>
      <c r="R176" s="6">
        <v>126.5</v>
      </c>
      <c r="S176" s="5">
        <v>35</v>
      </c>
      <c r="T176" s="39">
        <f t="shared" si="19"/>
        <v>91.5</v>
      </c>
      <c r="U176" s="6">
        <v>110.4</v>
      </c>
      <c r="V176" s="5">
        <v>15</v>
      </c>
      <c r="W176" s="39">
        <f t="shared" si="20"/>
        <v>95.4</v>
      </c>
      <c r="X176" s="229"/>
      <c r="Y176" s="229"/>
      <c r="Z176" s="229"/>
      <c r="AA176" s="229"/>
      <c r="AB176" s="229"/>
      <c r="AC176" s="229"/>
      <c r="AD176" s="229"/>
      <c r="AE176" s="229"/>
    </row>
    <row r="177" spans="1:31" x14ac:dyDescent="0.3">
      <c r="A177" s="229"/>
      <c r="B177" s="306">
        <v>198</v>
      </c>
      <c r="C177" s="40">
        <v>181.7</v>
      </c>
      <c r="D177" s="5">
        <v>35</v>
      </c>
      <c r="E177" s="39">
        <f t="shared" si="14"/>
        <v>146.69999999999999</v>
      </c>
      <c r="F177" s="6">
        <v>166.9</v>
      </c>
      <c r="G177" s="5">
        <v>35</v>
      </c>
      <c r="H177" s="39">
        <f t="shared" si="15"/>
        <v>131.9</v>
      </c>
      <c r="I177" s="6">
        <v>166.9</v>
      </c>
      <c r="J177" s="5">
        <v>35</v>
      </c>
      <c r="K177" s="39">
        <f t="shared" si="16"/>
        <v>131.9</v>
      </c>
      <c r="L177" s="6">
        <v>166.9</v>
      </c>
      <c r="M177" s="5">
        <v>35</v>
      </c>
      <c r="N177" s="39">
        <f t="shared" si="17"/>
        <v>131.9</v>
      </c>
      <c r="O177" s="6">
        <v>166.9</v>
      </c>
      <c r="P177" s="5">
        <v>35</v>
      </c>
      <c r="Q177" s="39">
        <f t="shared" si="18"/>
        <v>131.9</v>
      </c>
      <c r="R177" s="6">
        <v>127.4</v>
      </c>
      <c r="S177" s="5">
        <v>35</v>
      </c>
      <c r="T177" s="39">
        <f t="shared" si="19"/>
        <v>92.4</v>
      </c>
      <c r="U177" s="6">
        <v>111.3</v>
      </c>
      <c r="V177" s="5">
        <v>15</v>
      </c>
      <c r="W177" s="39">
        <f t="shared" si="20"/>
        <v>96.3</v>
      </c>
      <c r="X177" s="229"/>
      <c r="Y177" s="229"/>
      <c r="Z177" s="229"/>
      <c r="AA177" s="229"/>
      <c r="AB177" s="229"/>
      <c r="AC177" s="229"/>
      <c r="AD177" s="229"/>
      <c r="AE177" s="229"/>
    </row>
    <row r="178" spans="1:31" x14ac:dyDescent="0.3">
      <c r="A178" s="229"/>
      <c r="B178" s="306">
        <v>197</v>
      </c>
      <c r="C178" s="40">
        <v>183</v>
      </c>
      <c r="D178" s="5">
        <v>35</v>
      </c>
      <c r="E178" s="39">
        <f t="shared" si="14"/>
        <v>148</v>
      </c>
      <c r="F178" s="6">
        <v>167.8</v>
      </c>
      <c r="G178" s="5">
        <v>35</v>
      </c>
      <c r="H178" s="39">
        <f t="shared" si="15"/>
        <v>132.80000000000001</v>
      </c>
      <c r="I178" s="6">
        <v>167.8</v>
      </c>
      <c r="J178" s="5">
        <v>35</v>
      </c>
      <c r="K178" s="39">
        <f t="shared" si="16"/>
        <v>132.80000000000001</v>
      </c>
      <c r="L178" s="6">
        <v>167.8</v>
      </c>
      <c r="M178" s="5">
        <v>35</v>
      </c>
      <c r="N178" s="39">
        <f t="shared" si="17"/>
        <v>132.80000000000001</v>
      </c>
      <c r="O178" s="6">
        <v>167.8</v>
      </c>
      <c r="P178" s="5">
        <v>35</v>
      </c>
      <c r="Q178" s="39">
        <f t="shared" si="18"/>
        <v>132.80000000000001</v>
      </c>
      <c r="R178" s="6">
        <v>128.69999999999999</v>
      </c>
      <c r="S178" s="5">
        <v>35</v>
      </c>
      <c r="T178" s="39">
        <f t="shared" si="19"/>
        <v>93.699999999999989</v>
      </c>
      <c r="U178" s="6">
        <v>112.6</v>
      </c>
      <c r="V178" s="5">
        <v>15</v>
      </c>
      <c r="W178" s="39">
        <f t="shared" si="20"/>
        <v>97.6</v>
      </c>
      <c r="X178" s="229"/>
      <c r="Y178" s="229"/>
      <c r="Z178" s="229"/>
      <c r="AA178" s="229"/>
      <c r="AB178" s="229"/>
      <c r="AC178" s="229"/>
      <c r="AD178" s="229"/>
      <c r="AE178" s="229"/>
    </row>
    <row r="179" spans="1:31" x14ac:dyDescent="0.3">
      <c r="A179" s="229"/>
      <c r="B179" s="306">
        <v>196</v>
      </c>
      <c r="C179" s="40">
        <v>184.6</v>
      </c>
      <c r="D179" s="5">
        <v>35</v>
      </c>
      <c r="E179" s="39">
        <f t="shared" si="14"/>
        <v>149.6</v>
      </c>
      <c r="F179" s="6">
        <v>169.2</v>
      </c>
      <c r="G179" s="5">
        <v>35</v>
      </c>
      <c r="H179" s="39">
        <f t="shared" si="15"/>
        <v>134.19999999999999</v>
      </c>
      <c r="I179" s="6">
        <v>169.2</v>
      </c>
      <c r="J179" s="5">
        <v>35</v>
      </c>
      <c r="K179" s="39">
        <f t="shared" si="16"/>
        <v>134.19999999999999</v>
      </c>
      <c r="L179" s="6">
        <v>169.2</v>
      </c>
      <c r="M179" s="5">
        <v>35</v>
      </c>
      <c r="N179" s="39">
        <f t="shared" si="17"/>
        <v>134.19999999999999</v>
      </c>
      <c r="O179" s="6">
        <v>169.2</v>
      </c>
      <c r="P179" s="5">
        <v>35</v>
      </c>
      <c r="Q179" s="39">
        <f t="shared" si="18"/>
        <v>134.19999999999999</v>
      </c>
      <c r="R179" s="6">
        <v>129.69999999999999</v>
      </c>
      <c r="S179" s="5">
        <v>35</v>
      </c>
      <c r="T179" s="39">
        <f t="shared" si="19"/>
        <v>94.699999999999989</v>
      </c>
      <c r="U179" s="6">
        <v>113.5</v>
      </c>
      <c r="V179" s="5">
        <v>15</v>
      </c>
      <c r="W179" s="39">
        <f t="shared" si="20"/>
        <v>98.5</v>
      </c>
      <c r="X179" s="229"/>
      <c r="Y179" s="229"/>
      <c r="Z179" s="229"/>
      <c r="AA179" s="229"/>
      <c r="AB179" s="229"/>
      <c r="AC179" s="229"/>
      <c r="AD179" s="229"/>
      <c r="AE179" s="229"/>
    </row>
    <row r="180" spans="1:31" x14ac:dyDescent="0.3">
      <c r="A180" s="229"/>
      <c r="B180" s="306">
        <v>195</v>
      </c>
      <c r="C180" s="40">
        <v>185.5</v>
      </c>
      <c r="D180" s="5">
        <v>35</v>
      </c>
      <c r="E180" s="39">
        <f t="shared" si="14"/>
        <v>150.5</v>
      </c>
      <c r="F180" s="6">
        <v>170.6</v>
      </c>
      <c r="G180" s="5">
        <v>35</v>
      </c>
      <c r="H180" s="39">
        <f t="shared" si="15"/>
        <v>135.6</v>
      </c>
      <c r="I180" s="6">
        <v>170.6</v>
      </c>
      <c r="J180" s="5">
        <v>35</v>
      </c>
      <c r="K180" s="39">
        <f t="shared" si="16"/>
        <v>135.6</v>
      </c>
      <c r="L180" s="6">
        <v>170.6</v>
      </c>
      <c r="M180" s="5">
        <v>35</v>
      </c>
      <c r="N180" s="39">
        <f t="shared" si="17"/>
        <v>135.6</v>
      </c>
      <c r="O180" s="6">
        <v>170.6</v>
      </c>
      <c r="P180" s="5">
        <v>35</v>
      </c>
      <c r="Q180" s="39">
        <f t="shared" si="18"/>
        <v>135.6</v>
      </c>
      <c r="R180" s="6">
        <v>130.5</v>
      </c>
      <c r="S180" s="5">
        <v>35</v>
      </c>
      <c r="T180" s="39">
        <f t="shared" si="19"/>
        <v>95.5</v>
      </c>
      <c r="U180" s="6">
        <v>114.3</v>
      </c>
      <c r="V180" s="5">
        <v>15</v>
      </c>
      <c r="W180" s="39">
        <f t="shared" si="20"/>
        <v>99.3</v>
      </c>
      <c r="X180" s="229"/>
      <c r="Y180" s="229"/>
      <c r="Z180" s="229"/>
      <c r="AA180" s="229"/>
      <c r="AB180" s="229"/>
      <c r="AC180" s="229"/>
      <c r="AD180" s="229"/>
      <c r="AE180" s="229"/>
    </row>
    <row r="181" spans="1:31" x14ac:dyDescent="0.3">
      <c r="A181" s="229"/>
      <c r="B181" s="306">
        <v>194</v>
      </c>
      <c r="C181" s="40">
        <v>187.1</v>
      </c>
      <c r="D181" s="5">
        <v>35</v>
      </c>
      <c r="E181" s="39">
        <f t="shared" si="14"/>
        <v>152.1</v>
      </c>
      <c r="F181" s="6">
        <v>172.3</v>
      </c>
      <c r="G181" s="5">
        <v>35</v>
      </c>
      <c r="H181" s="39">
        <f t="shared" si="15"/>
        <v>137.30000000000001</v>
      </c>
      <c r="I181" s="6">
        <v>172.3</v>
      </c>
      <c r="J181" s="5">
        <v>35</v>
      </c>
      <c r="K181" s="39">
        <f t="shared" si="16"/>
        <v>137.30000000000001</v>
      </c>
      <c r="L181" s="6">
        <v>172.3</v>
      </c>
      <c r="M181" s="5">
        <v>35</v>
      </c>
      <c r="N181" s="39">
        <f t="shared" si="17"/>
        <v>137.30000000000001</v>
      </c>
      <c r="O181" s="6">
        <v>172.3</v>
      </c>
      <c r="P181" s="5">
        <v>35</v>
      </c>
      <c r="Q181" s="39">
        <f t="shared" si="18"/>
        <v>137.30000000000001</v>
      </c>
      <c r="R181" s="6">
        <v>131.4</v>
      </c>
      <c r="S181" s="5">
        <v>35</v>
      </c>
      <c r="T181" s="39">
        <f t="shared" si="19"/>
        <v>96.4</v>
      </c>
      <c r="U181" s="6">
        <v>115.1</v>
      </c>
      <c r="V181" s="5">
        <v>15</v>
      </c>
      <c r="W181" s="39">
        <f t="shared" si="20"/>
        <v>100.1</v>
      </c>
      <c r="X181" s="229"/>
      <c r="Y181" s="229"/>
      <c r="Z181" s="229"/>
      <c r="AA181" s="229"/>
      <c r="AB181" s="229"/>
      <c r="AC181" s="229"/>
      <c r="AD181" s="229"/>
      <c r="AE181" s="229"/>
    </row>
    <row r="182" spans="1:31" x14ac:dyDescent="0.3">
      <c r="A182" s="229"/>
      <c r="B182" s="306">
        <v>193</v>
      </c>
      <c r="C182" s="40">
        <v>188.4</v>
      </c>
      <c r="D182" s="5">
        <v>35</v>
      </c>
      <c r="E182" s="39">
        <f t="shared" si="14"/>
        <v>153.4</v>
      </c>
      <c r="F182" s="6">
        <v>173.9</v>
      </c>
      <c r="G182" s="5">
        <v>35</v>
      </c>
      <c r="H182" s="39">
        <f t="shared" si="15"/>
        <v>138.9</v>
      </c>
      <c r="I182" s="6">
        <v>173.9</v>
      </c>
      <c r="J182" s="5">
        <v>35</v>
      </c>
      <c r="K182" s="39">
        <f t="shared" si="16"/>
        <v>138.9</v>
      </c>
      <c r="L182" s="6">
        <v>173.9</v>
      </c>
      <c r="M182" s="5">
        <v>35</v>
      </c>
      <c r="N182" s="39">
        <f t="shared" si="17"/>
        <v>138.9</v>
      </c>
      <c r="O182" s="6">
        <v>173.9</v>
      </c>
      <c r="P182" s="5">
        <v>35</v>
      </c>
      <c r="Q182" s="39">
        <f t="shared" si="18"/>
        <v>138.9</v>
      </c>
      <c r="R182" s="6">
        <v>132.69999999999999</v>
      </c>
      <c r="S182" s="5">
        <v>35</v>
      </c>
      <c r="T182" s="39">
        <f t="shared" si="19"/>
        <v>97.699999999999989</v>
      </c>
      <c r="U182" s="6">
        <v>116.4</v>
      </c>
      <c r="V182" s="5">
        <v>15</v>
      </c>
      <c r="W182" s="39">
        <f t="shared" si="20"/>
        <v>101.4</v>
      </c>
      <c r="X182" s="229"/>
      <c r="Y182" s="229"/>
      <c r="Z182" s="229"/>
      <c r="AA182" s="229"/>
      <c r="AB182" s="229"/>
      <c r="AC182" s="229"/>
      <c r="AD182" s="229"/>
      <c r="AE182" s="229"/>
    </row>
    <row r="183" spans="1:31" x14ac:dyDescent="0.3">
      <c r="A183" s="229"/>
      <c r="B183" s="306">
        <v>192</v>
      </c>
      <c r="C183" s="40">
        <v>189.7</v>
      </c>
      <c r="D183" s="5">
        <v>35</v>
      </c>
      <c r="E183" s="39">
        <f t="shared" si="14"/>
        <v>154.69999999999999</v>
      </c>
      <c r="F183" s="6">
        <v>175.5</v>
      </c>
      <c r="G183" s="5">
        <v>35</v>
      </c>
      <c r="H183" s="39">
        <f t="shared" si="15"/>
        <v>140.5</v>
      </c>
      <c r="I183" s="6">
        <v>175.5</v>
      </c>
      <c r="J183" s="5">
        <v>35</v>
      </c>
      <c r="K183" s="39">
        <f t="shared" si="16"/>
        <v>140.5</v>
      </c>
      <c r="L183" s="6">
        <v>175.5</v>
      </c>
      <c r="M183" s="5">
        <v>35</v>
      </c>
      <c r="N183" s="39">
        <f t="shared" si="17"/>
        <v>140.5</v>
      </c>
      <c r="O183" s="6">
        <v>175.5</v>
      </c>
      <c r="P183" s="5">
        <v>35</v>
      </c>
      <c r="Q183" s="39">
        <f t="shared" si="18"/>
        <v>140.5</v>
      </c>
      <c r="R183" s="6">
        <v>133.69999999999999</v>
      </c>
      <c r="S183" s="5">
        <v>35</v>
      </c>
      <c r="T183" s="39">
        <f t="shared" si="19"/>
        <v>98.699999999999989</v>
      </c>
      <c r="U183" s="6">
        <v>117.4</v>
      </c>
      <c r="V183" s="5">
        <v>15</v>
      </c>
      <c r="W183" s="39">
        <f t="shared" si="20"/>
        <v>102.4</v>
      </c>
      <c r="X183" s="229"/>
      <c r="Y183" s="229"/>
      <c r="Z183" s="229"/>
      <c r="AA183" s="229"/>
      <c r="AB183" s="229"/>
      <c r="AC183" s="229"/>
      <c r="AD183" s="229"/>
      <c r="AE183" s="229"/>
    </row>
    <row r="184" spans="1:31" x14ac:dyDescent="0.3">
      <c r="A184" s="229"/>
      <c r="B184" s="306">
        <v>191</v>
      </c>
      <c r="C184" s="40">
        <v>191</v>
      </c>
      <c r="D184" s="5">
        <v>35</v>
      </c>
      <c r="E184" s="39">
        <f t="shared" si="14"/>
        <v>156</v>
      </c>
      <c r="F184" s="6">
        <v>176.3</v>
      </c>
      <c r="G184" s="5">
        <v>35</v>
      </c>
      <c r="H184" s="39">
        <f t="shared" si="15"/>
        <v>141.30000000000001</v>
      </c>
      <c r="I184" s="6">
        <v>176.3</v>
      </c>
      <c r="J184" s="5">
        <v>35</v>
      </c>
      <c r="K184" s="39">
        <f t="shared" si="16"/>
        <v>141.30000000000001</v>
      </c>
      <c r="L184" s="6">
        <v>176.3</v>
      </c>
      <c r="M184" s="5">
        <v>35</v>
      </c>
      <c r="N184" s="39">
        <f t="shared" si="17"/>
        <v>141.30000000000001</v>
      </c>
      <c r="O184" s="6">
        <v>176.3</v>
      </c>
      <c r="P184" s="5">
        <v>35</v>
      </c>
      <c r="Q184" s="39">
        <f t="shared" si="18"/>
        <v>141.30000000000001</v>
      </c>
      <c r="R184" s="6">
        <v>135</v>
      </c>
      <c r="S184" s="5">
        <v>35</v>
      </c>
      <c r="T184" s="39">
        <f t="shared" si="19"/>
        <v>100</v>
      </c>
      <c r="U184" s="6">
        <v>118.7</v>
      </c>
      <c r="V184" s="5">
        <v>15</v>
      </c>
      <c r="W184" s="39">
        <f t="shared" si="20"/>
        <v>103.7</v>
      </c>
      <c r="X184" s="229"/>
      <c r="Y184" s="229"/>
      <c r="Z184" s="229"/>
      <c r="AA184" s="229"/>
      <c r="AB184" s="229"/>
      <c r="AC184" s="229"/>
      <c r="AD184" s="229"/>
      <c r="AE184" s="229"/>
    </row>
    <row r="185" spans="1:31" x14ac:dyDescent="0.3">
      <c r="A185" s="229"/>
      <c r="B185" s="306">
        <v>190</v>
      </c>
      <c r="C185" s="40">
        <v>192.4</v>
      </c>
      <c r="D185" s="5">
        <v>35</v>
      </c>
      <c r="E185" s="39">
        <f t="shared" si="14"/>
        <v>157.4</v>
      </c>
      <c r="F185" s="6">
        <v>177</v>
      </c>
      <c r="G185" s="5">
        <v>35</v>
      </c>
      <c r="H185" s="39">
        <f t="shared" si="15"/>
        <v>142</v>
      </c>
      <c r="I185" s="6">
        <v>177</v>
      </c>
      <c r="J185" s="5">
        <v>35</v>
      </c>
      <c r="K185" s="39">
        <f t="shared" si="16"/>
        <v>142</v>
      </c>
      <c r="L185" s="6">
        <v>177</v>
      </c>
      <c r="M185" s="5">
        <v>35</v>
      </c>
      <c r="N185" s="39">
        <f t="shared" si="17"/>
        <v>142</v>
      </c>
      <c r="O185" s="6">
        <v>177</v>
      </c>
      <c r="P185" s="5">
        <v>35</v>
      </c>
      <c r="Q185" s="39">
        <f t="shared" si="18"/>
        <v>142</v>
      </c>
      <c r="R185" s="6">
        <v>136.1</v>
      </c>
      <c r="S185" s="5">
        <v>35</v>
      </c>
      <c r="T185" s="39">
        <f t="shared" si="19"/>
        <v>101.1</v>
      </c>
      <c r="U185" s="6">
        <v>119.7</v>
      </c>
      <c r="V185" s="5">
        <v>15</v>
      </c>
      <c r="W185" s="39">
        <f t="shared" si="20"/>
        <v>104.7</v>
      </c>
      <c r="X185" s="229"/>
      <c r="Y185" s="229"/>
      <c r="Z185" s="229"/>
      <c r="AA185" s="229"/>
      <c r="AB185" s="229"/>
      <c r="AC185" s="229"/>
      <c r="AD185" s="229"/>
      <c r="AE185" s="229"/>
    </row>
    <row r="186" spans="1:31" x14ac:dyDescent="0.3">
      <c r="A186" s="229"/>
      <c r="B186" s="306">
        <v>189</v>
      </c>
      <c r="C186" s="40">
        <v>193.8</v>
      </c>
      <c r="D186" s="5">
        <v>35</v>
      </c>
      <c r="E186" s="39">
        <f t="shared" si="14"/>
        <v>158.80000000000001</v>
      </c>
      <c r="F186" s="6">
        <v>178.2</v>
      </c>
      <c r="G186" s="5">
        <v>35</v>
      </c>
      <c r="H186" s="39">
        <f t="shared" si="15"/>
        <v>143.19999999999999</v>
      </c>
      <c r="I186" s="6">
        <v>178.2</v>
      </c>
      <c r="J186" s="5">
        <v>35</v>
      </c>
      <c r="K186" s="39">
        <f t="shared" si="16"/>
        <v>143.19999999999999</v>
      </c>
      <c r="L186" s="6">
        <v>178.2</v>
      </c>
      <c r="M186" s="5">
        <v>35</v>
      </c>
      <c r="N186" s="39">
        <f t="shared" si="17"/>
        <v>143.19999999999999</v>
      </c>
      <c r="O186" s="6">
        <v>178.2</v>
      </c>
      <c r="P186" s="5">
        <v>35</v>
      </c>
      <c r="Q186" s="39">
        <f t="shared" si="18"/>
        <v>143.19999999999999</v>
      </c>
      <c r="R186" s="6">
        <v>137.19999999999999</v>
      </c>
      <c r="S186" s="5">
        <v>35</v>
      </c>
      <c r="T186" s="39">
        <f t="shared" si="19"/>
        <v>102.19999999999999</v>
      </c>
      <c r="U186" s="6">
        <v>120.8</v>
      </c>
      <c r="V186" s="5">
        <v>15</v>
      </c>
      <c r="W186" s="39">
        <f t="shared" si="20"/>
        <v>105.8</v>
      </c>
      <c r="X186" s="229"/>
      <c r="Y186" s="229"/>
      <c r="Z186" s="229"/>
      <c r="AA186" s="229"/>
      <c r="AB186" s="229"/>
      <c r="AC186" s="229"/>
      <c r="AD186" s="229"/>
      <c r="AE186" s="229"/>
    </row>
    <row r="187" spans="1:31" x14ac:dyDescent="0.3">
      <c r="A187" s="229"/>
      <c r="B187" s="306">
        <v>188</v>
      </c>
      <c r="C187" s="40">
        <v>195.6</v>
      </c>
      <c r="D187" s="5">
        <v>35</v>
      </c>
      <c r="E187" s="39">
        <f t="shared" si="14"/>
        <v>160.6</v>
      </c>
      <c r="F187" s="6">
        <v>179.9</v>
      </c>
      <c r="G187" s="5">
        <v>35</v>
      </c>
      <c r="H187" s="39">
        <f t="shared" si="15"/>
        <v>144.9</v>
      </c>
      <c r="I187" s="6">
        <v>179.9</v>
      </c>
      <c r="J187" s="5">
        <v>35</v>
      </c>
      <c r="K187" s="39">
        <f t="shared" si="16"/>
        <v>144.9</v>
      </c>
      <c r="L187" s="6">
        <v>179.9</v>
      </c>
      <c r="M187" s="5">
        <v>35</v>
      </c>
      <c r="N187" s="39">
        <f t="shared" si="17"/>
        <v>144.9</v>
      </c>
      <c r="O187" s="6">
        <v>179.9</v>
      </c>
      <c r="P187" s="5">
        <v>35</v>
      </c>
      <c r="Q187" s="39">
        <f t="shared" si="18"/>
        <v>144.9</v>
      </c>
      <c r="R187" s="6">
        <v>138.30000000000001</v>
      </c>
      <c r="S187" s="5">
        <v>35</v>
      </c>
      <c r="T187" s="39">
        <f t="shared" si="19"/>
        <v>103.30000000000001</v>
      </c>
      <c r="U187" s="6">
        <v>121.9</v>
      </c>
      <c r="V187" s="5">
        <v>15</v>
      </c>
      <c r="W187" s="39">
        <f t="shared" si="20"/>
        <v>106.9</v>
      </c>
      <c r="X187" s="229"/>
      <c r="Y187" s="229"/>
      <c r="Z187" s="229"/>
      <c r="AA187" s="229"/>
      <c r="AB187" s="229"/>
      <c r="AC187" s="229"/>
      <c r="AD187" s="229"/>
      <c r="AE187" s="229"/>
    </row>
    <row r="188" spans="1:31" x14ac:dyDescent="0.3">
      <c r="A188" s="229"/>
      <c r="B188" s="306">
        <v>187</v>
      </c>
      <c r="C188" s="40">
        <v>196.8</v>
      </c>
      <c r="D188" s="5">
        <v>35</v>
      </c>
      <c r="E188" s="39">
        <f t="shared" si="14"/>
        <v>161.80000000000001</v>
      </c>
      <c r="F188" s="6">
        <v>181.3</v>
      </c>
      <c r="G188" s="5">
        <v>35</v>
      </c>
      <c r="H188" s="39">
        <f t="shared" si="15"/>
        <v>146.30000000000001</v>
      </c>
      <c r="I188" s="6">
        <v>181.3</v>
      </c>
      <c r="J188" s="5">
        <v>35</v>
      </c>
      <c r="K188" s="39">
        <f t="shared" si="16"/>
        <v>146.30000000000001</v>
      </c>
      <c r="L188" s="6">
        <v>181.3</v>
      </c>
      <c r="M188" s="5">
        <v>35</v>
      </c>
      <c r="N188" s="39">
        <f t="shared" si="17"/>
        <v>146.30000000000001</v>
      </c>
      <c r="O188" s="6">
        <v>181.3</v>
      </c>
      <c r="P188" s="5">
        <v>35</v>
      </c>
      <c r="Q188" s="39">
        <f t="shared" si="18"/>
        <v>146.30000000000001</v>
      </c>
      <c r="R188" s="6">
        <v>139.4</v>
      </c>
      <c r="S188" s="5">
        <v>35</v>
      </c>
      <c r="T188" s="39">
        <f t="shared" si="19"/>
        <v>104.4</v>
      </c>
      <c r="U188" s="6">
        <v>122.9</v>
      </c>
      <c r="V188" s="5">
        <v>15</v>
      </c>
      <c r="W188" s="39">
        <f t="shared" si="20"/>
        <v>107.9</v>
      </c>
      <c r="X188" s="229"/>
      <c r="Y188" s="229"/>
      <c r="Z188" s="229"/>
      <c r="AA188" s="229"/>
      <c r="AB188" s="229"/>
      <c r="AC188" s="229"/>
      <c r="AD188" s="229"/>
      <c r="AE188" s="229"/>
    </row>
    <row r="189" spans="1:31" x14ac:dyDescent="0.3">
      <c r="A189" s="229"/>
      <c r="B189" s="306">
        <v>186</v>
      </c>
      <c r="C189" s="40">
        <v>198.1</v>
      </c>
      <c r="D189" s="5">
        <v>35</v>
      </c>
      <c r="E189" s="39">
        <f t="shared" si="14"/>
        <v>163.1</v>
      </c>
      <c r="F189" s="6">
        <v>182.4</v>
      </c>
      <c r="G189" s="5">
        <v>35</v>
      </c>
      <c r="H189" s="39">
        <f t="shared" si="15"/>
        <v>147.4</v>
      </c>
      <c r="I189" s="6">
        <v>182.4</v>
      </c>
      <c r="J189" s="5">
        <v>35</v>
      </c>
      <c r="K189" s="39">
        <f t="shared" si="16"/>
        <v>147.4</v>
      </c>
      <c r="L189" s="6">
        <v>182.4</v>
      </c>
      <c r="M189" s="5">
        <v>35</v>
      </c>
      <c r="N189" s="39">
        <f t="shared" si="17"/>
        <v>147.4</v>
      </c>
      <c r="O189" s="6">
        <v>182.4</v>
      </c>
      <c r="P189" s="5">
        <v>35</v>
      </c>
      <c r="Q189" s="39">
        <f t="shared" si="18"/>
        <v>147.4</v>
      </c>
      <c r="R189" s="6">
        <v>140.4</v>
      </c>
      <c r="S189" s="5">
        <v>35</v>
      </c>
      <c r="T189" s="39">
        <f t="shared" si="19"/>
        <v>105.4</v>
      </c>
      <c r="U189" s="6">
        <v>123.9</v>
      </c>
      <c r="V189" s="5">
        <v>15</v>
      </c>
      <c r="W189" s="39">
        <f t="shared" si="20"/>
        <v>108.9</v>
      </c>
      <c r="X189" s="229"/>
      <c r="Y189" s="229"/>
      <c r="Z189" s="229"/>
      <c r="AA189" s="229"/>
      <c r="AB189" s="229"/>
      <c r="AC189" s="229"/>
      <c r="AD189" s="229"/>
      <c r="AE189" s="229"/>
    </row>
    <row r="190" spans="1:31" x14ac:dyDescent="0.3">
      <c r="A190" s="229"/>
      <c r="B190" s="306">
        <v>185</v>
      </c>
      <c r="C190" s="40">
        <v>199.7</v>
      </c>
      <c r="D190" s="5">
        <v>35</v>
      </c>
      <c r="E190" s="39">
        <f t="shared" si="14"/>
        <v>164.7</v>
      </c>
      <c r="F190" s="6">
        <v>184</v>
      </c>
      <c r="G190" s="5">
        <v>35</v>
      </c>
      <c r="H190" s="39">
        <f t="shared" si="15"/>
        <v>149</v>
      </c>
      <c r="I190" s="6">
        <v>184</v>
      </c>
      <c r="J190" s="5">
        <v>35</v>
      </c>
      <c r="K190" s="39">
        <f t="shared" si="16"/>
        <v>149</v>
      </c>
      <c r="L190" s="6">
        <v>184</v>
      </c>
      <c r="M190" s="5">
        <v>35</v>
      </c>
      <c r="N190" s="39">
        <f t="shared" si="17"/>
        <v>149</v>
      </c>
      <c r="O190" s="6">
        <v>184</v>
      </c>
      <c r="P190" s="5">
        <v>35</v>
      </c>
      <c r="Q190" s="39">
        <f t="shared" si="18"/>
        <v>149</v>
      </c>
      <c r="R190" s="6">
        <v>141.4</v>
      </c>
      <c r="S190" s="5">
        <v>35</v>
      </c>
      <c r="T190" s="39">
        <f t="shared" si="19"/>
        <v>106.4</v>
      </c>
      <c r="U190" s="6">
        <v>124.9</v>
      </c>
      <c r="V190" s="5">
        <v>15</v>
      </c>
      <c r="W190" s="39">
        <f t="shared" si="20"/>
        <v>109.9</v>
      </c>
      <c r="X190" s="229"/>
      <c r="Y190" s="229"/>
      <c r="Z190" s="229"/>
      <c r="AA190" s="229"/>
      <c r="AB190" s="229"/>
      <c r="AC190" s="229"/>
      <c r="AD190" s="229"/>
      <c r="AE190" s="229"/>
    </row>
    <row r="191" spans="1:31" x14ac:dyDescent="0.3">
      <c r="A191" s="229"/>
      <c r="B191" s="306">
        <v>184</v>
      </c>
      <c r="C191" s="40">
        <v>201.2</v>
      </c>
      <c r="D191" s="5">
        <v>35</v>
      </c>
      <c r="E191" s="39">
        <f t="shared" si="14"/>
        <v>166.2</v>
      </c>
      <c r="F191" s="6">
        <v>185.4</v>
      </c>
      <c r="G191" s="5">
        <v>35</v>
      </c>
      <c r="H191" s="39">
        <f t="shared" si="15"/>
        <v>150.4</v>
      </c>
      <c r="I191" s="6">
        <v>185.4</v>
      </c>
      <c r="J191" s="5">
        <v>35</v>
      </c>
      <c r="K191" s="39">
        <f t="shared" si="16"/>
        <v>150.4</v>
      </c>
      <c r="L191" s="6">
        <v>185.4</v>
      </c>
      <c r="M191" s="5">
        <v>35</v>
      </c>
      <c r="N191" s="39">
        <f t="shared" si="17"/>
        <v>150.4</v>
      </c>
      <c r="O191" s="6">
        <v>185.4</v>
      </c>
      <c r="P191" s="5">
        <v>35</v>
      </c>
      <c r="Q191" s="39">
        <f t="shared" si="18"/>
        <v>150.4</v>
      </c>
      <c r="R191" s="6">
        <v>142.4</v>
      </c>
      <c r="S191" s="5">
        <v>35</v>
      </c>
      <c r="T191" s="39">
        <f t="shared" si="19"/>
        <v>107.4</v>
      </c>
      <c r="U191" s="6">
        <v>125.9</v>
      </c>
      <c r="V191" s="5">
        <v>15</v>
      </c>
      <c r="W191" s="39">
        <f t="shared" si="20"/>
        <v>110.9</v>
      </c>
      <c r="X191" s="229"/>
      <c r="Y191" s="229"/>
      <c r="Z191" s="229"/>
      <c r="AA191" s="229"/>
      <c r="AB191" s="229"/>
      <c r="AC191" s="229"/>
      <c r="AD191" s="229"/>
      <c r="AE191" s="229"/>
    </row>
    <row r="192" spans="1:31" x14ac:dyDescent="0.3">
      <c r="A192" s="229"/>
      <c r="B192" s="306">
        <v>183</v>
      </c>
      <c r="C192" s="40">
        <v>202.8</v>
      </c>
      <c r="D192" s="5">
        <v>35</v>
      </c>
      <c r="E192" s="39">
        <f t="shared" si="14"/>
        <v>167.8</v>
      </c>
      <c r="F192" s="6">
        <v>186.5</v>
      </c>
      <c r="G192" s="5">
        <v>35</v>
      </c>
      <c r="H192" s="39">
        <f t="shared" si="15"/>
        <v>151.5</v>
      </c>
      <c r="I192" s="6">
        <v>186.5</v>
      </c>
      <c r="J192" s="5">
        <v>35</v>
      </c>
      <c r="K192" s="39">
        <f t="shared" si="16"/>
        <v>151.5</v>
      </c>
      <c r="L192" s="6">
        <v>186.5</v>
      </c>
      <c r="M192" s="5">
        <v>35</v>
      </c>
      <c r="N192" s="39">
        <f t="shared" si="17"/>
        <v>151.5</v>
      </c>
      <c r="O192" s="6">
        <v>186.5</v>
      </c>
      <c r="P192" s="5">
        <v>35</v>
      </c>
      <c r="Q192" s="39">
        <f t="shared" si="18"/>
        <v>151.5</v>
      </c>
      <c r="R192" s="6">
        <v>143.80000000000001</v>
      </c>
      <c r="S192" s="5">
        <v>35</v>
      </c>
      <c r="T192" s="39">
        <f t="shared" si="19"/>
        <v>108.80000000000001</v>
      </c>
      <c r="U192" s="6">
        <v>127.2</v>
      </c>
      <c r="V192" s="5">
        <v>15</v>
      </c>
      <c r="W192" s="39">
        <f t="shared" si="20"/>
        <v>112.2</v>
      </c>
      <c r="X192" s="229"/>
      <c r="Y192" s="229"/>
      <c r="Z192" s="229"/>
      <c r="AA192" s="229"/>
      <c r="AB192" s="229"/>
      <c r="AC192" s="229"/>
      <c r="AD192" s="229"/>
      <c r="AE192" s="229"/>
    </row>
    <row r="193" spans="1:31" x14ac:dyDescent="0.3">
      <c r="A193" s="229"/>
      <c r="B193" s="306">
        <v>182</v>
      </c>
      <c r="C193" s="40">
        <v>204.2</v>
      </c>
      <c r="D193" s="5">
        <v>35</v>
      </c>
      <c r="E193" s="39">
        <f t="shared" si="14"/>
        <v>169.2</v>
      </c>
      <c r="F193" s="6">
        <v>187.5</v>
      </c>
      <c r="G193" s="5">
        <v>35</v>
      </c>
      <c r="H193" s="39">
        <f t="shared" si="15"/>
        <v>152.5</v>
      </c>
      <c r="I193" s="6">
        <v>187.5</v>
      </c>
      <c r="J193" s="5">
        <v>35</v>
      </c>
      <c r="K193" s="39">
        <f t="shared" si="16"/>
        <v>152.5</v>
      </c>
      <c r="L193" s="6">
        <v>187.5</v>
      </c>
      <c r="M193" s="5">
        <v>35</v>
      </c>
      <c r="N193" s="39">
        <f t="shared" si="17"/>
        <v>152.5</v>
      </c>
      <c r="O193" s="6">
        <v>187.5</v>
      </c>
      <c r="P193" s="5">
        <v>35</v>
      </c>
      <c r="Q193" s="39">
        <f t="shared" si="18"/>
        <v>152.5</v>
      </c>
      <c r="R193" s="6">
        <v>145.5</v>
      </c>
      <c r="S193" s="5">
        <v>35</v>
      </c>
      <c r="T193" s="39">
        <f t="shared" si="19"/>
        <v>110.5</v>
      </c>
      <c r="U193" s="6">
        <v>128.9</v>
      </c>
      <c r="V193" s="5">
        <v>15</v>
      </c>
      <c r="W193" s="39">
        <f t="shared" si="20"/>
        <v>113.9</v>
      </c>
      <c r="X193" s="229"/>
      <c r="Y193" s="229"/>
      <c r="Z193" s="229"/>
      <c r="AA193" s="229"/>
      <c r="AB193" s="229"/>
      <c r="AC193" s="229"/>
      <c r="AD193" s="229"/>
      <c r="AE193" s="229"/>
    </row>
    <row r="194" spans="1:31" x14ac:dyDescent="0.3">
      <c r="A194" s="229"/>
      <c r="B194" s="306">
        <v>181</v>
      </c>
      <c r="C194" s="40">
        <v>205.1</v>
      </c>
      <c r="D194" s="5">
        <v>35</v>
      </c>
      <c r="E194" s="39">
        <f t="shared" si="14"/>
        <v>170.1</v>
      </c>
      <c r="F194" s="6">
        <v>188.8</v>
      </c>
      <c r="G194" s="5">
        <v>35</v>
      </c>
      <c r="H194" s="39">
        <f t="shared" si="15"/>
        <v>153.80000000000001</v>
      </c>
      <c r="I194" s="6">
        <v>188.8</v>
      </c>
      <c r="J194" s="5">
        <v>35</v>
      </c>
      <c r="K194" s="39">
        <f t="shared" si="16"/>
        <v>153.80000000000001</v>
      </c>
      <c r="L194" s="6">
        <v>188.8</v>
      </c>
      <c r="M194" s="5">
        <v>35</v>
      </c>
      <c r="N194" s="39">
        <f t="shared" si="17"/>
        <v>153.80000000000001</v>
      </c>
      <c r="O194" s="6">
        <v>188.8</v>
      </c>
      <c r="P194" s="5">
        <v>35</v>
      </c>
      <c r="Q194" s="39">
        <f t="shared" si="18"/>
        <v>153.80000000000001</v>
      </c>
      <c r="R194" s="6">
        <v>147.1</v>
      </c>
      <c r="S194" s="5">
        <v>35</v>
      </c>
      <c r="T194" s="39">
        <f t="shared" si="19"/>
        <v>112.1</v>
      </c>
      <c r="U194" s="6">
        <v>130.5</v>
      </c>
      <c r="V194" s="5">
        <v>15</v>
      </c>
      <c r="W194" s="39">
        <f t="shared" si="20"/>
        <v>115.5</v>
      </c>
      <c r="X194" s="229"/>
      <c r="Y194" s="229"/>
      <c r="Z194" s="229"/>
      <c r="AA194" s="229"/>
      <c r="AB194" s="229"/>
      <c r="AC194" s="229"/>
      <c r="AD194" s="229"/>
      <c r="AE194" s="229"/>
    </row>
    <row r="195" spans="1:31" x14ac:dyDescent="0.3">
      <c r="A195" s="229"/>
      <c r="B195" s="306">
        <v>180</v>
      </c>
      <c r="C195" s="40">
        <v>206.7</v>
      </c>
      <c r="D195" s="5">
        <v>35</v>
      </c>
      <c r="E195" s="39">
        <f t="shared" si="14"/>
        <v>171.7</v>
      </c>
      <c r="F195" s="6">
        <v>190.1</v>
      </c>
      <c r="G195" s="5">
        <v>35</v>
      </c>
      <c r="H195" s="39">
        <f t="shared" si="15"/>
        <v>155.1</v>
      </c>
      <c r="I195" s="6">
        <v>190.1</v>
      </c>
      <c r="J195" s="5">
        <v>35</v>
      </c>
      <c r="K195" s="39">
        <f t="shared" si="16"/>
        <v>155.1</v>
      </c>
      <c r="L195" s="6">
        <v>190.1</v>
      </c>
      <c r="M195" s="5">
        <v>35</v>
      </c>
      <c r="N195" s="39">
        <f t="shared" si="17"/>
        <v>155.1</v>
      </c>
      <c r="O195" s="6">
        <v>190.1</v>
      </c>
      <c r="P195" s="5">
        <v>35</v>
      </c>
      <c r="Q195" s="39">
        <f t="shared" si="18"/>
        <v>155.1</v>
      </c>
      <c r="R195" s="6">
        <v>148.6</v>
      </c>
      <c r="S195" s="5">
        <v>35</v>
      </c>
      <c r="T195" s="39">
        <f t="shared" si="19"/>
        <v>113.6</v>
      </c>
      <c r="U195" s="6">
        <v>131.9</v>
      </c>
      <c r="V195" s="5">
        <v>15</v>
      </c>
      <c r="W195" s="39">
        <f t="shared" si="20"/>
        <v>116.9</v>
      </c>
      <c r="X195" s="229"/>
      <c r="Y195" s="229"/>
      <c r="Z195" s="229"/>
      <c r="AA195" s="229"/>
      <c r="AB195" s="229"/>
      <c r="AC195" s="229"/>
      <c r="AD195" s="229"/>
      <c r="AE195" s="229"/>
    </row>
    <row r="196" spans="1:31" x14ac:dyDescent="0.3">
      <c r="A196" s="229"/>
      <c r="B196" s="306">
        <v>179</v>
      </c>
      <c r="C196" s="40">
        <v>208.2</v>
      </c>
      <c r="D196" s="5">
        <v>35</v>
      </c>
      <c r="E196" s="39">
        <f t="shared" si="14"/>
        <v>173.2</v>
      </c>
      <c r="F196" s="6">
        <v>191.2</v>
      </c>
      <c r="G196" s="5">
        <v>35</v>
      </c>
      <c r="H196" s="39">
        <f t="shared" si="15"/>
        <v>156.19999999999999</v>
      </c>
      <c r="I196" s="6">
        <v>191.2</v>
      </c>
      <c r="J196" s="5">
        <v>35</v>
      </c>
      <c r="K196" s="39">
        <f t="shared" si="16"/>
        <v>156.19999999999999</v>
      </c>
      <c r="L196" s="6">
        <v>191.2</v>
      </c>
      <c r="M196" s="5">
        <v>35</v>
      </c>
      <c r="N196" s="39">
        <f t="shared" si="17"/>
        <v>156.19999999999999</v>
      </c>
      <c r="O196" s="6">
        <v>191.2</v>
      </c>
      <c r="P196" s="5">
        <v>35</v>
      </c>
      <c r="Q196" s="39">
        <f t="shared" si="18"/>
        <v>156.19999999999999</v>
      </c>
      <c r="R196" s="6">
        <v>149.69999999999999</v>
      </c>
      <c r="S196" s="5">
        <v>35</v>
      </c>
      <c r="T196" s="39">
        <f t="shared" si="19"/>
        <v>114.69999999999999</v>
      </c>
      <c r="U196" s="6">
        <v>133</v>
      </c>
      <c r="V196" s="5">
        <v>15</v>
      </c>
      <c r="W196" s="39">
        <f t="shared" si="20"/>
        <v>118</v>
      </c>
      <c r="X196" s="229"/>
      <c r="Y196" s="229"/>
      <c r="Z196" s="229"/>
      <c r="AA196" s="229"/>
      <c r="AB196" s="229"/>
      <c r="AC196" s="229"/>
      <c r="AD196" s="229"/>
      <c r="AE196" s="229"/>
    </row>
    <row r="197" spans="1:31" x14ac:dyDescent="0.3">
      <c r="A197" s="229"/>
      <c r="B197" s="306">
        <v>178</v>
      </c>
      <c r="C197" s="40">
        <v>210.1</v>
      </c>
      <c r="D197" s="5">
        <v>35</v>
      </c>
      <c r="E197" s="39">
        <f t="shared" si="14"/>
        <v>175.1</v>
      </c>
      <c r="F197" s="6">
        <v>192.5</v>
      </c>
      <c r="G197" s="5">
        <v>35</v>
      </c>
      <c r="H197" s="39">
        <f t="shared" si="15"/>
        <v>157.5</v>
      </c>
      <c r="I197" s="6">
        <v>192.5</v>
      </c>
      <c r="J197" s="5">
        <v>35</v>
      </c>
      <c r="K197" s="39">
        <f t="shared" si="16"/>
        <v>157.5</v>
      </c>
      <c r="L197" s="6">
        <v>192.5</v>
      </c>
      <c r="M197" s="5">
        <v>35</v>
      </c>
      <c r="N197" s="39">
        <f t="shared" si="17"/>
        <v>157.5</v>
      </c>
      <c r="O197" s="6">
        <v>192.5</v>
      </c>
      <c r="P197" s="5">
        <v>35</v>
      </c>
      <c r="Q197" s="39">
        <f t="shared" si="18"/>
        <v>157.5</v>
      </c>
      <c r="R197" s="6">
        <v>151.30000000000001</v>
      </c>
      <c r="S197" s="5">
        <v>35</v>
      </c>
      <c r="T197" s="39">
        <f t="shared" si="19"/>
        <v>116.30000000000001</v>
      </c>
      <c r="U197" s="6">
        <v>134.6</v>
      </c>
      <c r="V197" s="5">
        <v>15</v>
      </c>
      <c r="W197" s="39">
        <f t="shared" si="20"/>
        <v>119.6</v>
      </c>
      <c r="X197" s="229"/>
      <c r="Y197" s="229"/>
      <c r="Z197" s="229"/>
      <c r="AA197" s="229"/>
      <c r="AB197" s="229"/>
      <c r="AC197" s="229"/>
      <c r="AD197" s="229"/>
      <c r="AE197" s="229"/>
    </row>
    <row r="198" spans="1:31" x14ac:dyDescent="0.3">
      <c r="A198" s="229"/>
      <c r="B198" s="306">
        <v>177</v>
      </c>
      <c r="C198" s="40">
        <v>211.1</v>
      </c>
      <c r="D198" s="5">
        <v>35</v>
      </c>
      <c r="E198" s="39">
        <f t="shared" si="14"/>
        <v>176.1</v>
      </c>
      <c r="F198" s="6">
        <v>194.3</v>
      </c>
      <c r="G198" s="5">
        <v>35</v>
      </c>
      <c r="H198" s="39">
        <f t="shared" si="15"/>
        <v>159.30000000000001</v>
      </c>
      <c r="I198" s="6">
        <v>194.3</v>
      </c>
      <c r="J198" s="5">
        <v>35</v>
      </c>
      <c r="K198" s="39">
        <f t="shared" si="16"/>
        <v>159.30000000000001</v>
      </c>
      <c r="L198" s="6">
        <v>194.3</v>
      </c>
      <c r="M198" s="5">
        <v>35</v>
      </c>
      <c r="N198" s="39">
        <f t="shared" si="17"/>
        <v>159.30000000000001</v>
      </c>
      <c r="O198" s="6">
        <v>194.3</v>
      </c>
      <c r="P198" s="5">
        <v>35</v>
      </c>
      <c r="Q198" s="39">
        <f t="shared" si="18"/>
        <v>159.30000000000001</v>
      </c>
      <c r="R198" s="6">
        <v>152.5</v>
      </c>
      <c r="S198" s="5">
        <v>35</v>
      </c>
      <c r="T198" s="39">
        <f t="shared" si="19"/>
        <v>117.5</v>
      </c>
      <c r="U198" s="6">
        <v>135.69999999999999</v>
      </c>
      <c r="V198" s="5">
        <v>15</v>
      </c>
      <c r="W198" s="39">
        <f t="shared" si="20"/>
        <v>120.69999999999999</v>
      </c>
      <c r="X198" s="229"/>
      <c r="Y198" s="229"/>
      <c r="Z198" s="229"/>
      <c r="AA198" s="229"/>
      <c r="AB198" s="229"/>
      <c r="AC198" s="229"/>
      <c r="AD198" s="229"/>
      <c r="AE198" s="229"/>
    </row>
    <row r="199" spans="1:31" x14ac:dyDescent="0.3">
      <c r="A199" s="229"/>
      <c r="B199" s="306">
        <v>176</v>
      </c>
      <c r="C199" s="40">
        <v>212.3</v>
      </c>
      <c r="D199" s="5">
        <v>35</v>
      </c>
      <c r="E199" s="39">
        <f t="shared" si="14"/>
        <v>177.3</v>
      </c>
      <c r="F199" s="6">
        <v>196.2</v>
      </c>
      <c r="G199" s="5">
        <v>35</v>
      </c>
      <c r="H199" s="39">
        <f t="shared" si="15"/>
        <v>161.19999999999999</v>
      </c>
      <c r="I199" s="6">
        <v>196.2</v>
      </c>
      <c r="J199" s="5">
        <v>35</v>
      </c>
      <c r="K199" s="39">
        <f t="shared" si="16"/>
        <v>161.19999999999999</v>
      </c>
      <c r="L199" s="6">
        <v>196.2</v>
      </c>
      <c r="M199" s="5">
        <v>35</v>
      </c>
      <c r="N199" s="39">
        <f t="shared" si="17"/>
        <v>161.19999999999999</v>
      </c>
      <c r="O199" s="6">
        <v>196.2</v>
      </c>
      <c r="P199" s="5">
        <v>35</v>
      </c>
      <c r="Q199" s="39">
        <f t="shared" si="18"/>
        <v>161.19999999999999</v>
      </c>
      <c r="R199" s="6">
        <v>153.5</v>
      </c>
      <c r="S199" s="5">
        <v>35</v>
      </c>
      <c r="T199" s="39">
        <f t="shared" si="19"/>
        <v>118.5</v>
      </c>
      <c r="U199" s="6">
        <v>136.69999999999999</v>
      </c>
      <c r="V199" s="5">
        <v>15</v>
      </c>
      <c r="W199" s="39">
        <f t="shared" si="20"/>
        <v>121.69999999999999</v>
      </c>
      <c r="X199" s="229"/>
      <c r="Y199" s="229"/>
      <c r="Z199" s="229"/>
      <c r="AA199" s="229"/>
      <c r="AB199" s="229"/>
      <c r="AC199" s="229"/>
      <c r="AD199" s="229"/>
      <c r="AE199" s="229"/>
    </row>
    <row r="200" spans="1:31" x14ac:dyDescent="0.3">
      <c r="A200" s="229"/>
      <c r="B200" s="306">
        <v>175</v>
      </c>
      <c r="C200" s="40">
        <v>213.5</v>
      </c>
      <c r="D200" s="5">
        <v>35</v>
      </c>
      <c r="E200" s="39">
        <f t="shared" si="14"/>
        <v>178.5</v>
      </c>
      <c r="F200" s="6">
        <v>197.5</v>
      </c>
      <c r="G200" s="5">
        <v>35</v>
      </c>
      <c r="H200" s="39">
        <f t="shared" si="15"/>
        <v>162.5</v>
      </c>
      <c r="I200" s="6">
        <v>197.5</v>
      </c>
      <c r="J200" s="5">
        <v>35</v>
      </c>
      <c r="K200" s="39">
        <f t="shared" si="16"/>
        <v>162.5</v>
      </c>
      <c r="L200" s="6">
        <v>197.5</v>
      </c>
      <c r="M200" s="5">
        <v>35</v>
      </c>
      <c r="N200" s="39">
        <f t="shared" si="17"/>
        <v>162.5</v>
      </c>
      <c r="O200" s="6">
        <v>197.5</v>
      </c>
      <c r="P200" s="5">
        <v>35</v>
      </c>
      <c r="Q200" s="39">
        <f t="shared" si="18"/>
        <v>162.5</v>
      </c>
      <c r="R200" s="6">
        <v>155.19999999999999</v>
      </c>
      <c r="S200" s="5">
        <v>35</v>
      </c>
      <c r="T200" s="39">
        <f t="shared" si="19"/>
        <v>120.19999999999999</v>
      </c>
      <c r="U200" s="6">
        <v>138.4</v>
      </c>
      <c r="V200" s="5">
        <v>15</v>
      </c>
      <c r="W200" s="39">
        <f t="shared" si="20"/>
        <v>123.4</v>
      </c>
      <c r="X200" s="229"/>
      <c r="Y200" s="229"/>
      <c r="Z200" s="229"/>
      <c r="AA200" s="229"/>
      <c r="AB200" s="229"/>
      <c r="AC200" s="229"/>
      <c r="AD200" s="229"/>
      <c r="AE200" s="229"/>
    </row>
    <row r="201" spans="1:31" x14ac:dyDescent="0.3">
      <c r="A201" s="229"/>
      <c r="B201" s="306">
        <v>174</v>
      </c>
      <c r="C201" s="40">
        <v>215</v>
      </c>
      <c r="D201" s="5">
        <v>35</v>
      </c>
      <c r="E201" s="39">
        <f t="shared" si="14"/>
        <v>180</v>
      </c>
      <c r="F201" s="6">
        <v>199.3</v>
      </c>
      <c r="G201" s="5">
        <v>35</v>
      </c>
      <c r="H201" s="39">
        <f t="shared" si="15"/>
        <v>164.3</v>
      </c>
      <c r="I201" s="6">
        <v>199.3</v>
      </c>
      <c r="J201" s="5">
        <v>35</v>
      </c>
      <c r="K201" s="39">
        <f t="shared" si="16"/>
        <v>164.3</v>
      </c>
      <c r="L201" s="6">
        <v>199.3</v>
      </c>
      <c r="M201" s="5">
        <v>35</v>
      </c>
      <c r="N201" s="39">
        <f t="shared" si="17"/>
        <v>164.3</v>
      </c>
      <c r="O201" s="6">
        <v>199.3</v>
      </c>
      <c r="P201" s="5">
        <v>35</v>
      </c>
      <c r="Q201" s="39">
        <f t="shared" si="18"/>
        <v>164.3</v>
      </c>
      <c r="R201" s="6">
        <v>156.30000000000001</v>
      </c>
      <c r="S201" s="5">
        <v>35</v>
      </c>
      <c r="T201" s="39">
        <f t="shared" si="19"/>
        <v>121.30000000000001</v>
      </c>
      <c r="U201" s="6">
        <v>139.5</v>
      </c>
      <c r="V201" s="5">
        <v>15</v>
      </c>
      <c r="W201" s="39">
        <f t="shared" si="20"/>
        <v>124.5</v>
      </c>
      <c r="X201" s="229"/>
      <c r="Y201" s="229"/>
      <c r="Z201" s="229"/>
      <c r="AA201" s="229"/>
      <c r="AB201" s="229"/>
      <c r="AC201" s="229"/>
      <c r="AD201" s="229"/>
      <c r="AE201" s="229"/>
    </row>
    <row r="202" spans="1:31" x14ac:dyDescent="0.3">
      <c r="A202" s="229"/>
      <c r="B202" s="306">
        <v>173</v>
      </c>
      <c r="C202" s="40">
        <v>216.3</v>
      </c>
      <c r="D202" s="5">
        <v>35</v>
      </c>
      <c r="E202" s="39">
        <f t="shared" si="14"/>
        <v>181.3</v>
      </c>
      <c r="F202" s="6">
        <v>200.5</v>
      </c>
      <c r="G202" s="5">
        <v>35</v>
      </c>
      <c r="H202" s="39">
        <f t="shared" si="15"/>
        <v>165.5</v>
      </c>
      <c r="I202" s="6">
        <v>200.5</v>
      </c>
      <c r="J202" s="5">
        <v>35</v>
      </c>
      <c r="K202" s="39">
        <f t="shared" si="16"/>
        <v>165.5</v>
      </c>
      <c r="L202" s="6">
        <v>200.5</v>
      </c>
      <c r="M202" s="5">
        <v>35</v>
      </c>
      <c r="N202" s="39">
        <f t="shared" si="17"/>
        <v>165.5</v>
      </c>
      <c r="O202" s="6">
        <v>200.5</v>
      </c>
      <c r="P202" s="5">
        <v>35</v>
      </c>
      <c r="Q202" s="39">
        <f t="shared" si="18"/>
        <v>165.5</v>
      </c>
      <c r="R202" s="6">
        <v>157.4</v>
      </c>
      <c r="S202" s="5">
        <v>35</v>
      </c>
      <c r="T202" s="39">
        <f t="shared" si="19"/>
        <v>122.4</v>
      </c>
      <c r="U202" s="6">
        <v>140.5</v>
      </c>
      <c r="V202" s="5">
        <v>15</v>
      </c>
      <c r="W202" s="39">
        <f t="shared" si="20"/>
        <v>125.5</v>
      </c>
      <c r="X202" s="229"/>
      <c r="Y202" s="229"/>
      <c r="Z202" s="229"/>
      <c r="AA202" s="229"/>
      <c r="AB202" s="229"/>
      <c r="AC202" s="229"/>
      <c r="AD202" s="229"/>
      <c r="AE202" s="229"/>
    </row>
    <row r="203" spans="1:31" x14ac:dyDescent="0.3">
      <c r="A203" s="229"/>
      <c r="B203" s="306">
        <v>172</v>
      </c>
      <c r="C203" s="40">
        <v>218</v>
      </c>
      <c r="D203" s="5">
        <v>35</v>
      </c>
      <c r="E203" s="39">
        <f t="shared" ref="E203:E266" si="21">MAX(0,C203-D203)</f>
        <v>183</v>
      </c>
      <c r="F203" s="6">
        <v>202.1</v>
      </c>
      <c r="G203" s="5">
        <v>35</v>
      </c>
      <c r="H203" s="39">
        <f t="shared" ref="H203:H266" si="22">MAX(0,F203-G203)</f>
        <v>167.1</v>
      </c>
      <c r="I203" s="6">
        <v>202.1</v>
      </c>
      <c r="J203" s="5">
        <v>35</v>
      </c>
      <c r="K203" s="39">
        <f t="shared" ref="K203:K266" si="23">MAX(0,I203-J203)</f>
        <v>167.1</v>
      </c>
      <c r="L203" s="6">
        <v>202.1</v>
      </c>
      <c r="M203" s="5">
        <v>35</v>
      </c>
      <c r="N203" s="39">
        <f t="shared" ref="N203:N266" si="24">MAX(0,L203-M203)</f>
        <v>167.1</v>
      </c>
      <c r="O203" s="6">
        <v>202.1</v>
      </c>
      <c r="P203" s="5">
        <v>35</v>
      </c>
      <c r="Q203" s="39">
        <f t="shared" ref="Q203:Q266" si="25">MAX(0,O203-P203)</f>
        <v>167.1</v>
      </c>
      <c r="R203" s="6">
        <v>158.80000000000001</v>
      </c>
      <c r="S203" s="5">
        <v>35</v>
      </c>
      <c r="T203" s="39">
        <f t="shared" ref="T203:T266" si="26">MAX(0,R203-S203)</f>
        <v>123.80000000000001</v>
      </c>
      <c r="U203" s="6">
        <v>141.9</v>
      </c>
      <c r="V203" s="5">
        <v>15</v>
      </c>
      <c r="W203" s="39">
        <f t="shared" ref="W203:W266" si="27">MAX(0,U203-V203)</f>
        <v>126.9</v>
      </c>
      <c r="X203" s="229"/>
      <c r="Y203" s="229"/>
      <c r="Z203" s="229"/>
      <c r="AA203" s="229"/>
      <c r="AB203" s="229"/>
      <c r="AC203" s="229"/>
      <c r="AD203" s="229"/>
      <c r="AE203" s="229"/>
    </row>
    <row r="204" spans="1:31" x14ac:dyDescent="0.3">
      <c r="A204" s="229"/>
      <c r="B204" s="306">
        <v>171</v>
      </c>
      <c r="C204" s="40">
        <v>219.6</v>
      </c>
      <c r="D204" s="5">
        <v>35</v>
      </c>
      <c r="E204" s="39">
        <f t="shared" si="21"/>
        <v>184.6</v>
      </c>
      <c r="F204" s="6">
        <v>203.8</v>
      </c>
      <c r="G204" s="5">
        <v>35</v>
      </c>
      <c r="H204" s="39">
        <f t="shared" si="22"/>
        <v>168.8</v>
      </c>
      <c r="I204" s="6">
        <v>203.8</v>
      </c>
      <c r="J204" s="5">
        <v>35</v>
      </c>
      <c r="K204" s="39">
        <f t="shared" si="23"/>
        <v>168.8</v>
      </c>
      <c r="L204" s="6">
        <v>203.8</v>
      </c>
      <c r="M204" s="5">
        <v>35</v>
      </c>
      <c r="N204" s="39">
        <f t="shared" si="24"/>
        <v>168.8</v>
      </c>
      <c r="O204" s="6">
        <v>203.8</v>
      </c>
      <c r="P204" s="5">
        <v>35</v>
      </c>
      <c r="Q204" s="39">
        <f t="shared" si="25"/>
        <v>168.8</v>
      </c>
      <c r="R204" s="6">
        <v>160.30000000000001</v>
      </c>
      <c r="S204" s="5">
        <v>35</v>
      </c>
      <c r="T204" s="39">
        <f t="shared" si="26"/>
        <v>125.30000000000001</v>
      </c>
      <c r="U204" s="6">
        <v>143.4</v>
      </c>
      <c r="V204" s="5">
        <v>15</v>
      </c>
      <c r="W204" s="39">
        <f t="shared" si="27"/>
        <v>128.4</v>
      </c>
      <c r="X204" s="229"/>
      <c r="Y204" s="229"/>
      <c r="Z204" s="229"/>
      <c r="AA204" s="229"/>
      <c r="AB204" s="229"/>
      <c r="AC204" s="229"/>
      <c r="AD204" s="229"/>
      <c r="AE204" s="229"/>
    </row>
    <row r="205" spans="1:31" x14ac:dyDescent="0.3">
      <c r="A205" s="229"/>
      <c r="B205" s="306">
        <v>170</v>
      </c>
      <c r="C205" s="40">
        <v>221.3</v>
      </c>
      <c r="D205" s="5">
        <v>35</v>
      </c>
      <c r="E205" s="39">
        <f t="shared" si="21"/>
        <v>186.3</v>
      </c>
      <c r="F205" s="6">
        <v>205</v>
      </c>
      <c r="G205" s="5">
        <v>35</v>
      </c>
      <c r="H205" s="39">
        <f t="shared" si="22"/>
        <v>170</v>
      </c>
      <c r="I205" s="6">
        <v>205</v>
      </c>
      <c r="J205" s="5">
        <v>35</v>
      </c>
      <c r="K205" s="39">
        <f t="shared" si="23"/>
        <v>170</v>
      </c>
      <c r="L205" s="6">
        <v>205</v>
      </c>
      <c r="M205" s="5">
        <v>35</v>
      </c>
      <c r="N205" s="39">
        <f t="shared" si="24"/>
        <v>170</v>
      </c>
      <c r="O205" s="6">
        <v>205</v>
      </c>
      <c r="P205" s="5">
        <v>35</v>
      </c>
      <c r="Q205" s="39">
        <f t="shared" si="25"/>
        <v>170</v>
      </c>
      <c r="R205" s="6">
        <v>161.6</v>
      </c>
      <c r="S205" s="5">
        <v>35</v>
      </c>
      <c r="T205" s="39">
        <f t="shared" si="26"/>
        <v>126.6</v>
      </c>
      <c r="U205" s="6">
        <v>144.69999999999999</v>
      </c>
      <c r="V205" s="5">
        <v>15</v>
      </c>
      <c r="W205" s="39">
        <f t="shared" si="27"/>
        <v>129.69999999999999</v>
      </c>
      <c r="X205" s="229"/>
      <c r="Y205" s="229"/>
      <c r="Z205" s="229"/>
      <c r="AA205" s="229"/>
      <c r="AB205" s="229"/>
      <c r="AC205" s="229"/>
      <c r="AD205" s="229"/>
      <c r="AE205" s="229"/>
    </row>
    <row r="206" spans="1:31" x14ac:dyDescent="0.3">
      <c r="A206" s="229"/>
      <c r="B206" s="306">
        <v>169</v>
      </c>
      <c r="C206" s="40">
        <v>222.7</v>
      </c>
      <c r="D206" s="5">
        <v>35</v>
      </c>
      <c r="E206" s="39">
        <f t="shared" si="21"/>
        <v>187.7</v>
      </c>
      <c r="F206" s="6">
        <v>206.9</v>
      </c>
      <c r="G206" s="5">
        <v>35</v>
      </c>
      <c r="H206" s="39">
        <f t="shared" si="22"/>
        <v>171.9</v>
      </c>
      <c r="I206" s="6">
        <v>206.9</v>
      </c>
      <c r="J206" s="5">
        <v>35</v>
      </c>
      <c r="K206" s="39">
        <f t="shared" si="23"/>
        <v>171.9</v>
      </c>
      <c r="L206" s="6">
        <v>206.9</v>
      </c>
      <c r="M206" s="5">
        <v>35</v>
      </c>
      <c r="N206" s="39">
        <f t="shared" si="24"/>
        <v>171.9</v>
      </c>
      <c r="O206" s="6">
        <v>206.9</v>
      </c>
      <c r="P206" s="5">
        <v>35</v>
      </c>
      <c r="Q206" s="39">
        <f t="shared" si="25"/>
        <v>171.9</v>
      </c>
      <c r="R206" s="6">
        <v>162.9</v>
      </c>
      <c r="S206" s="5">
        <v>35</v>
      </c>
      <c r="T206" s="39">
        <f t="shared" si="26"/>
        <v>127.9</v>
      </c>
      <c r="U206" s="6">
        <v>146</v>
      </c>
      <c r="V206" s="5">
        <v>15</v>
      </c>
      <c r="W206" s="39">
        <f t="shared" si="27"/>
        <v>131</v>
      </c>
      <c r="X206" s="229"/>
      <c r="Y206" s="229"/>
      <c r="Z206" s="229"/>
      <c r="AA206" s="229"/>
      <c r="AB206" s="229"/>
      <c r="AC206" s="229"/>
      <c r="AD206" s="229"/>
      <c r="AE206" s="229"/>
    </row>
    <row r="207" spans="1:31" x14ac:dyDescent="0.3">
      <c r="A207" s="229"/>
      <c r="B207" s="306">
        <v>168</v>
      </c>
      <c r="C207" s="40">
        <v>224</v>
      </c>
      <c r="D207" s="5">
        <v>35</v>
      </c>
      <c r="E207" s="39">
        <f t="shared" si="21"/>
        <v>189</v>
      </c>
      <c r="F207" s="6">
        <v>208.6</v>
      </c>
      <c r="G207" s="5">
        <v>35</v>
      </c>
      <c r="H207" s="39">
        <f t="shared" si="22"/>
        <v>173.6</v>
      </c>
      <c r="I207" s="6">
        <v>208.6</v>
      </c>
      <c r="J207" s="5">
        <v>35</v>
      </c>
      <c r="K207" s="39">
        <f t="shared" si="23"/>
        <v>173.6</v>
      </c>
      <c r="L207" s="6">
        <v>208.6</v>
      </c>
      <c r="M207" s="5">
        <v>35</v>
      </c>
      <c r="N207" s="39">
        <f t="shared" si="24"/>
        <v>173.6</v>
      </c>
      <c r="O207" s="6">
        <v>208.6</v>
      </c>
      <c r="P207" s="5">
        <v>35</v>
      </c>
      <c r="Q207" s="39">
        <f t="shared" si="25"/>
        <v>173.6</v>
      </c>
      <c r="R207" s="6">
        <v>164.5</v>
      </c>
      <c r="S207" s="5">
        <v>35</v>
      </c>
      <c r="T207" s="39">
        <f t="shared" si="26"/>
        <v>129.5</v>
      </c>
      <c r="U207" s="6">
        <v>147.5</v>
      </c>
      <c r="V207" s="5">
        <v>15</v>
      </c>
      <c r="W207" s="39">
        <f t="shared" si="27"/>
        <v>132.5</v>
      </c>
      <c r="X207" s="229"/>
      <c r="Y207" s="229"/>
      <c r="Z207" s="229"/>
      <c r="AA207" s="229"/>
      <c r="AB207" s="229"/>
      <c r="AC207" s="229"/>
      <c r="AD207" s="229"/>
      <c r="AE207" s="229"/>
    </row>
    <row r="208" spans="1:31" x14ac:dyDescent="0.3">
      <c r="A208" s="229"/>
      <c r="B208" s="306">
        <v>167</v>
      </c>
      <c r="C208" s="40">
        <v>225.7</v>
      </c>
      <c r="D208" s="5">
        <v>35</v>
      </c>
      <c r="E208" s="39">
        <f t="shared" si="21"/>
        <v>190.7</v>
      </c>
      <c r="F208" s="6">
        <v>209.8</v>
      </c>
      <c r="G208" s="5">
        <v>35</v>
      </c>
      <c r="H208" s="39">
        <f t="shared" si="22"/>
        <v>174.8</v>
      </c>
      <c r="I208" s="6">
        <v>209.8</v>
      </c>
      <c r="J208" s="5">
        <v>35</v>
      </c>
      <c r="K208" s="39">
        <f t="shared" si="23"/>
        <v>174.8</v>
      </c>
      <c r="L208" s="6">
        <v>209.8</v>
      </c>
      <c r="M208" s="5">
        <v>35</v>
      </c>
      <c r="N208" s="39">
        <f t="shared" si="24"/>
        <v>174.8</v>
      </c>
      <c r="O208" s="6">
        <v>209.8</v>
      </c>
      <c r="P208" s="5">
        <v>35</v>
      </c>
      <c r="Q208" s="39">
        <f t="shared" si="25"/>
        <v>174.8</v>
      </c>
      <c r="R208" s="6">
        <v>165.7</v>
      </c>
      <c r="S208" s="5">
        <v>35</v>
      </c>
      <c r="T208" s="39">
        <f t="shared" si="26"/>
        <v>130.69999999999999</v>
      </c>
      <c r="U208" s="6">
        <v>148.69999999999999</v>
      </c>
      <c r="V208" s="5">
        <v>15</v>
      </c>
      <c r="W208" s="39">
        <f t="shared" si="27"/>
        <v>133.69999999999999</v>
      </c>
      <c r="X208" s="229"/>
      <c r="Y208" s="229"/>
      <c r="Z208" s="229"/>
      <c r="AA208" s="229"/>
      <c r="AB208" s="229"/>
      <c r="AC208" s="229"/>
      <c r="AD208" s="229"/>
      <c r="AE208" s="229"/>
    </row>
    <row r="209" spans="1:31" x14ac:dyDescent="0.3">
      <c r="A209" s="229"/>
      <c r="B209" s="306">
        <v>166</v>
      </c>
      <c r="C209" s="40">
        <v>227.1</v>
      </c>
      <c r="D209" s="5">
        <v>35</v>
      </c>
      <c r="E209" s="39">
        <f t="shared" si="21"/>
        <v>192.1</v>
      </c>
      <c r="F209" s="6">
        <v>210.5</v>
      </c>
      <c r="G209" s="5">
        <v>35</v>
      </c>
      <c r="H209" s="39">
        <f t="shared" si="22"/>
        <v>175.5</v>
      </c>
      <c r="I209" s="6">
        <v>210.5</v>
      </c>
      <c r="J209" s="5">
        <v>35</v>
      </c>
      <c r="K209" s="39">
        <f t="shared" si="23"/>
        <v>175.5</v>
      </c>
      <c r="L209" s="6">
        <v>210.5</v>
      </c>
      <c r="M209" s="5">
        <v>35</v>
      </c>
      <c r="N209" s="39">
        <f t="shared" si="24"/>
        <v>175.5</v>
      </c>
      <c r="O209" s="6">
        <v>210.5</v>
      </c>
      <c r="P209" s="5">
        <v>35</v>
      </c>
      <c r="Q209" s="39">
        <f t="shared" si="25"/>
        <v>175.5</v>
      </c>
      <c r="R209" s="6">
        <v>166.9</v>
      </c>
      <c r="S209" s="5">
        <v>35</v>
      </c>
      <c r="T209" s="39">
        <f t="shared" si="26"/>
        <v>131.9</v>
      </c>
      <c r="U209" s="6">
        <v>149.9</v>
      </c>
      <c r="V209" s="5">
        <v>15</v>
      </c>
      <c r="W209" s="39">
        <f t="shared" si="27"/>
        <v>134.9</v>
      </c>
      <c r="X209" s="229"/>
      <c r="Y209" s="229"/>
      <c r="Z209" s="229"/>
      <c r="AA209" s="229"/>
      <c r="AB209" s="229"/>
      <c r="AC209" s="229"/>
      <c r="AD209" s="229"/>
      <c r="AE209" s="229"/>
    </row>
    <row r="210" spans="1:31" x14ac:dyDescent="0.3">
      <c r="A210" s="229"/>
      <c r="B210" s="306">
        <v>165</v>
      </c>
      <c r="C210" s="40">
        <v>228.8</v>
      </c>
      <c r="D210" s="5">
        <v>35</v>
      </c>
      <c r="E210" s="39">
        <f t="shared" si="21"/>
        <v>193.8</v>
      </c>
      <c r="F210" s="6">
        <v>212.4</v>
      </c>
      <c r="G210" s="5">
        <v>35</v>
      </c>
      <c r="H210" s="39">
        <f t="shared" si="22"/>
        <v>177.4</v>
      </c>
      <c r="I210" s="6">
        <v>212.4</v>
      </c>
      <c r="J210" s="5">
        <v>35</v>
      </c>
      <c r="K210" s="39">
        <f t="shared" si="23"/>
        <v>177.4</v>
      </c>
      <c r="L210" s="6">
        <v>212.4</v>
      </c>
      <c r="M210" s="5">
        <v>35</v>
      </c>
      <c r="N210" s="39">
        <f t="shared" si="24"/>
        <v>177.4</v>
      </c>
      <c r="O210" s="6">
        <v>212.4</v>
      </c>
      <c r="P210" s="5">
        <v>35</v>
      </c>
      <c r="Q210" s="39">
        <f t="shared" si="25"/>
        <v>177.4</v>
      </c>
      <c r="R210" s="6">
        <v>168.9</v>
      </c>
      <c r="S210" s="5">
        <v>35</v>
      </c>
      <c r="T210" s="39">
        <f t="shared" si="26"/>
        <v>133.9</v>
      </c>
      <c r="U210" s="6">
        <v>151.80000000000001</v>
      </c>
      <c r="V210" s="5">
        <v>15</v>
      </c>
      <c r="W210" s="39">
        <f t="shared" si="27"/>
        <v>136.80000000000001</v>
      </c>
      <c r="X210" s="229"/>
      <c r="Y210" s="229"/>
      <c r="Z210" s="229"/>
      <c r="AA210" s="229"/>
      <c r="AB210" s="229"/>
      <c r="AC210" s="229"/>
      <c r="AD210" s="229"/>
      <c r="AE210" s="229"/>
    </row>
    <row r="211" spans="1:31" x14ac:dyDescent="0.3">
      <c r="A211" s="229"/>
      <c r="B211" s="306">
        <v>164</v>
      </c>
      <c r="C211" s="40">
        <v>230.4</v>
      </c>
      <c r="D211" s="5">
        <v>35</v>
      </c>
      <c r="E211" s="39">
        <f t="shared" si="21"/>
        <v>195.4</v>
      </c>
      <c r="F211" s="6">
        <v>213.5</v>
      </c>
      <c r="G211" s="5">
        <v>35</v>
      </c>
      <c r="H211" s="39">
        <f t="shared" si="22"/>
        <v>178.5</v>
      </c>
      <c r="I211" s="6">
        <v>213.5</v>
      </c>
      <c r="J211" s="5">
        <v>35</v>
      </c>
      <c r="K211" s="39">
        <f t="shared" si="23"/>
        <v>178.5</v>
      </c>
      <c r="L211" s="6">
        <v>213.5</v>
      </c>
      <c r="M211" s="5">
        <v>35</v>
      </c>
      <c r="N211" s="39">
        <f t="shared" si="24"/>
        <v>178.5</v>
      </c>
      <c r="O211" s="6">
        <v>213.5</v>
      </c>
      <c r="P211" s="5">
        <v>35</v>
      </c>
      <c r="Q211" s="39">
        <f t="shared" si="25"/>
        <v>178.5</v>
      </c>
      <c r="R211" s="6">
        <v>170.1</v>
      </c>
      <c r="S211" s="5">
        <v>35</v>
      </c>
      <c r="T211" s="39">
        <f t="shared" si="26"/>
        <v>135.1</v>
      </c>
      <c r="U211" s="6">
        <v>153</v>
      </c>
      <c r="V211" s="5">
        <v>15</v>
      </c>
      <c r="W211" s="39">
        <f t="shared" si="27"/>
        <v>138</v>
      </c>
      <c r="X211" s="229"/>
      <c r="Y211" s="229"/>
      <c r="Z211" s="229"/>
      <c r="AA211" s="229"/>
      <c r="AB211" s="229"/>
      <c r="AC211" s="229"/>
      <c r="AD211" s="229"/>
      <c r="AE211" s="229"/>
    </row>
    <row r="212" spans="1:31" x14ac:dyDescent="0.3">
      <c r="A212" s="229"/>
      <c r="B212" s="306">
        <v>163</v>
      </c>
      <c r="C212" s="40">
        <v>231.8</v>
      </c>
      <c r="D212" s="5">
        <v>35</v>
      </c>
      <c r="E212" s="39">
        <f t="shared" si="21"/>
        <v>196.8</v>
      </c>
      <c r="F212" s="6">
        <v>215.8</v>
      </c>
      <c r="G212" s="5">
        <v>35</v>
      </c>
      <c r="H212" s="39">
        <f t="shared" si="22"/>
        <v>180.8</v>
      </c>
      <c r="I212" s="6">
        <v>215.8</v>
      </c>
      <c r="J212" s="5">
        <v>35</v>
      </c>
      <c r="K212" s="39">
        <f t="shared" si="23"/>
        <v>180.8</v>
      </c>
      <c r="L212" s="6">
        <v>215.8</v>
      </c>
      <c r="M212" s="5">
        <v>35</v>
      </c>
      <c r="N212" s="39">
        <f t="shared" si="24"/>
        <v>180.8</v>
      </c>
      <c r="O212" s="6">
        <v>215.8</v>
      </c>
      <c r="P212" s="5">
        <v>35</v>
      </c>
      <c r="Q212" s="39">
        <f t="shared" si="25"/>
        <v>180.8</v>
      </c>
      <c r="R212" s="6">
        <v>171.9</v>
      </c>
      <c r="S212" s="5">
        <v>35</v>
      </c>
      <c r="T212" s="39">
        <f t="shared" si="26"/>
        <v>136.9</v>
      </c>
      <c r="U212" s="6">
        <v>154.80000000000001</v>
      </c>
      <c r="V212" s="5">
        <v>15</v>
      </c>
      <c r="W212" s="39">
        <f t="shared" si="27"/>
        <v>139.80000000000001</v>
      </c>
      <c r="X212" s="229"/>
      <c r="Y212" s="229"/>
      <c r="Z212" s="229"/>
      <c r="AA212" s="229"/>
      <c r="AB212" s="229"/>
      <c r="AC212" s="229"/>
      <c r="AD212" s="229"/>
      <c r="AE212" s="229"/>
    </row>
    <row r="213" spans="1:31" x14ac:dyDescent="0.3">
      <c r="A213" s="229"/>
      <c r="B213" s="306">
        <v>162</v>
      </c>
      <c r="C213" s="40">
        <v>233.3</v>
      </c>
      <c r="D213" s="5">
        <v>35</v>
      </c>
      <c r="E213" s="39">
        <f t="shared" si="21"/>
        <v>198.3</v>
      </c>
      <c r="F213" s="6">
        <v>217</v>
      </c>
      <c r="G213" s="5">
        <v>35</v>
      </c>
      <c r="H213" s="39">
        <f t="shared" si="22"/>
        <v>182</v>
      </c>
      <c r="I213" s="6">
        <v>217</v>
      </c>
      <c r="J213" s="5">
        <v>35</v>
      </c>
      <c r="K213" s="39">
        <f t="shared" si="23"/>
        <v>182</v>
      </c>
      <c r="L213" s="6">
        <v>217</v>
      </c>
      <c r="M213" s="5">
        <v>35</v>
      </c>
      <c r="N213" s="39">
        <f t="shared" si="24"/>
        <v>182</v>
      </c>
      <c r="O213" s="6">
        <v>217</v>
      </c>
      <c r="P213" s="5">
        <v>35</v>
      </c>
      <c r="Q213" s="39">
        <f t="shared" si="25"/>
        <v>182</v>
      </c>
      <c r="R213" s="6">
        <v>173</v>
      </c>
      <c r="S213" s="5">
        <v>35</v>
      </c>
      <c r="T213" s="39">
        <f t="shared" si="26"/>
        <v>138</v>
      </c>
      <c r="U213" s="6">
        <v>155.9</v>
      </c>
      <c r="V213" s="5">
        <v>15</v>
      </c>
      <c r="W213" s="39">
        <f t="shared" si="27"/>
        <v>140.9</v>
      </c>
      <c r="X213" s="229"/>
      <c r="Y213" s="229"/>
      <c r="Z213" s="229"/>
      <c r="AA213" s="229"/>
      <c r="AB213" s="229"/>
      <c r="AC213" s="229"/>
      <c r="AD213" s="229"/>
      <c r="AE213" s="229"/>
    </row>
    <row r="214" spans="1:31" x14ac:dyDescent="0.3">
      <c r="A214" s="229"/>
      <c r="B214" s="306">
        <v>161</v>
      </c>
      <c r="C214" s="40">
        <v>236.3</v>
      </c>
      <c r="D214" s="5">
        <v>35</v>
      </c>
      <c r="E214" s="39">
        <f t="shared" si="21"/>
        <v>201.3</v>
      </c>
      <c r="F214" s="6">
        <v>218.8</v>
      </c>
      <c r="G214" s="5">
        <v>35</v>
      </c>
      <c r="H214" s="39">
        <f t="shared" si="22"/>
        <v>183.8</v>
      </c>
      <c r="I214" s="6">
        <v>218.8</v>
      </c>
      <c r="J214" s="5">
        <v>35</v>
      </c>
      <c r="K214" s="39">
        <f t="shared" si="23"/>
        <v>183.8</v>
      </c>
      <c r="L214" s="6">
        <v>218.8</v>
      </c>
      <c r="M214" s="5">
        <v>35</v>
      </c>
      <c r="N214" s="39">
        <f t="shared" si="24"/>
        <v>183.8</v>
      </c>
      <c r="O214" s="6">
        <v>218.8</v>
      </c>
      <c r="P214" s="5">
        <v>35</v>
      </c>
      <c r="Q214" s="39">
        <f t="shared" si="25"/>
        <v>183.8</v>
      </c>
      <c r="R214" s="6">
        <v>174.4</v>
      </c>
      <c r="S214" s="5">
        <v>35</v>
      </c>
      <c r="T214" s="39">
        <f t="shared" si="26"/>
        <v>139.4</v>
      </c>
      <c r="U214" s="6">
        <v>157.30000000000001</v>
      </c>
      <c r="V214" s="5">
        <v>15</v>
      </c>
      <c r="W214" s="39">
        <f t="shared" si="27"/>
        <v>142.30000000000001</v>
      </c>
      <c r="X214" s="229"/>
      <c r="Y214" s="229"/>
      <c r="Z214" s="229"/>
      <c r="AA214" s="229"/>
      <c r="AB214" s="229"/>
      <c r="AC214" s="229"/>
      <c r="AD214" s="229"/>
      <c r="AE214" s="229"/>
    </row>
    <row r="215" spans="1:31" x14ac:dyDescent="0.3">
      <c r="A215" s="229"/>
      <c r="B215" s="306">
        <v>160</v>
      </c>
      <c r="C215" s="40">
        <v>237.6</v>
      </c>
      <c r="D215" s="5">
        <v>35</v>
      </c>
      <c r="E215" s="39">
        <f t="shared" si="21"/>
        <v>202.6</v>
      </c>
      <c r="F215" s="6">
        <v>219.8</v>
      </c>
      <c r="G215" s="5">
        <v>35</v>
      </c>
      <c r="H215" s="39">
        <f t="shared" si="22"/>
        <v>184.8</v>
      </c>
      <c r="I215" s="6">
        <v>219.8</v>
      </c>
      <c r="J215" s="5">
        <v>35</v>
      </c>
      <c r="K215" s="39">
        <f t="shared" si="23"/>
        <v>184.8</v>
      </c>
      <c r="L215" s="6">
        <v>219.8</v>
      </c>
      <c r="M215" s="5">
        <v>35</v>
      </c>
      <c r="N215" s="39">
        <f t="shared" si="24"/>
        <v>184.8</v>
      </c>
      <c r="O215" s="6">
        <v>219.8</v>
      </c>
      <c r="P215" s="5">
        <v>35</v>
      </c>
      <c r="Q215" s="39">
        <f t="shared" si="25"/>
        <v>184.8</v>
      </c>
      <c r="R215" s="6">
        <v>176.3</v>
      </c>
      <c r="S215" s="5">
        <v>35</v>
      </c>
      <c r="T215" s="39">
        <f t="shared" si="26"/>
        <v>141.30000000000001</v>
      </c>
      <c r="U215" s="6">
        <v>159.1</v>
      </c>
      <c r="V215" s="5">
        <v>15</v>
      </c>
      <c r="W215" s="39">
        <f t="shared" si="27"/>
        <v>144.1</v>
      </c>
      <c r="X215" s="229"/>
      <c r="Y215" s="229"/>
      <c r="Z215" s="229"/>
      <c r="AA215" s="229"/>
      <c r="AB215" s="229"/>
      <c r="AC215" s="229"/>
      <c r="AD215" s="229"/>
      <c r="AE215" s="229"/>
    </row>
    <row r="216" spans="1:31" x14ac:dyDescent="0.3">
      <c r="A216" s="229"/>
      <c r="B216" s="306">
        <v>159</v>
      </c>
      <c r="C216" s="40">
        <v>238.8</v>
      </c>
      <c r="D216" s="5">
        <v>35</v>
      </c>
      <c r="E216" s="39">
        <f t="shared" si="21"/>
        <v>203.8</v>
      </c>
      <c r="F216" s="6">
        <v>221.5</v>
      </c>
      <c r="G216" s="5">
        <v>35</v>
      </c>
      <c r="H216" s="39">
        <f t="shared" si="22"/>
        <v>186.5</v>
      </c>
      <c r="I216" s="6">
        <v>221.5</v>
      </c>
      <c r="J216" s="5">
        <v>35</v>
      </c>
      <c r="K216" s="39">
        <f t="shared" si="23"/>
        <v>186.5</v>
      </c>
      <c r="L216" s="6">
        <v>221.5</v>
      </c>
      <c r="M216" s="5">
        <v>35</v>
      </c>
      <c r="N216" s="39">
        <f t="shared" si="24"/>
        <v>186.5</v>
      </c>
      <c r="O216" s="6">
        <v>221.5</v>
      </c>
      <c r="P216" s="5">
        <v>35</v>
      </c>
      <c r="Q216" s="39">
        <f t="shared" si="25"/>
        <v>186.5</v>
      </c>
      <c r="R216" s="6">
        <v>177.9</v>
      </c>
      <c r="S216" s="5">
        <v>35</v>
      </c>
      <c r="T216" s="39">
        <f t="shared" si="26"/>
        <v>142.9</v>
      </c>
      <c r="U216" s="6">
        <v>160.69999999999999</v>
      </c>
      <c r="V216" s="5">
        <v>15</v>
      </c>
      <c r="W216" s="39">
        <f t="shared" si="27"/>
        <v>145.69999999999999</v>
      </c>
      <c r="X216" s="229"/>
      <c r="Y216" s="229"/>
      <c r="Z216" s="229"/>
      <c r="AA216" s="229"/>
      <c r="AB216" s="229"/>
      <c r="AC216" s="229"/>
      <c r="AD216" s="229"/>
      <c r="AE216" s="229"/>
    </row>
    <row r="217" spans="1:31" x14ac:dyDescent="0.3">
      <c r="A217" s="229"/>
      <c r="B217" s="306">
        <v>158</v>
      </c>
      <c r="C217" s="40">
        <v>240.4</v>
      </c>
      <c r="D217" s="5">
        <v>35</v>
      </c>
      <c r="E217" s="39">
        <f t="shared" si="21"/>
        <v>205.4</v>
      </c>
      <c r="F217" s="6">
        <v>223.3</v>
      </c>
      <c r="G217" s="5">
        <v>35</v>
      </c>
      <c r="H217" s="39">
        <f t="shared" si="22"/>
        <v>188.3</v>
      </c>
      <c r="I217" s="6">
        <v>223.3</v>
      </c>
      <c r="J217" s="5">
        <v>35</v>
      </c>
      <c r="K217" s="39">
        <f t="shared" si="23"/>
        <v>188.3</v>
      </c>
      <c r="L217" s="6">
        <v>223.3</v>
      </c>
      <c r="M217" s="5">
        <v>35</v>
      </c>
      <c r="N217" s="39">
        <f t="shared" si="24"/>
        <v>188.3</v>
      </c>
      <c r="O217" s="6">
        <v>223.3</v>
      </c>
      <c r="P217" s="5">
        <v>35</v>
      </c>
      <c r="Q217" s="39">
        <f t="shared" si="25"/>
        <v>188.3</v>
      </c>
      <c r="R217" s="6">
        <v>179.5</v>
      </c>
      <c r="S217" s="5">
        <v>35</v>
      </c>
      <c r="T217" s="39">
        <f t="shared" si="26"/>
        <v>144.5</v>
      </c>
      <c r="U217" s="6">
        <v>162.30000000000001</v>
      </c>
      <c r="V217" s="5">
        <v>15</v>
      </c>
      <c r="W217" s="39">
        <f t="shared" si="27"/>
        <v>147.30000000000001</v>
      </c>
      <c r="X217" s="229"/>
      <c r="Y217" s="229"/>
      <c r="Z217" s="229"/>
      <c r="AA217" s="229"/>
      <c r="AB217" s="229"/>
      <c r="AC217" s="229"/>
      <c r="AD217" s="229"/>
      <c r="AE217" s="229"/>
    </row>
    <row r="218" spans="1:31" x14ac:dyDescent="0.3">
      <c r="A218" s="229"/>
      <c r="B218" s="306">
        <v>157</v>
      </c>
      <c r="C218" s="40">
        <v>242.4</v>
      </c>
      <c r="D218" s="5">
        <v>35</v>
      </c>
      <c r="E218" s="39">
        <f t="shared" si="21"/>
        <v>207.4</v>
      </c>
      <c r="F218" s="6">
        <v>224.7</v>
      </c>
      <c r="G218" s="5">
        <v>35</v>
      </c>
      <c r="H218" s="39">
        <f t="shared" si="22"/>
        <v>189.7</v>
      </c>
      <c r="I218" s="6">
        <v>224.7</v>
      </c>
      <c r="J218" s="5">
        <v>35</v>
      </c>
      <c r="K218" s="39">
        <f t="shared" si="23"/>
        <v>189.7</v>
      </c>
      <c r="L218" s="6">
        <v>224.7</v>
      </c>
      <c r="M218" s="5">
        <v>35</v>
      </c>
      <c r="N218" s="39">
        <f t="shared" si="24"/>
        <v>189.7</v>
      </c>
      <c r="O218" s="6">
        <v>224.7</v>
      </c>
      <c r="P218" s="5">
        <v>35</v>
      </c>
      <c r="Q218" s="39">
        <f t="shared" si="25"/>
        <v>189.7</v>
      </c>
      <c r="R218" s="6">
        <v>180.9</v>
      </c>
      <c r="S218" s="5">
        <v>35</v>
      </c>
      <c r="T218" s="39">
        <f t="shared" si="26"/>
        <v>145.9</v>
      </c>
      <c r="U218" s="6">
        <v>163.6</v>
      </c>
      <c r="V218" s="5">
        <v>15</v>
      </c>
      <c r="W218" s="39">
        <f t="shared" si="27"/>
        <v>148.6</v>
      </c>
      <c r="X218" s="229"/>
      <c r="Y218" s="229"/>
      <c r="Z218" s="229"/>
      <c r="AA218" s="229"/>
      <c r="AB218" s="229"/>
      <c r="AC218" s="229"/>
      <c r="AD218" s="229"/>
      <c r="AE218" s="229"/>
    </row>
    <row r="219" spans="1:31" x14ac:dyDescent="0.3">
      <c r="A219" s="229"/>
      <c r="B219" s="306">
        <v>156</v>
      </c>
      <c r="C219" s="40">
        <v>243.6</v>
      </c>
      <c r="D219" s="5">
        <v>35</v>
      </c>
      <c r="E219" s="39">
        <f t="shared" si="21"/>
        <v>208.6</v>
      </c>
      <c r="F219" s="6">
        <v>226.8</v>
      </c>
      <c r="G219" s="5">
        <v>35</v>
      </c>
      <c r="H219" s="39">
        <f t="shared" si="22"/>
        <v>191.8</v>
      </c>
      <c r="I219" s="6">
        <v>226.8</v>
      </c>
      <c r="J219" s="5">
        <v>35</v>
      </c>
      <c r="K219" s="39">
        <f t="shared" si="23"/>
        <v>191.8</v>
      </c>
      <c r="L219" s="6">
        <v>226.8</v>
      </c>
      <c r="M219" s="5">
        <v>35</v>
      </c>
      <c r="N219" s="39">
        <f t="shared" si="24"/>
        <v>191.8</v>
      </c>
      <c r="O219" s="6">
        <v>226.8</v>
      </c>
      <c r="P219" s="5">
        <v>35</v>
      </c>
      <c r="Q219" s="39">
        <f t="shared" si="25"/>
        <v>191.8</v>
      </c>
      <c r="R219" s="6">
        <v>182.7</v>
      </c>
      <c r="S219" s="5">
        <v>35</v>
      </c>
      <c r="T219" s="39">
        <f t="shared" si="26"/>
        <v>147.69999999999999</v>
      </c>
      <c r="U219" s="6">
        <v>165.4</v>
      </c>
      <c r="V219" s="5">
        <v>15</v>
      </c>
      <c r="W219" s="39">
        <f t="shared" si="27"/>
        <v>150.4</v>
      </c>
      <c r="X219" s="229"/>
      <c r="Y219" s="229"/>
      <c r="Z219" s="229"/>
      <c r="AA219" s="229"/>
      <c r="AB219" s="229"/>
      <c r="AC219" s="229"/>
      <c r="AD219" s="229"/>
      <c r="AE219" s="229"/>
    </row>
    <row r="220" spans="1:31" x14ac:dyDescent="0.3">
      <c r="A220" s="229"/>
      <c r="B220" s="306">
        <v>155</v>
      </c>
      <c r="C220" s="40">
        <v>245.2</v>
      </c>
      <c r="D220" s="5">
        <v>35</v>
      </c>
      <c r="E220" s="39">
        <f t="shared" si="21"/>
        <v>210.2</v>
      </c>
      <c r="F220" s="6">
        <v>228.2</v>
      </c>
      <c r="G220" s="5">
        <v>35</v>
      </c>
      <c r="H220" s="39">
        <f t="shared" si="22"/>
        <v>193.2</v>
      </c>
      <c r="I220" s="6">
        <v>228.2</v>
      </c>
      <c r="J220" s="5">
        <v>35</v>
      </c>
      <c r="K220" s="39">
        <f t="shared" si="23"/>
        <v>193.2</v>
      </c>
      <c r="L220" s="6">
        <v>228.2</v>
      </c>
      <c r="M220" s="5">
        <v>35</v>
      </c>
      <c r="N220" s="39">
        <f t="shared" si="24"/>
        <v>193.2</v>
      </c>
      <c r="O220" s="6">
        <v>228.2</v>
      </c>
      <c r="P220" s="5">
        <v>35</v>
      </c>
      <c r="Q220" s="39">
        <f t="shared" si="25"/>
        <v>193.2</v>
      </c>
      <c r="R220" s="6">
        <v>184.3</v>
      </c>
      <c r="S220" s="5">
        <v>35</v>
      </c>
      <c r="T220" s="39">
        <f t="shared" si="26"/>
        <v>149.30000000000001</v>
      </c>
      <c r="U220" s="6">
        <v>167</v>
      </c>
      <c r="V220" s="5">
        <v>15</v>
      </c>
      <c r="W220" s="39">
        <f t="shared" si="27"/>
        <v>152</v>
      </c>
      <c r="X220" s="229"/>
      <c r="Y220" s="229"/>
      <c r="Z220" s="229"/>
      <c r="AA220" s="229"/>
      <c r="AB220" s="229"/>
      <c r="AC220" s="229"/>
      <c r="AD220" s="229"/>
      <c r="AE220" s="229"/>
    </row>
    <row r="221" spans="1:31" x14ac:dyDescent="0.3">
      <c r="A221" s="229"/>
      <c r="B221" s="306">
        <v>154</v>
      </c>
      <c r="C221" s="40">
        <v>247.2</v>
      </c>
      <c r="D221" s="5">
        <v>35</v>
      </c>
      <c r="E221" s="39">
        <f t="shared" si="21"/>
        <v>212.2</v>
      </c>
      <c r="F221" s="6">
        <v>230.4</v>
      </c>
      <c r="G221" s="5">
        <v>35</v>
      </c>
      <c r="H221" s="39">
        <f t="shared" si="22"/>
        <v>195.4</v>
      </c>
      <c r="I221" s="6">
        <v>230.4</v>
      </c>
      <c r="J221" s="5">
        <v>35</v>
      </c>
      <c r="K221" s="39">
        <f t="shared" si="23"/>
        <v>195.4</v>
      </c>
      <c r="L221" s="6">
        <v>230.4</v>
      </c>
      <c r="M221" s="5">
        <v>35</v>
      </c>
      <c r="N221" s="39">
        <f t="shared" si="24"/>
        <v>195.4</v>
      </c>
      <c r="O221" s="6">
        <v>230.4</v>
      </c>
      <c r="P221" s="5">
        <v>35</v>
      </c>
      <c r="Q221" s="39">
        <f t="shared" si="25"/>
        <v>195.4</v>
      </c>
      <c r="R221" s="6">
        <v>185.6</v>
      </c>
      <c r="S221" s="5">
        <v>35</v>
      </c>
      <c r="T221" s="39">
        <f t="shared" si="26"/>
        <v>150.6</v>
      </c>
      <c r="U221" s="6">
        <v>168.3</v>
      </c>
      <c r="V221" s="5">
        <v>15</v>
      </c>
      <c r="W221" s="39">
        <f t="shared" si="27"/>
        <v>153.30000000000001</v>
      </c>
      <c r="X221" s="229"/>
      <c r="Y221" s="229"/>
      <c r="Z221" s="229"/>
      <c r="AA221" s="229"/>
      <c r="AB221" s="229"/>
      <c r="AC221" s="229"/>
      <c r="AD221" s="229"/>
      <c r="AE221" s="229"/>
    </row>
    <row r="222" spans="1:31" x14ac:dyDescent="0.3">
      <c r="A222" s="229"/>
      <c r="B222" s="306">
        <v>153</v>
      </c>
      <c r="C222" s="40">
        <v>248.4</v>
      </c>
      <c r="D222" s="5">
        <v>35</v>
      </c>
      <c r="E222" s="39">
        <f t="shared" si="21"/>
        <v>213.4</v>
      </c>
      <c r="F222" s="6">
        <v>232.2</v>
      </c>
      <c r="G222" s="5">
        <v>35</v>
      </c>
      <c r="H222" s="39">
        <f t="shared" si="22"/>
        <v>197.2</v>
      </c>
      <c r="I222" s="6">
        <v>232.2</v>
      </c>
      <c r="J222" s="5">
        <v>35</v>
      </c>
      <c r="K222" s="39">
        <f t="shared" si="23"/>
        <v>197.2</v>
      </c>
      <c r="L222" s="6">
        <v>232.2</v>
      </c>
      <c r="M222" s="5">
        <v>35</v>
      </c>
      <c r="N222" s="39">
        <f t="shared" si="24"/>
        <v>197.2</v>
      </c>
      <c r="O222" s="6">
        <v>232.2</v>
      </c>
      <c r="P222" s="5">
        <v>35</v>
      </c>
      <c r="Q222" s="39">
        <f t="shared" si="25"/>
        <v>197.2</v>
      </c>
      <c r="R222" s="6">
        <v>186.9</v>
      </c>
      <c r="S222" s="5">
        <v>35</v>
      </c>
      <c r="T222" s="39">
        <f t="shared" si="26"/>
        <v>151.9</v>
      </c>
      <c r="U222" s="6">
        <v>169.6</v>
      </c>
      <c r="V222" s="5">
        <v>15</v>
      </c>
      <c r="W222" s="39">
        <f t="shared" si="27"/>
        <v>154.6</v>
      </c>
      <c r="X222" s="229"/>
      <c r="Y222" s="229"/>
      <c r="Z222" s="229"/>
      <c r="AA222" s="229"/>
      <c r="AB222" s="229"/>
      <c r="AC222" s="229"/>
      <c r="AD222" s="229"/>
      <c r="AE222" s="229"/>
    </row>
    <row r="223" spans="1:31" x14ac:dyDescent="0.3">
      <c r="A223" s="229"/>
      <c r="B223" s="306">
        <v>152</v>
      </c>
      <c r="C223" s="40">
        <v>250.2</v>
      </c>
      <c r="D223" s="5">
        <v>35</v>
      </c>
      <c r="E223" s="39">
        <f t="shared" si="21"/>
        <v>215.2</v>
      </c>
      <c r="F223" s="6">
        <v>233.5</v>
      </c>
      <c r="G223" s="5">
        <v>35</v>
      </c>
      <c r="H223" s="39">
        <f t="shared" si="22"/>
        <v>198.5</v>
      </c>
      <c r="I223" s="6">
        <v>233.5</v>
      </c>
      <c r="J223" s="5">
        <v>35</v>
      </c>
      <c r="K223" s="39">
        <f t="shared" si="23"/>
        <v>198.5</v>
      </c>
      <c r="L223" s="6">
        <v>233.5</v>
      </c>
      <c r="M223" s="5">
        <v>35</v>
      </c>
      <c r="N223" s="39">
        <f t="shared" si="24"/>
        <v>198.5</v>
      </c>
      <c r="O223" s="6">
        <v>233.5</v>
      </c>
      <c r="P223" s="5">
        <v>35</v>
      </c>
      <c r="Q223" s="39">
        <f t="shared" si="25"/>
        <v>198.5</v>
      </c>
      <c r="R223" s="6">
        <v>188.7</v>
      </c>
      <c r="S223" s="5">
        <v>35</v>
      </c>
      <c r="T223" s="39">
        <f t="shared" si="26"/>
        <v>153.69999999999999</v>
      </c>
      <c r="U223" s="6">
        <v>171.4</v>
      </c>
      <c r="V223" s="5">
        <v>15</v>
      </c>
      <c r="W223" s="39">
        <f t="shared" si="27"/>
        <v>156.4</v>
      </c>
      <c r="X223" s="229"/>
      <c r="Y223" s="229"/>
      <c r="Z223" s="229"/>
      <c r="AA223" s="229"/>
      <c r="AB223" s="229"/>
      <c r="AC223" s="229"/>
      <c r="AD223" s="229"/>
      <c r="AE223" s="229"/>
    </row>
    <row r="224" spans="1:31" x14ac:dyDescent="0.3">
      <c r="A224" s="229"/>
      <c r="B224" s="306">
        <v>151</v>
      </c>
      <c r="C224" s="40">
        <v>251.8</v>
      </c>
      <c r="D224" s="5">
        <v>35</v>
      </c>
      <c r="E224" s="39">
        <f t="shared" si="21"/>
        <v>216.8</v>
      </c>
      <c r="F224" s="6">
        <v>234.4</v>
      </c>
      <c r="G224" s="5">
        <v>35</v>
      </c>
      <c r="H224" s="39">
        <f t="shared" si="22"/>
        <v>199.4</v>
      </c>
      <c r="I224" s="6">
        <v>234.4</v>
      </c>
      <c r="J224" s="5">
        <v>35</v>
      </c>
      <c r="K224" s="39">
        <f t="shared" si="23"/>
        <v>199.4</v>
      </c>
      <c r="L224" s="6">
        <v>234.4</v>
      </c>
      <c r="M224" s="5">
        <v>35</v>
      </c>
      <c r="N224" s="39">
        <f t="shared" si="24"/>
        <v>199.4</v>
      </c>
      <c r="O224" s="6">
        <v>234.4</v>
      </c>
      <c r="P224" s="5">
        <v>35</v>
      </c>
      <c r="Q224" s="39">
        <f t="shared" si="25"/>
        <v>199.4</v>
      </c>
      <c r="R224" s="6">
        <v>190.3</v>
      </c>
      <c r="S224" s="5">
        <v>35</v>
      </c>
      <c r="T224" s="39">
        <f t="shared" si="26"/>
        <v>155.30000000000001</v>
      </c>
      <c r="U224" s="6">
        <v>172.9</v>
      </c>
      <c r="V224" s="5">
        <v>15</v>
      </c>
      <c r="W224" s="39">
        <f t="shared" si="27"/>
        <v>157.9</v>
      </c>
      <c r="X224" s="229"/>
      <c r="Y224" s="229"/>
      <c r="Z224" s="229"/>
      <c r="AA224" s="229"/>
      <c r="AB224" s="229"/>
      <c r="AC224" s="229"/>
      <c r="AD224" s="229"/>
      <c r="AE224" s="229"/>
    </row>
    <row r="225" spans="1:31" x14ac:dyDescent="0.3">
      <c r="A225" s="229"/>
      <c r="B225" s="306">
        <v>150</v>
      </c>
      <c r="C225" s="40">
        <v>254.1</v>
      </c>
      <c r="D225" s="5">
        <v>35</v>
      </c>
      <c r="E225" s="39">
        <f t="shared" si="21"/>
        <v>219.1</v>
      </c>
      <c r="F225" s="6">
        <v>235.9</v>
      </c>
      <c r="G225" s="5">
        <v>35</v>
      </c>
      <c r="H225" s="39">
        <f t="shared" si="22"/>
        <v>200.9</v>
      </c>
      <c r="I225" s="6">
        <v>235.9</v>
      </c>
      <c r="J225" s="5">
        <v>35</v>
      </c>
      <c r="K225" s="39">
        <f t="shared" si="23"/>
        <v>200.9</v>
      </c>
      <c r="L225" s="6">
        <v>235.9</v>
      </c>
      <c r="M225" s="5">
        <v>35</v>
      </c>
      <c r="N225" s="39">
        <f t="shared" si="24"/>
        <v>200.9</v>
      </c>
      <c r="O225" s="6">
        <v>235.9</v>
      </c>
      <c r="P225" s="5">
        <v>35</v>
      </c>
      <c r="Q225" s="39">
        <f t="shared" si="25"/>
        <v>200.9</v>
      </c>
      <c r="R225" s="6">
        <v>191.8</v>
      </c>
      <c r="S225" s="5">
        <v>35</v>
      </c>
      <c r="T225" s="39">
        <f t="shared" si="26"/>
        <v>156.80000000000001</v>
      </c>
      <c r="U225" s="6">
        <v>174.4</v>
      </c>
      <c r="V225" s="5">
        <v>15</v>
      </c>
      <c r="W225" s="39">
        <f t="shared" si="27"/>
        <v>159.4</v>
      </c>
      <c r="X225" s="229"/>
      <c r="Y225" s="229"/>
      <c r="Z225" s="229"/>
      <c r="AA225" s="229"/>
      <c r="AB225" s="229"/>
      <c r="AC225" s="229"/>
      <c r="AD225" s="229"/>
      <c r="AE225" s="229"/>
    </row>
    <row r="226" spans="1:31" x14ac:dyDescent="0.3">
      <c r="A226" s="229"/>
      <c r="B226" s="306">
        <v>149</v>
      </c>
      <c r="C226" s="40">
        <v>255.8</v>
      </c>
      <c r="D226" s="5">
        <v>35</v>
      </c>
      <c r="E226" s="39">
        <f t="shared" si="21"/>
        <v>220.8</v>
      </c>
      <c r="F226" s="6">
        <v>236.9</v>
      </c>
      <c r="G226" s="5">
        <v>35</v>
      </c>
      <c r="H226" s="39">
        <f t="shared" si="22"/>
        <v>201.9</v>
      </c>
      <c r="I226" s="6">
        <v>236.9</v>
      </c>
      <c r="J226" s="5">
        <v>35</v>
      </c>
      <c r="K226" s="39">
        <f t="shared" si="23"/>
        <v>201.9</v>
      </c>
      <c r="L226" s="6">
        <v>236.9</v>
      </c>
      <c r="M226" s="5">
        <v>35</v>
      </c>
      <c r="N226" s="39">
        <f t="shared" si="24"/>
        <v>201.9</v>
      </c>
      <c r="O226" s="6">
        <v>236.9</v>
      </c>
      <c r="P226" s="5">
        <v>35</v>
      </c>
      <c r="Q226" s="39">
        <f t="shared" si="25"/>
        <v>201.9</v>
      </c>
      <c r="R226" s="6">
        <v>193.2</v>
      </c>
      <c r="S226" s="5">
        <v>35</v>
      </c>
      <c r="T226" s="39">
        <f t="shared" si="26"/>
        <v>158.19999999999999</v>
      </c>
      <c r="U226" s="6">
        <v>175.8</v>
      </c>
      <c r="V226" s="5">
        <v>15</v>
      </c>
      <c r="W226" s="39">
        <f t="shared" si="27"/>
        <v>160.80000000000001</v>
      </c>
      <c r="X226" s="229"/>
      <c r="Y226" s="229"/>
      <c r="Z226" s="229"/>
      <c r="AA226" s="229"/>
      <c r="AB226" s="229"/>
      <c r="AC226" s="229"/>
      <c r="AD226" s="229"/>
      <c r="AE226" s="229"/>
    </row>
    <row r="227" spans="1:31" x14ac:dyDescent="0.3">
      <c r="A227" s="229"/>
      <c r="B227" s="306">
        <v>148</v>
      </c>
      <c r="C227" s="40">
        <v>257.7</v>
      </c>
      <c r="D227" s="5">
        <v>35</v>
      </c>
      <c r="E227" s="39">
        <f t="shared" si="21"/>
        <v>222.7</v>
      </c>
      <c r="F227" s="6">
        <v>238.1</v>
      </c>
      <c r="G227" s="5">
        <v>35</v>
      </c>
      <c r="H227" s="39">
        <f t="shared" si="22"/>
        <v>203.1</v>
      </c>
      <c r="I227" s="6">
        <v>238.1</v>
      </c>
      <c r="J227" s="5">
        <v>35</v>
      </c>
      <c r="K227" s="39">
        <f t="shared" si="23"/>
        <v>203.1</v>
      </c>
      <c r="L227" s="6">
        <v>238.1</v>
      </c>
      <c r="M227" s="5">
        <v>35</v>
      </c>
      <c r="N227" s="39">
        <f t="shared" si="24"/>
        <v>203.1</v>
      </c>
      <c r="O227" s="6">
        <v>238.1</v>
      </c>
      <c r="P227" s="5">
        <v>35</v>
      </c>
      <c r="Q227" s="39">
        <f t="shared" si="25"/>
        <v>203.1</v>
      </c>
      <c r="R227" s="6">
        <v>194.7</v>
      </c>
      <c r="S227" s="5">
        <v>35</v>
      </c>
      <c r="T227" s="39">
        <f t="shared" si="26"/>
        <v>159.69999999999999</v>
      </c>
      <c r="U227" s="6">
        <v>177.3</v>
      </c>
      <c r="V227" s="5">
        <v>15</v>
      </c>
      <c r="W227" s="39">
        <f t="shared" si="27"/>
        <v>162.30000000000001</v>
      </c>
      <c r="X227" s="229"/>
      <c r="Y227" s="229"/>
      <c r="Z227" s="229"/>
      <c r="AA227" s="229"/>
      <c r="AB227" s="229"/>
      <c r="AC227" s="229"/>
      <c r="AD227" s="229"/>
      <c r="AE227" s="229"/>
    </row>
    <row r="228" spans="1:31" x14ac:dyDescent="0.3">
      <c r="A228" s="229"/>
      <c r="B228" s="306">
        <v>147</v>
      </c>
      <c r="C228" s="40">
        <v>260.10000000000002</v>
      </c>
      <c r="D228" s="5">
        <v>35</v>
      </c>
      <c r="E228" s="39">
        <f t="shared" si="21"/>
        <v>225.10000000000002</v>
      </c>
      <c r="F228" s="6">
        <v>239.7</v>
      </c>
      <c r="G228" s="5">
        <v>35</v>
      </c>
      <c r="H228" s="39">
        <f t="shared" si="22"/>
        <v>204.7</v>
      </c>
      <c r="I228" s="6">
        <v>239.7</v>
      </c>
      <c r="J228" s="5">
        <v>35</v>
      </c>
      <c r="K228" s="39">
        <f t="shared" si="23"/>
        <v>204.7</v>
      </c>
      <c r="L228" s="6">
        <v>239.7</v>
      </c>
      <c r="M228" s="5">
        <v>35</v>
      </c>
      <c r="N228" s="39">
        <f t="shared" si="24"/>
        <v>204.7</v>
      </c>
      <c r="O228" s="6">
        <v>239.7</v>
      </c>
      <c r="P228" s="5">
        <v>35</v>
      </c>
      <c r="Q228" s="39">
        <f t="shared" si="25"/>
        <v>204.7</v>
      </c>
      <c r="R228" s="6">
        <v>196.9</v>
      </c>
      <c r="S228" s="5">
        <v>35</v>
      </c>
      <c r="T228" s="39">
        <f t="shared" si="26"/>
        <v>161.9</v>
      </c>
      <c r="U228" s="6">
        <v>179.4</v>
      </c>
      <c r="V228" s="5">
        <v>15</v>
      </c>
      <c r="W228" s="39">
        <f t="shared" si="27"/>
        <v>164.4</v>
      </c>
      <c r="X228" s="229"/>
      <c r="Y228" s="229"/>
      <c r="Z228" s="229"/>
      <c r="AA228" s="229"/>
      <c r="AB228" s="229"/>
      <c r="AC228" s="229"/>
      <c r="AD228" s="229"/>
      <c r="AE228" s="229"/>
    </row>
    <row r="229" spans="1:31" x14ac:dyDescent="0.3">
      <c r="A229" s="229"/>
      <c r="B229" s="306">
        <v>146</v>
      </c>
      <c r="C229" s="40">
        <v>261.10000000000002</v>
      </c>
      <c r="D229" s="5">
        <v>35</v>
      </c>
      <c r="E229" s="39">
        <f t="shared" si="21"/>
        <v>226.10000000000002</v>
      </c>
      <c r="F229" s="6">
        <v>241.6</v>
      </c>
      <c r="G229" s="5">
        <v>35</v>
      </c>
      <c r="H229" s="39">
        <f t="shared" si="22"/>
        <v>206.6</v>
      </c>
      <c r="I229" s="6">
        <v>241.6</v>
      </c>
      <c r="J229" s="5">
        <v>35</v>
      </c>
      <c r="K229" s="39">
        <f t="shared" si="23"/>
        <v>206.6</v>
      </c>
      <c r="L229" s="6">
        <v>241.6</v>
      </c>
      <c r="M229" s="5">
        <v>35</v>
      </c>
      <c r="N229" s="39">
        <f t="shared" si="24"/>
        <v>206.6</v>
      </c>
      <c r="O229" s="6">
        <v>241.6</v>
      </c>
      <c r="P229" s="5">
        <v>35</v>
      </c>
      <c r="Q229" s="39">
        <f t="shared" si="25"/>
        <v>206.6</v>
      </c>
      <c r="R229" s="6">
        <v>198.3</v>
      </c>
      <c r="S229" s="5">
        <v>35</v>
      </c>
      <c r="T229" s="39">
        <f t="shared" si="26"/>
        <v>163.30000000000001</v>
      </c>
      <c r="U229" s="6">
        <v>180.8</v>
      </c>
      <c r="V229" s="5">
        <v>15</v>
      </c>
      <c r="W229" s="39">
        <f t="shared" si="27"/>
        <v>165.8</v>
      </c>
      <c r="X229" s="229"/>
      <c r="Y229" s="229"/>
      <c r="Z229" s="229"/>
      <c r="AA229" s="229"/>
      <c r="AB229" s="229"/>
      <c r="AC229" s="229"/>
      <c r="AD229" s="229"/>
      <c r="AE229" s="229"/>
    </row>
    <row r="230" spans="1:31" x14ac:dyDescent="0.3">
      <c r="A230" s="229"/>
      <c r="B230" s="306">
        <v>145</v>
      </c>
      <c r="C230" s="40">
        <v>262.7</v>
      </c>
      <c r="D230" s="5">
        <v>35</v>
      </c>
      <c r="E230" s="39">
        <f t="shared" si="21"/>
        <v>227.7</v>
      </c>
      <c r="F230" s="6">
        <v>243.5</v>
      </c>
      <c r="G230" s="5">
        <v>35</v>
      </c>
      <c r="H230" s="39">
        <f t="shared" si="22"/>
        <v>208.5</v>
      </c>
      <c r="I230" s="6">
        <v>243.5</v>
      </c>
      <c r="J230" s="5">
        <v>35</v>
      </c>
      <c r="K230" s="39">
        <f t="shared" si="23"/>
        <v>208.5</v>
      </c>
      <c r="L230" s="6">
        <v>243.5</v>
      </c>
      <c r="M230" s="5">
        <v>35</v>
      </c>
      <c r="N230" s="39">
        <f t="shared" si="24"/>
        <v>208.5</v>
      </c>
      <c r="O230" s="6">
        <v>243.5</v>
      </c>
      <c r="P230" s="5">
        <v>35</v>
      </c>
      <c r="Q230" s="39">
        <f t="shared" si="25"/>
        <v>208.5</v>
      </c>
      <c r="R230" s="6">
        <v>199.4</v>
      </c>
      <c r="S230" s="5">
        <v>35</v>
      </c>
      <c r="T230" s="39">
        <f t="shared" si="26"/>
        <v>164.4</v>
      </c>
      <c r="U230" s="6">
        <v>181.9</v>
      </c>
      <c r="V230" s="5">
        <v>15</v>
      </c>
      <c r="W230" s="39">
        <f t="shared" si="27"/>
        <v>166.9</v>
      </c>
      <c r="X230" s="229"/>
      <c r="Y230" s="229"/>
      <c r="Z230" s="229"/>
      <c r="AA230" s="229"/>
      <c r="AB230" s="229"/>
      <c r="AC230" s="229"/>
      <c r="AD230" s="229"/>
      <c r="AE230" s="229"/>
    </row>
    <row r="231" spans="1:31" x14ac:dyDescent="0.3">
      <c r="A231" s="229"/>
      <c r="B231" s="306">
        <v>144</v>
      </c>
      <c r="C231" s="40">
        <v>264.7</v>
      </c>
      <c r="D231" s="5">
        <v>35</v>
      </c>
      <c r="E231" s="39">
        <f t="shared" si="21"/>
        <v>229.7</v>
      </c>
      <c r="F231" s="6">
        <v>244.7</v>
      </c>
      <c r="G231" s="5">
        <v>35</v>
      </c>
      <c r="H231" s="39">
        <f t="shared" si="22"/>
        <v>209.7</v>
      </c>
      <c r="I231" s="6">
        <v>244.7</v>
      </c>
      <c r="J231" s="5">
        <v>35</v>
      </c>
      <c r="K231" s="39">
        <f t="shared" si="23"/>
        <v>209.7</v>
      </c>
      <c r="L231" s="6">
        <v>244.7</v>
      </c>
      <c r="M231" s="5">
        <v>35</v>
      </c>
      <c r="N231" s="39">
        <f t="shared" si="24"/>
        <v>209.7</v>
      </c>
      <c r="O231" s="6">
        <v>244.7</v>
      </c>
      <c r="P231" s="5">
        <v>35</v>
      </c>
      <c r="Q231" s="39">
        <f t="shared" si="25"/>
        <v>209.7</v>
      </c>
      <c r="R231" s="6">
        <v>200.7</v>
      </c>
      <c r="S231" s="5">
        <v>35</v>
      </c>
      <c r="T231" s="39">
        <f t="shared" si="26"/>
        <v>165.7</v>
      </c>
      <c r="U231" s="6">
        <v>183.2</v>
      </c>
      <c r="V231" s="5">
        <v>15</v>
      </c>
      <c r="W231" s="39">
        <f t="shared" si="27"/>
        <v>168.2</v>
      </c>
      <c r="X231" s="229"/>
      <c r="Y231" s="229"/>
      <c r="Z231" s="229"/>
      <c r="AA231" s="229"/>
      <c r="AB231" s="229"/>
      <c r="AC231" s="229"/>
      <c r="AD231" s="229"/>
      <c r="AE231" s="229"/>
    </row>
    <row r="232" spans="1:31" x14ac:dyDescent="0.3">
      <c r="A232" s="229"/>
      <c r="B232" s="306">
        <v>143</v>
      </c>
      <c r="C232" s="40">
        <v>266.5</v>
      </c>
      <c r="D232" s="5">
        <v>35</v>
      </c>
      <c r="E232" s="39">
        <f t="shared" si="21"/>
        <v>231.5</v>
      </c>
      <c r="F232" s="6">
        <v>246.8</v>
      </c>
      <c r="G232" s="5">
        <v>35</v>
      </c>
      <c r="H232" s="39">
        <f t="shared" si="22"/>
        <v>211.8</v>
      </c>
      <c r="I232" s="6">
        <v>246.8</v>
      </c>
      <c r="J232" s="5">
        <v>35</v>
      </c>
      <c r="K232" s="39">
        <f t="shared" si="23"/>
        <v>211.8</v>
      </c>
      <c r="L232" s="6">
        <v>246.8</v>
      </c>
      <c r="M232" s="5">
        <v>35</v>
      </c>
      <c r="N232" s="39">
        <f t="shared" si="24"/>
        <v>211.8</v>
      </c>
      <c r="O232" s="6">
        <v>246.8</v>
      </c>
      <c r="P232" s="5">
        <v>35</v>
      </c>
      <c r="Q232" s="39">
        <f t="shared" si="25"/>
        <v>211.8</v>
      </c>
      <c r="R232" s="6">
        <v>201.9</v>
      </c>
      <c r="S232" s="5">
        <v>35</v>
      </c>
      <c r="T232" s="39">
        <f t="shared" si="26"/>
        <v>166.9</v>
      </c>
      <c r="U232" s="6">
        <v>184.3</v>
      </c>
      <c r="V232" s="5">
        <v>15</v>
      </c>
      <c r="W232" s="39">
        <f t="shared" si="27"/>
        <v>169.3</v>
      </c>
      <c r="X232" s="229"/>
      <c r="Y232" s="229"/>
      <c r="Z232" s="229"/>
      <c r="AA232" s="229"/>
      <c r="AB232" s="229"/>
      <c r="AC232" s="229"/>
      <c r="AD232" s="229"/>
      <c r="AE232" s="229"/>
    </row>
    <row r="233" spans="1:31" x14ac:dyDescent="0.3">
      <c r="A233" s="229"/>
      <c r="B233" s="306">
        <v>142</v>
      </c>
      <c r="C233" s="40">
        <v>267.8</v>
      </c>
      <c r="D233" s="5">
        <v>35</v>
      </c>
      <c r="E233" s="39">
        <f t="shared" si="21"/>
        <v>232.8</v>
      </c>
      <c r="F233" s="6">
        <v>248</v>
      </c>
      <c r="G233" s="5">
        <v>35</v>
      </c>
      <c r="H233" s="39">
        <f t="shared" si="22"/>
        <v>213</v>
      </c>
      <c r="I233" s="6">
        <v>248</v>
      </c>
      <c r="J233" s="5">
        <v>35</v>
      </c>
      <c r="K233" s="39">
        <f t="shared" si="23"/>
        <v>213</v>
      </c>
      <c r="L233" s="6">
        <v>248</v>
      </c>
      <c r="M233" s="5">
        <v>35</v>
      </c>
      <c r="N233" s="39">
        <f t="shared" si="24"/>
        <v>213</v>
      </c>
      <c r="O233" s="6">
        <v>248</v>
      </c>
      <c r="P233" s="5">
        <v>35</v>
      </c>
      <c r="Q233" s="39">
        <f t="shared" si="25"/>
        <v>213</v>
      </c>
      <c r="R233" s="6">
        <v>203</v>
      </c>
      <c r="S233" s="5">
        <v>35</v>
      </c>
      <c r="T233" s="39">
        <f t="shared" si="26"/>
        <v>168</v>
      </c>
      <c r="U233" s="6">
        <v>185.4</v>
      </c>
      <c r="V233" s="5">
        <v>15</v>
      </c>
      <c r="W233" s="39">
        <f t="shared" si="27"/>
        <v>170.4</v>
      </c>
      <c r="X233" s="229"/>
      <c r="Y233" s="229"/>
      <c r="Z233" s="229"/>
      <c r="AA233" s="229"/>
      <c r="AB233" s="229"/>
      <c r="AC233" s="229"/>
      <c r="AD233" s="229"/>
      <c r="AE233" s="229"/>
    </row>
    <row r="234" spans="1:31" x14ac:dyDescent="0.3">
      <c r="A234" s="229"/>
      <c r="B234" s="306">
        <v>141</v>
      </c>
      <c r="C234" s="40">
        <v>269.5</v>
      </c>
      <c r="D234" s="5">
        <v>35</v>
      </c>
      <c r="E234" s="39">
        <f t="shared" si="21"/>
        <v>234.5</v>
      </c>
      <c r="F234" s="6">
        <v>249.2</v>
      </c>
      <c r="G234" s="5">
        <v>35</v>
      </c>
      <c r="H234" s="39">
        <f t="shared" si="22"/>
        <v>214.2</v>
      </c>
      <c r="I234" s="6">
        <v>249.2</v>
      </c>
      <c r="J234" s="5">
        <v>35</v>
      </c>
      <c r="K234" s="39">
        <f t="shared" si="23"/>
        <v>214.2</v>
      </c>
      <c r="L234" s="6">
        <v>249.2</v>
      </c>
      <c r="M234" s="5">
        <v>35</v>
      </c>
      <c r="N234" s="39">
        <f t="shared" si="24"/>
        <v>214.2</v>
      </c>
      <c r="O234" s="6">
        <v>249.2</v>
      </c>
      <c r="P234" s="5">
        <v>35</v>
      </c>
      <c r="Q234" s="39">
        <f t="shared" si="25"/>
        <v>214.2</v>
      </c>
      <c r="R234" s="6">
        <v>204.5</v>
      </c>
      <c r="S234" s="5">
        <v>35</v>
      </c>
      <c r="T234" s="39">
        <f t="shared" si="26"/>
        <v>169.5</v>
      </c>
      <c r="U234" s="6">
        <v>186.9</v>
      </c>
      <c r="V234" s="5">
        <v>15</v>
      </c>
      <c r="W234" s="39">
        <f t="shared" si="27"/>
        <v>171.9</v>
      </c>
      <c r="X234" s="229"/>
      <c r="Y234" s="229"/>
      <c r="Z234" s="229"/>
      <c r="AA234" s="229"/>
      <c r="AB234" s="229"/>
      <c r="AC234" s="229"/>
      <c r="AD234" s="229"/>
      <c r="AE234" s="229"/>
    </row>
    <row r="235" spans="1:31" x14ac:dyDescent="0.3">
      <c r="A235" s="229"/>
      <c r="B235" s="306">
        <v>140</v>
      </c>
      <c r="C235" s="40">
        <v>271.7</v>
      </c>
      <c r="D235" s="5">
        <v>35</v>
      </c>
      <c r="E235" s="39">
        <f t="shared" si="21"/>
        <v>236.7</v>
      </c>
      <c r="F235" s="6">
        <v>251.1</v>
      </c>
      <c r="G235" s="5">
        <v>35</v>
      </c>
      <c r="H235" s="39">
        <f t="shared" si="22"/>
        <v>216.1</v>
      </c>
      <c r="I235" s="6">
        <v>251.1</v>
      </c>
      <c r="J235" s="5">
        <v>35</v>
      </c>
      <c r="K235" s="39">
        <f t="shared" si="23"/>
        <v>216.1</v>
      </c>
      <c r="L235" s="6">
        <v>251.1</v>
      </c>
      <c r="M235" s="5">
        <v>35</v>
      </c>
      <c r="N235" s="39">
        <f t="shared" si="24"/>
        <v>216.1</v>
      </c>
      <c r="O235" s="6">
        <v>251.1</v>
      </c>
      <c r="P235" s="5">
        <v>35</v>
      </c>
      <c r="Q235" s="39">
        <f t="shared" si="25"/>
        <v>216.1</v>
      </c>
      <c r="R235" s="6">
        <v>206.2</v>
      </c>
      <c r="S235" s="5">
        <v>35</v>
      </c>
      <c r="T235" s="39">
        <f t="shared" si="26"/>
        <v>171.2</v>
      </c>
      <c r="U235" s="6">
        <v>188.6</v>
      </c>
      <c r="V235" s="5">
        <v>15</v>
      </c>
      <c r="W235" s="39">
        <f t="shared" si="27"/>
        <v>173.6</v>
      </c>
      <c r="X235" s="229"/>
      <c r="Y235" s="229"/>
      <c r="Z235" s="229"/>
      <c r="AA235" s="229"/>
      <c r="AB235" s="229"/>
      <c r="AC235" s="229"/>
      <c r="AD235" s="229"/>
      <c r="AE235" s="229"/>
    </row>
    <row r="236" spans="1:31" x14ac:dyDescent="0.3">
      <c r="A236" s="229"/>
      <c r="B236" s="306">
        <v>139</v>
      </c>
      <c r="C236" s="40">
        <v>273.7</v>
      </c>
      <c r="D236" s="5">
        <v>35</v>
      </c>
      <c r="E236" s="39">
        <f t="shared" si="21"/>
        <v>238.7</v>
      </c>
      <c r="F236" s="6">
        <v>252.7</v>
      </c>
      <c r="G236" s="5">
        <v>35</v>
      </c>
      <c r="H236" s="39">
        <f t="shared" si="22"/>
        <v>217.7</v>
      </c>
      <c r="I236" s="6">
        <v>252.7</v>
      </c>
      <c r="J236" s="5">
        <v>35</v>
      </c>
      <c r="K236" s="39">
        <f t="shared" si="23"/>
        <v>217.7</v>
      </c>
      <c r="L236" s="6">
        <v>252.7</v>
      </c>
      <c r="M236" s="5">
        <v>35</v>
      </c>
      <c r="N236" s="39">
        <f t="shared" si="24"/>
        <v>217.7</v>
      </c>
      <c r="O236" s="6">
        <v>252.7</v>
      </c>
      <c r="P236" s="5">
        <v>35</v>
      </c>
      <c r="Q236" s="39">
        <f t="shared" si="25"/>
        <v>217.7</v>
      </c>
      <c r="R236" s="6">
        <v>207.7</v>
      </c>
      <c r="S236" s="5">
        <v>35</v>
      </c>
      <c r="T236" s="39">
        <f t="shared" si="26"/>
        <v>172.7</v>
      </c>
      <c r="U236" s="6">
        <v>190</v>
      </c>
      <c r="V236" s="5">
        <v>15</v>
      </c>
      <c r="W236" s="39">
        <f t="shared" si="27"/>
        <v>175</v>
      </c>
      <c r="X236" s="229"/>
      <c r="Y236" s="229"/>
      <c r="Z236" s="229"/>
      <c r="AA236" s="229"/>
      <c r="AB236" s="229"/>
      <c r="AC236" s="229"/>
      <c r="AD236" s="229"/>
      <c r="AE236" s="229"/>
    </row>
    <row r="237" spans="1:31" x14ac:dyDescent="0.3">
      <c r="A237" s="229"/>
      <c r="B237" s="306">
        <v>138</v>
      </c>
      <c r="C237" s="40">
        <v>275.2</v>
      </c>
      <c r="D237" s="5">
        <v>35</v>
      </c>
      <c r="E237" s="39">
        <f t="shared" si="21"/>
        <v>240.2</v>
      </c>
      <c r="F237" s="6">
        <v>254.9</v>
      </c>
      <c r="G237" s="5">
        <v>35</v>
      </c>
      <c r="H237" s="39">
        <f t="shared" si="22"/>
        <v>219.9</v>
      </c>
      <c r="I237" s="6">
        <v>254.9</v>
      </c>
      <c r="J237" s="5">
        <v>35</v>
      </c>
      <c r="K237" s="39">
        <f t="shared" si="23"/>
        <v>219.9</v>
      </c>
      <c r="L237" s="6">
        <v>254.9</v>
      </c>
      <c r="M237" s="5">
        <v>35</v>
      </c>
      <c r="N237" s="39">
        <f t="shared" si="24"/>
        <v>219.9</v>
      </c>
      <c r="O237" s="6">
        <v>254.9</v>
      </c>
      <c r="P237" s="5">
        <v>35</v>
      </c>
      <c r="Q237" s="39">
        <f t="shared" si="25"/>
        <v>219.9</v>
      </c>
      <c r="R237" s="6">
        <v>209.1</v>
      </c>
      <c r="S237" s="5">
        <v>35</v>
      </c>
      <c r="T237" s="39">
        <f t="shared" si="26"/>
        <v>174.1</v>
      </c>
      <c r="U237" s="6">
        <v>191.4</v>
      </c>
      <c r="V237" s="5">
        <v>15</v>
      </c>
      <c r="W237" s="39">
        <f t="shared" si="27"/>
        <v>176.4</v>
      </c>
      <c r="X237" s="229"/>
      <c r="Y237" s="229"/>
      <c r="Z237" s="229"/>
      <c r="AA237" s="229"/>
      <c r="AB237" s="229"/>
      <c r="AC237" s="229"/>
      <c r="AD237" s="229"/>
      <c r="AE237" s="229"/>
    </row>
    <row r="238" spans="1:31" x14ac:dyDescent="0.3">
      <c r="A238" s="229"/>
      <c r="B238" s="306">
        <v>137</v>
      </c>
      <c r="C238" s="40">
        <v>277.60000000000002</v>
      </c>
      <c r="D238" s="5">
        <v>35</v>
      </c>
      <c r="E238" s="39">
        <f t="shared" si="21"/>
        <v>242.60000000000002</v>
      </c>
      <c r="F238" s="6">
        <v>257.10000000000002</v>
      </c>
      <c r="G238" s="5">
        <v>35</v>
      </c>
      <c r="H238" s="39">
        <f t="shared" si="22"/>
        <v>222.10000000000002</v>
      </c>
      <c r="I238" s="6">
        <v>257.10000000000002</v>
      </c>
      <c r="J238" s="5">
        <v>35</v>
      </c>
      <c r="K238" s="39">
        <f t="shared" si="23"/>
        <v>222.10000000000002</v>
      </c>
      <c r="L238" s="6">
        <v>257.10000000000002</v>
      </c>
      <c r="M238" s="5">
        <v>35</v>
      </c>
      <c r="N238" s="39">
        <f t="shared" si="24"/>
        <v>222.10000000000002</v>
      </c>
      <c r="O238" s="6">
        <v>257.10000000000002</v>
      </c>
      <c r="P238" s="5">
        <v>35</v>
      </c>
      <c r="Q238" s="39">
        <f t="shared" si="25"/>
        <v>222.10000000000002</v>
      </c>
      <c r="R238" s="6">
        <v>210.7</v>
      </c>
      <c r="S238" s="5">
        <v>35</v>
      </c>
      <c r="T238" s="39">
        <f t="shared" si="26"/>
        <v>175.7</v>
      </c>
      <c r="U238" s="6">
        <v>193</v>
      </c>
      <c r="V238" s="5">
        <v>15</v>
      </c>
      <c r="W238" s="39">
        <f t="shared" si="27"/>
        <v>178</v>
      </c>
      <c r="X238" s="229"/>
      <c r="Y238" s="229"/>
      <c r="Z238" s="229"/>
      <c r="AA238" s="229"/>
      <c r="AB238" s="229"/>
      <c r="AC238" s="229"/>
      <c r="AD238" s="229"/>
      <c r="AE238" s="229"/>
    </row>
    <row r="239" spans="1:31" x14ac:dyDescent="0.3">
      <c r="A239" s="229"/>
      <c r="B239" s="306">
        <v>136</v>
      </c>
      <c r="C239" s="40">
        <v>279.60000000000002</v>
      </c>
      <c r="D239" s="5">
        <v>35</v>
      </c>
      <c r="E239" s="39">
        <f t="shared" si="21"/>
        <v>244.60000000000002</v>
      </c>
      <c r="F239" s="6">
        <v>258.89999999999998</v>
      </c>
      <c r="G239" s="5">
        <v>35</v>
      </c>
      <c r="H239" s="39">
        <f t="shared" si="22"/>
        <v>223.89999999999998</v>
      </c>
      <c r="I239" s="6">
        <v>258.89999999999998</v>
      </c>
      <c r="J239" s="5">
        <v>35</v>
      </c>
      <c r="K239" s="39">
        <f t="shared" si="23"/>
        <v>223.89999999999998</v>
      </c>
      <c r="L239" s="6">
        <v>258.89999999999998</v>
      </c>
      <c r="M239" s="5">
        <v>35</v>
      </c>
      <c r="N239" s="39">
        <f t="shared" si="24"/>
        <v>223.89999999999998</v>
      </c>
      <c r="O239" s="6">
        <v>258.89999999999998</v>
      </c>
      <c r="P239" s="5">
        <v>35</v>
      </c>
      <c r="Q239" s="39">
        <f t="shared" si="25"/>
        <v>223.89999999999998</v>
      </c>
      <c r="R239" s="6">
        <v>212</v>
      </c>
      <c r="S239" s="5">
        <v>35</v>
      </c>
      <c r="T239" s="39">
        <f t="shared" si="26"/>
        <v>177</v>
      </c>
      <c r="U239" s="6">
        <v>194.3</v>
      </c>
      <c r="V239" s="5">
        <v>15</v>
      </c>
      <c r="W239" s="39">
        <f t="shared" si="27"/>
        <v>179.3</v>
      </c>
      <c r="X239" s="229"/>
      <c r="Y239" s="229"/>
      <c r="Z239" s="229"/>
      <c r="AA239" s="229"/>
      <c r="AB239" s="229"/>
      <c r="AC239" s="229"/>
      <c r="AD239" s="229"/>
      <c r="AE239" s="229"/>
    </row>
    <row r="240" spans="1:31" x14ac:dyDescent="0.3">
      <c r="A240" s="229"/>
      <c r="B240" s="306">
        <v>135</v>
      </c>
      <c r="C240" s="40">
        <v>281.7</v>
      </c>
      <c r="D240" s="5">
        <v>35</v>
      </c>
      <c r="E240" s="39">
        <f t="shared" si="21"/>
        <v>246.7</v>
      </c>
      <c r="F240" s="6">
        <v>260.3</v>
      </c>
      <c r="G240" s="5">
        <v>35</v>
      </c>
      <c r="H240" s="39">
        <f t="shared" si="22"/>
        <v>225.3</v>
      </c>
      <c r="I240" s="6">
        <v>260.3</v>
      </c>
      <c r="J240" s="5">
        <v>35</v>
      </c>
      <c r="K240" s="39">
        <f t="shared" si="23"/>
        <v>225.3</v>
      </c>
      <c r="L240" s="6">
        <v>260.3</v>
      </c>
      <c r="M240" s="5">
        <v>35</v>
      </c>
      <c r="N240" s="39">
        <f t="shared" si="24"/>
        <v>225.3</v>
      </c>
      <c r="O240" s="6">
        <v>260.3</v>
      </c>
      <c r="P240" s="5">
        <v>35</v>
      </c>
      <c r="Q240" s="39">
        <f t="shared" si="25"/>
        <v>225.3</v>
      </c>
      <c r="R240" s="6">
        <v>213.7</v>
      </c>
      <c r="S240" s="5">
        <v>35</v>
      </c>
      <c r="T240" s="39">
        <f t="shared" si="26"/>
        <v>178.7</v>
      </c>
      <c r="U240" s="6">
        <v>195.9</v>
      </c>
      <c r="V240" s="5">
        <v>15</v>
      </c>
      <c r="W240" s="39">
        <f t="shared" si="27"/>
        <v>180.9</v>
      </c>
      <c r="X240" s="229"/>
      <c r="Y240" s="229"/>
      <c r="Z240" s="229"/>
      <c r="AA240" s="229"/>
      <c r="AB240" s="229"/>
      <c r="AC240" s="229"/>
      <c r="AD240" s="229"/>
      <c r="AE240" s="229"/>
    </row>
    <row r="241" spans="1:31" x14ac:dyDescent="0.3">
      <c r="A241" s="229"/>
      <c r="B241" s="306">
        <v>134</v>
      </c>
      <c r="C241" s="40">
        <v>284</v>
      </c>
      <c r="D241" s="5">
        <v>35</v>
      </c>
      <c r="E241" s="39">
        <f t="shared" si="21"/>
        <v>249</v>
      </c>
      <c r="F241" s="6">
        <v>261.89999999999998</v>
      </c>
      <c r="G241" s="5">
        <v>35</v>
      </c>
      <c r="H241" s="39">
        <f t="shared" si="22"/>
        <v>226.89999999999998</v>
      </c>
      <c r="I241" s="6">
        <v>261.89999999999998</v>
      </c>
      <c r="J241" s="5">
        <v>35</v>
      </c>
      <c r="K241" s="39">
        <f t="shared" si="23"/>
        <v>226.89999999999998</v>
      </c>
      <c r="L241" s="6">
        <v>261.89999999999998</v>
      </c>
      <c r="M241" s="5">
        <v>35</v>
      </c>
      <c r="N241" s="39">
        <f t="shared" si="24"/>
        <v>226.89999999999998</v>
      </c>
      <c r="O241" s="6">
        <v>261.89999999999998</v>
      </c>
      <c r="P241" s="5">
        <v>35</v>
      </c>
      <c r="Q241" s="39">
        <f t="shared" si="25"/>
        <v>226.89999999999998</v>
      </c>
      <c r="R241" s="6">
        <v>215.4</v>
      </c>
      <c r="S241" s="5">
        <v>35</v>
      </c>
      <c r="T241" s="39">
        <f t="shared" si="26"/>
        <v>180.4</v>
      </c>
      <c r="U241" s="6">
        <v>197.6</v>
      </c>
      <c r="V241" s="5">
        <v>15</v>
      </c>
      <c r="W241" s="39">
        <f t="shared" si="27"/>
        <v>182.6</v>
      </c>
      <c r="X241" s="229"/>
      <c r="Y241" s="229"/>
      <c r="Z241" s="229"/>
      <c r="AA241" s="229"/>
      <c r="AB241" s="229"/>
      <c r="AC241" s="229"/>
      <c r="AD241" s="229"/>
      <c r="AE241" s="229"/>
    </row>
    <row r="242" spans="1:31" x14ac:dyDescent="0.3">
      <c r="A242" s="229"/>
      <c r="B242" s="306">
        <v>133</v>
      </c>
      <c r="C242" s="40">
        <v>285.39999999999998</v>
      </c>
      <c r="D242" s="5">
        <v>35</v>
      </c>
      <c r="E242" s="39">
        <f t="shared" si="21"/>
        <v>250.39999999999998</v>
      </c>
      <c r="F242" s="6">
        <v>264.2</v>
      </c>
      <c r="G242" s="5">
        <v>35</v>
      </c>
      <c r="H242" s="39">
        <f t="shared" si="22"/>
        <v>229.2</v>
      </c>
      <c r="I242" s="6">
        <v>264.2</v>
      </c>
      <c r="J242" s="5">
        <v>35</v>
      </c>
      <c r="K242" s="39">
        <f t="shared" si="23"/>
        <v>229.2</v>
      </c>
      <c r="L242" s="6">
        <v>264.2</v>
      </c>
      <c r="M242" s="5">
        <v>35</v>
      </c>
      <c r="N242" s="39">
        <f t="shared" si="24"/>
        <v>229.2</v>
      </c>
      <c r="O242" s="6">
        <v>264.2</v>
      </c>
      <c r="P242" s="5">
        <v>35</v>
      </c>
      <c r="Q242" s="39">
        <f t="shared" si="25"/>
        <v>229.2</v>
      </c>
      <c r="R242" s="6">
        <v>217</v>
      </c>
      <c r="S242" s="5">
        <v>35</v>
      </c>
      <c r="T242" s="39">
        <f t="shared" si="26"/>
        <v>182</v>
      </c>
      <c r="U242" s="6">
        <v>199.2</v>
      </c>
      <c r="V242" s="5">
        <v>15</v>
      </c>
      <c r="W242" s="39">
        <f t="shared" si="27"/>
        <v>184.2</v>
      </c>
      <c r="X242" s="229"/>
      <c r="Y242" s="229"/>
      <c r="Z242" s="229"/>
      <c r="AA242" s="229"/>
      <c r="AB242" s="229"/>
      <c r="AC242" s="229"/>
      <c r="AD242" s="229"/>
      <c r="AE242" s="229"/>
    </row>
    <row r="243" spans="1:31" x14ac:dyDescent="0.3">
      <c r="A243" s="229"/>
      <c r="B243" s="306">
        <v>132</v>
      </c>
      <c r="C243" s="40">
        <v>287.7</v>
      </c>
      <c r="D243" s="5">
        <v>35</v>
      </c>
      <c r="E243" s="39">
        <f t="shared" si="21"/>
        <v>252.7</v>
      </c>
      <c r="F243" s="6">
        <v>265.7</v>
      </c>
      <c r="G243" s="5">
        <v>35</v>
      </c>
      <c r="H243" s="39">
        <f t="shared" si="22"/>
        <v>230.7</v>
      </c>
      <c r="I243" s="6">
        <v>265.7</v>
      </c>
      <c r="J243" s="5">
        <v>35</v>
      </c>
      <c r="K243" s="39">
        <f t="shared" si="23"/>
        <v>230.7</v>
      </c>
      <c r="L243" s="6">
        <v>265.7</v>
      </c>
      <c r="M243" s="5">
        <v>35</v>
      </c>
      <c r="N243" s="39">
        <f t="shared" si="24"/>
        <v>230.7</v>
      </c>
      <c r="O243" s="6">
        <v>265.7</v>
      </c>
      <c r="P243" s="5">
        <v>35</v>
      </c>
      <c r="Q243" s="39">
        <f t="shared" si="25"/>
        <v>230.7</v>
      </c>
      <c r="R243" s="6">
        <v>219</v>
      </c>
      <c r="S243" s="5">
        <v>35</v>
      </c>
      <c r="T243" s="39">
        <f t="shared" si="26"/>
        <v>184</v>
      </c>
      <c r="U243" s="6">
        <v>201.2</v>
      </c>
      <c r="V243" s="5">
        <v>15</v>
      </c>
      <c r="W243" s="39">
        <f t="shared" si="27"/>
        <v>186.2</v>
      </c>
      <c r="X243" s="229"/>
      <c r="Y243" s="229"/>
      <c r="Z243" s="229"/>
      <c r="AA243" s="229"/>
      <c r="AB243" s="229"/>
      <c r="AC243" s="229"/>
      <c r="AD243" s="229"/>
      <c r="AE243" s="229"/>
    </row>
    <row r="244" spans="1:31" x14ac:dyDescent="0.3">
      <c r="A244" s="229"/>
      <c r="B244" s="306">
        <v>131</v>
      </c>
      <c r="C244" s="40">
        <v>290</v>
      </c>
      <c r="D244" s="5">
        <v>35</v>
      </c>
      <c r="E244" s="39">
        <f t="shared" si="21"/>
        <v>255</v>
      </c>
      <c r="F244" s="6">
        <v>267.8</v>
      </c>
      <c r="G244" s="5">
        <v>35</v>
      </c>
      <c r="H244" s="39">
        <f t="shared" si="22"/>
        <v>232.8</v>
      </c>
      <c r="I244" s="6">
        <v>267.8</v>
      </c>
      <c r="J244" s="5">
        <v>35</v>
      </c>
      <c r="K244" s="39">
        <f t="shared" si="23"/>
        <v>232.8</v>
      </c>
      <c r="L244" s="6">
        <v>267.8</v>
      </c>
      <c r="M244" s="5">
        <v>35</v>
      </c>
      <c r="N244" s="39">
        <f t="shared" si="24"/>
        <v>232.8</v>
      </c>
      <c r="O244" s="6">
        <v>267.8</v>
      </c>
      <c r="P244" s="5">
        <v>35</v>
      </c>
      <c r="Q244" s="39">
        <f t="shared" si="25"/>
        <v>232.8</v>
      </c>
      <c r="R244" s="6">
        <v>221.4</v>
      </c>
      <c r="S244" s="5">
        <v>35</v>
      </c>
      <c r="T244" s="39">
        <f t="shared" si="26"/>
        <v>186.4</v>
      </c>
      <c r="U244" s="6">
        <v>203.5</v>
      </c>
      <c r="V244" s="5">
        <v>15</v>
      </c>
      <c r="W244" s="39">
        <f t="shared" si="27"/>
        <v>188.5</v>
      </c>
      <c r="X244" s="229"/>
      <c r="Y244" s="229"/>
      <c r="Z244" s="229"/>
      <c r="AA244" s="229"/>
      <c r="AB244" s="229"/>
      <c r="AC244" s="229"/>
      <c r="AD244" s="229"/>
      <c r="AE244" s="229"/>
    </row>
    <row r="245" spans="1:31" x14ac:dyDescent="0.3">
      <c r="A245" s="229"/>
      <c r="B245" s="306">
        <v>130</v>
      </c>
      <c r="C245" s="40">
        <v>293.2</v>
      </c>
      <c r="D245" s="5">
        <v>35</v>
      </c>
      <c r="E245" s="39">
        <f t="shared" si="21"/>
        <v>258.2</v>
      </c>
      <c r="F245" s="6">
        <v>270.89999999999998</v>
      </c>
      <c r="G245" s="5">
        <v>35</v>
      </c>
      <c r="H245" s="39">
        <f t="shared" si="22"/>
        <v>235.89999999999998</v>
      </c>
      <c r="I245" s="6">
        <v>270.89999999999998</v>
      </c>
      <c r="J245" s="5">
        <v>35</v>
      </c>
      <c r="K245" s="39">
        <f t="shared" si="23"/>
        <v>235.89999999999998</v>
      </c>
      <c r="L245" s="6">
        <v>270.89999999999998</v>
      </c>
      <c r="M245" s="5">
        <v>35</v>
      </c>
      <c r="N245" s="39">
        <f t="shared" si="24"/>
        <v>235.89999999999998</v>
      </c>
      <c r="O245" s="6">
        <v>270.89999999999998</v>
      </c>
      <c r="P245" s="5">
        <v>35</v>
      </c>
      <c r="Q245" s="39">
        <f t="shared" si="25"/>
        <v>235.89999999999998</v>
      </c>
      <c r="R245" s="6">
        <v>223.5</v>
      </c>
      <c r="S245" s="5">
        <v>35</v>
      </c>
      <c r="T245" s="39">
        <f t="shared" si="26"/>
        <v>188.5</v>
      </c>
      <c r="U245" s="6">
        <v>205.6</v>
      </c>
      <c r="V245" s="5">
        <v>15</v>
      </c>
      <c r="W245" s="39">
        <f t="shared" si="27"/>
        <v>190.6</v>
      </c>
      <c r="X245" s="229"/>
      <c r="Y245" s="229"/>
      <c r="Z245" s="229"/>
      <c r="AA245" s="229"/>
      <c r="AB245" s="229"/>
      <c r="AC245" s="229"/>
      <c r="AD245" s="229"/>
      <c r="AE245" s="229"/>
    </row>
    <row r="246" spans="1:31" x14ac:dyDescent="0.3">
      <c r="A246" s="229"/>
      <c r="B246" s="306">
        <v>129</v>
      </c>
      <c r="C246" s="40">
        <v>294.89999999999998</v>
      </c>
      <c r="D246" s="5">
        <v>35</v>
      </c>
      <c r="E246" s="39">
        <f t="shared" si="21"/>
        <v>259.89999999999998</v>
      </c>
      <c r="F246" s="6">
        <v>272.3</v>
      </c>
      <c r="G246" s="5">
        <v>35</v>
      </c>
      <c r="H246" s="39">
        <f t="shared" si="22"/>
        <v>237.3</v>
      </c>
      <c r="I246" s="6">
        <v>272.3</v>
      </c>
      <c r="J246" s="5">
        <v>35</v>
      </c>
      <c r="K246" s="39">
        <f t="shared" si="23"/>
        <v>237.3</v>
      </c>
      <c r="L246" s="6">
        <v>272.3</v>
      </c>
      <c r="M246" s="5">
        <v>35</v>
      </c>
      <c r="N246" s="39">
        <f t="shared" si="24"/>
        <v>237.3</v>
      </c>
      <c r="O246" s="6">
        <v>272.3</v>
      </c>
      <c r="P246" s="5">
        <v>35</v>
      </c>
      <c r="Q246" s="39">
        <f t="shared" si="25"/>
        <v>237.3</v>
      </c>
      <c r="R246" s="6">
        <v>225</v>
      </c>
      <c r="S246" s="5">
        <v>35</v>
      </c>
      <c r="T246" s="39">
        <f t="shared" si="26"/>
        <v>190</v>
      </c>
      <c r="U246" s="6">
        <v>207.1</v>
      </c>
      <c r="V246" s="5">
        <v>15</v>
      </c>
      <c r="W246" s="39">
        <f t="shared" si="27"/>
        <v>192.1</v>
      </c>
      <c r="X246" s="229"/>
      <c r="Y246" s="229"/>
      <c r="Z246" s="229"/>
      <c r="AA246" s="229"/>
      <c r="AB246" s="229"/>
      <c r="AC246" s="229"/>
      <c r="AD246" s="229"/>
      <c r="AE246" s="229"/>
    </row>
    <row r="247" spans="1:31" x14ac:dyDescent="0.3">
      <c r="A247" s="229"/>
      <c r="B247" s="306">
        <v>128</v>
      </c>
      <c r="C247" s="40">
        <v>297.8</v>
      </c>
      <c r="D247" s="5">
        <v>35</v>
      </c>
      <c r="E247" s="39">
        <f t="shared" si="21"/>
        <v>262.8</v>
      </c>
      <c r="F247" s="6">
        <v>274.3</v>
      </c>
      <c r="G247" s="5">
        <v>35</v>
      </c>
      <c r="H247" s="39">
        <f t="shared" si="22"/>
        <v>239.3</v>
      </c>
      <c r="I247" s="6">
        <v>274.3</v>
      </c>
      <c r="J247" s="5">
        <v>35</v>
      </c>
      <c r="K247" s="39">
        <f t="shared" si="23"/>
        <v>239.3</v>
      </c>
      <c r="L247" s="6">
        <v>274.3</v>
      </c>
      <c r="M247" s="5">
        <v>35</v>
      </c>
      <c r="N247" s="39">
        <f t="shared" si="24"/>
        <v>239.3</v>
      </c>
      <c r="O247" s="6">
        <v>274.3</v>
      </c>
      <c r="P247" s="5">
        <v>35</v>
      </c>
      <c r="Q247" s="39">
        <f t="shared" si="25"/>
        <v>239.3</v>
      </c>
      <c r="R247" s="6">
        <v>226.7</v>
      </c>
      <c r="S247" s="5">
        <v>35</v>
      </c>
      <c r="T247" s="39">
        <f t="shared" si="26"/>
        <v>191.7</v>
      </c>
      <c r="U247" s="6">
        <v>208.7</v>
      </c>
      <c r="V247" s="5">
        <v>15</v>
      </c>
      <c r="W247" s="39">
        <f t="shared" si="27"/>
        <v>193.7</v>
      </c>
      <c r="X247" s="229"/>
      <c r="Y247" s="229"/>
      <c r="Z247" s="229"/>
      <c r="AA247" s="229"/>
      <c r="AB247" s="229"/>
      <c r="AC247" s="229"/>
      <c r="AD247" s="229"/>
      <c r="AE247" s="229"/>
    </row>
    <row r="248" spans="1:31" x14ac:dyDescent="0.3">
      <c r="A248" s="229"/>
      <c r="B248" s="306">
        <v>127</v>
      </c>
      <c r="C248" s="40">
        <v>299.39999999999998</v>
      </c>
      <c r="D248" s="5">
        <v>35</v>
      </c>
      <c r="E248" s="39">
        <f t="shared" si="21"/>
        <v>264.39999999999998</v>
      </c>
      <c r="F248" s="6">
        <v>276</v>
      </c>
      <c r="G248" s="5">
        <v>35</v>
      </c>
      <c r="H248" s="39">
        <f t="shared" si="22"/>
        <v>241</v>
      </c>
      <c r="I248" s="6">
        <v>276</v>
      </c>
      <c r="J248" s="5">
        <v>35</v>
      </c>
      <c r="K248" s="39">
        <f t="shared" si="23"/>
        <v>241</v>
      </c>
      <c r="L248" s="6">
        <v>276</v>
      </c>
      <c r="M248" s="5">
        <v>35</v>
      </c>
      <c r="N248" s="39">
        <f t="shared" si="24"/>
        <v>241</v>
      </c>
      <c r="O248" s="6">
        <v>276</v>
      </c>
      <c r="P248" s="5">
        <v>35</v>
      </c>
      <c r="Q248" s="39">
        <f t="shared" si="25"/>
        <v>241</v>
      </c>
      <c r="R248" s="6">
        <v>228.9</v>
      </c>
      <c r="S248" s="5">
        <v>35</v>
      </c>
      <c r="T248" s="39">
        <f t="shared" si="26"/>
        <v>193.9</v>
      </c>
      <c r="U248" s="6">
        <v>210.9</v>
      </c>
      <c r="V248" s="5">
        <v>15</v>
      </c>
      <c r="W248" s="39">
        <f t="shared" si="27"/>
        <v>195.9</v>
      </c>
      <c r="X248" s="229"/>
      <c r="Y248" s="229"/>
      <c r="Z248" s="229"/>
      <c r="AA248" s="229"/>
      <c r="AB248" s="229"/>
      <c r="AC248" s="229"/>
      <c r="AD248" s="229"/>
      <c r="AE248" s="229"/>
    </row>
    <row r="249" spans="1:31" x14ac:dyDescent="0.3">
      <c r="A249" s="229"/>
      <c r="B249" s="306">
        <v>126</v>
      </c>
      <c r="C249" s="40">
        <v>302.39999999999998</v>
      </c>
      <c r="D249" s="5">
        <v>35</v>
      </c>
      <c r="E249" s="39">
        <f t="shared" si="21"/>
        <v>267.39999999999998</v>
      </c>
      <c r="F249" s="6">
        <v>278.2</v>
      </c>
      <c r="G249" s="5">
        <v>35</v>
      </c>
      <c r="H249" s="39">
        <f t="shared" si="22"/>
        <v>243.2</v>
      </c>
      <c r="I249" s="6">
        <v>278.2</v>
      </c>
      <c r="J249" s="5">
        <v>35</v>
      </c>
      <c r="K249" s="39">
        <f t="shared" si="23"/>
        <v>243.2</v>
      </c>
      <c r="L249" s="6">
        <v>278.2</v>
      </c>
      <c r="M249" s="5">
        <v>35</v>
      </c>
      <c r="N249" s="39">
        <f t="shared" si="24"/>
        <v>243.2</v>
      </c>
      <c r="O249" s="6">
        <v>278.2</v>
      </c>
      <c r="P249" s="5">
        <v>35</v>
      </c>
      <c r="Q249" s="39">
        <f t="shared" si="25"/>
        <v>243.2</v>
      </c>
      <c r="R249" s="6">
        <v>231.2</v>
      </c>
      <c r="S249" s="5">
        <v>35</v>
      </c>
      <c r="T249" s="39">
        <f t="shared" si="26"/>
        <v>196.2</v>
      </c>
      <c r="U249" s="6">
        <v>213.2</v>
      </c>
      <c r="V249" s="5">
        <v>15</v>
      </c>
      <c r="W249" s="39">
        <f t="shared" si="27"/>
        <v>198.2</v>
      </c>
      <c r="X249" s="229"/>
      <c r="Y249" s="229"/>
      <c r="Z249" s="229"/>
      <c r="AA249" s="229"/>
      <c r="AB249" s="229"/>
      <c r="AC249" s="229"/>
      <c r="AD249" s="229"/>
      <c r="AE249" s="229"/>
    </row>
    <row r="250" spans="1:31" x14ac:dyDescent="0.3">
      <c r="A250" s="229"/>
      <c r="B250" s="306">
        <v>125</v>
      </c>
      <c r="C250" s="40">
        <v>304.7</v>
      </c>
      <c r="D250" s="5">
        <v>35</v>
      </c>
      <c r="E250" s="39">
        <f t="shared" si="21"/>
        <v>269.7</v>
      </c>
      <c r="F250" s="6">
        <v>280.89999999999998</v>
      </c>
      <c r="G250" s="5">
        <v>35</v>
      </c>
      <c r="H250" s="39">
        <f t="shared" si="22"/>
        <v>245.89999999999998</v>
      </c>
      <c r="I250" s="6">
        <v>280.89999999999998</v>
      </c>
      <c r="J250" s="5">
        <v>35</v>
      </c>
      <c r="K250" s="39">
        <f t="shared" si="23"/>
        <v>245.89999999999998</v>
      </c>
      <c r="L250" s="6">
        <v>280.89999999999998</v>
      </c>
      <c r="M250" s="5">
        <v>35</v>
      </c>
      <c r="N250" s="39">
        <f t="shared" si="24"/>
        <v>245.89999999999998</v>
      </c>
      <c r="O250" s="6">
        <v>280.89999999999998</v>
      </c>
      <c r="P250" s="5">
        <v>35</v>
      </c>
      <c r="Q250" s="39">
        <f t="shared" si="25"/>
        <v>245.89999999999998</v>
      </c>
      <c r="R250" s="6">
        <v>233.8</v>
      </c>
      <c r="S250" s="5">
        <v>35</v>
      </c>
      <c r="T250" s="39">
        <f t="shared" si="26"/>
        <v>198.8</v>
      </c>
      <c r="U250" s="6">
        <v>215.8</v>
      </c>
      <c r="V250" s="5">
        <v>15</v>
      </c>
      <c r="W250" s="39">
        <f t="shared" si="27"/>
        <v>200.8</v>
      </c>
      <c r="X250" s="229"/>
      <c r="Y250" s="229"/>
      <c r="Z250" s="229"/>
      <c r="AA250" s="229"/>
      <c r="AB250" s="229"/>
      <c r="AC250" s="229"/>
      <c r="AD250" s="229"/>
      <c r="AE250" s="229"/>
    </row>
    <row r="251" spans="1:31" x14ac:dyDescent="0.3">
      <c r="A251" s="229"/>
      <c r="B251" s="306">
        <v>124</v>
      </c>
      <c r="C251" s="40">
        <v>306.89999999999998</v>
      </c>
      <c r="D251" s="5">
        <v>35</v>
      </c>
      <c r="E251" s="39">
        <f t="shared" si="21"/>
        <v>271.89999999999998</v>
      </c>
      <c r="F251" s="6">
        <v>283.2</v>
      </c>
      <c r="G251" s="5">
        <v>35</v>
      </c>
      <c r="H251" s="39">
        <f t="shared" si="22"/>
        <v>248.2</v>
      </c>
      <c r="I251" s="6">
        <v>283.2</v>
      </c>
      <c r="J251" s="5">
        <v>35</v>
      </c>
      <c r="K251" s="39">
        <f t="shared" si="23"/>
        <v>248.2</v>
      </c>
      <c r="L251" s="6">
        <v>283.2</v>
      </c>
      <c r="M251" s="5">
        <v>35</v>
      </c>
      <c r="N251" s="39">
        <f t="shared" si="24"/>
        <v>248.2</v>
      </c>
      <c r="O251" s="6">
        <v>283.2</v>
      </c>
      <c r="P251" s="5">
        <v>35</v>
      </c>
      <c r="Q251" s="39">
        <f t="shared" si="25"/>
        <v>248.2</v>
      </c>
      <c r="R251" s="6">
        <v>236.1</v>
      </c>
      <c r="S251" s="5">
        <v>35</v>
      </c>
      <c r="T251" s="39">
        <f t="shared" si="26"/>
        <v>201.1</v>
      </c>
      <c r="U251" s="6">
        <v>218</v>
      </c>
      <c r="V251" s="5">
        <v>15</v>
      </c>
      <c r="W251" s="39">
        <f t="shared" si="27"/>
        <v>203</v>
      </c>
      <c r="X251" s="229"/>
      <c r="Y251" s="229"/>
      <c r="Z251" s="229"/>
      <c r="AA251" s="229"/>
      <c r="AB251" s="229"/>
      <c r="AC251" s="229"/>
      <c r="AD251" s="229"/>
      <c r="AE251" s="229"/>
    </row>
    <row r="252" spans="1:31" x14ac:dyDescent="0.3">
      <c r="A252" s="229"/>
      <c r="B252" s="306">
        <v>123</v>
      </c>
      <c r="C252" s="40">
        <v>309</v>
      </c>
      <c r="D252" s="5">
        <v>35</v>
      </c>
      <c r="E252" s="39">
        <f t="shared" si="21"/>
        <v>274</v>
      </c>
      <c r="F252" s="6">
        <v>285.8</v>
      </c>
      <c r="G252" s="5">
        <v>35</v>
      </c>
      <c r="H252" s="39">
        <f t="shared" si="22"/>
        <v>250.8</v>
      </c>
      <c r="I252" s="6">
        <v>285.8</v>
      </c>
      <c r="J252" s="5">
        <v>35</v>
      </c>
      <c r="K252" s="39">
        <f t="shared" si="23"/>
        <v>250.8</v>
      </c>
      <c r="L252" s="6">
        <v>285.8</v>
      </c>
      <c r="M252" s="5">
        <v>35</v>
      </c>
      <c r="N252" s="39">
        <f t="shared" si="24"/>
        <v>250.8</v>
      </c>
      <c r="O252" s="6">
        <v>285.8</v>
      </c>
      <c r="P252" s="5">
        <v>35</v>
      </c>
      <c r="Q252" s="39">
        <f t="shared" si="25"/>
        <v>250.8</v>
      </c>
      <c r="R252" s="6">
        <v>239.4</v>
      </c>
      <c r="S252" s="5">
        <v>35</v>
      </c>
      <c r="T252" s="39">
        <f t="shared" si="26"/>
        <v>204.4</v>
      </c>
      <c r="U252" s="6">
        <v>221.3</v>
      </c>
      <c r="V252" s="5">
        <v>15</v>
      </c>
      <c r="W252" s="39">
        <f t="shared" si="27"/>
        <v>206.3</v>
      </c>
      <c r="X252" s="229"/>
      <c r="Y252" s="229"/>
      <c r="Z252" s="229"/>
      <c r="AA252" s="229"/>
      <c r="AB252" s="229"/>
      <c r="AC252" s="229"/>
      <c r="AD252" s="229"/>
      <c r="AE252" s="229"/>
    </row>
    <row r="253" spans="1:31" x14ac:dyDescent="0.3">
      <c r="A253" s="229"/>
      <c r="B253" s="306">
        <v>122</v>
      </c>
      <c r="C253" s="40">
        <v>311.10000000000002</v>
      </c>
      <c r="D253" s="5">
        <v>35</v>
      </c>
      <c r="E253" s="39">
        <f t="shared" si="21"/>
        <v>276.10000000000002</v>
      </c>
      <c r="F253" s="6">
        <v>287.89999999999998</v>
      </c>
      <c r="G253" s="5">
        <v>35</v>
      </c>
      <c r="H253" s="39">
        <f t="shared" si="22"/>
        <v>252.89999999999998</v>
      </c>
      <c r="I253" s="6">
        <v>287.89999999999998</v>
      </c>
      <c r="J253" s="5">
        <v>35</v>
      </c>
      <c r="K253" s="39">
        <f t="shared" si="23"/>
        <v>252.89999999999998</v>
      </c>
      <c r="L253" s="6">
        <v>287.89999999999998</v>
      </c>
      <c r="M253" s="5">
        <v>35</v>
      </c>
      <c r="N253" s="39">
        <f t="shared" si="24"/>
        <v>252.89999999999998</v>
      </c>
      <c r="O253" s="6">
        <v>287.89999999999998</v>
      </c>
      <c r="P253" s="5">
        <v>35</v>
      </c>
      <c r="Q253" s="39">
        <f t="shared" si="25"/>
        <v>252.89999999999998</v>
      </c>
      <c r="R253" s="6">
        <v>241.4</v>
      </c>
      <c r="S253" s="5">
        <v>35</v>
      </c>
      <c r="T253" s="39">
        <f t="shared" si="26"/>
        <v>206.4</v>
      </c>
      <c r="U253" s="6">
        <v>223.3</v>
      </c>
      <c r="V253" s="5">
        <v>15</v>
      </c>
      <c r="W253" s="39">
        <f t="shared" si="27"/>
        <v>208.3</v>
      </c>
      <c r="X253" s="229"/>
      <c r="Y253" s="229"/>
      <c r="Z253" s="229"/>
      <c r="AA253" s="229"/>
      <c r="AB253" s="229"/>
      <c r="AC253" s="229"/>
      <c r="AD253" s="229"/>
      <c r="AE253" s="229"/>
    </row>
    <row r="254" spans="1:31" x14ac:dyDescent="0.3">
      <c r="A254" s="229"/>
      <c r="B254" s="306">
        <v>121</v>
      </c>
      <c r="C254" s="40">
        <v>313.5</v>
      </c>
      <c r="D254" s="5">
        <v>35</v>
      </c>
      <c r="E254" s="39">
        <f t="shared" si="21"/>
        <v>278.5</v>
      </c>
      <c r="F254" s="6">
        <v>290.3</v>
      </c>
      <c r="G254" s="5">
        <v>35</v>
      </c>
      <c r="H254" s="39">
        <f t="shared" si="22"/>
        <v>255.3</v>
      </c>
      <c r="I254" s="6">
        <v>290.3</v>
      </c>
      <c r="J254" s="5">
        <v>35</v>
      </c>
      <c r="K254" s="39">
        <f t="shared" si="23"/>
        <v>255.3</v>
      </c>
      <c r="L254" s="6">
        <v>290.3</v>
      </c>
      <c r="M254" s="5">
        <v>35</v>
      </c>
      <c r="N254" s="39">
        <f t="shared" si="24"/>
        <v>255.3</v>
      </c>
      <c r="O254" s="6">
        <v>290.3</v>
      </c>
      <c r="P254" s="5">
        <v>35</v>
      </c>
      <c r="Q254" s="39">
        <f t="shared" si="25"/>
        <v>255.3</v>
      </c>
      <c r="R254" s="6">
        <v>243.7</v>
      </c>
      <c r="S254" s="5">
        <v>35</v>
      </c>
      <c r="T254" s="39">
        <f t="shared" si="26"/>
        <v>208.7</v>
      </c>
      <c r="U254" s="6">
        <v>225.6</v>
      </c>
      <c r="V254" s="5">
        <v>15</v>
      </c>
      <c r="W254" s="39">
        <f t="shared" si="27"/>
        <v>210.6</v>
      </c>
      <c r="X254" s="229"/>
      <c r="Y254" s="229"/>
      <c r="Z254" s="229"/>
      <c r="AA254" s="229"/>
      <c r="AB254" s="229"/>
      <c r="AC254" s="229"/>
      <c r="AD254" s="229"/>
      <c r="AE254" s="229"/>
    </row>
    <row r="255" spans="1:31" x14ac:dyDescent="0.3">
      <c r="A255" s="229"/>
      <c r="B255" s="306">
        <v>120</v>
      </c>
      <c r="C255" s="40">
        <v>315</v>
      </c>
      <c r="D255" s="5">
        <v>35</v>
      </c>
      <c r="E255" s="39">
        <f t="shared" si="21"/>
        <v>280</v>
      </c>
      <c r="F255" s="6">
        <v>292.39999999999998</v>
      </c>
      <c r="G255" s="5">
        <v>35</v>
      </c>
      <c r="H255" s="39">
        <f t="shared" si="22"/>
        <v>257.39999999999998</v>
      </c>
      <c r="I255" s="6">
        <v>292.39999999999998</v>
      </c>
      <c r="J255" s="5">
        <v>35</v>
      </c>
      <c r="K255" s="39">
        <f t="shared" si="23"/>
        <v>257.39999999999998</v>
      </c>
      <c r="L255" s="6">
        <v>292.39999999999998</v>
      </c>
      <c r="M255" s="5">
        <v>35</v>
      </c>
      <c r="N255" s="39">
        <f t="shared" si="24"/>
        <v>257.39999999999998</v>
      </c>
      <c r="O255" s="6">
        <v>292.39999999999998</v>
      </c>
      <c r="P255" s="5">
        <v>35</v>
      </c>
      <c r="Q255" s="39">
        <f t="shared" si="25"/>
        <v>257.39999999999998</v>
      </c>
      <c r="R255" s="6">
        <v>245.5</v>
      </c>
      <c r="S255" s="5">
        <v>35</v>
      </c>
      <c r="T255" s="39">
        <f t="shared" si="26"/>
        <v>210.5</v>
      </c>
      <c r="U255" s="6">
        <v>227.3</v>
      </c>
      <c r="V255" s="5">
        <v>15</v>
      </c>
      <c r="W255" s="39">
        <f t="shared" si="27"/>
        <v>212.3</v>
      </c>
      <c r="X255" s="229"/>
      <c r="Y255" s="229"/>
      <c r="Z255" s="229"/>
      <c r="AA255" s="229"/>
      <c r="AB255" s="229"/>
      <c r="AC255" s="229"/>
      <c r="AD255" s="229"/>
      <c r="AE255" s="229"/>
    </row>
    <row r="256" spans="1:31" x14ac:dyDescent="0.3">
      <c r="A256" s="229"/>
      <c r="B256" s="306">
        <v>119</v>
      </c>
      <c r="C256" s="40">
        <v>316.8</v>
      </c>
      <c r="D256" s="5">
        <v>35</v>
      </c>
      <c r="E256" s="39">
        <f t="shared" si="21"/>
        <v>281.8</v>
      </c>
      <c r="F256" s="6">
        <v>295.10000000000002</v>
      </c>
      <c r="G256" s="5">
        <v>35</v>
      </c>
      <c r="H256" s="39">
        <f t="shared" si="22"/>
        <v>260.10000000000002</v>
      </c>
      <c r="I256" s="6">
        <v>295.10000000000002</v>
      </c>
      <c r="J256" s="5">
        <v>35</v>
      </c>
      <c r="K256" s="39">
        <f t="shared" si="23"/>
        <v>260.10000000000002</v>
      </c>
      <c r="L256" s="6">
        <v>295.10000000000002</v>
      </c>
      <c r="M256" s="5">
        <v>35</v>
      </c>
      <c r="N256" s="39">
        <f t="shared" si="24"/>
        <v>260.10000000000002</v>
      </c>
      <c r="O256" s="6">
        <v>295.10000000000002</v>
      </c>
      <c r="P256" s="5">
        <v>35</v>
      </c>
      <c r="Q256" s="39">
        <f t="shared" si="25"/>
        <v>260.10000000000002</v>
      </c>
      <c r="R256" s="6">
        <v>247.1</v>
      </c>
      <c r="S256" s="5">
        <v>35</v>
      </c>
      <c r="T256" s="39">
        <f t="shared" si="26"/>
        <v>212.1</v>
      </c>
      <c r="U256" s="6">
        <v>228.9</v>
      </c>
      <c r="V256" s="5">
        <v>15</v>
      </c>
      <c r="W256" s="39">
        <f t="shared" si="27"/>
        <v>213.9</v>
      </c>
      <c r="X256" s="229"/>
      <c r="Y256" s="229"/>
      <c r="Z256" s="229"/>
      <c r="AA256" s="229"/>
      <c r="AB256" s="229"/>
      <c r="AC256" s="229"/>
      <c r="AD256" s="229"/>
      <c r="AE256" s="229"/>
    </row>
    <row r="257" spans="1:31" x14ac:dyDescent="0.3">
      <c r="A257" s="229"/>
      <c r="B257" s="306">
        <v>118</v>
      </c>
      <c r="C257" s="40">
        <v>318.3</v>
      </c>
      <c r="D257" s="5">
        <v>35</v>
      </c>
      <c r="E257" s="39">
        <f t="shared" si="21"/>
        <v>283.3</v>
      </c>
      <c r="F257" s="6">
        <v>297.10000000000002</v>
      </c>
      <c r="G257" s="5">
        <v>35</v>
      </c>
      <c r="H257" s="39">
        <f t="shared" si="22"/>
        <v>262.10000000000002</v>
      </c>
      <c r="I257" s="6">
        <v>297.10000000000002</v>
      </c>
      <c r="J257" s="5">
        <v>35</v>
      </c>
      <c r="K257" s="39">
        <f t="shared" si="23"/>
        <v>262.10000000000002</v>
      </c>
      <c r="L257" s="6">
        <v>297.10000000000002</v>
      </c>
      <c r="M257" s="5">
        <v>35</v>
      </c>
      <c r="N257" s="39">
        <f t="shared" si="24"/>
        <v>262.10000000000002</v>
      </c>
      <c r="O257" s="6">
        <v>297.10000000000002</v>
      </c>
      <c r="P257" s="5">
        <v>35</v>
      </c>
      <c r="Q257" s="39">
        <f t="shared" si="25"/>
        <v>262.10000000000002</v>
      </c>
      <c r="R257" s="6">
        <v>249.2</v>
      </c>
      <c r="S257" s="5">
        <v>35</v>
      </c>
      <c r="T257" s="39">
        <f t="shared" si="26"/>
        <v>214.2</v>
      </c>
      <c r="U257" s="6">
        <v>231</v>
      </c>
      <c r="V257" s="5">
        <v>15</v>
      </c>
      <c r="W257" s="39">
        <f t="shared" si="27"/>
        <v>216</v>
      </c>
      <c r="X257" s="229"/>
      <c r="Y257" s="229"/>
      <c r="Z257" s="229"/>
      <c r="AA257" s="229"/>
      <c r="AB257" s="229"/>
      <c r="AC257" s="229"/>
      <c r="AD257" s="229"/>
      <c r="AE257" s="229"/>
    </row>
    <row r="258" spans="1:31" x14ac:dyDescent="0.3">
      <c r="A258" s="229"/>
      <c r="B258" s="306">
        <v>117</v>
      </c>
      <c r="C258" s="40">
        <v>320.3</v>
      </c>
      <c r="D258" s="5">
        <v>35</v>
      </c>
      <c r="E258" s="39">
        <f t="shared" si="21"/>
        <v>285.3</v>
      </c>
      <c r="F258" s="6">
        <v>298.60000000000002</v>
      </c>
      <c r="G258" s="5">
        <v>35</v>
      </c>
      <c r="H258" s="39">
        <f t="shared" si="22"/>
        <v>263.60000000000002</v>
      </c>
      <c r="I258" s="6">
        <v>298.60000000000002</v>
      </c>
      <c r="J258" s="5">
        <v>35</v>
      </c>
      <c r="K258" s="39">
        <f t="shared" si="23"/>
        <v>263.60000000000002</v>
      </c>
      <c r="L258" s="6">
        <v>298.60000000000002</v>
      </c>
      <c r="M258" s="5">
        <v>35</v>
      </c>
      <c r="N258" s="39">
        <f t="shared" si="24"/>
        <v>263.60000000000002</v>
      </c>
      <c r="O258" s="6">
        <v>298.60000000000002</v>
      </c>
      <c r="P258" s="5">
        <v>35</v>
      </c>
      <c r="Q258" s="39">
        <f t="shared" si="25"/>
        <v>263.60000000000002</v>
      </c>
      <c r="R258" s="6">
        <v>251.2</v>
      </c>
      <c r="S258" s="5">
        <v>35</v>
      </c>
      <c r="T258" s="39">
        <f t="shared" si="26"/>
        <v>216.2</v>
      </c>
      <c r="U258" s="6">
        <v>233</v>
      </c>
      <c r="V258" s="5">
        <v>15</v>
      </c>
      <c r="W258" s="39">
        <f t="shared" si="27"/>
        <v>218</v>
      </c>
      <c r="X258" s="229"/>
      <c r="Y258" s="229"/>
      <c r="Z258" s="229"/>
      <c r="AA258" s="229"/>
      <c r="AB258" s="229"/>
      <c r="AC258" s="229"/>
      <c r="AD258" s="229"/>
      <c r="AE258" s="229"/>
    </row>
    <row r="259" spans="1:31" x14ac:dyDescent="0.3">
      <c r="A259" s="229"/>
      <c r="B259" s="306">
        <v>116</v>
      </c>
      <c r="C259" s="40">
        <v>322.5</v>
      </c>
      <c r="D259" s="5">
        <v>35</v>
      </c>
      <c r="E259" s="39">
        <f t="shared" si="21"/>
        <v>287.5</v>
      </c>
      <c r="F259" s="6">
        <v>301.5</v>
      </c>
      <c r="G259" s="5">
        <v>35</v>
      </c>
      <c r="H259" s="39">
        <f t="shared" si="22"/>
        <v>266.5</v>
      </c>
      <c r="I259" s="6">
        <v>301.5</v>
      </c>
      <c r="J259" s="5">
        <v>35</v>
      </c>
      <c r="K259" s="39">
        <f t="shared" si="23"/>
        <v>266.5</v>
      </c>
      <c r="L259" s="6">
        <v>301.5</v>
      </c>
      <c r="M259" s="5">
        <v>35</v>
      </c>
      <c r="N259" s="39">
        <f t="shared" si="24"/>
        <v>266.5</v>
      </c>
      <c r="O259" s="6">
        <v>301.5</v>
      </c>
      <c r="P259" s="5">
        <v>35</v>
      </c>
      <c r="Q259" s="39">
        <f t="shared" si="25"/>
        <v>266.5</v>
      </c>
      <c r="R259" s="6">
        <v>253</v>
      </c>
      <c r="S259" s="5">
        <v>35</v>
      </c>
      <c r="T259" s="39">
        <f t="shared" si="26"/>
        <v>218</v>
      </c>
      <c r="U259" s="6">
        <v>234.7</v>
      </c>
      <c r="V259" s="5">
        <v>15</v>
      </c>
      <c r="W259" s="39">
        <f t="shared" si="27"/>
        <v>219.7</v>
      </c>
      <c r="X259" s="229"/>
      <c r="Y259" s="229"/>
      <c r="Z259" s="229"/>
      <c r="AA259" s="229"/>
      <c r="AB259" s="229"/>
      <c r="AC259" s="229"/>
      <c r="AD259" s="229"/>
      <c r="AE259" s="229"/>
    </row>
    <row r="260" spans="1:31" x14ac:dyDescent="0.3">
      <c r="A260" s="229"/>
      <c r="B260" s="306">
        <v>115</v>
      </c>
      <c r="C260" s="40">
        <v>324.8</v>
      </c>
      <c r="D260" s="5">
        <v>35</v>
      </c>
      <c r="E260" s="39">
        <f t="shared" si="21"/>
        <v>289.8</v>
      </c>
      <c r="F260" s="6">
        <v>303.10000000000002</v>
      </c>
      <c r="G260" s="5">
        <v>35</v>
      </c>
      <c r="H260" s="39">
        <f t="shared" si="22"/>
        <v>268.10000000000002</v>
      </c>
      <c r="I260" s="6">
        <v>303.10000000000002</v>
      </c>
      <c r="J260" s="5">
        <v>35</v>
      </c>
      <c r="K260" s="39">
        <f t="shared" si="23"/>
        <v>268.10000000000002</v>
      </c>
      <c r="L260" s="6">
        <v>303.10000000000002</v>
      </c>
      <c r="M260" s="5">
        <v>35</v>
      </c>
      <c r="N260" s="39">
        <f t="shared" si="24"/>
        <v>268.10000000000002</v>
      </c>
      <c r="O260" s="6">
        <v>303.10000000000002</v>
      </c>
      <c r="P260" s="5">
        <v>35</v>
      </c>
      <c r="Q260" s="39">
        <f t="shared" si="25"/>
        <v>268.10000000000002</v>
      </c>
      <c r="R260" s="6">
        <v>255.5</v>
      </c>
      <c r="S260" s="5">
        <v>35</v>
      </c>
      <c r="T260" s="39">
        <f t="shared" si="26"/>
        <v>220.5</v>
      </c>
      <c r="U260" s="6">
        <v>237.2</v>
      </c>
      <c r="V260" s="5">
        <v>15</v>
      </c>
      <c r="W260" s="39">
        <f t="shared" si="27"/>
        <v>222.2</v>
      </c>
      <c r="X260" s="229"/>
      <c r="Y260" s="229"/>
      <c r="Z260" s="229"/>
      <c r="AA260" s="229"/>
      <c r="AB260" s="229"/>
      <c r="AC260" s="229"/>
      <c r="AD260" s="229"/>
      <c r="AE260" s="229"/>
    </row>
    <row r="261" spans="1:31" x14ac:dyDescent="0.3">
      <c r="A261" s="229"/>
      <c r="B261" s="306">
        <v>114</v>
      </c>
      <c r="C261" s="40">
        <v>327.3</v>
      </c>
      <c r="D261" s="5">
        <v>35</v>
      </c>
      <c r="E261" s="39">
        <f t="shared" si="21"/>
        <v>292.3</v>
      </c>
      <c r="F261" s="6">
        <v>305.5</v>
      </c>
      <c r="G261" s="5">
        <v>35</v>
      </c>
      <c r="H261" s="39">
        <f t="shared" si="22"/>
        <v>270.5</v>
      </c>
      <c r="I261" s="6">
        <v>305.5</v>
      </c>
      <c r="J261" s="5">
        <v>35</v>
      </c>
      <c r="K261" s="39">
        <f t="shared" si="23"/>
        <v>270.5</v>
      </c>
      <c r="L261" s="6">
        <v>305.5</v>
      </c>
      <c r="M261" s="5">
        <v>35</v>
      </c>
      <c r="N261" s="39">
        <f t="shared" si="24"/>
        <v>270.5</v>
      </c>
      <c r="O261" s="6">
        <v>305.5</v>
      </c>
      <c r="P261" s="5">
        <v>35</v>
      </c>
      <c r="Q261" s="39">
        <f t="shared" si="25"/>
        <v>270.5</v>
      </c>
      <c r="R261" s="6">
        <v>257.5</v>
      </c>
      <c r="S261" s="5">
        <v>35</v>
      </c>
      <c r="T261" s="39">
        <f t="shared" si="26"/>
        <v>222.5</v>
      </c>
      <c r="U261" s="6">
        <v>239.2</v>
      </c>
      <c r="V261" s="5">
        <v>15</v>
      </c>
      <c r="W261" s="39">
        <f t="shared" si="27"/>
        <v>224.2</v>
      </c>
      <c r="X261" s="229"/>
      <c r="Y261" s="229"/>
      <c r="Z261" s="229"/>
      <c r="AA261" s="229"/>
      <c r="AB261" s="229"/>
      <c r="AC261" s="229"/>
      <c r="AD261" s="229"/>
      <c r="AE261" s="229"/>
    </row>
    <row r="262" spans="1:31" x14ac:dyDescent="0.3">
      <c r="A262" s="229"/>
      <c r="B262" s="306">
        <v>113</v>
      </c>
      <c r="C262" s="40">
        <v>330.9</v>
      </c>
      <c r="D262" s="5">
        <v>35</v>
      </c>
      <c r="E262" s="39">
        <f t="shared" si="21"/>
        <v>295.89999999999998</v>
      </c>
      <c r="F262" s="6">
        <v>308.7</v>
      </c>
      <c r="G262" s="5">
        <v>35</v>
      </c>
      <c r="H262" s="39">
        <f t="shared" si="22"/>
        <v>273.7</v>
      </c>
      <c r="I262" s="6">
        <v>308.7</v>
      </c>
      <c r="J262" s="5">
        <v>35</v>
      </c>
      <c r="K262" s="39">
        <f t="shared" si="23"/>
        <v>273.7</v>
      </c>
      <c r="L262" s="6">
        <v>308.7</v>
      </c>
      <c r="M262" s="5">
        <v>35</v>
      </c>
      <c r="N262" s="39">
        <f t="shared" si="24"/>
        <v>273.7</v>
      </c>
      <c r="O262" s="6">
        <v>308.7</v>
      </c>
      <c r="P262" s="5">
        <v>35</v>
      </c>
      <c r="Q262" s="39">
        <f t="shared" si="25"/>
        <v>273.7</v>
      </c>
      <c r="R262" s="6">
        <v>259.5</v>
      </c>
      <c r="S262" s="5">
        <v>35</v>
      </c>
      <c r="T262" s="39">
        <f t="shared" si="26"/>
        <v>224.5</v>
      </c>
      <c r="U262" s="6">
        <v>241.2</v>
      </c>
      <c r="V262" s="5">
        <v>15</v>
      </c>
      <c r="W262" s="39">
        <f t="shared" si="27"/>
        <v>226.2</v>
      </c>
      <c r="X262" s="229"/>
      <c r="Y262" s="229"/>
      <c r="Z262" s="229"/>
      <c r="AA262" s="229"/>
      <c r="AB262" s="229"/>
      <c r="AC262" s="229"/>
      <c r="AD262" s="229"/>
      <c r="AE262" s="229"/>
    </row>
    <row r="263" spans="1:31" x14ac:dyDescent="0.3">
      <c r="A263" s="229"/>
      <c r="B263" s="306">
        <v>112</v>
      </c>
      <c r="C263" s="40">
        <v>332.4</v>
      </c>
      <c r="D263" s="5">
        <v>35</v>
      </c>
      <c r="E263" s="39">
        <f t="shared" si="21"/>
        <v>297.39999999999998</v>
      </c>
      <c r="F263" s="6">
        <v>310.60000000000002</v>
      </c>
      <c r="G263" s="5">
        <v>35</v>
      </c>
      <c r="H263" s="39">
        <f t="shared" si="22"/>
        <v>275.60000000000002</v>
      </c>
      <c r="I263" s="6">
        <v>310.60000000000002</v>
      </c>
      <c r="J263" s="5">
        <v>35</v>
      </c>
      <c r="K263" s="39">
        <f t="shared" si="23"/>
        <v>275.60000000000002</v>
      </c>
      <c r="L263" s="6">
        <v>310.60000000000002</v>
      </c>
      <c r="M263" s="5">
        <v>35</v>
      </c>
      <c r="N263" s="39">
        <f t="shared" si="24"/>
        <v>275.60000000000002</v>
      </c>
      <c r="O263" s="6">
        <v>310.60000000000002</v>
      </c>
      <c r="P263" s="5">
        <v>35</v>
      </c>
      <c r="Q263" s="39">
        <f t="shared" si="25"/>
        <v>275.60000000000002</v>
      </c>
      <c r="R263" s="6">
        <v>262.39999999999998</v>
      </c>
      <c r="S263" s="5">
        <v>35</v>
      </c>
      <c r="T263" s="39">
        <f t="shared" si="26"/>
        <v>227.39999999999998</v>
      </c>
      <c r="U263" s="6">
        <v>244</v>
      </c>
      <c r="V263" s="5">
        <v>15</v>
      </c>
      <c r="W263" s="39">
        <f t="shared" si="27"/>
        <v>229</v>
      </c>
      <c r="X263" s="229"/>
      <c r="Y263" s="229"/>
      <c r="Z263" s="229"/>
      <c r="AA263" s="229"/>
      <c r="AB263" s="229"/>
      <c r="AC263" s="229"/>
      <c r="AD263" s="229"/>
      <c r="AE263" s="229"/>
    </row>
    <row r="264" spans="1:31" x14ac:dyDescent="0.3">
      <c r="A264" s="229"/>
      <c r="B264" s="306">
        <v>111</v>
      </c>
      <c r="C264" s="40">
        <v>335.1</v>
      </c>
      <c r="D264" s="5">
        <v>35</v>
      </c>
      <c r="E264" s="39">
        <f t="shared" si="21"/>
        <v>300.10000000000002</v>
      </c>
      <c r="F264" s="6">
        <v>313.5</v>
      </c>
      <c r="G264" s="5">
        <v>35</v>
      </c>
      <c r="H264" s="39">
        <f t="shared" si="22"/>
        <v>278.5</v>
      </c>
      <c r="I264" s="6">
        <v>313.5</v>
      </c>
      <c r="J264" s="5">
        <v>35</v>
      </c>
      <c r="K264" s="39">
        <f t="shared" si="23"/>
        <v>278.5</v>
      </c>
      <c r="L264" s="6">
        <v>313.5</v>
      </c>
      <c r="M264" s="5">
        <v>35</v>
      </c>
      <c r="N264" s="39">
        <f t="shared" si="24"/>
        <v>278.5</v>
      </c>
      <c r="O264" s="6">
        <v>313.5</v>
      </c>
      <c r="P264" s="5">
        <v>35</v>
      </c>
      <c r="Q264" s="39">
        <f t="shared" si="25"/>
        <v>278.5</v>
      </c>
      <c r="R264" s="6">
        <v>264</v>
      </c>
      <c r="S264" s="5">
        <v>35</v>
      </c>
      <c r="T264" s="39">
        <f t="shared" si="26"/>
        <v>229</v>
      </c>
      <c r="U264" s="6">
        <v>245.6</v>
      </c>
      <c r="V264" s="5">
        <v>15</v>
      </c>
      <c r="W264" s="39">
        <f t="shared" si="27"/>
        <v>230.6</v>
      </c>
      <c r="X264" s="229"/>
      <c r="Y264" s="229"/>
      <c r="Z264" s="229"/>
      <c r="AA264" s="229"/>
      <c r="AB264" s="229"/>
      <c r="AC264" s="229"/>
      <c r="AD264" s="229"/>
      <c r="AE264" s="229"/>
    </row>
    <row r="265" spans="1:31" x14ac:dyDescent="0.3">
      <c r="A265" s="229"/>
      <c r="B265" s="306">
        <v>110</v>
      </c>
      <c r="C265" s="40">
        <v>337.9</v>
      </c>
      <c r="D265" s="5">
        <v>35</v>
      </c>
      <c r="E265" s="39">
        <f t="shared" si="21"/>
        <v>302.89999999999998</v>
      </c>
      <c r="F265" s="6">
        <v>315.89999999999998</v>
      </c>
      <c r="G265" s="5">
        <v>35</v>
      </c>
      <c r="H265" s="39">
        <f t="shared" si="22"/>
        <v>280.89999999999998</v>
      </c>
      <c r="I265" s="6">
        <v>315.89999999999998</v>
      </c>
      <c r="J265" s="5">
        <v>35</v>
      </c>
      <c r="K265" s="39">
        <f t="shared" si="23"/>
        <v>280.89999999999998</v>
      </c>
      <c r="L265" s="6">
        <v>315.89999999999998</v>
      </c>
      <c r="M265" s="5">
        <v>35</v>
      </c>
      <c r="N265" s="39">
        <f t="shared" si="24"/>
        <v>280.89999999999998</v>
      </c>
      <c r="O265" s="6">
        <v>315.89999999999998</v>
      </c>
      <c r="P265" s="5">
        <v>35</v>
      </c>
      <c r="Q265" s="39">
        <f t="shared" si="25"/>
        <v>280.89999999999998</v>
      </c>
      <c r="R265" s="6">
        <v>267.10000000000002</v>
      </c>
      <c r="S265" s="5">
        <v>35</v>
      </c>
      <c r="T265" s="39">
        <f t="shared" si="26"/>
        <v>232.10000000000002</v>
      </c>
      <c r="U265" s="6">
        <v>248.7</v>
      </c>
      <c r="V265" s="5">
        <v>15</v>
      </c>
      <c r="W265" s="39">
        <f t="shared" si="27"/>
        <v>233.7</v>
      </c>
      <c r="X265" s="229"/>
      <c r="Y265" s="229"/>
      <c r="Z265" s="229"/>
      <c r="AA265" s="229"/>
      <c r="AB265" s="229"/>
      <c r="AC265" s="229"/>
      <c r="AD265" s="229"/>
      <c r="AE265" s="229"/>
    </row>
    <row r="266" spans="1:31" x14ac:dyDescent="0.3">
      <c r="A266" s="229"/>
      <c r="B266" s="306">
        <v>109</v>
      </c>
      <c r="C266" s="40">
        <v>340.8</v>
      </c>
      <c r="D266" s="5">
        <v>35</v>
      </c>
      <c r="E266" s="39">
        <f t="shared" si="21"/>
        <v>305.8</v>
      </c>
      <c r="F266" s="6">
        <v>318.5</v>
      </c>
      <c r="G266" s="5">
        <v>35</v>
      </c>
      <c r="H266" s="39">
        <f t="shared" si="22"/>
        <v>283.5</v>
      </c>
      <c r="I266" s="6">
        <v>318.5</v>
      </c>
      <c r="J266" s="5">
        <v>35</v>
      </c>
      <c r="K266" s="39">
        <f t="shared" si="23"/>
        <v>283.5</v>
      </c>
      <c r="L266" s="6">
        <v>318.5</v>
      </c>
      <c r="M266" s="5">
        <v>35</v>
      </c>
      <c r="N266" s="39">
        <f t="shared" si="24"/>
        <v>283.5</v>
      </c>
      <c r="O266" s="6">
        <v>318.5</v>
      </c>
      <c r="P266" s="5">
        <v>35</v>
      </c>
      <c r="Q266" s="39">
        <f t="shared" si="25"/>
        <v>283.5</v>
      </c>
      <c r="R266" s="6">
        <v>269</v>
      </c>
      <c r="S266" s="5">
        <v>35</v>
      </c>
      <c r="T266" s="39">
        <f t="shared" si="26"/>
        <v>234</v>
      </c>
      <c r="U266" s="6">
        <v>250.6</v>
      </c>
      <c r="V266" s="5">
        <v>15</v>
      </c>
      <c r="W266" s="39">
        <f t="shared" si="27"/>
        <v>235.6</v>
      </c>
      <c r="X266" s="229"/>
      <c r="Y266" s="229"/>
      <c r="Z266" s="229"/>
      <c r="AA266" s="229"/>
      <c r="AB266" s="229"/>
      <c r="AC266" s="229"/>
      <c r="AD266" s="229"/>
      <c r="AE266" s="229"/>
    </row>
    <row r="267" spans="1:31" x14ac:dyDescent="0.3">
      <c r="A267" s="229"/>
      <c r="B267" s="306">
        <v>108</v>
      </c>
      <c r="C267" s="40">
        <v>344.1</v>
      </c>
      <c r="D267" s="5">
        <v>35</v>
      </c>
      <c r="E267" s="39">
        <f t="shared" ref="E267:E330" si="28">MAX(0,C267-D267)</f>
        <v>309.10000000000002</v>
      </c>
      <c r="F267" s="6">
        <v>320.2</v>
      </c>
      <c r="G267" s="5">
        <v>35</v>
      </c>
      <c r="H267" s="39">
        <f t="shared" ref="H267:H330" si="29">MAX(0,F267-G267)</f>
        <v>285.2</v>
      </c>
      <c r="I267" s="6">
        <v>320.2</v>
      </c>
      <c r="J267" s="5">
        <v>35</v>
      </c>
      <c r="K267" s="39">
        <f t="shared" ref="K267:K330" si="30">MAX(0,I267-J267)</f>
        <v>285.2</v>
      </c>
      <c r="L267" s="6">
        <v>320.2</v>
      </c>
      <c r="M267" s="5">
        <v>35</v>
      </c>
      <c r="N267" s="39">
        <f t="shared" ref="N267:N330" si="31">MAX(0,L267-M267)</f>
        <v>285.2</v>
      </c>
      <c r="O267" s="6">
        <v>320.2</v>
      </c>
      <c r="P267" s="5">
        <v>35</v>
      </c>
      <c r="Q267" s="39">
        <f t="shared" ref="Q267:Q330" si="32">MAX(0,O267-P267)</f>
        <v>285.2</v>
      </c>
      <c r="R267" s="6">
        <v>271.89999999999998</v>
      </c>
      <c r="S267" s="5">
        <v>35</v>
      </c>
      <c r="T267" s="39">
        <f t="shared" ref="T267:T330" si="33">MAX(0,R267-S267)</f>
        <v>236.89999999999998</v>
      </c>
      <c r="U267" s="6">
        <v>253.4</v>
      </c>
      <c r="V267" s="5">
        <v>15</v>
      </c>
      <c r="W267" s="39">
        <f t="shared" ref="W267:W330" si="34">MAX(0,U267-V267)</f>
        <v>238.4</v>
      </c>
      <c r="X267" s="229"/>
      <c r="Y267" s="229"/>
      <c r="Z267" s="229"/>
      <c r="AA267" s="229"/>
      <c r="AB267" s="229"/>
      <c r="AC267" s="229"/>
      <c r="AD267" s="229"/>
      <c r="AE267" s="229"/>
    </row>
    <row r="268" spans="1:31" x14ac:dyDescent="0.3">
      <c r="A268" s="229"/>
      <c r="B268" s="306">
        <v>107</v>
      </c>
      <c r="C268" s="40">
        <v>346.4</v>
      </c>
      <c r="D268" s="5">
        <v>35</v>
      </c>
      <c r="E268" s="39">
        <f t="shared" si="28"/>
        <v>311.39999999999998</v>
      </c>
      <c r="F268" s="6">
        <v>323.3</v>
      </c>
      <c r="G268" s="5">
        <v>35</v>
      </c>
      <c r="H268" s="39">
        <f t="shared" si="29"/>
        <v>288.3</v>
      </c>
      <c r="I268" s="6">
        <v>323.3</v>
      </c>
      <c r="J268" s="5">
        <v>35</v>
      </c>
      <c r="K268" s="39">
        <f t="shared" si="30"/>
        <v>288.3</v>
      </c>
      <c r="L268" s="6">
        <v>323.3</v>
      </c>
      <c r="M268" s="5">
        <v>35</v>
      </c>
      <c r="N268" s="39">
        <f t="shared" si="31"/>
        <v>288.3</v>
      </c>
      <c r="O268" s="6">
        <v>323.3</v>
      </c>
      <c r="P268" s="5">
        <v>35</v>
      </c>
      <c r="Q268" s="39">
        <f t="shared" si="32"/>
        <v>288.3</v>
      </c>
      <c r="R268" s="6">
        <v>274.7</v>
      </c>
      <c r="S268" s="5">
        <v>35</v>
      </c>
      <c r="T268" s="39">
        <f t="shared" si="33"/>
        <v>239.7</v>
      </c>
      <c r="U268" s="6">
        <v>256.2</v>
      </c>
      <c r="V268" s="5">
        <v>15</v>
      </c>
      <c r="W268" s="39">
        <f t="shared" si="34"/>
        <v>241.2</v>
      </c>
      <c r="X268" s="229"/>
      <c r="Y268" s="229"/>
      <c r="Z268" s="229"/>
      <c r="AA268" s="229"/>
      <c r="AB268" s="229"/>
      <c r="AC268" s="229"/>
      <c r="AD268" s="229"/>
      <c r="AE268" s="229"/>
    </row>
    <row r="269" spans="1:31" x14ac:dyDescent="0.3">
      <c r="A269" s="229"/>
      <c r="B269" s="306">
        <v>106</v>
      </c>
      <c r="C269" s="40">
        <v>348.9</v>
      </c>
      <c r="D269" s="5">
        <v>35</v>
      </c>
      <c r="E269" s="39">
        <f t="shared" si="28"/>
        <v>313.89999999999998</v>
      </c>
      <c r="F269" s="6">
        <v>325.7</v>
      </c>
      <c r="G269" s="5">
        <v>35</v>
      </c>
      <c r="H269" s="39">
        <f t="shared" si="29"/>
        <v>290.7</v>
      </c>
      <c r="I269" s="6">
        <v>325.7</v>
      </c>
      <c r="J269" s="5">
        <v>35</v>
      </c>
      <c r="K269" s="39">
        <f t="shared" si="30"/>
        <v>290.7</v>
      </c>
      <c r="L269" s="6">
        <v>325.7</v>
      </c>
      <c r="M269" s="5">
        <v>35</v>
      </c>
      <c r="N269" s="39">
        <f t="shared" si="31"/>
        <v>290.7</v>
      </c>
      <c r="O269" s="6">
        <v>325.7</v>
      </c>
      <c r="P269" s="5">
        <v>35</v>
      </c>
      <c r="Q269" s="39">
        <f t="shared" si="32"/>
        <v>290.7</v>
      </c>
      <c r="R269" s="6">
        <v>276.8</v>
      </c>
      <c r="S269" s="5">
        <v>35</v>
      </c>
      <c r="T269" s="39">
        <f t="shared" si="33"/>
        <v>241.8</v>
      </c>
      <c r="U269" s="6">
        <v>258.3</v>
      </c>
      <c r="V269" s="5">
        <v>15</v>
      </c>
      <c r="W269" s="39">
        <f t="shared" si="34"/>
        <v>243.3</v>
      </c>
      <c r="X269" s="229"/>
      <c r="Y269" s="229"/>
      <c r="Z269" s="229"/>
      <c r="AA269" s="229"/>
      <c r="AB269" s="229"/>
      <c r="AC269" s="229"/>
      <c r="AD269" s="229"/>
      <c r="AE269" s="229"/>
    </row>
    <row r="270" spans="1:31" x14ac:dyDescent="0.3">
      <c r="A270" s="229"/>
      <c r="B270" s="306">
        <v>105</v>
      </c>
      <c r="C270" s="40">
        <v>351.7</v>
      </c>
      <c r="D270" s="5">
        <v>35</v>
      </c>
      <c r="E270" s="39">
        <f t="shared" si="28"/>
        <v>316.7</v>
      </c>
      <c r="F270" s="6">
        <v>328</v>
      </c>
      <c r="G270" s="5">
        <v>35</v>
      </c>
      <c r="H270" s="39">
        <f t="shared" si="29"/>
        <v>293</v>
      </c>
      <c r="I270" s="6">
        <v>328</v>
      </c>
      <c r="J270" s="5">
        <v>35</v>
      </c>
      <c r="K270" s="39">
        <f t="shared" si="30"/>
        <v>293</v>
      </c>
      <c r="L270" s="6">
        <v>328</v>
      </c>
      <c r="M270" s="5">
        <v>35</v>
      </c>
      <c r="N270" s="39">
        <f t="shared" si="31"/>
        <v>293</v>
      </c>
      <c r="O270" s="6">
        <v>328</v>
      </c>
      <c r="P270" s="5">
        <v>35</v>
      </c>
      <c r="Q270" s="39">
        <f t="shared" si="32"/>
        <v>293</v>
      </c>
      <c r="R270" s="6">
        <v>279.5</v>
      </c>
      <c r="S270" s="5">
        <v>35</v>
      </c>
      <c r="T270" s="39">
        <f t="shared" si="33"/>
        <v>244.5</v>
      </c>
      <c r="U270" s="6">
        <v>260.89999999999998</v>
      </c>
      <c r="V270" s="5">
        <v>15</v>
      </c>
      <c r="W270" s="39">
        <f t="shared" si="34"/>
        <v>245.89999999999998</v>
      </c>
      <c r="X270" s="229"/>
      <c r="Y270" s="229"/>
      <c r="Z270" s="229"/>
      <c r="AA270" s="229"/>
      <c r="AB270" s="229"/>
      <c r="AC270" s="229"/>
      <c r="AD270" s="229"/>
      <c r="AE270" s="229"/>
    </row>
    <row r="271" spans="1:31" x14ac:dyDescent="0.3">
      <c r="A271" s="229"/>
      <c r="B271" s="306">
        <v>104</v>
      </c>
      <c r="C271" s="40">
        <v>354.1</v>
      </c>
      <c r="D271" s="5">
        <v>35</v>
      </c>
      <c r="E271" s="39">
        <f t="shared" si="28"/>
        <v>319.10000000000002</v>
      </c>
      <c r="F271" s="6">
        <v>330.5</v>
      </c>
      <c r="G271" s="5">
        <v>35</v>
      </c>
      <c r="H271" s="39">
        <f t="shared" si="29"/>
        <v>295.5</v>
      </c>
      <c r="I271" s="6">
        <v>330.5</v>
      </c>
      <c r="J271" s="5">
        <v>35</v>
      </c>
      <c r="K271" s="39">
        <f t="shared" si="30"/>
        <v>295.5</v>
      </c>
      <c r="L271" s="6">
        <v>330.5</v>
      </c>
      <c r="M271" s="5">
        <v>35</v>
      </c>
      <c r="N271" s="39">
        <f t="shared" si="31"/>
        <v>295.5</v>
      </c>
      <c r="O271" s="6">
        <v>330.5</v>
      </c>
      <c r="P271" s="5">
        <v>35</v>
      </c>
      <c r="Q271" s="39">
        <f t="shared" si="32"/>
        <v>295.5</v>
      </c>
      <c r="R271" s="6">
        <v>281.5</v>
      </c>
      <c r="S271" s="5">
        <v>35</v>
      </c>
      <c r="T271" s="39">
        <f t="shared" si="33"/>
        <v>246.5</v>
      </c>
      <c r="U271" s="6">
        <v>262.89999999999998</v>
      </c>
      <c r="V271" s="5">
        <v>15</v>
      </c>
      <c r="W271" s="39">
        <f t="shared" si="34"/>
        <v>247.89999999999998</v>
      </c>
      <c r="X271" s="229"/>
      <c r="Y271" s="229"/>
      <c r="Z271" s="229"/>
      <c r="AA271" s="229"/>
      <c r="AB271" s="229"/>
      <c r="AC271" s="229"/>
      <c r="AD271" s="229"/>
      <c r="AE271" s="229"/>
    </row>
    <row r="272" spans="1:31" x14ac:dyDescent="0.3">
      <c r="A272" s="229"/>
      <c r="B272" s="306">
        <v>103</v>
      </c>
      <c r="C272" s="40">
        <v>358.4</v>
      </c>
      <c r="D272" s="5">
        <v>35</v>
      </c>
      <c r="E272" s="39">
        <f t="shared" si="28"/>
        <v>323.39999999999998</v>
      </c>
      <c r="F272" s="6">
        <v>332.1</v>
      </c>
      <c r="G272" s="5">
        <v>35</v>
      </c>
      <c r="H272" s="39">
        <f t="shared" si="29"/>
        <v>297.10000000000002</v>
      </c>
      <c r="I272" s="6">
        <v>332.1</v>
      </c>
      <c r="J272" s="5">
        <v>35</v>
      </c>
      <c r="K272" s="39">
        <f t="shared" si="30"/>
        <v>297.10000000000002</v>
      </c>
      <c r="L272" s="6">
        <v>332.1</v>
      </c>
      <c r="M272" s="5">
        <v>35</v>
      </c>
      <c r="N272" s="39">
        <f t="shared" si="31"/>
        <v>297.10000000000002</v>
      </c>
      <c r="O272" s="6">
        <v>332.1</v>
      </c>
      <c r="P272" s="5">
        <v>35</v>
      </c>
      <c r="Q272" s="39">
        <f t="shared" si="32"/>
        <v>297.10000000000002</v>
      </c>
      <c r="R272" s="6">
        <v>283.89999999999998</v>
      </c>
      <c r="S272" s="5">
        <v>35</v>
      </c>
      <c r="T272" s="39">
        <f t="shared" si="33"/>
        <v>248.89999999999998</v>
      </c>
      <c r="U272" s="6">
        <v>265.3</v>
      </c>
      <c r="V272" s="5">
        <v>15</v>
      </c>
      <c r="W272" s="39">
        <f t="shared" si="34"/>
        <v>250.3</v>
      </c>
      <c r="X272" s="229"/>
      <c r="Y272" s="229"/>
      <c r="Z272" s="229"/>
      <c r="AA272" s="229"/>
      <c r="AB272" s="229"/>
      <c r="AC272" s="229"/>
      <c r="AD272" s="229"/>
      <c r="AE272" s="229"/>
    </row>
    <row r="273" spans="1:31" x14ac:dyDescent="0.3">
      <c r="A273" s="229"/>
      <c r="B273" s="306">
        <v>102</v>
      </c>
      <c r="C273" s="40">
        <v>360.8</v>
      </c>
      <c r="D273" s="5">
        <v>35</v>
      </c>
      <c r="E273" s="39">
        <f t="shared" si="28"/>
        <v>325.8</v>
      </c>
      <c r="F273" s="6">
        <v>335</v>
      </c>
      <c r="G273" s="5">
        <v>35</v>
      </c>
      <c r="H273" s="39">
        <f t="shared" si="29"/>
        <v>300</v>
      </c>
      <c r="I273" s="6">
        <v>335</v>
      </c>
      <c r="J273" s="5">
        <v>35</v>
      </c>
      <c r="K273" s="39">
        <f t="shared" si="30"/>
        <v>300</v>
      </c>
      <c r="L273" s="6">
        <v>335</v>
      </c>
      <c r="M273" s="5">
        <v>35</v>
      </c>
      <c r="N273" s="39">
        <f t="shared" si="31"/>
        <v>300</v>
      </c>
      <c r="O273" s="6">
        <v>335</v>
      </c>
      <c r="P273" s="5">
        <v>35</v>
      </c>
      <c r="Q273" s="39">
        <f t="shared" si="32"/>
        <v>300</v>
      </c>
      <c r="R273" s="6">
        <v>285.89999999999998</v>
      </c>
      <c r="S273" s="5">
        <v>35</v>
      </c>
      <c r="T273" s="39">
        <f t="shared" si="33"/>
        <v>250.89999999999998</v>
      </c>
      <c r="U273" s="6">
        <v>267.2</v>
      </c>
      <c r="V273" s="5">
        <v>15</v>
      </c>
      <c r="W273" s="39">
        <f t="shared" si="34"/>
        <v>252.2</v>
      </c>
      <c r="X273" s="229"/>
      <c r="Y273" s="229"/>
      <c r="Z273" s="229"/>
      <c r="AA273" s="229"/>
      <c r="AB273" s="229"/>
      <c r="AC273" s="229"/>
      <c r="AD273" s="229"/>
      <c r="AE273" s="229"/>
    </row>
    <row r="274" spans="1:31" x14ac:dyDescent="0.3">
      <c r="A274" s="229"/>
      <c r="B274" s="306">
        <v>101</v>
      </c>
      <c r="C274" s="40">
        <v>363.5</v>
      </c>
      <c r="D274" s="5">
        <v>35</v>
      </c>
      <c r="E274" s="39">
        <f t="shared" si="28"/>
        <v>328.5</v>
      </c>
      <c r="F274" s="6">
        <v>337.9</v>
      </c>
      <c r="G274" s="5">
        <v>35</v>
      </c>
      <c r="H274" s="39">
        <f t="shared" si="29"/>
        <v>302.89999999999998</v>
      </c>
      <c r="I274" s="6">
        <v>337.9</v>
      </c>
      <c r="J274" s="5">
        <v>35</v>
      </c>
      <c r="K274" s="39">
        <f t="shared" si="30"/>
        <v>302.89999999999998</v>
      </c>
      <c r="L274" s="6">
        <v>337.9</v>
      </c>
      <c r="M274" s="5">
        <v>35</v>
      </c>
      <c r="N274" s="39">
        <f t="shared" si="31"/>
        <v>302.89999999999998</v>
      </c>
      <c r="O274" s="6">
        <v>337.9</v>
      </c>
      <c r="P274" s="5">
        <v>35</v>
      </c>
      <c r="Q274" s="39">
        <f t="shared" si="32"/>
        <v>302.89999999999998</v>
      </c>
      <c r="R274" s="6">
        <v>289.10000000000002</v>
      </c>
      <c r="S274" s="5">
        <v>35</v>
      </c>
      <c r="T274" s="39">
        <f t="shared" si="33"/>
        <v>254.10000000000002</v>
      </c>
      <c r="U274" s="6">
        <v>270.39999999999998</v>
      </c>
      <c r="V274" s="5">
        <v>15</v>
      </c>
      <c r="W274" s="39">
        <f t="shared" si="34"/>
        <v>255.39999999999998</v>
      </c>
      <c r="X274" s="229"/>
      <c r="Y274" s="229"/>
      <c r="Z274" s="229"/>
      <c r="AA274" s="229"/>
      <c r="AB274" s="229"/>
      <c r="AC274" s="229"/>
      <c r="AD274" s="229"/>
      <c r="AE274" s="229"/>
    </row>
    <row r="275" spans="1:31" x14ac:dyDescent="0.3">
      <c r="A275" s="229"/>
      <c r="B275" s="306">
        <v>100</v>
      </c>
      <c r="C275" s="40">
        <v>366.6</v>
      </c>
      <c r="D275" s="5">
        <v>35</v>
      </c>
      <c r="E275" s="39">
        <f t="shared" si="28"/>
        <v>331.6</v>
      </c>
      <c r="F275" s="6">
        <v>340.9</v>
      </c>
      <c r="G275" s="5">
        <v>35</v>
      </c>
      <c r="H275" s="39">
        <f t="shared" si="29"/>
        <v>305.89999999999998</v>
      </c>
      <c r="I275" s="6">
        <v>340.9</v>
      </c>
      <c r="J275" s="5">
        <v>35</v>
      </c>
      <c r="K275" s="39">
        <f t="shared" si="30"/>
        <v>305.89999999999998</v>
      </c>
      <c r="L275" s="6">
        <v>340.9</v>
      </c>
      <c r="M275" s="5">
        <v>35</v>
      </c>
      <c r="N275" s="39">
        <f t="shared" si="31"/>
        <v>305.89999999999998</v>
      </c>
      <c r="O275" s="6">
        <v>340.9</v>
      </c>
      <c r="P275" s="5">
        <v>35</v>
      </c>
      <c r="Q275" s="39">
        <f t="shared" si="32"/>
        <v>305.89999999999998</v>
      </c>
      <c r="R275" s="6">
        <v>292.60000000000002</v>
      </c>
      <c r="S275" s="5">
        <v>35</v>
      </c>
      <c r="T275" s="39">
        <f t="shared" si="33"/>
        <v>257.60000000000002</v>
      </c>
      <c r="U275" s="6">
        <v>273.89999999999998</v>
      </c>
      <c r="V275" s="5">
        <v>15</v>
      </c>
      <c r="W275" s="39">
        <f t="shared" si="34"/>
        <v>258.89999999999998</v>
      </c>
      <c r="X275" s="229"/>
      <c r="Y275" s="229"/>
      <c r="Z275" s="229"/>
      <c r="AA275" s="229"/>
      <c r="AB275" s="229"/>
      <c r="AC275" s="229"/>
      <c r="AD275" s="229"/>
      <c r="AE275" s="229"/>
    </row>
    <row r="276" spans="1:31" x14ac:dyDescent="0.3">
      <c r="A276" s="229"/>
      <c r="B276" s="306">
        <v>99</v>
      </c>
      <c r="C276" s="40">
        <v>369.9</v>
      </c>
      <c r="D276" s="5">
        <v>35</v>
      </c>
      <c r="E276" s="39">
        <f t="shared" si="28"/>
        <v>334.9</v>
      </c>
      <c r="F276" s="6">
        <v>344.2</v>
      </c>
      <c r="G276" s="5">
        <v>35</v>
      </c>
      <c r="H276" s="39">
        <f t="shared" si="29"/>
        <v>309.2</v>
      </c>
      <c r="I276" s="6">
        <v>344.2</v>
      </c>
      <c r="J276" s="5">
        <v>35</v>
      </c>
      <c r="K276" s="39">
        <f t="shared" si="30"/>
        <v>309.2</v>
      </c>
      <c r="L276" s="6">
        <v>344.2</v>
      </c>
      <c r="M276" s="5">
        <v>35</v>
      </c>
      <c r="N276" s="39">
        <f t="shared" si="31"/>
        <v>309.2</v>
      </c>
      <c r="O276" s="6">
        <v>344.2</v>
      </c>
      <c r="P276" s="5">
        <v>35</v>
      </c>
      <c r="Q276" s="39">
        <f t="shared" si="32"/>
        <v>309.2</v>
      </c>
      <c r="R276" s="6">
        <v>295.60000000000002</v>
      </c>
      <c r="S276" s="5">
        <v>35</v>
      </c>
      <c r="T276" s="39">
        <f t="shared" si="33"/>
        <v>260.60000000000002</v>
      </c>
      <c r="U276" s="6">
        <v>276.89999999999998</v>
      </c>
      <c r="V276" s="5">
        <v>15</v>
      </c>
      <c r="W276" s="39">
        <f t="shared" si="34"/>
        <v>261.89999999999998</v>
      </c>
      <c r="X276" s="229"/>
      <c r="Y276" s="229"/>
      <c r="Z276" s="229"/>
      <c r="AA276" s="229"/>
      <c r="AB276" s="229"/>
      <c r="AC276" s="229"/>
      <c r="AD276" s="229"/>
      <c r="AE276" s="229"/>
    </row>
    <row r="277" spans="1:31" x14ac:dyDescent="0.3">
      <c r="A277" s="229"/>
      <c r="B277" s="306">
        <v>98</v>
      </c>
      <c r="C277" s="40">
        <v>372.6</v>
      </c>
      <c r="D277" s="5">
        <v>35</v>
      </c>
      <c r="E277" s="39">
        <f t="shared" si="28"/>
        <v>337.6</v>
      </c>
      <c r="F277" s="6">
        <v>346.4</v>
      </c>
      <c r="G277" s="5">
        <v>35</v>
      </c>
      <c r="H277" s="39">
        <f t="shared" si="29"/>
        <v>311.39999999999998</v>
      </c>
      <c r="I277" s="6">
        <v>346.4</v>
      </c>
      <c r="J277" s="5">
        <v>35</v>
      </c>
      <c r="K277" s="39">
        <f t="shared" si="30"/>
        <v>311.39999999999998</v>
      </c>
      <c r="L277" s="6">
        <v>346.4</v>
      </c>
      <c r="M277" s="5">
        <v>35</v>
      </c>
      <c r="N277" s="39">
        <f t="shared" si="31"/>
        <v>311.39999999999998</v>
      </c>
      <c r="O277" s="6">
        <v>346.4</v>
      </c>
      <c r="P277" s="5">
        <v>35</v>
      </c>
      <c r="Q277" s="39">
        <f t="shared" si="32"/>
        <v>311.39999999999998</v>
      </c>
      <c r="R277" s="6">
        <v>299.10000000000002</v>
      </c>
      <c r="S277" s="5">
        <v>35</v>
      </c>
      <c r="T277" s="39">
        <f t="shared" si="33"/>
        <v>264.10000000000002</v>
      </c>
      <c r="U277" s="6">
        <v>280.39999999999998</v>
      </c>
      <c r="V277" s="5">
        <v>15</v>
      </c>
      <c r="W277" s="39">
        <f t="shared" si="34"/>
        <v>265.39999999999998</v>
      </c>
      <c r="X277" s="229"/>
      <c r="Y277" s="229"/>
      <c r="Z277" s="229"/>
      <c r="AA277" s="229"/>
      <c r="AB277" s="229"/>
      <c r="AC277" s="229"/>
      <c r="AD277" s="229"/>
      <c r="AE277" s="229"/>
    </row>
    <row r="278" spans="1:31" x14ac:dyDescent="0.3">
      <c r="A278" s="229"/>
      <c r="B278" s="306">
        <v>97</v>
      </c>
      <c r="C278" s="40">
        <v>375.7</v>
      </c>
      <c r="D278" s="5">
        <v>35</v>
      </c>
      <c r="E278" s="39">
        <f t="shared" si="28"/>
        <v>340.7</v>
      </c>
      <c r="F278" s="6">
        <v>349.3</v>
      </c>
      <c r="G278" s="5">
        <v>35</v>
      </c>
      <c r="H278" s="39">
        <f t="shared" si="29"/>
        <v>314.3</v>
      </c>
      <c r="I278" s="6">
        <v>349.3</v>
      </c>
      <c r="J278" s="5">
        <v>35</v>
      </c>
      <c r="K278" s="39">
        <f t="shared" si="30"/>
        <v>314.3</v>
      </c>
      <c r="L278" s="6">
        <v>349.3</v>
      </c>
      <c r="M278" s="5">
        <v>35</v>
      </c>
      <c r="N278" s="39">
        <f t="shared" si="31"/>
        <v>314.3</v>
      </c>
      <c r="O278" s="6">
        <v>349.3</v>
      </c>
      <c r="P278" s="5">
        <v>35</v>
      </c>
      <c r="Q278" s="39">
        <f t="shared" si="32"/>
        <v>314.3</v>
      </c>
      <c r="R278" s="6">
        <v>301.60000000000002</v>
      </c>
      <c r="S278" s="5">
        <v>35</v>
      </c>
      <c r="T278" s="39">
        <f t="shared" si="33"/>
        <v>266.60000000000002</v>
      </c>
      <c r="U278" s="6">
        <v>282.8</v>
      </c>
      <c r="V278" s="5">
        <v>15</v>
      </c>
      <c r="W278" s="39">
        <f t="shared" si="34"/>
        <v>267.8</v>
      </c>
      <c r="X278" s="229"/>
      <c r="Y278" s="229"/>
      <c r="Z278" s="229"/>
      <c r="AA278" s="229"/>
      <c r="AB278" s="229"/>
      <c r="AC278" s="229"/>
      <c r="AD278" s="229"/>
      <c r="AE278" s="229"/>
    </row>
    <row r="279" spans="1:31" x14ac:dyDescent="0.3">
      <c r="A279" s="229"/>
      <c r="B279" s="306">
        <v>96</v>
      </c>
      <c r="C279" s="40">
        <v>377.8</v>
      </c>
      <c r="D279" s="5">
        <v>35</v>
      </c>
      <c r="E279" s="39">
        <f t="shared" si="28"/>
        <v>342.8</v>
      </c>
      <c r="F279" s="6">
        <v>351.9</v>
      </c>
      <c r="G279" s="5">
        <v>35</v>
      </c>
      <c r="H279" s="39">
        <f t="shared" si="29"/>
        <v>316.89999999999998</v>
      </c>
      <c r="I279" s="6">
        <v>351.9</v>
      </c>
      <c r="J279" s="5">
        <v>35</v>
      </c>
      <c r="K279" s="39">
        <f t="shared" si="30"/>
        <v>316.89999999999998</v>
      </c>
      <c r="L279" s="6">
        <v>351.9</v>
      </c>
      <c r="M279" s="5">
        <v>35</v>
      </c>
      <c r="N279" s="39">
        <f t="shared" si="31"/>
        <v>316.89999999999998</v>
      </c>
      <c r="O279" s="6">
        <v>351.9</v>
      </c>
      <c r="P279" s="5">
        <v>35</v>
      </c>
      <c r="Q279" s="39">
        <f t="shared" si="32"/>
        <v>316.89999999999998</v>
      </c>
      <c r="R279" s="6">
        <v>304.89999999999998</v>
      </c>
      <c r="S279" s="5">
        <v>35</v>
      </c>
      <c r="T279" s="39">
        <f t="shared" si="33"/>
        <v>269.89999999999998</v>
      </c>
      <c r="U279" s="6">
        <v>286.10000000000002</v>
      </c>
      <c r="V279" s="5">
        <v>15</v>
      </c>
      <c r="W279" s="39">
        <f t="shared" si="34"/>
        <v>271.10000000000002</v>
      </c>
      <c r="X279" s="229"/>
      <c r="Y279" s="229"/>
      <c r="Z279" s="229"/>
      <c r="AA279" s="229"/>
      <c r="AB279" s="229"/>
      <c r="AC279" s="229"/>
      <c r="AD279" s="229"/>
      <c r="AE279" s="229"/>
    </row>
    <row r="280" spans="1:31" x14ac:dyDescent="0.3">
      <c r="A280" s="229"/>
      <c r="B280" s="306">
        <v>95</v>
      </c>
      <c r="C280" s="40">
        <v>382</v>
      </c>
      <c r="D280" s="5">
        <v>35</v>
      </c>
      <c r="E280" s="39">
        <f t="shared" si="28"/>
        <v>347</v>
      </c>
      <c r="F280" s="6">
        <v>354.4</v>
      </c>
      <c r="G280" s="5">
        <v>35</v>
      </c>
      <c r="H280" s="39">
        <f t="shared" si="29"/>
        <v>319.39999999999998</v>
      </c>
      <c r="I280" s="6">
        <v>354.4</v>
      </c>
      <c r="J280" s="5">
        <v>35</v>
      </c>
      <c r="K280" s="39">
        <f t="shared" si="30"/>
        <v>319.39999999999998</v>
      </c>
      <c r="L280" s="6">
        <v>354.4</v>
      </c>
      <c r="M280" s="5">
        <v>35</v>
      </c>
      <c r="N280" s="39">
        <f t="shared" si="31"/>
        <v>319.39999999999998</v>
      </c>
      <c r="O280" s="6">
        <v>354.4</v>
      </c>
      <c r="P280" s="5">
        <v>35</v>
      </c>
      <c r="Q280" s="39">
        <f t="shared" si="32"/>
        <v>319.39999999999998</v>
      </c>
      <c r="R280" s="6">
        <v>307.5</v>
      </c>
      <c r="S280" s="5">
        <v>35</v>
      </c>
      <c r="T280" s="39">
        <f t="shared" si="33"/>
        <v>272.5</v>
      </c>
      <c r="U280" s="6">
        <v>288.7</v>
      </c>
      <c r="V280" s="5">
        <v>15</v>
      </c>
      <c r="W280" s="39">
        <f t="shared" si="34"/>
        <v>273.7</v>
      </c>
      <c r="X280" s="229"/>
      <c r="Y280" s="229"/>
      <c r="Z280" s="229"/>
      <c r="AA280" s="229"/>
      <c r="AB280" s="229"/>
      <c r="AC280" s="229"/>
      <c r="AD280" s="229"/>
      <c r="AE280" s="229"/>
    </row>
    <row r="281" spans="1:31" x14ac:dyDescent="0.3">
      <c r="A281" s="229"/>
      <c r="B281" s="306">
        <v>94</v>
      </c>
      <c r="C281" s="40">
        <v>384.5</v>
      </c>
      <c r="D281" s="5">
        <v>35</v>
      </c>
      <c r="E281" s="39">
        <f t="shared" si="28"/>
        <v>349.5</v>
      </c>
      <c r="F281" s="6">
        <v>357.4</v>
      </c>
      <c r="G281" s="5">
        <v>35</v>
      </c>
      <c r="H281" s="39">
        <f t="shared" si="29"/>
        <v>322.39999999999998</v>
      </c>
      <c r="I281" s="6">
        <v>357.4</v>
      </c>
      <c r="J281" s="5">
        <v>35</v>
      </c>
      <c r="K281" s="39">
        <f t="shared" si="30"/>
        <v>322.39999999999998</v>
      </c>
      <c r="L281" s="6">
        <v>357.4</v>
      </c>
      <c r="M281" s="5">
        <v>35</v>
      </c>
      <c r="N281" s="39">
        <f t="shared" si="31"/>
        <v>322.39999999999998</v>
      </c>
      <c r="O281" s="6">
        <v>357.4</v>
      </c>
      <c r="P281" s="5">
        <v>35</v>
      </c>
      <c r="Q281" s="39">
        <f t="shared" si="32"/>
        <v>322.39999999999998</v>
      </c>
      <c r="R281" s="6">
        <v>311.10000000000002</v>
      </c>
      <c r="S281" s="5">
        <v>35</v>
      </c>
      <c r="T281" s="39">
        <f t="shared" si="33"/>
        <v>276.10000000000002</v>
      </c>
      <c r="U281" s="6">
        <v>292.3</v>
      </c>
      <c r="V281" s="5">
        <v>15</v>
      </c>
      <c r="W281" s="39">
        <f t="shared" si="34"/>
        <v>277.3</v>
      </c>
      <c r="X281" s="229"/>
      <c r="Y281" s="229"/>
      <c r="Z281" s="229"/>
      <c r="AA281" s="229"/>
      <c r="AB281" s="229"/>
      <c r="AC281" s="229"/>
      <c r="AD281" s="229"/>
      <c r="AE281" s="229"/>
    </row>
    <row r="282" spans="1:31" x14ac:dyDescent="0.3">
      <c r="A282" s="229"/>
      <c r="B282" s="306">
        <v>93</v>
      </c>
      <c r="C282" s="40">
        <v>388.4</v>
      </c>
      <c r="D282" s="5">
        <v>35</v>
      </c>
      <c r="E282" s="39">
        <f t="shared" si="28"/>
        <v>353.4</v>
      </c>
      <c r="F282" s="6">
        <v>360.9</v>
      </c>
      <c r="G282" s="5">
        <v>35</v>
      </c>
      <c r="H282" s="39">
        <f t="shared" si="29"/>
        <v>325.89999999999998</v>
      </c>
      <c r="I282" s="6">
        <v>360.9</v>
      </c>
      <c r="J282" s="5">
        <v>35</v>
      </c>
      <c r="K282" s="39">
        <f t="shared" si="30"/>
        <v>325.89999999999998</v>
      </c>
      <c r="L282" s="6">
        <v>360.9</v>
      </c>
      <c r="M282" s="5">
        <v>35</v>
      </c>
      <c r="N282" s="39">
        <f t="shared" si="31"/>
        <v>325.89999999999998</v>
      </c>
      <c r="O282" s="6">
        <v>360.9</v>
      </c>
      <c r="P282" s="5">
        <v>35</v>
      </c>
      <c r="Q282" s="39">
        <f t="shared" si="32"/>
        <v>325.89999999999998</v>
      </c>
      <c r="R282" s="6">
        <v>314</v>
      </c>
      <c r="S282" s="5">
        <v>35</v>
      </c>
      <c r="T282" s="39">
        <f t="shared" si="33"/>
        <v>279</v>
      </c>
      <c r="U282" s="6">
        <v>295.10000000000002</v>
      </c>
      <c r="V282" s="5">
        <v>15</v>
      </c>
      <c r="W282" s="39">
        <f t="shared" si="34"/>
        <v>280.10000000000002</v>
      </c>
      <c r="X282" s="229"/>
      <c r="Y282" s="229"/>
      <c r="Z282" s="229"/>
      <c r="AA282" s="229"/>
      <c r="AB282" s="229"/>
      <c r="AC282" s="229"/>
      <c r="AD282" s="229"/>
      <c r="AE282" s="229"/>
    </row>
    <row r="283" spans="1:31" x14ac:dyDescent="0.3">
      <c r="A283" s="229"/>
      <c r="B283" s="306">
        <v>92</v>
      </c>
      <c r="C283" s="40">
        <v>391.8</v>
      </c>
      <c r="D283" s="5">
        <v>35</v>
      </c>
      <c r="E283" s="39">
        <f t="shared" si="28"/>
        <v>356.8</v>
      </c>
      <c r="F283" s="6">
        <v>364.9</v>
      </c>
      <c r="G283" s="5">
        <v>35</v>
      </c>
      <c r="H283" s="39">
        <f t="shared" si="29"/>
        <v>329.9</v>
      </c>
      <c r="I283" s="6">
        <v>364.9</v>
      </c>
      <c r="J283" s="5">
        <v>35</v>
      </c>
      <c r="K283" s="39">
        <f t="shared" si="30"/>
        <v>329.9</v>
      </c>
      <c r="L283" s="6">
        <v>364.9</v>
      </c>
      <c r="M283" s="5">
        <v>35</v>
      </c>
      <c r="N283" s="39">
        <f t="shared" si="31"/>
        <v>329.9</v>
      </c>
      <c r="O283" s="6">
        <v>364.9</v>
      </c>
      <c r="P283" s="5">
        <v>35</v>
      </c>
      <c r="Q283" s="39">
        <f t="shared" si="32"/>
        <v>329.9</v>
      </c>
      <c r="R283" s="6">
        <v>317.2</v>
      </c>
      <c r="S283" s="5">
        <v>35</v>
      </c>
      <c r="T283" s="39">
        <f t="shared" si="33"/>
        <v>282.2</v>
      </c>
      <c r="U283" s="6">
        <v>298.3</v>
      </c>
      <c r="V283" s="5">
        <v>15</v>
      </c>
      <c r="W283" s="39">
        <f t="shared" si="34"/>
        <v>283.3</v>
      </c>
      <c r="X283" s="229"/>
      <c r="Y283" s="229"/>
      <c r="Z283" s="229"/>
      <c r="AA283" s="229"/>
      <c r="AB283" s="229"/>
      <c r="AC283" s="229"/>
      <c r="AD283" s="229"/>
      <c r="AE283" s="229"/>
    </row>
    <row r="284" spans="1:31" x14ac:dyDescent="0.3">
      <c r="A284" s="229"/>
      <c r="B284" s="306">
        <v>91</v>
      </c>
      <c r="C284" s="40">
        <v>395</v>
      </c>
      <c r="D284" s="5">
        <v>35</v>
      </c>
      <c r="E284" s="39">
        <f t="shared" si="28"/>
        <v>360</v>
      </c>
      <c r="F284" s="6">
        <v>368.5</v>
      </c>
      <c r="G284" s="5">
        <v>35</v>
      </c>
      <c r="H284" s="39">
        <f t="shared" si="29"/>
        <v>333.5</v>
      </c>
      <c r="I284" s="6">
        <v>368.5</v>
      </c>
      <c r="J284" s="5">
        <v>35</v>
      </c>
      <c r="K284" s="39">
        <f t="shared" si="30"/>
        <v>333.5</v>
      </c>
      <c r="L284" s="6">
        <v>368.5</v>
      </c>
      <c r="M284" s="5">
        <v>35</v>
      </c>
      <c r="N284" s="39">
        <f t="shared" si="31"/>
        <v>333.5</v>
      </c>
      <c r="O284" s="6">
        <v>368.5</v>
      </c>
      <c r="P284" s="5">
        <v>35</v>
      </c>
      <c r="Q284" s="39">
        <f t="shared" si="32"/>
        <v>333.5</v>
      </c>
      <c r="R284" s="6">
        <v>319.3</v>
      </c>
      <c r="S284" s="5">
        <v>35</v>
      </c>
      <c r="T284" s="39">
        <f t="shared" si="33"/>
        <v>284.3</v>
      </c>
      <c r="U284" s="6">
        <v>300.39999999999998</v>
      </c>
      <c r="V284" s="5">
        <v>15</v>
      </c>
      <c r="W284" s="39">
        <f t="shared" si="34"/>
        <v>285.39999999999998</v>
      </c>
      <c r="X284" s="229"/>
      <c r="Y284" s="229"/>
      <c r="Z284" s="229"/>
      <c r="AA284" s="229"/>
      <c r="AB284" s="229"/>
      <c r="AC284" s="229"/>
      <c r="AD284" s="229"/>
      <c r="AE284" s="229"/>
    </row>
    <row r="285" spans="1:31" x14ac:dyDescent="0.3">
      <c r="A285" s="229"/>
      <c r="B285" s="306">
        <v>90</v>
      </c>
      <c r="C285" s="40">
        <v>399.8</v>
      </c>
      <c r="D285" s="5">
        <v>35</v>
      </c>
      <c r="E285" s="39">
        <f t="shared" si="28"/>
        <v>364.8</v>
      </c>
      <c r="F285" s="6">
        <v>370.2</v>
      </c>
      <c r="G285" s="5">
        <v>35</v>
      </c>
      <c r="H285" s="39">
        <f t="shared" si="29"/>
        <v>335.2</v>
      </c>
      <c r="I285" s="6">
        <v>370.2</v>
      </c>
      <c r="J285" s="5">
        <v>35</v>
      </c>
      <c r="K285" s="39">
        <f t="shared" si="30"/>
        <v>335.2</v>
      </c>
      <c r="L285" s="6">
        <v>370.2</v>
      </c>
      <c r="M285" s="5">
        <v>35</v>
      </c>
      <c r="N285" s="39">
        <f t="shared" si="31"/>
        <v>335.2</v>
      </c>
      <c r="O285" s="6">
        <v>370.2</v>
      </c>
      <c r="P285" s="5">
        <v>35</v>
      </c>
      <c r="Q285" s="39">
        <f t="shared" si="32"/>
        <v>335.2</v>
      </c>
      <c r="R285" s="6">
        <v>322.89999999999998</v>
      </c>
      <c r="S285" s="5">
        <v>35</v>
      </c>
      <c r="T285" s="39">
        <f t="shared" si="33"/>
        <v>287.89999999999998</v>
      </c>
      <c r="U285" s="6">
        <v>303.89999999999998</v>
      </c>
      <c r="V285" s="5">
        <v>15</v>
      </c>
      <c r="W285" s="39">
        <f t="shared" si="34"/>
        <v>288.89999999999998</v>
      </c>
      <c r="X285" s="229"/>
      <c r="Y285" s="229"/>
      <c r="Z285" s="229"/>
      <c r="AA285" s="229"/>
      <c r="AB285" s="229"/>
      <c r="AC285" s="229"/>
      <c r="AD285" s="229"/>
      <c r="AE285" s="229"/>
    </row>
    <row r="286" spans="1:31" x14ac:dyDescent="0.3">
      <c r="A286" s="229"/>
      <c r="B286" s="306">
        <v>89</v>
      </c>
      <c r="C286" s="40">
        <v>402.3</v>
      </c>
      <c r="D286" s="5">
        <v>35</v>
      </c>
      <c r="E286" s="39">
        <f t="shared" si="28"/>
        <v>367.3</v>
      </c>
      <c r="F286" s="6">
        <v>374.2</v>
      </c>
      <c r="G286" s="5">
        <v>35</v>
      </c>
      <c r="H286" s="39">
        <f t="shared" si="29"/>
        <v>339.2</v>
      </c>
      <c r="I286" s="6">
        <v>374.2</v>
      </c>
      <c r="J286" s="5">
        <v>35</v>
      </c>
      <c r="K286" s="39">
        <f t="shared" si="30"/>
        <v>339.2</v>
      </c>
      <c r="L286" s="6">
        <v>374.2</v>
      </c>
      <c r="M286" s="5">
        <v>35</v>
      </c>
      <c r="N286" s="39">
        <f t="shared" si="31"/>
        <v>339.2</v>
      </c>
      <c r="O286" s="6">
        <v>374.2</v>
      </c>
      <c r="P286" s="5">
        <v>35</v>
      </c>
      <c r="Q286" s="39">
        <f t="shared" si="32"/>
        <v>339.2</v>
      </c>
      <c r="R286" s="6">
        <v>325.60000000000002</v>
      </c>
      <c r="S286" s="5">
        <v>35</v>
      </c>
      <c r="T286" s="39">
        <f t="shared" si="33"/>
        <v>290.60000000000002</v>
      </c>
      <c r="U286" s="6">
        <v>306.60000000000002</v>
      </c>
      <c r="V286" s="5">
        <v>15</v>
      </c>
      <c r="W286" s="39">
        <f t="shared" si="34"/>
        <v>291.60000000000002</v>
      </c>
      <c r="X286" s="229"/>
      <c r="Y286" s="229"/>
      <c r="Z286" s="229"/>
      <c r="AA286" s="229"/>
      <c r="AB286" s="229"/>
      <c r="AC286" s="229"/>
      <c r="AD286" s="229"/>
      <c r="AE286" s="229"/>
    </row>
    <row r="287" spans="1:31" x14ac:dyDescent="0.3">
      <c r="A287" s="229"/>
      <c r="B287" s="306">
        <v>88</v>
      </c>
      <c r="C287" s="40">
        <v>406</v>
      </c>
      <c r="D287" s="5">
        <v>35</v>
      </c>
      <c r="E287" s="39">
        <f t="shared" si="28"/>
        <v>371</v>
      </c>
      <c r="F287" s="6">
        <v>377.1</v>
      </c>
      <c r="G287" s="5">
        <v>35</v>
      </c>
      <c r="H287" s="39">
        <f t="shared" si="29"/>
        <v>342.1</v>
      </c>
      <c r="I287" s="6">
        <v>377.1</v>
      </c>
      <c r="J287" s="5">
        <v>35</v>
      </c>
      <c r="K287" s="39">
        <f t="shared" si="30"/>
        <v>342.1</v>
      </c>
      <c r="L287" s="6">
        <v>377.1</v>
      </c>
      <c r="M287" s="5">
        <v>35</v>
      </c>
      <c r="N287" s="39">
        <f t="shared" si="31"/>
        <v>342.1</v>
      </c>
      <c r="O287" s="6">
        <v>377.1</v>
      </c>
      <c r="P287" s="5">
        <v>35</v>
      </c>
      <c r="Q287" s="39">
        <f t="shared" si="32"/>
        <v>342.1</v>
      </c>
      <c r="R287" s="6">
        <v>327.3</v>
      </c>
      <c r="S287" s="5">
        <v>35</v>
      </c>
      <c r="T287" s="39">
        <f t="shared" si="33"/>
        <v>292.3</v>
      </c>
      <c r="U287" s="6">
        <v>308.3</v>
      </c>
      <c r="V287" s="5">
        <v>15</v>
      </c>
      <c r="W287" s="39">
        <f t="shared" si="34"/>
        <v>293.3</v>
      </c>
      <c r="X287" s="229"/>
      <c r="Y287" s="229"/>
      <c r="Z287" s="229"/>
      <c r="AA287" s="229"/>
      <c r="AB287" s="229"/>
      <c r="AC287" s="229"/>
      <c r="AD287" s="229"/>
      <c r="AE287" s="229"/>
    </row>
    <row r="288" spans="1:31" x14ac:dyDescent="0.3">
      <c r="A288" s="229"/>
      <c r="B288" s="306">
        <v>87</v>
      </c>
      <c r="C288" s="40">
        <v>409.8</v>
      </c>
      <c r="D288" s="5">
        <v>35</v>
      </c>
      <c r="E288" s="39">
        <f t="shared" si="28"/>
        <v>374.8</v>
      </c>
      <c r="F288" s="6">
        <v>379.7</v>
      </c>
      <c r="G288" s="5">
        <v>35</v>
      </c>
      <c r="H288" s="39">
        <f t="shared" si="29"/>
        <v>344.7</v>
      </c>
      <c r="I288" s="6">
        <v>379.7</v>
      </c>
      <c r="J288" s="5">
        <v>35</v>
      </c>
      <c r="K288" s="39">
        <f t="shared" si="30"/>
        <v>344.7</v>
      </c>
      <c r="L288" s="6">
        <v>379.7</v>
      </c>
      <c r="M288" s="5">
        <v>35</v>
      </c>
      <c r="N288" s="39">
        <f t="shared" si="31"/>
        <v>344.7</v>
      </c>
      <c r="O288" s="6">
        <v>379.7</v>
      </c>
      <c r="P288" s="5">
        <v>35</v>
      </c>
      <c r="Q288" s="39">
        <f t="shared" si="32"/>
        <v>344.7</v>
      </c>
      <c r="R288" s="6">
        <v>331.4</v>
      </c>
      <c r="S288" s="5">
        <v>35</v>
      </c>
      <c r="T288" s="39">
        <f t="shared" si="33"/>
        <v>296.39999999999998</v>
      </c>
      <c r="U288" s="6">
        <v>312.39999999999998</v>
      </c>
      <c r="V288" s="5">
        <v>15</v>
      </c>
      <c r="W288" s="39">
        <f t="shared" si="34"/>
        <v>297.39999999999998</v>
      </c>
      <c r="X288" s="229"/>
      <c r="Y288" s="229"/>
      <c r="Z288" s="229"/>
      <c r="AA288" s="229"/>
      <c r="AB288" s="229"/>
      <c r="AC288" s="229"/>
      <c r="AD288" s="229"/>
      <c r="AE288" s="229"/>
    </row>
    <row r="289" spans="1:31" x14ac:dyDescent="0.3">
      <c r="A289" s="229"/>
      <c r="B289" s="306">
        <v>86</v>
      </c>
      <c r="C289" s="40">
        <v>413.7</v>
      </c>
      <c r="D289" s="5">
        <v>35</v>
      </c>
      <c r="E289" s="39">
        <f t="shared" si="28"/>
        <v>378.7</v>
      </c>
      <c r="F289" s="6">
        <v>383.1</v>
      </c>
      <c r="G289" s="5">
        <v>35</v>
      </c>
      <c r="H289" s="39">
        <f t="shared" si="29"/>
        <v>348.1</v>
      </c>
      <c r="I289" s="6">
        <v>383.1</v>
      </c>
      <c r="J289" s="5">
        <v>35</v>
      </c>
      <c r="K289" s="39">
        <f t="shared" si="30"/>
        <v>348.1</v>
      </c>
      <c r="L289" s="6">
        <v>383.1</v>
      </c>
      <c r="M289" s="5">
        <v>35</v>
      </c>
      <c r="N289" s="39">
        <f t="shared" si="31"/>
        <v>348.1</v>
      </c>
      <c r="O289" s="6">
        <v>383.1</v>
      </c>
      <c r="P289" s="5">
        <v>35</v>
      </c>
      <c r="Q289" s="39">
        <f t="shared" si="32"/>
        <v>348.1</v>
      </c>
      <c r="R289" s="6">
        <v>335.3</v>
      </c>
      <c r="S289" s="5">
        <v>35</v>
      </c>
      <c r="T289" s="39">
        <f t="shared" si="33"/>
        <v>300.3</v>
      </c>
      <c r="U289" s="6">
        <v>316.2</v>
      </c>
      <c r="V289" s="5">
        <v>15</v>
      </c>
      <c r="W289" s="39">
        <f t="shared" si="34"/>
        <v>301.2</v>
      </c>
      <c r="X289" s="229"/>
      <c r="Y289" s="229"/>
      <c r="Z289" s="229"/>
      <c r="AA289" s="229"/>
      <c r="AB289" s="229"/>
      <c r="AC289" s="229"/>
      <c r="AD289" s="229"/>
      <c r="AE289" s="229"/>
    </row>
    <row r="290" spans="1:31" x14ac:dyDescent="0.3">
      <c r="A290" s="229"/>
      <c r="B290" s="306">
        <v>85</v>
      </c>
      <c r="C290" s="40">
        <v>416.8</v>
      </c>
      <c r="D290" s="5">
        <v>35</v>
      </c>
      <c r="E290" s="39">
        <f t="shared" si="28"/>
        <v>381.8</v>
      </c>
      <c r="F290" s="6">
        <v>386.6</v>
      </c>
      <c r="G290" s="5">
        <v>35</v>
      </c>
      <c r="H290" s="39">
        <f t="shared" si="29"/>
        <v>351.6</v>
      </c>
      <c r="I290" s="6">
        <v>386.6</v>
      </c>
      <c r="J290" s="5">
        <v>35</v>
      </c>
      <c r="K290" s="39">
        <f t="shared" si="30"/>
        <v>351.6</v>
      </c>
      <c r="L290" s="6">
        <v>386.6</v>
      </c>
      <c r="M290" s="5">
        <v>35</v>
      </c>
      <c r="N290" s="39">
        <f t="shared" si="31"/>
        <v>351.6</v>
      </c>
      <c r="O290" s="6">
        <v>386.6</v>
      </c>
      <c r="P290" s="5">
        <v>35</v>
      </c>
      <c r="Q290" s="39">
        <f t="shared" si="32"/>
        <v>351.6</v>
      </c>
      <c r="R290" s="6">
        <v>337.9</v>
      </c>
      <c r="S290" s="5">
        <v>35</v>
      </c>
      <c r="T290" s="39">
        <f t="shared" si="33"/>
        <v>302.89999999999998</v>
      </c>
      <c r="U290" s="6">
        <v>318.8</v>
      </c>
      <c r="V290" s="5">
        <v>15</v>
      </c>
      <c r="W290" s="39">
        <f t="shared" si="34"/>
        <v>303.8</v>
      </c>
      <c r="X290" s="229"/>
      <c r="Y290" s="229"/>
      <c r="Z290" s="229"/>
      <c r="AA290" s="229"/>
      <c r="AB290" s="229"/>
      <c r="AC290" s="229"/>
      <c r="AD290" s="229"/>
      <c r="AE290" s="229"/>
    </row>
    <row r="291" spans="1:31" x14ac:dyDescent="0.3">
      <c r="A291" s="229"/>
      <c r="B291" s="306">
        <v>84</v>
      </c>
      <c r="C291" s="40">
        <v>420.2</v>
      </c>
      <c r="D291" s="5">
        <v>35</v>
      </c>
      <c r="E291" s="39">
        <f t="shared" si="28"/>
        <v>385.2</v>
      </c>
      <c r="F291" s="6">
        <v>390.8</v>
      </c>
      <c r="G291" s="5">
        <v>35</v>
      </c>
      <c r="H291" s="39">
        <f t="shared" si="29"/>
        <v>355.8</v>
      </c>
      <c r="I291" s="6">
        <v>390.8</v>
      </c>
      <c r="J291" s="5">
        <v>35</v>
      </c>
      <c r="K291" s="39">
        <f t="shared" si="30"/>
        <v>355.8</v>
      </c>
      <c r="L291" s="6">
        <v>390.8</v>
      </c>
      <c r="M291" s="5">
        <v>35</v>
      </c>
      <c r="N291" s="39">
        <f t="shared" si="31"/>
        <v>355.8</v>
      </c>
      <c r="O291" s="6">
        <v>390.8</v>
      </c>
      <c r="P291" s="5">
        <v>35</v>
      </c>
      <c r="Q291" s="39">
        <f t="shared" si="32"/>
        <v>355.8</v>
      </c>
      <c r="R291" s="6">
        <v>341.6</v>
      </c>
      <c r="S291" s="5">
        <v>35</v>
      </c>
      <c r="T291" s="39">
        <f t="shared" si="33"/>
        <v>306.60000000000002</v>
      </c>
      <c r="U291" s="6">
        <v>322.5</v>
      </c>
      <c r="V291" s="5">
        <v>15</v>
      </c>
      <c r="W291" s="39">
        <f t="shared" si="34"/>
        <v>307.5</v>
      </c>
      <c r="X291" s="229"/>
      <c r="Y291" s="229"/>
      <c r="Z291" s="229"/>
      <c r="AA291" s="229"/>
      <c r="AB291" s="229"/>
      <c r="AC291" s="229"/>
      <c r="AD291" s="229"/>
      <c r="AE291" s="229"/>
    </row>
    <row r="292" spans="1:31" x14ac:dyDescent="0.3">
      <c r="A292" s="229"/>
      <c r="B292" s="306">
        <v>83</v>
      </c>
      <c r="C292" s="40">
        <v>423.2</v>
      </c>
      <c r="D292" s="5">
        <v>35</v>
      </c>
      <c r="E292" s="39">
        <f t="shared" si="28"/>
        <v>388.2</v>
      </c>
      <c r="F292" s="6">
        <v>393.9</v>
      </c>
      <c r="G292" s="5">
        <v>35</v>
      </c>
      <c r="H292" s="39">
        <f t="shared" si="29"/>
        <v>358.9</v>
      </c>
      <c r="I292" s="6">
        <v>393.9</v>
      </c>
      <c r="J292" s="5">
        <v>35</v>
      </c>
      <c r="K292" s="39">
        <f t="shared" si="30"/>
        <v>358.9</v>
      </c>
      <c r="L292" s="6">
        <v>393.9</v>
      </c>
      <c r="M292" s="5">
        <v>35</v>
      </c>
      <c r="N292" s="39">
        <f t="shared" si="31"/>
        <v>358.9</v>
      </c>
      <c r="O292" s="6">
        <v>393.9</v>
      </c>
      <c r="P292" s="5">
        <v>35</v>
      </c>
      <c r="Q292" s="39">
        <f t="shared" si="32"/>
        <v>358.9</v>
      </c>
      <c r="R292" s="6">
        <v>345</v>
      </c>
      <c r="S292" s="5">
        <v>35</v>
      </c>
      <c r="T292" s="39">
        <f t="shared" si="33"/>
        <v>310</v>
      </c>
      <c r="U292" s="6">
        <v>325.8</v>
      </c>
      <c r="V292" s="5">
        <v>15</v>
      </c>
      <c r="W292" s="39">
        <f t="shared" si="34"/>
        <v>310.8</v>
      </c>
      <c r="X292" s="229"/>
      <c r="Y292" s="229"/>
      <c r="Z292" s="229"/>
      <c r="AA292" s="229"/>
      <c r="AB292" s="229"/>
      <c r="AC292" s="229"/>
      <c r="AD292" s="229"/>
      <c r="AE292" s="229"/>
    </row>
    <row r="293" spans="1:31" x14ac:dyDescent="0.3">
      <c r="A293" s="229"/>
      <c r="B293" s="306">
        <v>82</v>
      </c>
      <c r="C293" s="40">
        <v>426.5</v>
      </c>
      <c r="D293" s="5">
        <v>35</v>
      </c>
      <c r="E293" s="39">
        <f t="shared" si="28"/>
        <v>391.5</v>
      </c>
      <c r="F293" s="6">
        <v>398.3</v>
      </c>
      <c r="G293" s="5">
        <v>35</v>
      </c>
      <c r="H293" s="39">
        <f t="shared" si="29"/>
        <v>363.3</v>
      </c>
      <c r="I293" s="6">
        <v>398.3</v>
      </c>
      <c r="J293" s="5">
        <v>35</v>
      </c>
      <c r="K293" s="39">
        <f t="shared" si="30"/>
        <v>363.3</v>
      </c>
      <c r="L293" s="6">
        <v>398.3</v>
      </c>
      <c r="M293" s="5">
        <v>35</v>
      </c>
      <c r="N293" s="39">
        <f t="shared" si="31"/>
        <v>363.3</v>
      </c>
      <c r="O293" s="6">
        <v>398.3</v>
      </c>
      <c r="P293" s="5">
        <v>35</v>
      </c>
      <c r="Q293" s="39">
        <f t="shared" si="32"/>
        <v>363.3</v>
      </c>
      <c r="R293" s="6">
        <v>348.5</v>
      </c>
      <c r="S293" s="5">
        <v>35</v>
      </c>
      <c r="T293" s="39">
        <f t="shared" si="33"/>
        <v>313.5</v>
      </c>
      <c r="U293" s="6">
        <v>329.3</v>
      </c>
      <c r="V293" s="5">
        <v>15</v>
      </c>
      <c r="W293" s="39">
        <f t="shared" si="34"/>
        <v>314.3</v>
      </c>
      <c r="X293" s="229"/>
      <c r="Y293" s="229"/>
      <c r="Z293" s="229"/>
      <c r="AA293" s="229"/>
      <c r="AB293" s="229"/>
      <c r="AC293" s="229"/>
      <c r="AD293" s="229"/>
      <c r="AE293" s="229"/>
    </row>
    <row r="294" spans="1:31" x14ac:dyDescent="0.3">
      <c r="A294" s="229"/>
      <c r="B294" s="306">
        <v>81</v>
      </c>
      <c r="C294" s="40">
        <v>430.2</v>
      </c>
      <c r="D294" s="5">
        <v>35</v>
      </c>
      <c r="E294" s="39">
        <f t="shared" si="28"/>
        <v>395.2</v>
      </c>
      <c r="F294" s="6">
        <v>400.7</v>
      </c>
      <c r="G294" s="5">
        <v>35</v>
      </c>
      <c r="H294" s="39">
        <f t="shared" si="29"/>
        <v>365.7</v>
      </c>
      <c r="I294" s="6">
        <v>400.7</v>
      </c>
      <c r="J294" s="5">
        <v>35</v>
      </c>
      <c r="K294" s="39">
        <f t="shared" si="30"/>
        <v>365.7</v>
      </c>
      <c r="L294" s="6">
        <v>400.7</v>
      </c>
      <c r="M294" s="5">
        <v>35</v>
      </c>
      <c r="N294" s="39">
        <f t="shared" si="31"/>
        <v>365.7</v>
      </c>
      <c r="O294" s="6">
        <v>400.7</v>
      </c>
      <c r="P294" s="5">
        <v>35</v>
      </c>
      <c r="Q294" s="39">
        <f t="shared" si="32"/>
        <v>365.7</v>
      </c>
      <c r="R294" s="6">
        <v>350.7</v>
      </c>
      <c r="S294" s="5">
        <v>35</v>
      </c>
      <c r="T294" s="39">
        <f t="shared" si="33"/>
        <v>315.7</v>
      </c>
      <c r="U294" s="6">
        <v>331.4</v>
      </c>
      <c r="V294" s="5">
        <v>15</v>
      </c>
      <c r="W294" s="39">
        <f t="shared" si="34"/>
        <v>316.39999999999998</v>
      </c>
      <c r="X294" s="229"/>
      <c r="Y294" s="229"/>
      <c r="Z294" s="229"/>
      <c r="AA294" s="229"/>
      <c r="AB294" s="229"/>
      <c r="AC294" s="229"/>
      <c r="AD294" s="229"/>
      <c r="AE294" s="229"/>
    </row>
    <row r="295" spans="1:31" x14ac:dyDescent="0.3">
      <c r="A295" s="229"/>
      <c r="B295" s="306">
        <v>80</v>
      </c>
      <c r="C295" s="40">
        <v>433.7</v>
      </c>
      <c r="D295" s="5">
        <v>35</v>
      </c>
      <c r="E295" s="39">
        <f t="shared" si="28"/>
        <v>398.7</v>
      </c>
      <c r="F295" s="6">
        <v>403.2</v>
      </c>
      <c r="G295" s="5">
        <v>35</v>
      </c>
      <c r="H295" s="39">
        <f t="shared" si="29"/>
        <v>368.2</v>
      </c>
      <c r="I295" s="6">
        <v>403.2</v>
      </c>
      <c r="J295" s="5">
        <v>35</v>
      </c>
      <c r="K295" s="39">
        <f t="shared" si="30"/>
        <v>368.2</v>
      </c>
      <c r="L295" s="6">
        <v>403.2</v>
      </c>
      <c r="M295" s="5">
        <v>35</v>
      </c>
      <c r="N295" s="39">
        <f t="shared" si="31"/>
        <v>368.2</v>
      </c>
      <c r="O295" s="6">
        <v>403.2</v>
      </c>
      <c r="P295" s="5">
        <v>35</v>
      </c>
      <c r="Q295" s="39">
        <f t="shared" si="32"/>
        <v>368.2</v>
      </c>
      <c r="R295" s="6">
        <v>354.1</v>
      </c>
      <c r="S295" s="5">
        <v>35</v>
      </c>
      <c r="T295" s="39">
        <f t="shared" si="33"/>
        <v>319.10000000000002</v>
      </c>
      <c r="U295" s="6">
        <v>334.8</v>
      </c>
      <c r="V295" s="5">
        <v>15</v>
      </c>
      <c r="W295" s="39">
        <f t="shared" si="34"/>
        <v>319.8</v>
      </c>
      <c r="X295" s="229"/>
      <c r="Y295" s="229"/>
      <c r="Z295" s="229"/>
      <c r="AA295" s="229"/>
      <c r="AB295" s="229"/>
      <c r="AC295" s="229"/>
      <c r="AD295" s="229"/>
      <c r="AE295" s="229"/>
    </row>
    <row r="296" spans="1:31" x14ac:dyDescent="0.3">
      <c r="A296" s="229"/>
      <c r="B296" s="306">
        <v>79</v>
      </c>
      <c r="C296" s="40">
        <v>436.6</v>
      </c>
      <c r="D296" s="5">
        <v>35</v>
      </c>
      <c r="E296" s="39">
        <f t="shared" si="28"/>
        <v>401.6</v>
      </c>
      <c r="F296" s="6">
        <v>407.1</v>
      </c>
      <c r="G296" s="5">
        <v>35</v>
      </c>
      <c r="H296" s="39">
        <f t="shared" si="29"/>
        <v>372.1</v>
      </c>
      <c r="I296" s="6">
        <v>407.1</v>
      </c>
      <c r="J296" s="5">
        <v>35</v>
      </c>
      <c r="K296" s="39">
        <f t="shared" si="30"/>
        <v>372.1</v>
      </c>
      <c r="L296" s="6">
        <v>407.1</v>
      </c>
      <c r="M296" s="5">
        <v>35</v>
      </c>
      <c r="N296" s="39">
        <f t="shared" si="31"/>
        <v>372.1</v>
      </c>
      <c r="O296" s="6">
        <v>407.1</v>
      </c>
      <c r="P296" s="5">
        <v>35</v>
      </c>
      <c r="Q296" s="39">
        <f t="shared" si="32"/>
        <v>372.1</v>
      </c>
      <c r="R296" s="6">
        <v>356.8</v>
      </c>
      <c r="S296" s="5">
        <v>35</v>
      </c>
      <c r="T296" s="39">
        <f t="shared" si="33"/>
        <v>321.8</v>
      </c>
      <c r="U296" s="6">
        <v>337.5</v>
      </c>
      <c r="V296" s="5">
        <v>15</v>
      </c>
      <c r="W296" s="39">
        <f t="shared" si="34"/>
        <v>322.5</v>
      </c>
      <c r="X296" s="229"/>
      <c r="Y296" s="229"/>
      <c r="Z296" s="229"/>
      <c r="AA296" s="229"/>
      <c r="AB296" s="229"/>
      <c r="AC296" s="229"/>
      <c r="AD296" s="229"/>
      <c r="AE296" s="229"/>
    </row>
    <row r="297" spans="1:31" x14ac:dyDescent="0.3">
      <c r="A297" s="229"/>
      <c r="B297" s="306">
        <v>78</v>
      </c>
      <c r="C297" s="40">
        <v>440.4</v>
      </c>
      <c r="D297" s="5">
        <v>35</v>
      </c>
      <c r="E297" s="39">
        <f t="shared" si="28"/>
        <v>405.4</v>
      </c>
      <c r="F297" s="6">
        <v>411</v>
      </c>
      <c r="G297" s="5">
        <v>35</v>
      </c>
      <c r="H297" s="39">
        <f t="shared" si="29"/>
        <v>376</v>
      </c>
      <c r="I297" s="6">
        <v>411</v>
      </c>
      <c r="J297" s="5">
        <v>35</v>
      </c>
      <c r="K297" s="39">
        <f t="shared" si="30"/>
        <v>376</v>
      </c>
      <c r="L297" s="6">
        <v>411</v>
      </c>
      <c r="M297" s="5">
        <v>35</v>
      </c>
      <c r="N297" s="39">
        <f t="shared" si="31"/>
        <v>376</v>
      </c>
      <c r="O297" s="6">
        <v>411</v>
      </c>
      <c r="P297" s="5">
        <v>35</v>
      </c>
      <c r="Q297" s="39">
        <f t="shared" si="32"/>
        <v>376</v>
      </c>
      <c r="R297" s="6">
        <v>360.7</v>
      </c>
      <c r="S297" s="5">
        <v>35</v>
      </c>
      <c r="T297" s="39">
        <f t="shared" si="33"/>
        <v>325.7</v>
      </c>
      <c r="U297" s="6">
        <v>341.4</v>
      </c>
      <c r="V297" s="5">
        <v>15</v>
      </c>
      <c r="W297" s="39">
        <f t="shared" si="34"/>
        <v>326.39999999999998</v>
      </c>
      <c r="X297" s="229"/>
      <c r="Y297" s="229"/>
      <c r="Z297" s="229"/>
      <c r="AA297" s="229"/>
      <c r="AB297" s="229"/>
      <c r="AC297" s="229"/>
      <c r="AD297" s="229"/>
      <c r="AE297" s="229"/>
    </row>
    <row r="298" spans="1:31" x14ac:dyDescent="0.3">
      <c r="A298" s="229"/>
      <c r="B298" s="306">
        <v>77</v>
      </c>
      <c r="C298" s="40">
        <v>445.8</v>
      </c>
      <c r="D298" s="5">
        <v>35</v>
      </c>
      <c r="E298" s="39">
        <f t="shared" si="28"/>
        <v>410.8</v>
      </c>
      <c r="F298" s="6">
        <v>414.6</v>
      </c>
      <c r="G298" s="5">
        <v>35</v>
      </c>
      <c r="H298" s="39">
        <f t="shared" si="29"/>
        <v>379.6</v>
      </c>
      <c r="I298" s="6">
        <v>414.6</v>
      </c>
      <c r="J298" s="5">
        <v>35</v>
      </c>
      <c r="K298" s="39">
        <f t="shared" si="30"/>
        <v>379.6</v>
      </c>
      <c r="L298" s="6">
        <v>414.6</v>
      </c>
      <c r="M298" s="5">
        <v>35</v>
      </c>
      <c r="N298" s="39">
        <f t="shared" si="31"/>
        <v>379.6</v>
      </c>
      <c r="O298" s="6">
        <v>414.6</v>
      </c>
      <c r="P298" s="5">
        <v>35</v>
      </c>
      <c r="Q298" s="39">
        <f t="shared" si="32"/>
        <v>379.6</v>
      </c>
      <c r="R298" s="6">
        <v>365.3</v>
      </c>
      <c r="S298" s="5">
        <v>35</v>
      </c>
      <c r="T298" s="39">
        <f t="shared" si="33"/>
        <v>330.3</v>
      </c>
      <c r="U298" s="6">
        <v>345.9</v>
      </c>
      <c r="V298" s="5">
        <v>15</v>
      </c>
      <c r="W298" s="39">
        <f t="shared" si="34"/>
        <v>330.9</v>
      </c>
      <c r="X298" s="229"/>
      <c r="Y298" s="229"/>
      <c r="Z298" s="229"/>
      <c r="AA298" s="229"/>
      <c r="AB298" s="229"/>
      <c r="AC298" s="229"/>
      <c r="AD298" s="229"/>
      <c r="AE298" s="229"/>
    </row>
    <row r="299" spans="1:31" x14ac:dyDescent="0.3">
      <c r="A299" s="229"/>
      <c r="B299" s="306">
        <v>76</v>
      </c>
      <c r="C299" s="40">
        <v>449.7</v>
      </c>
      <c r="D299" s="5">
        <v>35</v>
      </c>
      <c r="E299" s="39">
        <f t="shared" si="28"/>
        <v>414.7</v>
      </c>
      <c r="F299" s="6">
        <v>417.7</v>
      </c>
      <c r="G299" s="5">
        <v>35</v>
      </c>
      <c r="H299" s="39">
        <f t="shared" si="29"/>
        <v>382.7</v>
      </c>
      <c r="I299" s="6">
        <v>417.7</v>
      </c>
      <c r="J299" s="5">
        <v>35</v>
      </c>
      <c r="K299" s="39">
        <f t="shared" si="30"/>
        <v>382.7</v>
      </c>
      <c r="L299" s="6">
        <v>417.7</v>
      </c>
      <c r="M299" s="5">
        <v>35</v>
      </c>
      <c r="N299" s="39">
        <f t="shared" si="31"/>
        <v>382.7</v>
      </c>
      <c r="O299" s="6">
        <v>417.7</v>
      </c>
      <c r="P299" s="5">
        <v>35</v>
      </c>
      <c r="Q299" s="39">
        <f t="shared" si="32"/>
        <v>382.7</v>
      </c>
      <c r="R299" s="6">
        <v>370.3</v>
      </c>
      <c r="S299" s="5">
        <v>35</v>
      </c>
      <c r="T299" s="39">
        <f t="shared" si="33"/>
        <v>335.3</v>
      </c>
      <c r="U299" s="6">
        <v>350.9</v>
      </c>
      <c r="V299" s="5">
        <v>15</v>
      </c>
      <c r="W299" s="39">
        <f t="shared" si="34"/>
        <v>335.9</v>
      </c>
      <c r="X299" s="229"/>
      <c r="Y299" s="229"/>
      <c r="Z299" s="229"/>
      <c r="AA299" s="229"/>
      <c r="AB299" s="229"/>
      <c r="AC299" s="229"/>
      <c r="AD299" s="229"/>
      <c r="AE299" s="229"/>
    </row>
    <row r="300" spans="1:31" x14ac:dyDescent="0.3">
      <c r="A300" s="229"/>
      <c r="B300" s="306">
        <v>75</v>
      </c>
      <c r="C300" s="40">
        <v>453.1</v>
      </c>
      <c r="D300" s="5">
        <v>35</v>
      </c>
      <c r="E300" s="39">
        <f t="shared" si="28"/>
        <v>418.1</v>
      </c>
      <c r="F300" s="6">
        <v>421.9</v>
      </c>
      <c r="G300" s="5">
        <v>35</v>
      </c>
      <c r="H300" s="39">
        <f t="shared" si="29"/>
        <v>386.9</v>
      </c>
      <c r="I300" s="6">
        <v>421.9</v>
      </c>
      <c r="J300" s="5">
        <v>35</v>
      </c>
      <c r="K300" s="39">
        <f t="shared" si="30"/>
        <v>386.9</v>
      </c>
      <c r="L300" s="6">
        <v>421.9</v>
      </c>
      <c r="M300" s="5">
        <v>35</v>
      </c>
      <c r="N300" s="39">
        <f t="shared" si="31"/>
        <v>386.9</v>
      </c>
      <c r="O300" s="6">
        <v>421.9</v>
      </c>
      <c r="P300" s="5">
        <v>35</v>
      </c>
      <c r="Q300" s="39">
        <f t="shared" si="32"/>
        <v>386.9</v>
      </c>
      <c r="R300" s="6">
        <v>373.9</v>
      </c>
      <c r="S300" s="5">
        <v>35</v>
      </c>
      <c r="T300" s="39">
        <f t="shared" si="33"/>
        <v>338.9</v>
      </c>
      <c r="U300" s="6">
        <v>354.5</v>
      </c>
      <c r="V300" s="5">
        <v>15</v>
      </c>
      <c r="W300" s="39">
        <f t="shared" si="34"/>
        <v>339.5</v>
      </c>
      <c r="X300" s="229"/>
      <c r="Y300" s="229"/>
      <c r="Z300" s="229"/>
      <c r="AA300" s="229"/>
      <c r="AB300" s="229"/>
      <c r="AC300" s="229"/>
      <c r="AD300" s="229"/>
      <c r="AE300" s="229"/>
    </row>
    <row r="301" spans="1:31" x14ac:dyDescent="0.3">
      <c r="A301" s="229"/>
      <c r="B301" s="306">
        <v>74</v>
      </c>
      <c r="C301" s="40">
        <v>456.6</v>
      </c>
      <c r="D301" s="5">
        <v>35</v>
      </c>
      <c r="E301" s="39">
        <f t="shared" si="28"/>
        <v>421.6</v>
      </c>
      <c r="F301" s="6">
        <v>425.3</v>
      </c>
      <c r="G301" s="5">
        <v>35</v>
      </c>
      <c r="H301" s="39">
        <f t="shared" si="29"/>
        <v>390.3</v>
      </c>
      <c r="I301" s="6">
        <v>425.3</v>
      </c>
      <c r="J301" s="5">
        <v>35</v>
      </c>
      <c r="K301" s="39">
        <f t="shared" si="30"/>
        <v>390.3</v>
      </c>
      <c r="L301" s="6">
        <v>425.3</v>
      </c>
      <c r="M301" s="5">
        <v>35</v>
      </c>
      <c r="N301" s="39">
        <f t="shared" si="31"/>
        <v>390.3</v>
      </c>
      <c r="O301" s="6">
        <v>425.3</v>
      </c>
      <c r="P301" s="5">
        <v>35</v>
      </c>
      <c r="Q301" s="39">
        <f t="shared" si="32"/>
        <v>390.3</v>
      </c>
      <c r="R301" s="6">
        <v>377.7</v>
      </c>
      <c r="S301" s="5">
        <v>35</v>
      </c>
      <c r="T301" s="39">
        <f t="shared" si="33"/>
        <v>342.7</v>
      </c>
      <c r="U301" s="6">
        <v>358.3</v>
      </c>
      <c r="V301" s="5">
        <v>15</v>
      </c>
      <c r="W301" s="39">
        <f t="shared" si="34"/>
        <v>343.3</v>
      </c>
      <c r="X301" s="229"/>
      <c r="Y301" s="229"/>
      <c r="Z301" s="229"/>
      <c r="AA301" s="229"/>
      <c r="AB301" s="229"/>
      <c r="AC301" s="229"/>
      <c r="AD301" s="229"/>
      <c r="AE301" s="229"/>
    </row>
    <row r="302" spans="1:31" x14ac:dyDescent="0.3">
      <c r="A302" s="229"/>
      <c r="B302" s="306">
        <v>73</v>
      </c>
      <c r="C302" s="40">
        <v>460.6</v>
      </c>
      <c r="D302" s="5">
        <v>35</v>
      </c>
      <c r="E302" s="39">
        <f t="shared" si="28"/>
        <v>425.6</v>
      </c>
      <c r="F302" s="6">
        <v>429</v>
      </c>
      <c r="G302" s="5">
        <v>35</v>
      </c>
      <c r="H302" s="39">
        <f t="shared" si="29"/>
        <v>394</v>
      </c>
      <c r="I302" s="6">
        <v>429</v>
      </c>
      <c r="J302" s="5">
        <v>35</v>
      </c>
      <c r="K302" s="39">
        <f t="shared" si="30"/>
        <v>394</v>
      </c>
      <c r="L302" s="6">
        <v>429</v>
      </c>
      <c r="M302" s="5">
        <v>35</v>
      </c>
      <c r="N302" s="39">
        <f t="shared" si="31"/>
        <v>394</v>
      </c>
      <c r="O302" s="6">
        <v>429</v>
      </c>
      <c r="P302" s="5">
        <v>35</v>
      </c>
      <c r="Q302" s="39">
        <f t="shared" si="32"/>
        <v>394</v>
      </c>
      <c r="R302" s="6">
        <v>381.1</v>
      </c>
      <c r="S302" s="5">
        <v>35</v>
      </c>
      <c r="T302" s="39">
        <f t="shared" si="33"/>
        <v>346.1</v>
      </c>
      <c r="U302" s="6">
        <v>361.6</v>
      </c>
      <c r="V302" s="5">
        <v>15</v>
      </c>
      <c r="W302" s="39">
        <f t="shared" si="34"/>
        <v>346.6</v>
      </c>
      <c r="X302" s="229"/>
      <c r="Y302" s="229"/>
      <c r="Z302" s="229"/>
      <c r="AA302" s="229"/>
      <c r="AB302" s="229"/>
      <c r="AC302" s="229"/>
      <c r="AD302" s="229"/>
      <c r="AE302" s="229"/>
    </row>
    <row r="303" spans="1:31" x14ac:dyDescent="0.3">
      <c r="A303" s="229"/>
      <c r="B303" s="306">
        <v>72</v>
      </c>
      <c r="C303" s="40">
        <v>465.1</v>
      </c>
      <c r="D303" s="5">
        <v>35</v>
      </c>
      <c r="E303" s="39">
        <f t="shared" si="28"/>
        <v>430.1</v>
      </c>
      <c r="F303" s="6">
        <v>432.1</v>
      </c>
      <c r="G303" s="5">
        <v>35</v>
      </c>
      <c r="H303" s="39">
        <f t="shared" si="29"/>
        <v>397.1</v>
      </c>
      <c r="I303" s="6">
        <v>432.1</v>
      </c>
      <c r="J303" s="5">
        <v>35</v>
      </c>
      <c r="K303" s="39">
        <f t="shared" si="30"/>
        <v>397.1</v>
      </c>
      <c r="L303" s="6">
        <v>432.1</v>
      </c>
      <c r="M303" s="5">
        <v>35</v>
      </c>
      <c r="N303" s="39">
        <f t="shared" si="31"/>
        <v>397.1</v>
      </c>
      <c r="O303" s="6">
        <v>432.1</v>
      </c>
      <c r="P303" s="5">
        <v>35</v>
      </c>
      <c r="Q303" s="39">
        <f t="shared" si="32"/>
        <v>397.1</v>
      </c>
      <c r="R303" s="6">
        <v>385.1</v>
      </c>
      <c r="S303" s="5">
        <v>35</v>
      </c>
      <c r="T303" s="39">
        <f t="shared" si="33"/>
        <v>350.1</v>
      </c>
      <c r="U303" s="6">
        <v>365.6</v>
      </c>
      <c r="V303" s="5">
        <v>15</v>
      </c>
      <c r="W303" s="39">
        <f t="shared" si="34"/>
        <v>350.6</v>
      </c>
      <c r="X303" s="229"/>
      <c r="Y303" s="229"/>
      <c r="Z303" s="229"/>
      <c r="AA303" s="229"/>
      <c r="AB303" s="229"/>
      <c r="AC303" s="229"/>
      <c r="AD303" s="229"/>
      <c r="AE303" s="229"/>
    </row>
    <row r="304" spans="1:31" x14ac:dyDescent="0.3">
      <c r="A304" s="229"/>
      <c r="B304" s="306">
        <v>71</v>
      </c>
      <c r="C304" s="40">
        <v>469.2</v>
      </c>
      <c r="D304" s="5">
        <v>35</v>
      </c>
      <c r="E304" s="39">
        <f t="shared" si="28"/>
        <v>434.2</v>
      </c>
      <c r="F304" s="6">
        <v>436.3</v>
      </c>
      <c r="G304" s="5">
        <v>35</v>
      </c>
      <c r="H304" s="39">
        <f t="shared" si="29"/>
        <v>401.3</v>
      </c>
      <c r="I304" s="6">
        <v>436.3</v>
      </c>
      <c r="J304" s="5">
        <v>35</v>
      </c>
      <c r="K304" s="39">
        <f t="shared" si="30"/>
        <v>401.3</v>
      </c>
      <c r="L304" s="6">
        <v>436.3</v>
      </c>
      <c r="M304" s="5">
        <v>35</v>
      </c>
      <c r="N304" s="39">
        <f t="shared" si="31"/>
        <v>401.3</v>
      </c>
      <c r="O304" s="6">
        <v>436.3</v>
      </c>
      <c r="P304" s="5">
        <v>35</v>
      </c>
      <c r="Q304" s="39">
        <f t="shared" si="32"/>
        <v>401.3</v>
      </c>
      <c r="R304" s="6">
        <v>388.6</v>
      </c>
      <c r="S304" s="5">
        <v>35</v>
      </c>
      <c r="T304" s="39">
        <f t="shared" si="33"/>
        <v>353.6</v>
      </c>
      <c r="U304" s="6">
        <v>369.1</v>
      </c>
      <c r="V304" s="5">
        <v>15</v>
      </c>
      <c r="W304" s="39">
        <f t="shared" si="34"/>
        <v>354.1</v>
      </c>
      <c r="X304" s="229"/>
      <c r="Y304" s="229"/>
      <c r="Z304" s="229"/>
      <c r="AA304" s="229"/>
      <c r="AB304" s="229"/>
      <c r="AC304" s="229"/>
      <c r="AD304" s="229"/>
      <c r="AE304" s="229"/>
    </row>
    <row r="305" spans="1:31" x14ac:dyDescent="0.3">
      <c r="A305" s="229"/>
      <c r="B305" s="306">
        <v>70</v>
      </c>
      <c r="C305" s="40">
        <v>472.4</v>
      </c>
      <c r="D305" s="5">
        <v>35</v>
      </c>
      <c r="E305" s="39">
        <f t="shared" si="28"/>
        <v>437.4</v>
      </c>
      <c r="F305" s="6">
        <v>440.4</v>
      </c>
      <c r="G305" s="5">
        <v>35</v>
      </c>
      <c r="H305" s="39">
        <f t="shared" si="29"/>
        <v>405.4</v>
      </c>
      <c r="I305" s="6">
        <v>440.4</v>
      </c>
      <c r="J305" s="5">
        <v>35</v>
      </c>
      <c r="K305" s="39">
        <f t="shared" si="30"/>
        <v>405.4</v>
      </c>
      <c r="L305" s="6">
        <v>440.4</v>
      </c>
      <c r="M305" s="5">
        <v>35</v>
      </c>
      <c r="N305" s="39">
        <f t="shared" si="31"/>
        <v>405.4</v>
      </c>
      <c r="O305" s="6">
        <v>440.4</v>
      </c>
      <c r="P305" s="5">
        <v>35</v>
      </c>
      <c r="Q305" s="39">
        <f t="shared" si="32"/>
        <v>405.4</v>
      </c>
      <c r="R305" s="6">
        <v>393.3</v>
      </c>
      <c r="S305" s="5">
        <v>35</v>
      </c>
      <c r="T305" s="39">
        <f t="shared" si="33"/>
        <v>358.3</v>
      </c>
      <c r="U305" s="6">
        <v>373.8</v>
      </c>
      <c r="V305" s="5">
        <v>15</v>
      </c>
      <c r="W305" s="39">
        <f t="shared" si="34"/>
        <v>358.8</v>
      </c>
      <c r="X305" s="229"/>
      <c r="Y305" s="229"/>
      <c r="Z305" s="229"/>
      <c r="AA305" s="229"/>
      <c r="AB305" s="229"/>
      <c r="AC305" s="229"/>
      <c r="AD305" s="229"/>
      <c r="AE305" s="229"/>
    </row>
    <row r="306" spans="1:31" x14ac:dyDescent="0.3">
      <c r="A306" s="229"/>
      <c r="B306" s="306">
        <v>69</v>
      </c>
      <c r="C306" s="40">
        <v>475.7</v>
      </c>
      <c r="D306" s="5">
        <v>35</v>
      </c>
      <c r="E306" s="39">
        <f t="shared" si="28"/>
        <v>440.7</v>
      </c>
      <c r="F306" s="6">
        <v>445</v>
      </c>
      <c r="G306" s="5">
        <v>35</v>
      </c>
      <c r="H306" s="39">
        <f t="shared" si="29"/>
        <v>410</v>
      </c>
      <c r="I306" s="6">
        <v>445</v>
      </c>
      <c r="J306" s="5">
        <v>35</v>
      </c>
      <c r="K306" s="39">
        <f t="shared" si="30"/>
        <v>410</v>
      </c>
      <c r="L306" s="6">
        <v>445</v>
      </c>
      <c r="M306" s="5">
        <v>35</v>
      </c>
      <c r="N306" s="39">
        <f t="shared" si="31"/>
        <v>410</v>
      </c>
      <c r="O306" s="6">
        <v>445</v>
      </c>
      <c r="P306" s="5">
        <v>35</v>
      </c>
      <c r="Q306" s="39">
        <f t="shared" si="32"/>
        <v>410</v>
      </c>
      <c r="R306" s="6">
        <v>396.8</v>
      </c>
      <c r="S306" s="5">
        <v>35</v>
      </c>
      <c r="T306" s="39">
        <f t="shared" si="33"/>
        <v>361.8</v>
      </c>
      <c r="U306" s="6">
        <v>377.2</v>
      </c>
      <c r="V306" s="5">
        <v>15</v>
      </c>
      <c r="W306" s="39">
        <f t="shared" si="34"/>
        <v>362.2</v>
      </c>
      <c r="X306" s="229"/>
      <c r="Y306" s="229"/>
      <c r="Z306" s="229"/>
      <c r="AA306" s="229"/>
      <c r="AB306" s="229"/>
      <c r="AC306" s="229"/>
      <c r="AD306" s="229"/>
      <c r="AE306" s="229"/>
    </row>
    <row r="307" spans="1:31" x14ac:dyDescent="0.3">
      <c r="A307" s="229"/>
      <c r="B307" s="306">
        <v>68</v>
      </c>
      <c r="C307" s="40">
        <v>481.3</v>
      </c>
      <c r="D307" s="5">
        <v>35</v>
      </c>
      <c r="E307" s="39">
        <f t="shared" si="28"/>
        <v>446.3</v>
      </c>
      <c r="F307" s="6">
        <v>448.7</v>
      </c>
      <c r="G307" s="5">
        <v>35</v>
      </c>
      <c r="H307" s="39">
        <f t="shared" si="29"/>
        <v>413.7</v>
      </c>
      <c r="I307" s="6">
        <v>448.7</v>
      </c>
      <c r="J307" s="5">
        <v>35</v>
      </c>
      <c r="K307" s="39">
        <f t="shared" si="30"/>
        <v>413.7</v>
      </c>
      <c r="L307" s="6">
        <v>448.7</v>
      </c>
      <c r="M307" s="5">
        <v>35</v>
      </c>
      <c r="N307" s="39">
        <f t="shared" si="31"/>
        <v>413.7</v>
      </c>
      <c r="O307" s="6">
        <v>448.7</v>
      </c>
      <c r="P307" s="5">
        <v>35</v>
      </c>
      <c r="Q307" s="39">
        <f t="shared" si="32"/>
        <v>413.7</v>
      </c>
      <c r="R307" s="6">
        <v>400.7</v>
      </c>
      <c r="S307" s="5">
        <v>35</v>
      </c>
      <c r="T307" s="39">
        <f t="shared" si="33"/>
        <v>365.7</v>
      </c>
      <c r="U307" s="6">
        <v>381.1</v>
      </c>
      <c r="V307" s="5">
        <v>15</v>
      </c>
      <c r="W307" s="39">
        <f t="shared" si="34"/>
        <v>366.1</v>
      </c>
      <c r="X307" s="229"/>
      <c r="Y307" s="229"/>
      <c r="Z307" s="229"/>
      <c r="AA307" s="229"/>
      <c r="AB307" s="229"/>
      <c r="AC307" s="229"/>
      <c r="AD307" s="229"/>
      <c r="AE307" s="229"/>
    </row>
    <row r="308" spans="1:31" x14ac:dyDescent="0.3">
      <c r="A308" s="229"/>
      <c r="B308" s="306">
        <v>67</v>
      </c>
      <c r="C308" s="40">
        <v>487.2</v>
      </c>
      <c r="D308" s="5">
        <v>35</v>
      </c>
      <c r="E308" s="39">
        <f t="shared" si="28"/>
        <v>452.2</v>
      </c>
      <c r="F308" s="6">
        <v>452.3</v>
      </c>
      <c r="G308" s="5">
        <v>35</v>
      </c>
      <c r="H308" s="39">
        <f t="shared" si="29"/>
        <v>417.3</v>
      </c>
      <c r="I308" s="6">
        <v>452.3</v>
      </c>
      <c r="J308" s="5">
        <v>35</v>
      </c>
      <c r="K308" s="39">
        <f t="shared" si="30"/>
        <v>417.3</v>
      </c>
      <c r="L308" s="6">
        <v>452.3</v>
      </c>
      <c r="M308" s="5">
        <v>35</v>
      </c>
      <c r="N308" s="39">
        <f t="shared" si="31"/>
        <v>417.3</v>
      </c>
      <c r="O308" s="6">
        <v>452.3</v>
      </c>
      <c r="P308" s="5">
        <v>35</v>
      </c>
      <c r="Q308" s="39">
        <f t="shared" si="32"/>
        <v>417.3</v>
      </c>
      <c r="R308" s="6">
        <v>403.5</v>
      </c>
      <c r="S308" s="5">
        <v>35</v>
      </c>
      <c r="T308" s="39">
        <f t="shared" si="33"/>
        <v>368.5</v>
      </c>
      <c r="U308" s="6">
        <v>383.9</v>
      </c>
      <c r="V308" s="5">
        <v>15</v>
      </c>
      <c r="W308" s="39">
        <f t="shared" si="34"/>
        <v>368.9</v>
      </c>
      <c r="X308" s="229"/>
      <c r="Y308" s="229"/>
      <c r="Z308" s="229"/>
      <c r="AA308" s="229"/>
      <c r="AB308" s="229"/>
      <c r="AC308" s="229"/>
      <c r="AD308" s="229"/>
      <c r="AE308" s="229"/>
    </row>
    <row r="309" spans="1:31" x14ac:dyDescent="0.3">
      <c r="A309" s="229"/>
      <c r="B309" s="306">
        <v>66</v>
      </c>
      <c r="C309" s="40">
        <v>491.1</v>
      </c>
      <c r="D309" s="5">
        <v>35</v>
      </c>
      <c r="E309" s="39">
        <f t="shared" si="28"/>
        <v>456.1</v>
      </c>
      <c r="F309" s="6">
        <v>456.7</v>
      </c>
      <c r="G309" s="5">
        <v>35</v>
      </c>
      <c r="H309" s="39">
        <f t="shared" si="29"/>
        <v>421.7</v>
      </c>
      <c r="I309" s="6">
        <v>456.7</v>
      </c>
      <c r="J309" s="5">
        <v>35</v>
      </c>
      <c r="K309" s="39">
        <f t="shared" si="30"/>
        <v>421.7</v>
      </c>
      <c r="L309" s="6">
        <v>456.7</v>
      </c>
      <c r="M309" s="5">
        <v>35</v>
      </c>
      <c r="N309" s="39">
        <f t="shared" si="31"/>
        <v>421.7</v>
      </c>
      <c r="O309" s="6">
        <v>456.7</v>
      </c>
      <c r="P309" s="5">
        <v>35</v>
      </c>
      <c r="Q309" s="39">
        <f t="shared" si="32"/>
        <v>421.7</v>
      </c>
      <c r="R309" s="6">
        <v>407.9</v>
      </c>
      <c r="S309" s="5">
        <v>35</v>
      </c>
      <c r="T309" s="39">
        <f t="shared" si="33"/>
        <v>372.9</v>
      </c>
      <c r="U309" s="6">
        <v>388.3</v>
      </c>
      <c r="V309" s="5">
        <v>15</v>
      </c>
      <c r="W309" s="39">
        <f t="shared" si="34"/>
        <v>373.3</v>
      </c>
      <c r="X309" s="229"/>
      <c r="Y309" s="229"/>
      <c r="Z309" s="229"/>
      <c r="AA309" s="229"/>
      <c r="AB309" s="229"/>
      <c r="AC309" s="229"/>
      <c r="AD309" s="229"/>
      <c r="AE309" s="229"/>
    </row>
    <row r="310" spans="1:31" x14ac:dyDescent="0.3">
      <c r="A310" s="229"/>
      <c r="B310" s="306">
        <v>65</v>
      </c>
      <c r="C310" s="40">
        <v>495.2</v>
      </c>
      <c r="D310" s="5">
        <v>35</v>
      </c>
      <c r="E310" s="39">
        <f t="shared" si="28"/>
        <v>460.2</v>
      </c>
      <c r="F310" s="6">
        <v>461.3</v>
      </c>
      <c r="G310" s="5">
        <v>35</v>
      </c>
      <c r="H310" s="39">
        <f t="shared" si="29"/>
        <v>426.3</v>
      </c>
      <c r="I310" s="6">
        <v>461.3</v>
      </c>
      <c r="J310" s="5">
        <v>35</v>
      </c>
      <c r="K310" s="39">
        <f t="shared" si="30"/>
        <v>426.3</v>
      </c>
      <c r="L310" s="6">
        <v>461.3</v>
      </c>
      <c r="M310" s="5">
        <v>35</v>
      </c>
      <c r="N310" s="39">
        <f t="shared" si="31"/>
        <v>426.3</v>
      </c>
      <c r="O310" s="6">
        <v>461.3</v>
      </c>
      <c r="P310" s="5">
        <v>35</v>
      </c>
      <c r="Q310" s="39">
        <f t="shared" si="32"/>
        <v>426.3</v>
      </c>
      <c r="R310" s="6">
        <v>410.9</v>
      </c>
      <c r="S310" s="5">
        <v>35</v>
      </c>
      <c r="T310" s="39">
        <f t="shared" si="33"/>
        <v>375.9</v>
      </c>
      <c r="U310" s="6">
        <v>391.2</v>
      </c>
      <c r="V310" s="5">
        <v>15</v>
      </c>
      <c r="W310" s="39">
        <f t="shared" si="34"/>
        <v>376.2</v>
      </c>
      <c r="X310" s="229"/>
      <c r="Y310" s="229"/>
      <c r="Z310" s="229"/>
      <c r="AA310" s="229"/>
      <c r="AB310" s="229"/>
      <c r="AC310" s="229"/>
      <c r="AD310" s="229"/>
      <c r="AE310" s="229"/>
    </row>
    <row r="311" spans="1:31" x14ac:dyDescent="0.3">
      <c r="A311" s="229"/>
      <c r="B311" s="306">
        <v>64</v>
      </c>
      <c r="C311" s="40">
        <v>501.2</v>
      </c>
      <c r="D311" s="5">
        <v>35</v>
      </c>
      <c r="E311" s="39">
        <f t="shared" si="28"/>
        <v>466.2</v>
      </c>
      <c r="F311" s="6">
        <v>463</v>
      </c>
      <c r="G311" s="5">
        <v>35</v>
      </c>
      <c r="H311" s="39">
        <f t="shared" si="29"/>
        <v>428</v>
      </c>
      <c r="I311" s="6">
        <v>463</v>
      </c>
      <c r="J311" s="5">
        <v>35</v>
      </c>
      <c r="K311" s="39">
        <f t="shared" si="30"/>
        <v>428</v>
      </c>
      <c r="L311" s="6">
        <v>463</v>
      </c>
      <c r="M311" s="5">
        <v>35</v>
      </c>
      <c r="N311" s="39">
        <f t="shared" si="31"/>
        <v>428</v>
      </c>
      <c r="O311" s="6">
        <v>463</v>
      </c>
      <c r="P311" s="5">
        <v>35</v>
      </c>
      <c r="Q311" s="39">
        <f t="shared" si="32"/>
        <v>428</v>
      </c>
      <c r="R311" s="6">
        <v>414.8</v>
      </c>
      <c r="S311" s="5">
        <v>35</v>
      </c>
      <c r="T311" s="39">
        <f t="shared" si="33"/>
        <v>379.8</v>
      </c>
      <c r="U311" s="6">
        <v>395.1</v>
      </c>
      <c r="V311" s="5">
        <v>15</v>
      </c>
      <c r="W311" s="39">
        <f t="shared" si="34"/>
        <v>380.1</v>
      </c>
      <c r="X311" s="229"/>
      <c r="Y311" s="229"/>
      <c r="Z311" s="229"/>
      <c r="AA311" s="229"/>
      <c r="AB311" s="229"/>
      <c r="AC311" s="229"/>
      <c r="AD311" s="229"/>
      <c r="AE311" s="229"/>
    </row>
    <row r="312" spans="1:31" x14ac:dyDescent="0.3">
      <c r="A312" s="229"/>
      <c r="B312" s="306">
        <v>63</v>
      </c>
      <c r="C312" s="40">
        <v>505.2</v>
      </c>
      <c r="D312" s="5">
        <v>35</v>
      </c>
      <c r="E312" s="39">
        <f t="shared" si="28"/>
        <v>470.2</v>
      </c>
      <c r="F312" s="6">
        <v>466.8</v>
      </c>
      <c r="G312" s="5">
        <v>35</v>
      </c>
      <c r="H312" s="39">
        <f t="shared" si="29"/>
        <v>431.8</v>
      </c>
      <c r="I312" s="6">
        <v>466.8</v>
      </c>
      <c r="J312" s="5">
        <v>35</v>
      </c>
      <c r="K312" s="39">
        <f t="shared" si="30"/>
        <v>431.8</v>
      </c>
      <c r="L312" s="6">
        <v>466.8</v>
      </c>
      <c r="M312" s="5">
        <v>35</v>
      </c>
      <c r="N312" s="39">
        <f t="shared" si="31"/>
        <v>431.8</v>
      </c>
      <c r="O312" s="6">
        <v>466.8</v>
      </c>
      <c r="P312" s="5">
        <v>35</v>
      </c>
      <c r="Q312" s="39">
        <f t="shared" si="32"/>
        <v>431.8</v>
      </c>
      <c r="R312" s="6">
        <v>420.3</v>
      </c>
      <c r="S312" s="5">
        <v>35</v>
      </c>
      <c r="T312" s="39">
        <f t="shared" si="33"/>
        <v>385.3</v>
      </c>
      <c r="U312" s="6">
        <v>400.5</v>
      </c>
      <c r="V312" s="5">
        <v>15</v>
      </c>
      <c r="W312" s="39">
        <f t="shared" si="34"/>
        <v>385.5</v>
      </c>
      <c r="X312" s="229"/>
      <c r="Y312" s="229"/>
      <c r="Z312" s="229"/>
      <c r="AA312" s="229"/>
      <c r="AB312" s="229"/>
      <c r="AC312" s="229"/>
      <c r="AD312" s="229"/>
      <c r="AE312" s="229"/>
    </row>
    <row r="313" spans="1:31" x14ac:dyDescent="0.3">
      <c r="A313" s="229"/>
      <c r="B313" s="306">
        <v>62</v>
      </c>
      <c r="C313" s="40">
        <v>509.9</v>
      </c>
      <c r="D313" s="5">
        <v>35</v>
      </c>
      <c r="E313" s="39">
        <f t="shared" si="28"/>
        <v>474.9</v>
      </c>
      <c r="F313" s="6">
        <v>473.4</v>
      </c>
      <c r="G313" s="5">
        <v>35</v>
      </c>
      <c r="H313" s="39">
        <f t="shared" si="29"/>
        <v>438.4</v>
      </c>
      <c r="I313" s="6">
        <v>473.4</v>
      </c>
      <c r="J313" s="5">
        <v>35</v>
      </c>
      <c r="K313" s="39">
        <f t="shared" si="30"/>
        <v>438.4</v>
      </c>
      <c r="L313" s="6">
        <v>473.4</v>
      </c>
      <c r="M313" s="5">
        <v>35</v>
      </c>
      <c r="N313" s="39">
        <f t="shared" si="31"/>
        <v>438.4</v>
      </c>
      <c r="O313" s="6">
        <v>473.4</v>
      </c>
      <c r="P313" s="5">
        <v>35</v>
      </c>
      <c r="Q313" s="39">
        <f t="shared" si="32"/>
        <v>438.4</v>
      </c>
      <c r="R313" s="6">
        <v>425.6</v>
      </c>
      <c r="S313" s="5">
        <v>35</v>
      </c>
      <c r="T313" s="39">
        <f t="shared" si="33"/>
        <v>390.6</v>
      </c>
      <c r="U313" s="6">
        <v>405.8</v>
      </c>
      <c r="V313" s="5">
        <v>15</v>
      </c>
      <c r="W313" s="39">
        <f t="shared" si="34"/>
        <v>390.8</v>
      </c>
      <c r="X313" s="229"/>
      <c r="Y313" s="229"/>
      <c r="Z313" s="229"/>
      <c r="AA313" s="229"/>
      <c r="AB313" s="229"/>
      <c r="AC313" s="229"/>
      <c r="AD313" s="229"/>
      <c r="AE313" s="229"/>
    </row>
    <row r="314" spans="1:31" x14ac:dyDescent="0.3">
      <c r="A314" s="229"/>
      <c r="B314" s="306">
        <v>61</v>
      </c>
      <c r="C314" s="40">
        <v>513.70000000000005</v>
      </c>
      <c r="D314" s="5">
        <v>35</v>
      </c>
      <c r="E314" s="39">
        <f t="shared" si="28"/>
        <v>478.70000000000005</v>
      </c>
      <c r="F314" s="6">
        <v>478</v>
      </c>
      <c r="G314" s="5">
        <v>35</v>
      </c>
      <c r="H314" s="39">
        <f t="shared" si="29"/>
        <v>443</v>
      </c>
      <c r="I314" s="6">
        <v>478</v>
      </c>
      <c r="J314" s="5">
        <v>35</v>
      </c>
      <c r="K314" s="39">
        <f t="shared" si="30"/>
        <v>443</v>
      </c>
      <c r="L314" s="6">
        <v>478</v>
      </c>
      <c r="M314" s="5">
        <v>35</v>
      </c>
      <c r="N314" s="39">
        <f t="shared" si="31"/>
        <v>443</v>
      </c>
      <c r="O314" s="6">
        <v>478</v>
      </c>
      <c r="P314" s="5">
        <v>35</v>
      </c>
      <c r="Q314" s="39">
        <f t="shared" si="32"/>
        <v>443</v>
      </c>
      <c r="R314" s="6">
        <v>427.9</v>
      </c>
      <c r="S314" s="5">
        <v>35</v>
      </c>
      <c r="T314" s="39">
        <f t="shared" si="33"/>
        <v>392.9</v>
      </c>
      <c r="U314" s="6">
        <v>408.1</v>
      </c>
      <c r="V314" s="5">
        <v>15</v>
      </c>
      <c r="W314" s="39">
        <f t="shared" si="34"/>
        <v>393.1</v>
      </c>
      <c r="X314" s="229"/>
      <c r="Y314" s="229"/>
      <c r="Z314" s="229"/>
      <c r="AA314" s="229"/>
      <c r="AB314" s="229"/>
      <c r="AC314" s="229"/>
      <c r="AD314" s="229"/>
      <c r="AE314" s="229"/>
    </row>
    <row r="315" spans="1:31" x14ac:dyDescent="0.3">
      <c r="A315" s="229"/>
      <c r="B315" s="306">
        <v>60</v>
      </c>
      <c r="C315" s="40">
        <v>520.5</v>
      </c>
      <c r="D315" s="5">
        <v>35</v>
      </c>
      <c r="E315" s="39">
        <f t="shared" si="28"/>
        <v>485.5</v>
      </c>
      <c r="F315" s="6">
        <v>484.2</v>
      </c>
      <c r="G315" s="5">
        <v>35</v>
      </c>
      <c r="H315" s="39">
        <f t="shared" si="29"/>
        <v>449.2</v>
      </c>
      <c r="I315" s="6">
        <v>484.2</v>
      </c>
      <c r="J315" s="5">
        <v>35</v>
      </c>
      <c r="K315" s="39">
        <f t="shared" si="30"/>
        <v>449.2</v>
      </c>
      <c r="L315" s="6">
        <v>484.2</v>
      </c>
      <c r="M315" s="5">
        <v>35</v>
      </c>
      <c r="N315" s="39">
        <f t="shared" si="31"/>
        <v>449.2</v>
      </c>
      <c r="O315" s="6">
        <v>484.2</v>
      </c>
      <c r="P315" s="5">
        <v>35</v>
      </c>
      <c r="Q315" s="39">
        <f t="shared" si="32"/>
        <v>449.2</v>
      </c>
      <c r="R315" s="6">
        <v>431.5</v>
      </c>
      <c r="S315" s="5">
        <v>35</v>
      </c>
      <c r="T315" s="39">
        <f t="shared" si="33"/>
        <v>396.5</v>
      </c>
      <c r="U315" s="6">
        <v>411.7</v>
      </c>
      <c r="V315" s="5">
        <v>15</v>
      </c>
      <c r="W315" s="39">
        <f t="shared" si="34"/>
        <v>396.7</v>
      </c>
      <c r="X315" s="229"/>
      <c r="Y315" s="229"/>
      <c r="Z315" s="229"/>
      <c r="AA315" s="229"/>
      <c r="AB315" s="229"/>
      <c r="AC315" s="229"/>
      <c r="AD315" s="229"/>
      <c r="AE315" s="229"/>
    </row>
    <row r="316" spans="1:31" x14ac:dyDescent="0.3">
      <c r="A316" s="229"/>
      <c r="B316" s="306">
        <v>59</v>
      </c>
      <c r="C316" s="40">
        <v>524.20000000000005</v>
      </c>
      <c r="D316" s="5">
        <v>35</v>
      </c>
      <c r="E316" s="39">
        <f t="shared" si="28"/>
        <v>489.20000000000005</v>
      </c>
      <c r="F316" s="6">
        <v>486.8</v>
      </c>
      <c r="G316" s="5">
        <v>35</v>
      </c>
      <c r="H316" s="39">
        <f t="shared" si="29"/>
        <v>451.8</v>
      </c>
      <c r="I316" s="6">
        <v>486.8</v>
      </c>
      <c r="J316" s="5">
        <v>35</v>
      </c>
      <c r="K316" s="39">
        <f t="shared" si="30"/>
        <v>451.8</v>
      </c>
      <c r="L316" s="6">
        <v>486.8</v>
      </c>
      <c r="M316" s="5">
        <v>35</v>
      </c>
      <c r="N316" s="39">
        <f t="shared" si="31"/>
        <v>451.8</v>
      </c>
      <c r="O316" s="6">
        <v>486.8</v>
      </c>
      <c r="P316" s="5">
        <v>35</v>
      </c>
      <c r="Q316" s="39">
        <f t="shared" si="32"/>
        <v>451.8</v>
      </c>
      <c r="R316" s="6">
        <v>437</v>
      </c>
      <c r="S316" s="5">
        <v>35</v>
      </c>
      <c r="T316" s="39">
        <f t="shared" si="33"/>
        <v>402</v>
      </c>
      <c r="U316" s="6">
        <v>417.1</v>
      </c>
      <c r="V316" s="5">
        <v>15</v>
      </c>
      <c r="W316" s="39">
        <f t="shared" si="34"/>
        <v>402.1</v>
      </c>
      <c r="X316" s="229"/>
      <c r="Y316" s="229"/>
      <c r="Z316" s="229"/>
      <c r="AA316" s="229"/>
      <c r="AB316" s="229"/>
      <c r="AC316" s="229"/>
      <c r="AD316" s="229"/>
      <c r="AE316" s="229"/>
    </row>
    <row r="317" spans="1:31" x14ac:dyDescent="0.3">
      <c r="A317" s="229"/>
      <c r="B317" s="306">
        <v>58</v>
      </c>
      <c r="C317" s="40">
        <v>528.4</v>
      </c>
      <c r="D317" s="5">
        <v>35</v>
      </c>
      <c r="E317" s="39">
        <f t="shared" si="28"/>
        <v>493.4</v>
      </c>
      <c r="F317" s="6">
        <v>490.7</v>
      </c>
      <c r="G317" s="5">
        <v>35</v>
      </c>
      <c r="H317" s="39">
        <f t="shared" si="29"/>
        <v>455.7</v>
      </c>
      <c r="I317" s="6">
        <v>490.7</v>
      </c>
      <c r="J317" s="5">
        <v>35</v>
      </c>
      <c r="K317" s="39">
        <f t="shared" si="30"/>
        <v>455.7</v>
      </c>
      <c r="L317" s="6">
        <v>490.7</v>
      </c>
      <c r="M317" s="5">
        <v>35</v>
      </c>
      <c r="N317" s="39">
        <f t="shared" si="31"/>
        <v>455.7</v>
      </c>
      <c r="O317" s="6">
        <v>490.7</v>
      </c>
      <c r="P317" s="5">
        <v>35</v>
      </c>
      <c r="Q317" s="39">
        <f t="shared" si="32"/>
        <v>455.7</v>
      </c>
      <c r="R317" s="6">
        <v>445.9</v>
      </c>
      <c r="S317" s="5">
        <v>35</v>
      </c>
      <c r="T317" s="39">
        <f t="shared" si="33"/>
        <v>410.9</v>
      </c>
      <c r="U317" s="6">
        <v>426</v>
      </c>
      <c r="V317" s="5">
        <v>15</v>
      </c>
      <c r="W317" s="39">
        <f t="shared" si="34"/>
        <v>411</v>
      </c>
      <c r="X317" s="229"/>
      <c r="Y317" s="229"/>
      <c r="Z317" s="229"/>
      <c r="AA317" s="229"/>
      <c r="AB317" s="229"/>
      <c r="AC317" s="229"/>
      <c r="AD317" s="229"/>
      <c r="AE317" s="229"/>
    </row>
    <row r="318" spans="1:31" x14ac:dyDescent="0.3">
      <c r="A318" s="229"/>
      <c r="B318" s="306">
        <v>57</v>
      </c>
      <c r="C318" s="40">
        <v>535.20000000000005</v>
      </c>
      <c r="D318" s="5">
        <v>35</v>
      </c>
      <c r="E318" s="39">
        <f t="shared" si="28"/>
        <v>500.20000000000005</v>
      </c>
      <c r="F318" s="6">
        <v>495.4</v>
      </c>
      <c r="G318" s="5">
        <v>35</v>
      </c>
      <c r="H318" s="39">
        <f t="shared" si="29"/>
        <v>460.4</v>
      </c>
      <c r="I318" s="6">
        <v>495.4</v>
      </c>
      <c r="J318" s="5">
        <v>35</v>
      </c>
      <c r="K318" s="39">
        <f t="shared" si="30"/>
        <v>460.4</v>
      </c>
      <c r="L318" s="6">
        <v>495.4</v>
      </c>
      <c r="M318" s="5">
        <v>35</v>
      </c>
      <c r="N318" s="39">
        <f t="shared" si="31"/>
        <v>460.4</v>
      </c>
      <c r="O318" s="6">
        <v>495.4</v>
      </c>
      <c r="P318" s="5">
        <v>35</v>
      </c>
      <c r="Q318" s="39">
        <f t="shared" si="32"/>
        <v>460.4</v>
      </c>
      <c r="R318" s="6">
        <v>449.8</v>
      </c>
      <c r="S318" s="5">
        <v>35</v>
      </c>
      <c r="T318" s="39">
        <f t="shared" si="33"/>
        <v>414.8</v>
      </c>
      <c r="U318" s="6">
        <v>429.9</v>
      </c>
      <c r="V318" s="5">
        <v>15</v>
      </c>
      <c r="W318" s="39">
        <f t="shared" si="34"/>
        <v>414.9</v>
      </c>
      <c r="X318" s="229"/>
      <c r="Y318" s="229"/>
      <c r="Z318" s="229"/>
      <c r="AA318" s="229"/>
      <c r="AB318" s="229"/>
      <c r="AC318" s="229"/>
      <c r="AD318" s="229"/>
      <c r="AE318" s="229"/>
    </row>
    <row r="319" spans="1:31" x14ac:dyDescent="0.3">
      <c r="A319" s="229"/>
      <c r="B319" s="306">
        <v>56</v>
      </c>
      <c r="C319" s="40">
        <v>540.9</v>
      </c>
      <c r="D319" s="5">
        <v>35</v>
      </c>
      <c r="E319" s="39">
        <f t="shared" si="28"/>
        <v>505.9</v>
      </c>
      <c r="F319" s="6">
        <v>501.1</v>
      </c>
      <c r="G319" s="5">
        <v>35</v>
      </c>
      <c r="H319" s="39">
        <f t="shared" si="29"/>
        <v>466.1</v>
      </c>
      <c r="I319" s="6">
        <v>501.1</v>
      </c>
      <c r="J319" s="5">
        <v>35</v>
      </c>
      <c r="K319" s="39">
        <f t="shared" si="30"/>
        <v>466.1</v>
      </c>
      <c r="L319" s="6">
        <v>501.1</v>
      </c>
      <c r="M319" s="5">
        <v>35</v>
      </c>
      <c r="N319" s="39">
        <f t="shared" si="31"/>
        <v>466.1</v>
      </c>
      <c r="O319" s="6">
        <v>501.1</v>
      </c>
      <c r="P319" s="5">
        <v>35</v>
      </c>
      <c r="Q319" s="39">
        <f t="shared" si="32"/>
        <v>466.1</v>
      </c>
      <c r="R319" s="6">
        <v>455.8</v>
      </c>
      <c r="S319" s="5">
        <v>35</v>
      </c>
      <c r="T319" s="39">
        <f t="shared" si="33"/>
        <v>420.8</v>
      </c>
      <c r="U319" s="6">
        <v>435.8</v>
      </c>
      <c r="V319" s="5">
        <v>15</v>
      </c>
      <c r="W319" s="39">
        <f t="shared" si="34"/>
        <v>420.8</v>
      </c>
      <c r="X319" s="229"/>
      <c r="Y319" s="229"/>
      <c r="Z319" s="229"/>
      <c r="AA319" s="229"/>
      <c r="AB319" s="229"/>
      <c r="AC319" s="229"/>
      <c r="AD319" s="229"/>
      <c r="AE319" s="229"/>
    </row>
    <row r="320" spans="1:31" x14ac:dyDescent="0.3">
      <c r="A320" s="229"/>
      <c r="B320" s="306">
        <v>55</v>
      </c>
      <c r="C320" s="40">
        <v>545.5</v>
      </c>
      <c r="D320" s="5">
        <v>35</v>
      </c>
      <c r="E320" s="39">
        <f t="shared" si="28"/>
        <v>510.5</v>
      </c>
      <c r="F320" s="6">
        <v>505.2</v>
      </c>
      <c r="G320" s="5">
        <v>35</v>
      </c>
      <c r="H320" s="39">
        <f t="shared" si="29"/>
        <v>470.2</v>
      </c>
      <c r="I320" s="6">
        <v>505.2</v>
      </c>
      <c r="J320" s="5">
        <v>35</v>
      </c>
      <c r="K320" s="39">
        <f t="shared" si="30"/>
        <v>470.2</v>
      </c>
      <c r="L320" s="6">
        <v>505.2</v>
      </c>
      <c r="M320" s="5">
        <v>35</v>
      </c>
      <c r="N320" s="39">
        <f t="shared" si="31"/>
        <v>470.2</v>
      </c>
      <c r="O320" s="6">
        <v>505.2</v>
      </c>
      <c r="P320" s="5">
        <v>35</v>
      </c>
      <c r="Q320" s="39">
        <f t="shared" si="32"/>
        <v>470.2</v>
      </c>
      <c r="R320" s="6">
        <v>460.5</v>
      </c>
      <c r="S320" s="5">
        <v>35</v>
      </c>
      <c r="T320" s="39">
        <f t="shared" si="33"/>
        <v>425.5</v>
      </c>
      <c r="U320" s="6">
        <v>440.5</v>
      </c>
      <c r="V320" s="5">
        <v>15</v>
      </c>
      <c r="W320" s="39">
        <f t="shared" si="34"/>
        <v>425.5</v>
      </c>
      <c r="X320" s="229"/>
      <c r="Y320" s="229"/>
      <c r="Z320" s="229"/>
      <c r="AA320" s="229"/>
      <c r="AB320" s="229"/>
      <c r="AC320" s="229"/>
      <c r="AD320" s="229"/>
      <c r="AE320" s="229"/>
    </row>
    <row r="321" spans="1:31" x14ac:dyDescent="0.3">
      <c r="A321" s="229"/>
      <c r="B321" s="306">
        <v>54</v>
      </c>
      <c r="C321" s="40">
        <v>549.9</v>
      </c>
      <c r="D321" s="5">
        <v>35</v>
      </c>
      <c r="E321" s="39">
        <f t="shared" si="28"/>
        <v>514.9</v>
      </c>
      <c r="F321" s="6">
        <v>511.6</v>
      </c>
      <c r="G321" s="5">
        <v>35</v>
      </c>
      <c r="H321" s="39">
        <f t="shared" si="29"/>
        <v>476.6</v>
      </c>
      <c r="I321" s="6">
        <v>511.6</v>
      </c>
      <c r="J321" s="5">
        <v>35</v>
      </c>
      <c r="K321" s="39">
        <f t="shared" si="30"/>
        <v>476.6</v>
      </c>
      <c r="L321" s="6">
        <v>511.6</v>
      </c>
      <c r="M321" s="5">
        <v>35</v>
      </c>
      <c r="N321" s="39">
        <f t="shared" si="31"/>
        <v>476.6</v>
      </c>
      <c r="O321" s="6">
        <v>511.6</v>
      </c>
      <c r="P321" s="5">
        <v>35</v>
      </c>
      <c r="Q321" s="39">
        <f t="shared" si="32"/>
        <v>476.6</v>
      </c>
      <c r="R321" s="6">
        <v>465.4</v>
      </c>
      <c r="S321" s="5">
        <v>35</v>
      </c>
      <c r="T321" s="39">
        <f t="shared" si="33"/>
        <v>430.4</v>
      </c>
      <c r="U321" s="6">
        <v>445.3</v>
      </c>
      <c r="V321" s="5">
        <v>15</v>
      </c>
      <c r="W321" s="39">
        <f t="shared" si="34"/>
        <v>430.3</v>
      </c>
      <c r="X321" s="229"/>
      <c r="Y321" s="229"/>
      <c r="Z321" s="229"/>
      <c r="AA321" s="229"/>
      <c r="AB321" s="229"/>
      <c r="AC321" s="229"/>
      <c r="AD321" s="229"/>
      <c r="AE321" s="229"/>
    </row>
    <row r="322" spans="1:31" x14ac:dyDescent="0.3">
      <c r="A322" s="229"/>
      <c r="B322" s="306">
        <v>53</v>
      </c>
      <c r="C322" s="40">
        <v>555</v>
      </c>
      <c r="D322" s="5">
        <v>35</v>
      </c>
      <c r="E322" s="39">
        <f t="shared" si="28"/>
        <v>520</v>
      </c>
      <c r="F322" s="6">
        <v>516.5</v>
      </c>
      <c r="G322" s="5">
        <v>35</v>
      </c>
      <c r="H322" s="39">
        <f t="shared" si="29"/>
        <v>481.5</v>
      </c>
      <c r="I322" s="6">
        <v>516.5</v>
      </c>
      <c r="J322" s="5">
        <v>35</v>
      </c>
      <c r="K322" s="39">
        <f t="shared" si="30"/>
        <v>481.5</v>
      </c>
      <c r="L322" s="6">
        <v>516.5</v>
      </c>
      <c r="M322" s="5">
        <v>35</v>
      </c>
      <c r="N322" s="39">
        <f t="shared" si="31"/>
        <v>481.5</v>
      </c>
      <c r="O322" s="6">
        <v>516.5</v>
      </c>
      <c r="P322" s="5">
        <v>35</v>
      </c>
      <c r="Q322" s="39">
        <f t="shared" si="32"/>
        <v>481.5</v>
      </c>
      <c r="R322" s="6">
        <v>470.7</v>
      </c>
      <c r="S322" s="5">
        <v>35</v>
      </c>
      <c r="T322" s="39">
        <f t="shared" si="33"/>
        <v>435.7</v>
      </c>
      <c r="U322" s="6">
        <v>450.6</v>
      </c>
      <c r="V322" s="5">
        <v>15</v>
      </c>
      <c r="W322" s="39">
        <f t="shared" si="34"/>
        <v>435.6</v>
      </c>
      <c r="X322" s="229"/>
      <c r="Y322" s="229"/>
      <c r="Z322" s="229"/>
      <c r="AA322" s="229"/>
      <c r="AB322" s="229"/>
      <c r="AC322" s="229"/>
      <c r="AD322" s="229"/>
      <c r="AE322" s="229"/>
    </row>
    <row r="323" spans="1:31" x14ac:dyDescent="0.3">
      <c r="A323" s="229"/>
      <c r="B323" s="306">
        <v>52</v>
      </c>
      <c r="C323" s="40">
        <v>559.29999999999995</v>
      </c>
      <c r="D323" s="5">
        <v>35</v>
      </c>
      <c r="E323" s="39">
        <f t="shared" si="28"/>
        <v>524.29999999999995</v>
      </c>
      <c r="F323" s="6">
        <v>522.9</v>
      </c>
      <c r="G323" s="5">
        <v>35</v>
      </c>
      <c r="H323" s="39">
        <f t="shared" si="29"/>
        <v>487.9</v>
      </c>
      <c r="I323" s="6">
        <v>522.9</v>
      </c>
      <c r="J323" s="5">
        <v>35</v>
      </c>
      <c r="K323" s="39">
        <f t="shared" si="30"/>
        <v>487.9</v>
      </c>
      <c r="L323" s="6">
        <v>522.9</v>
      </c>
      <c r="M323" s="5">
        <v>35</v>
      </c>
      <c r="N323" s="39">
        <f t="shared" si="31"/>
        <v>487.9</v>
      </c>
      <c r="O323" s="6">
        <v>522.9</v>
      </c>
      <c r="P323" s="5">
        <v>35</v>
      </c>
      <c r="Q323" s="39">
        <f t="shared" si="32"/>
        <v>487.9</v>
      </c>
      <c r="R323" s="6">
        <v>477.3</v>
      </c>
      <c r="S323" s="5">
        <v>35</v>
      </c>
      <c r="T323" s="39">
        <f t="shared" si="33"/>
        <v>442.3</v>
      </c>
      <c r="U323" s="6">
        <v>457.2</v>
      </c>
      <c r="V323" s="5">
        <v>15</v>
      </c>
      <c r="W323" s="39">
        <f t="shared" si="34"/>
        <v>442.2</v>
      </c>
      <c r="X323" s="229"/>
      <c r="Y323" s="229"/>
      <c r="Z323" s="229"/>
      <c r="AA323" s="229"/>
      <c r="AB323" s="229"/>
      <c r="AC323" s="229"/>
      <c r="AD323" s="229"/>
      <c r="AE323" s="229"/>
    </row>
    <row r="324" spans="1:31" x14ac:dyDescent="0.3">
      <c r="A324" s="229"/>
      <c r="B324" s="306">
        <v>51</v>
      </c>
      <c r="C324" s="40">
        <v>566.9</v>
      </c>
      <c r="D324" s="5">
        <v>35</v>
      </c>
      <c r="E324" s="39">
        <f t="shared" si="28"/>
        <v>531.9</v>
      </c>
      <c r="F324" s="6">
        <v>528</v>
      </c>
      <c r="G324" s="5">
        <v>35</v>
      </c>
      <c r="H324" s="39">
        <f t="shared" si="29"/>
        <v>493</v>
      </c>
      <c r="I324" s="6">
        <v>528</v>
      </c>
      <c r="J324" s="5">
        <v>35</v>
      </c>
      <c r="K324" s="39">
        <f t="shared" si="30"/>
        <v>493</v>
      </c>
      <c r="L324" s="6">
        <v>528</v>
      </c>
      <c r="M324" s="5">
        <v>35</v>
      </c>
      <c r="N324" s="39">
        <f t="shared" si="31"/>
        <v>493</v>
      </c>
      <c r="O324" s="6">
        <v>528</v>
      </c>
      <c r="P324" s="5">
        <v>35</v>
      </c>
      <c r="Q324" s="39">
        <f t="shared" si="32"/>
        <v>493</v>
      </c>
      <c r="R324" s="6">
        <v>481.9</v>
      </c>
      <c r="S324" s="5">
        <v>35</v>
      </c>
      <c r="T324" s="39">
        <f t="shared" si="33"/>
        <v>446.9</v>
      </c>
      <c r="U324" s="6">
        <v>461.7</v>
      </c>
      <c r="V324" s="5">
        <v>15</v>
      </c>
      <c r="W324" s="39">
        <f t="shared" si="34"/>
        <v>446.7</v>
      </c>
      <c r="X324" s="229"/>
      <c r="Y324" s="229"/>
      <c r="Z324" s="229"/>
      <c r="AA324" s="229"/>
      <c r="AB324" s="229"/>
      <c r="AC324" s="229"/>
      <c r="AD324" s="229"/>
      <c r="AE324" s="229"/>
    </row>
    <row r="325" spans="1:31" x14ac:dyDescent="0.3">
      <c r="A325" s="229"/>
      <c r="B325" s="306">
        <v>50</v>
      </c>
      <c r="C325" s="40">
        <v>572.9</v>
      </c>
      <c r="D325" s="5">
        <v>35</v>
      </c>
      <c r="E325" s="39">
        <f t="shared" si="28"/>
        <v>537.9</v>
      </c>
      <c r="F325" s="6">
        <v>535.20000000000005</v>
      </c>
      <c r="G325" s="5">
        <v>35</v>
      </c>
      <c r="H325" s="39">
        <f t="shared" si="29"/>
        <v>500.20000000000005</v>
      </c>
      <c r="I325" s="6">
        <v>535.20000000000005</v>
      </c>
      <c r="J325" s="5">
        <v>35</v>
      </c>
      <c r="K325" s="39">
        <f t="shared" si="30"/>
        <v>500.20000000000005</v>
      </c>
      <c r="L325" s="6">
        <v>535.20000000000005</v>
      </c>
      <c r="M325" s="5">
        <v>35</v>
      </c>
      <c r="N325" s="39">
        <f t="shared" si="31"/>
        <v>500.20000000000005</v>
      </c>
      <c r="O325" s="6">
        <v>535.20000000000005</v>
      </c>
      <c r="P325" s="5">
        <v>35</v>
      </c>
      <c r="Q325" s="39">
        <f t="shared" si="32"/>
        <v>500.20000000000005</v>
      </c>
      <c r="R325" s="6">
        <v>487.1</v>
      </c>
      <c r="S325" s="5">
        <v>35</v>
      </c>
      <c r="T325" s="39">
        <f t="shared" si="33"/>
        <v>452.1</v>
      </c>
      <c r="U325" s="6">
        <v>466.9</v>
      </c>
      <c r="V325" s="5">
        <v>15</v>
      </c>
      <c r="W325" s="39">
        <f t="shared" si="34"/>
        <v>451.9</v>
      </c>
      <c r="X325" s="229"/>
      <c r="Y325" s="229"/>
      <c r="Z325" s="229"/>
      <c r="AA325" s="229"/>
      <c r="AB325" s="229"/>
      <c r="AC325" s="229"/>
      <c r="AD325" s="229"/>
      <c r="AE325" s="229"/>
    </row>
    <row r="326" spans="1:31" x14ac:dyDescent="0.3">
      <c r="A326" s="229"/>
      <c r="B326" s="306">
        <v>49</v>
      </c>
      <c r="C326" s="40">
        <v>580</v>
      </c>
      <c r="D326" s="5">
        <v>35</v>
      </c>
      <c r="E326" s="39">
        <f t="shared" si="28"/>
        <v>545</v>
      </c>
      <c r="F326" s="6">
        <v>542.5</v>
      </c>
      <c r="G326" s="5">
        <v>35</v>
      </c>
      <c r="H326" s="39">
        <f t="shared" si="29"/>
        <v>507.5</v>
      </c>
      <c r="I326" s="6">
        <v>542.5</v>
      </c>
      <c r="J326" s="5">
        <v>35</v>
      </c>
      <c r="K326" s="39">
        <f t="shared" si="30"/>
        <v>507.5</v>
      </c>
      <c r="L326" s="6">
        <v>542.5</v>
      </c>
      <c r="M326" s="5">
        <v>35</v>
      </c>
      <c r="N326" s="39">
        <f t="shared" si="31"/>
        <v>507.5</v>
      </c>
      <c r="O326" s="6">
        <v>542.5</v>
      </c>
      <c r="P326" s="5">
        <v>35</v>
      </c>
      <c r="Q326" s="39">
        <f t="shared" si="32"/>
        <v>507.5</v>
      </c>
      <c r="R326" s="6">
        <v>491.6</v>
      </c>
      <c r="S326" s="5">
        <v>35</v>
      </c>
      <c r="T326" s="39">
        <f t="shared" si="33"/>
        <v>456.6</v>
      </c>
      <c r="U326" s="6">
        <v>471.4</v>
      </c>
      <c r="V326" s="5">
        <v>15</v>
      </c>
      <c r="W326" s="39">
        <f t="shared" si="34"/>
        <v>456.4</v>
      </c>
      <c r="X326" s="229"/>
      <c r="Y326" s="229"/>
      <c r="Z326" s="229"/>
      <c r="AA326" s="229"/>
      <c r="AB326" s="229"/>
      <c r="AC326" s="229"/>
      <c r="AD326" s="229"/>
      <c r="AE326" s="229"/>
    </row>
    <row r="327" spans="1:31" x14ac:dyDescent="0.3">
      <c r="A327" s="229"/>
      <c r="B327" s="306">
        <v>48</v>
      </c>
      <c r="C327" s="40">
        <v>586.70000000000005</v>
      </c>
      <c r="D327" s="5">
        <v>35</v>
      </c>
      <c r="E327" s="39">
        <f t="shared" si="28"/>
        <v>551.70000000000005</v>
      </c>
      <c r="F327" s="6">
        <v>548.4</v>
      </c>
      <c r="G327" s="5">
        <v>35</v>
      </c>
      <c r="H327" s="39">
        <f t="shared" si="29"/>
        <v>513.4</v>
      </c>
      <c r="I327" s="6">
        <v>548.4</v>
      </c>
      <c r="J327" s="5">
        <v>35</v>
      </c>
      <c r="K327" s="39">
        <f t="shared" si="30"/>
        <v>513.4</v>
      </c>
      <c r="L327" s="6">
        <v>548.4</v>
      </c>
      <c r="M327" s="5">
        <v>35</v>
      </c>
      <c r="N327" s="39">
        <f t="shared" si="31"/>
        <v>513.4</v>
      </c>
      <c r="O327" s="6">
        <v>548.4</v>
      </c>
      <c r="P327" s="5">
        <v>35</v>
      </c>
      <c r="Q327" s="39">
        <f t="shared" si="32"/>
        <v>513.4</v>
      </c>
      <c r="R327" s="6">
        <v>496.1</v>
      </c>
      <c r="S327" s="5">
        <v>35</v>
      </c>
      <c r="T327" s="39">
        <f t="shared" si="33"/>
        <v>461.1</v>
      </c>
      <c r="U327" s="6">
        <v>475.9</v>
      </c>
      <c r="V327" s="5">
        <v>15</v>
      </c>
      <c r="W327" s="39">
        <f t="shared" si="34"/>
        <v>460.9</v>
      </c>
      <c r="X327" s="229"/>
      <c r="Y327" s="229"/>
      <c r="Z327" s="229"/>
      <c r="AA327" s="229"/>
      <c r="AB327" s="229"/>
      <c r="AC327" s="229"/>
      <c r="AD327" s="229"/>
      <c r="AE327" s="229"/>
    </row>
    <row r="328" spans="1:31" x14ac:dyDescent="0.3">
      <c r="A328" s="229"/>
      <c r="B328" s="306">
        <v>47</v>
      </c>
      <c r="C328" s="40">
        <v>592.79999999999995</v>
      </c>
      <c r="D328" s="5">
        <v>35</v>
      </c>
      <c r="E328" s="39">
        <f t="shared" si="28"/>
        <v>557.79999999999995</v>
      </c>
      <c r="F328" s="6">
        <v>554.70000000000005</v>
      </c>
      <c r="G328" s="5">
        <v>35</v>
      </c>
      <c r="H328" s="39">
        <f t="shared" si="29"/>
        <v>519.70000000000005</v>
      </c>
      <c r="I328" s="6">
        <v>554.70000000000005</v>
      </c>
      <c r="J328" s="5">
        <v>35</v>
      </c>
      <c r="K328" s="39">
        <f t="shared" si="30"/>
        <v>519.70000000000005</v>
      </c>
      <c r="L328" s="6">
        <v>554.70000000000005</v>
      </c>
      <c r="M328" s="5">
        <v>35</v>
      </c>
      <c r="N328" s="39">
        <f t="shared" si="31"/>
        <v>519.70000000000005</v>
      </c>
      <c r="O328" s="6">
        <v>554.70000000000005</v>
      </c>
      <c r="P328" s="5">
        <v>35</v>
      </c>
      <c r="Q328" s="39">
        <f t="shared" si="32"/>
        <v>519.70000000000005</v>
      </c>
      <c r="R328" s="6">
        <v>502.1</v>
      </c>
      <c r="S328" s="5">
        <v>35</v>
      </c>
      <c r="T328" s="39">
        <f t="shared" si="33"/>
        <v>467.1</v>
      </c>
      <c r="U328" s="6">
        <v>481.8</v>
      </c>
      <c r="V328" s="5">
        <v>15</v>
      </c>
      <c r="W328" s="39">
        <f t="shared" si="34"/>
        <v>466.8</v>
      </c>
      <c r="X328" s="229"/>
      <c r="Y328" s="229"/>
      <c r="Z328" s="229"/>
      <c r="AA328" s="229"/>
      <c r="AB328" s="229"/>
      <c r="AC328" s="229"/>
      <c r="AD328" s="229"/>
      <c r="AE328" s="229"/>
    </row>
    <row r="329" spans="1:31" x14ac:dyDescent="0.3">
      <c r="A329" s="229"/>
      <c r="B329" s="306">
        <v>46</v>
      </c>
      <c r="C329" s="40">
        <v>598.9</v>
      </c>
      <c r="D329" s="5">
        <v>35</v>
      </c>
      <c r="E329" s="39">
        <f t="shared" si="28"/>
        <v>563.9</v>
      </c>
      <c r="F329" s="6">
        <v>561.29999999999995</v>
      </c>
      <c r="G329" s="5">
        <v>35</v>
      </c>
      <c r="H329" s="39">
        <f t="shared" si="29"/>
        <v>526.29999999999995</v>
      </c>
      <c r="I329" s="6">
        <v>561.29999999999995</v>
      </c>
      <c r="J329" s="5">
        <v>35</v>
      </c>
      <c r="K329" s="39">
        <f t="shared" si="30"/>
        <v>526.29999999999995</v>
      </c>
      <c r="L329" s="6">
        <v>561.29999999999995</v>
      </c>
      <c r="M329" s="5">
        <v>35</v>
      </c>
      <c r="N329" s="39">
        <f t="shared" si="31"/>
        <v>526.29999999999995</v>
      </c>
      <c r="O329" s="6">
        <v>561.29999999999995</v>
      </c>
      <c r="P329" s="5">
        <v>35</v>
      </c>
      <c r="Q329" s="39">
        <f t="shared" si="32"/>
        <v>526.29999999999995</v>
      </c>
      <c r="R329" s="6">
        <v>508.6</v>
      </c>
      <c r="S329" s="5">
        <v>35</v>
      </c>
      <c r="T329" s="39">
        <f t="shared" si="33"/>
        <v>473.6</v>
      </c>
      <c r="U329" s="6">
        <v>488.3</v>
      </c>
      <c r="V329" s="5">
        <v>15</v>
      </c>
      <c r="W329" s="39">
        <f t="shared" si="34"/>
        <v>473.3</v>
      </c>
      <c r="X329" s="229"/>
      <c r="Y329" s="229"/>
      <c r="Z329" s="229"/>
      <c r="AA329" s="229"/>
      <c r="AB329" s="229"/>
      <c r="AC329" s="229"/>
      <c r="AD329" s="229"/>
      <c r="AE329" s="229"/>
    </row>
    <row r="330" spans="1:31" x14ac:dyDescent="0.3">
      <c r="A330" s="229"/>
      <c r="B330" s="306">
        <v>45</v>
      </c>
      <c r="C330" s="40">
        <v>609.6</v>
      </c>
      <c r="D330" s="5">
        <v>35</v>
      </c>
      <c r="E330" s="39">
        <f t="shared" si="28"/>
        <v>574.6</v>
      </c>
      <c r="F330" s="6">
        <v>567.4</v>
      </c>
      <c r="G330" s="5">
        <v>35</v>
      </c>
      <c r="H330" s="39">
        <f t="shared" si="29"/>
        <v>532.4</v>
      </c>
      <c r="I330" s="6">
        <v>567.4</v>
      </c>
      <c r="J330" s="5">
        <v>35</v>
      </c>
      <c r="K330" s="39">
        <f t="shared" si="30"/>
        <v>532.4</v>
      </c>
      <c r="L330" s="6">
        <v>567.4</v>
      </c>
      <c r="M330" s="5">
        <v>35</v>
      </c>
      <c r="N330" s="39">
        <f t="shared" si="31"/>
        <v>532.4</v>
      </c>
      <c r="O330" s="6">
        <v>567.4</v>
      </c>
      <c r="P330" s="5">
        <v>35</v>
      </c>
      <c r="Q330" s="39">
        <f t="shared" si="32"/>
        <v>532.4</v>
      </c>
      <c r="R330" s="6">
        <v>514.29999999999995</v>
      </c>
      <c r="S330" s="5">
        <v>35</v>
      </c>
      <c r="T330" s="39">
        <f t="shared" si="33"/>
        <v>479.29999999999995</v>
      </c>
      <c r="U330" s="6">
        <v>493.9</v>
      </c>
      <c r="V330" s="5">
        <v>15</v>
      </c>
      <c r="W330" s="39">
        <f t="shared" si="34"/>
        <v>478.9</v>
      </c>
      <c r="X330" s="229"/>
      <c r="Y330" s="229"/>
      <c r="Z330" s="229"/>
      <c r="AA330" s="229"/>
      <c r="AB330" s="229"/>
      <c r="AC330" s="229"/>
      <c r="AD330" s="229"/>
      <c r="AE330" s="229"/>
    </row>
    <row r="331" spans="1:31" x14ac:dyDescent="0.3">
      <c r="A331" s="229"/>
      <c r="B331" s="306">
        <v>44</v>
      </c>
      <c r="C331" s="40">
        <v>615.79999999999995</v>
      </c>
      <c r="D331" s="5">
        <v>35</v>
      </c>
      <c r="E331" s="39">
        <f t="shared" ref="E331:E368" si="35">MAX(0,C331-D331)</f>
        <v>580.79999999999995</v>
      </c>
      <c r="F331" s="6">
        <v>572.6</v>
      </c>
      <c r="G331" s="5">
        <v>35</v>
      </c>
      <c r="H331" s="39">
        <f t="shared" ref="H331:H368" si="36">MAX(0,F331-G331)</f>
        <v>537.6</v>
      </c>
      <c r="I331" s="6">
        <v>572.6</v>
      </c>
      <c r="J331" s="5">
        <v>35</v>
      </c>
      <c r="K331" s="39">
        <f t="shared" ref="K331:K368" si="37">MAX(0,I331-J331)</f>
        <v>537.6</v>
      </c>
      <c r="L331" s="6">
        <v>572.6</v>
      </c>
      <c r="M331" s="5">
        <v>35</v>
      </c>
      <c r="N331" s="39">
        <f t="shared" ref="N331:N368" si="38">MAX(0,L331-M331)</f>
        <v>537.6</v>
      </c>
      <c r="O331" s="6">
        <v>572.6</v>
      </c>
      <c r="P331" s="5">
        <v>35</v>
      </c>
      <c r="Q331" s="39">
        <f t="shared" ref="Q331:Q368" si="39">MAX(0,O331-P331)</f>
        <v>537.6</v>
      </c>
      <c r="R331" s="6">
        <v>522.9</v>
      </c>
      <c r="S331" s="5">
        <v>35</v>
      </c>
      <c r="T331" s="39">
        <f t="shared" ref="T331:T368" si="40">MAX(0,R331-S331)</f>
        <v>487.9</v>
      </c>
      <c r="U331" s="6">
        <v>502.5</v>
      </c>
      <c r="V331" s="5">
        <v>15</v>
      </c>
      <c r="W331" s="39">
        <f t="shared" ref="W331:W368" si="41">MAX(0,U331-V331)</f>
        <v>487.5</v>
      </c>
      <c r="X331" s="229"/>
      <c r="Y331" s="229"/>
      <c r="Z331" s="229"/>
      <c r="AA331" s="229"/>
      <c r="AB331" s="229"/>
      <c r="AC331" s="229"/>
      <c r="AD331" s="229"/>
      <c r="AE331" s="229"/>
    </row>
    <row r="332" spans="1:31" x14ac:dyDescent="0.3">
      <c r="A332" s="229"/>
      <c r="B332" s="306">
        <v>43</v>
      </c>
      <c r="C332" s="40">
        <v>624.20000000000005</v>
      </c>
      <c r="D332" s="5">
        <v>35</v>
      </c>
      <c r="E332" s="39">
        <f t="shared" si="35"/>
        <v>589.20000000000005</v>
      </c>
      <c r="F332" s="6">
        <v>582.4</v>
      </c>
      <c r="G332" s="5">
        <v>35</v>
      </c>
      <c r="H332" s="39">
        <f t="shared" si="36"/>
        <v>547.4</v>
      </c>
      <c r="I332" s="6">
        <v>582.4</v>
      </c>
      <c r="J332" s="5">
        <v>35</v>
      </c>
      <c r="K332" s="39">
        <f t="shared" si="37"/>
        <v>547.4</v>
      </c>
      <c r="L332" s="6">
        <v>582.4</v>
      </c>
      <c r="M332" s="5">
        <v>35</v>
      </c>
      <c r="N332" s="39">
        <f t="shared" si="38"/>
        <v>547.4</v>
      </c>
      <c r="O332" s="6">
        <v>582.4</v>
      </c>
      <c r="P332" s="5">
        <v>35</v>
      </c>
      <c r="Q332" s="39">
        <f t="shared" si="39"/>
        <v>547.4</v>
      </c>
      <c r="R332" s="6">
        <v>529.4</v>
      </c>
      <c r="S332" s="5">
        <v>35</v>
      </c>
      <c r="T332" s="39">
        <f t="shared" si="40"/>
        <v>494.4</v>
      </c>
      <c r="U332" s="6">
        <v>509</v>
      </c>
      <c r="V332" s="5">
        <v>15</v>
      </c>
      <c r="W332" s="39">
        <f t="shared" si="41"/>
        <v>494</v>
      </c>
      <c r="X332" s="229"/>
      <c r="Y332" s="229"/>
      <c r="Z332" s="229"/>
      <c r="AA332" s="229"/>
      <c r="AB332" s="229"/>
      <c r="AC332" s="229"/>
      <c r="AD332" s="229"/>
      <c r="AE332" s="229"/>
    </row>
    <row r="333" spans="1:31" x14ac:dyDescent="0.3">
      <c r="A333" s="229"/>
      <c r="B333" s="306">
        <v>42</v>
      </c>
      <c r="C333" s="40">
        <v>635.20000000000005</v>
      </c>
      <c r="D333" s="5">
        <v>35</v>
      </c>
      <c r="E333" s="39">
        <f t="shared" si="35"/>
        <v>600.20000000000005</v>
      </c>
      <c r="F333" s="6">
        <v>588.20000000000005</v>
      </c>
      <c r="G333" s="5">
        <v>35</v>
      </c>
      <c r="H333" s="39">
        <f t="shared" si="36"/>
        <v>553.20000000000005</v>
      </c>
      <c r="I333" s="6">
        <v>588.20000000000005</v>
      </c>
      <c r="J333" s="5">
        <v>35</v>
      </c>
      <c r="K333" s="39">
        <f t="shared" si="37"/>
        <v>553.20000000000005</v>
      </c>
      <c r="L333" s="6">
        <v>588.20000000000005</v>
      </c>
      <c r="M333" s="5">
        <v>35</v>
      </c>
      <c r="N333" s="39">
        <f t="shared" si="38"/>
        <v>553.20000000000005</v>
      </c>
      <c r="O333" s="6">
        <v>588.20000000000005</v>
      </c>
      <c r="P333" s="5">
        <v>35</v>
      </c>
      <c r="Q333" s="39">
        <f t="shared" si="39"/>
        <v>553.20000000000005</v>
      </c>
      <c r="R333" s="6">
        <v>537.79999999999995</v>
      </c>
      <c r="S333" s="5">
        <v>35</v>
      </c>
      <c r="T333" s="39">
        <f t="shared" si="40"/>
        <v>502.79999999999995</v>
      </c>
      <c r="U333" s="6">
        <v>517.29999999999995</v>
      </c>
      <c r="V333" s="5">
        <v>15</v>
      </c>
      <c r="W333" s="39">
        <f t="shared" si="41"/>
        <v>502.29999999999995</v>
      </c>
      <c r="X333" s="229"/>
      <c r="Y333" s="229"/>
      <c r="Z333" s="229"/>
      <c r="AA333" s="229"/>
      <c r="AB333" s="229"/>
      <c r="AC333" s="229"/>
      <c r="AD333" s="229"/>
      <c r="AE333" s="229"/>
    </row>
    <row r="334" spans="1:31" x14ac:dyDescent="0.3">
      <c r="A334" s="229"/>
      <c r="B334" s="306">
        <v>41</v>
      </c>
      <c r="C334" s="40">
        <v>641.6</v>
      </c>
      <c r="D334" s="5">
        <v>35</v>
      </c>
      <c r="E334" s="39">
        <f t="shared" si="35"/>
        <v>606.6</v>
      </c>
      <c r="F334" s="6">
        <v>597</v>
      </c>
      <c r="G334" s="5">
        <v>35</v>
      </c>
      <c r="H334" s="39">
        <f t="shared" si="36"/>
        <v>562</v>
      </c>
      <c r="I334" s="6">
        <v>597</v>
      </c>
      <c r="J334" s="5">
        <v>35</v>
      </c>
      <c r="K334" s="39">
        <f t="shared" si="37"/>
        <v>562</v>
      </c>
      <c r="L334" s="6">
        <v>597</v>
      </c>
      <c r="M334" s="5">
        <v>35</v>
      </c>
      <c r="N334" s="39">
        <f t="shared" si="38"/>
        <v>562</v>
      </c>
      <c r="O334" s="6">
        <v>597</v>
      </c>
      <c r="P334" s="5">
        <v>35</v>
      </c>
      <c r="Q334" s="39">
        <f t="shared" si="39"/>
        <v>562</v>
      </c>
      <c r="R334" s="6">
        <v>545</v>
      </c>
      <c r="S334" s="5">
        <v>35</v>
      </c>
      <c r="T334" s="39">
        <f t="shared" si="40"/>
        <v>510</v>
      </c>
      <c r="U334" s="6">
        <v>524.5</v>
      </c>
      <c r="V334" s="5">
        <v>15</v>
      </c>
      <c r="W334" s="39">
        <f t="shared" si="41"/>
        <v>509.5</v>
      </c>
      <c r="X334" s="229"/>
      <c r="Y334" s="229"/>
      <c r="Z334" s="229"/>
      <c r="AA334" s="229"/>
      <c r="AB334" s="229"/>
      <c r="AC334" s="229"/>
      <c r="AD334" s="229"/>
      <c r="AE334" s="229"/>
    </row>
    <row r="335" spans="1:31" x14ac:dyDescent="0.3">
      <c r="A335" s="229"/>
      <c r="B335" s="306">
        <v>40</v>
      </c>
      <c r="C335" s="40">
        <v>650.5</v>
      </c>
      <c r="D335" s="5">
        <v>35</v>
      </c>
      <c r="E335" s="39">
        <f t="shared" si="35"/>
        <v>615.5</v>
      </c>
      <c r="F335" s="6">
        <v>606.5</v>
      </c>
      <c r="G335" s="5">
        <v>35</v>
      </c>
      <c r="H335" s="39">
        <f t="shared" si="36"/>
        <v>571.5</v>
      </c>
      <c r="I335" s="6">
        <v>606.5</v>
      </c>
      <c r="J335" s="5">
        <v>35</v>
      </c>
      <c r="K335" s="39">
        <f t="shared" si="37"/>
        <v>571.5</v>
      </c>
      <c r="L335" s="6">
        <v>606.5</v>
      </c>
      <c r="M335" s="5">
        <v>35</v>
      </c>
      <c r="N335" s="39">
        <f t="shared" si="38"/>
        <v>571.5</v>
      </c>
      <c r="O335" s="6">
        <v>606.5</v>
      </c>
      <c r="P335" s="5">
        <v>35</v>
      </c>
      <c r="Q335" s="39">
        <f t="shared" si="39"/>
        <v>571.5</v>
      </c>
      <c r="R335" s="6">
        <v>553</v>
      </c>
      <c r="S335" s="5">
        <v>35</v>
      </c>
      <c r="T335" s="39">
        <f t="shared" si="40"/>
        <v>518</v>
      </c>
      <c r="U335" s="6">
        <v>532.5</v>
      </c>
      <c r="V335" s="5">
        <v>15</v>
      </c>
      <c r="W335" s="39">
        <f t="shared" si="41"/>
        <v>517.5</v>
      </c>
      <c r="X335" s="229"/>
      <c r="Y335" s="229"/>
      <c r="Z335" s="229"/>
      <c r="AA335" s="229"/>
      <c r="AB335" s="229"/>
      <c r="AC335" s="229"/>
      <c r="AD335" s="229"/>
      <c r="AE335" s="229"/>
    </row>
    <row r="336" spans="1:31" x14ac:dyDescent="0.3">
      <c r="A336" s="229"/>
      <c r="B336" s="306">
        <v>39</v>
      </c>
      <c r="C336" s="40">
        <v>658.6</v>
      </c>
      <c r="D336" s="5">
        <v>35</v>
      </c>
      <c r="E336" s="39">
        <f t="shared" si="35"/>
        <v>623.6</v>
      </c>
      <c r="F336" s="6">
        <v>613.1</v>
      </c>
      <c r="G336" s="5">
        <v>35</v>
      </c>
      <c r="H336" s="39">
        <f t="shared" si="36"/>
        <v>578.1</v>
      </c>
      <c r="I336" s="6">
        <v>613.1</v>
      </c>
      <c r="J336" s="5">
        <v>35</v>
      </c>
      <c r="K336" s="39">
        <f t="shared" si="37"/>
        <v>578.1</v>
      </c>
      <c r="L336" s="6">
        <v>613.1</v>
      </c>
      <c r="M336" s="5">
        <v>35</v>
      </c>
      <c r="N336" s="39">
        <f t="shared" si="38"/>
        <v>578.1</v>
      </c>
      <c r="O336" s="6">
        <v>613.1</v>
      </c>
      <c r="P336" s="5">
        <v>35</v>
      </c>
      <c r="Q336" s="39">
        <f t="shared" si="39"/>
        <v>578.1</v>
      </c>
      <c r="R336" s="6">
        <v>558.29999999999995</v>
      </c>
      <c r="S336" s="5">
        <v>35</v>
      </c>
      <c r="T336" s="39">
        <f t="shared" si="40"/>
        <v>523.29999999999995</v>
      </c>
      <c r="U336" s="6">
        <v>537.70000000000005</v>
      </c>
      <c r="V336" s="5">
        <v>15</v>
      </c>
      <c r="W336" s="39">
        <f t="shared" si="41"/>
        <v>522.70000000000005</v>
      </c>
      <c r="X336" s="229"/>
      <c r="Y336" s="229"/>
      <c r="Z336" s="229"/>
      <c r="AA336" s="229"/>
      <c r="AB336" s="229"/>
      <c r="AC336" s="229"/>
      <c r="AD336" s="229"/>
      <c r="AE336" s="229"/>
    </row>
    <row r="337" spans="1:31" x14ac:dyDescent="0.3">
      <c r="A337" s="229"/>
      <c r="B337" s="306">
        <v>38</v>
      </c>
      <c r="C337" s="40">
        <v>665.2</v>
      </c>
      <c r="D337" s="5">
        <v>35</v>
      </c>
      <c r="E337" s="39">
        <f t="shared" si="35"/>
        <v>630.20000000000005</v>
      </c>
      <c r="F337" s="6">
        <v>626.5</v>
      </c>
      <c r="G337" s="5">
        <v>35</v>
      </c>
      <c r="H337" s="39">
        <f t="shared" si="36"/>
        <v>591.5</v>
      </c>
      <c r="I337" s="6">
        <v>626.5</v>
      </c>
      <c r="J337" s="5">
        <v>35</v>
      </c>
      <c r="K337" s="39">
        <f t="shared" si="37"/>
        <v>591.5</v>
      </c>
      <c r="L337" s="6">
        <v>626.5</v>
      </c>
      <c r="M337" s="5">
        <v>35</v>
      </c>
      <c r="N337" s="39">
        <f t="shared" si="38"/>
        <v>591.5</v>
      </c>
      <c r="O337" s="6">
        <v>626.5</v>
      </c>
      <c r="P337" s="5">
        <v>35</v>
      </c>
      <c r="Q337" s="39">
        <f t="shared" si="39"/>
        <v>591.5</v>
      </c>
      <c r="R337" s="6">
        <v>566.4</v>
      </c>
      <c r="S337" s="5">
        <v>35</v>
      </c>
      <c r="T337" s="39">
        <f t="shared" si="40"/>
        <v>531.4</v>
      </c>
      <c r="U337" s="6">
        <v>545.79999999999995</v>
      </c>
      <c r="V337" s="5">
        <v>15</v>
      </c>
      <c r="W337" s="39">
        <f t="shared" si="41"/>
        <v>530.79999999999995</v>
      </c>
      <c r="X337" s="229"/>
      <c r="Y337" s="229"/>
      <c r="Z337" s="229"/>
      <c r="AA337" s="229"/>
      <c r="AB337" s="229"/>
      <c r="AC337" s="229"/>
      <c r="AD337" s="229"/>
      <c r="AE337" s="229"/>
    </row>
    <row r="338" spans="1:31" x14ac:dyDescent="0.3">
      <c r="A338" s="229"/>
      <c r="B338" s="306">
        <v>37</v>
      </c>
      <c r="C338" s="40">
        <v>673.2</v>
      </c>
      <c r="D338" s="5">
        <v>35</v>
      </c>
      <c r="E338" s="39">
        <f t="shared" si="35"/>
        <v>638.20000000000005</v>
      </c>
      <c r="F338" s="6">
        <v>634.29999999999995</v>
      </c>
      <c r="G338" s="5">
        <v>35</v>
      </c>
      <c r="H338" s="39">
        <f t="shared" si="36"/>
        <v>599.29999999999995</v>
      </c>
      <c r="I338" s="6">
        <v>634.29999999999995</v>
      </c>
      <c r="J338" s="5">
        <v>35</v>
      </c>
      <c r="K338" s="39">
        <f t="shared" si="37"/>
        <v>599.29999999999995</v>
      </c>
      <c r="L338" s="6">
        <v>634.29999999999995</v>
      </c>
      <c r="M338" s="5">
        <v>35</v>
      </c>
      <c r="N338" s="39">
        <f t="shared" si="38"/>
        <v>599.29999999999995</v>
      </c>
      <c r="O338" s="6">
        <v>634.29999999999995</v>
      </c>
      <c r="P338" s="5">
        <v>35</v>
      </c>
      <c r="Q338" s="39">
        <f t="shared" si="39"/>
        <v>599.29999999999995</v>
      </c>
      <c r="R338" s="6">
        <v>575.79999999999995</v>
      </c>
      <c r="S338" s="5">
        <v>35</v>
      </c>
      <c r="T338" s="39">
        <f t="shared" si="40"/>
        <v>540.79999999999995</v>
      </c>
      <c r="U338" s="6">
        <v>555.1</v>
      </c>
      <c r="V338" s="5">
        <v>15</v>
      </c>
      <c r="W338" s="39">
        <f t="shared" si="41"/>
        <v>540.1</v>
      </c>
      <c r="X338" s="229"/>
      <c r="Y338" s="229"/>
      <c r="Z338" s="229"/>
      <c r="AA338" s="229"/>
      <c r="AB338" s="229"/>
      <c r="AC338" s="229"/>
      <c r="AD338" s="229"/>
      <c r="AE338" s="229"/>
    </row>
    <row r="339" spans="1:31" x14ac:dyDescent="0.3">
      <c r="A339" s="229"/>
      <c r="B339" s="306">
        <v>36</v>
      </c>
      <c r="C339" s="40">
        <v>680.7</v>
      </c>
      <c r="D339" s="5">
        <v>35</v>
      </c>
      <c r="E339" s="39">
        <f t="shared" si="35"/>
        <v>645.70000000000005</v>
      </c>
      <c r="F339" s="6">
        <v>638.20000000000005</v>
      </c>
      <c r="G339" s="5">
        <v>35</v>
      </c>
      <c r="H339" s="39">
        <f t="shared" si="36"/>
        <v>603.20000000000005</v>
      </c>
      <c r="I339" s="6">
        <v>638.20000000000005</v>
      </c>
      <c r="J339" s="5">
        <v>35</v>
      </c>
      <c r="K339" s="39">
        <f t="shared" si="37"/>
        <v>603.20000000000005</v>
      </c>
      <c r="L339" s="6">
        <v>638.20000000000005</v>
      </c>
      <c r="M339" s="5">
        <v>35</v>
      </c>
      <c r="N339" s="39">
        <f t="shared" si="38"/>
        <v>603.20000000000005</v>
      </c>
      <c r="O339" s="6">
        <v>638.20000000000005</v>
      </c>
      <c r="P339" s="5">
        <v>35</v>
      </c>
      <c r="Q339" s="39">
        <f t="shared" si="39"/>
        <v>603.20000000000005</v>
      </c>
      <c r="R339" s="6">
        <v>581.70000000000005</v>
      </c>
      <c r="S339" s="5">
        <v>35</v>
      </c>
      <c r="T339" s="39">
        <f t="shared" si="40"/>
        <v>546.70000000000005</v>
      </c>
      <c r="U339" s="6">
        <v>561</v>
      </c>
      <c r="V339" s="5">
        <v>15</v>
      </c>
      <c r="W339" s="39">
        <f t="shared" si="41"/>
        <v>546</v>
      </c>
      <c r="X339" s="229"/>
      <c r="Y339" s="229"/>
      <c r="Z339" s="229"/>
      <c r="AA339" s="229"/>
      <c r="AB339" s="229"/>
      <c r="AC339" s="229"/>
      <c r="AD339" s="229"/>
      <c r="AE339" s="229"/>
    </row>
    <row r="340" spans="1:31" x14ac:dyDescent="0.3">
      <c r="A340" s="229"/>
      <c r="B340" s="306">
        <v>35</v>
      </c>
      <c r="C340" s="40">
        <v>688.7</v>
      </c>
      <c r="D340" s="5">
        <v>35</v>
      </c>
      <c r="E340" s="39">
        <f t="shared" si="35"/>
        <v>653.70000000000005</v>
      </c>
      <c r="F340" s="6">
        <v>643.29999999999995</v>
      </c>
      <c r="G340" s="5">
        <v>35</v>
      </c>
      <c r="H340" s="39">
        <f t="shared" si="36"/>
        <v>608.29999999999995</v>
      </c>
      <c r="I340" s="6">
        <v>643.29999999999995</v>
      </c>
      <c r="J340" s="5">
        <v>35</v>
      </c>
      <c r="K340" s="39">
        <f t="shared" si="37"/>
        <v>608.29999999999995</v>
      </c>
      <c r="L340" s="6">
        <v>643.29999999999995</v>
      </c>
      <c r="M340" s="5">
        <v>35</v>
      </c>
      <c r="N340" s="39">
        <f t="shared" si="38"/>
        <v>608.29999999999995</v>
      </c>
      <c r="O340" s="6">
        <v>643.29999999999995</v>
      </c>
      <c r="P340" s="5">
        <v>35</v>
      </c>
      <c r="Q340" s="39">
        <f t="shared" si="39"/>
        <v>608.29999999999995</v>
      </c>
      <c r="R340" s="6">
        <v>594.29999999999995</v>
      </c>
      <c r="S340" s="5">
        <v>35</v>
      </c>
      <c r="T340" s="39">
        <f t="shared" si="40"/>
        <v>559.29999999999995</v>
      </c>
      <c r="U340" s="6">
        <v>573.5</v>
      </c>
      <c r="V340" s="5">
        <v>15</v>
      </c>
      <c r="W340" s="39">
        <f t="shared" si="41"/>
        <v>558.5</v>
      </c>
      <c r="X340" s="229"/>
      <c r="Y340" s="229"/>
      <c r="Z340" s="229"/>
      <c r="AA340" s="229"/>
      <c r="AB340" s="229"/>
      <c r="AC340" s="229"/>
      <c r="AD340" s="229"/>
      <c r="AE340" s="229"/>
    </row>
    <row r="341" spans="1:31" x14ac:dyDescent="0.3">
      <c r="A341" s="229"/>
      <c r="B341" s="306">
        <v>34</v>
      </c>
      <c r="C341" s="40">
        <v>697.5</v>
      </c>
      <c r="D341" s="5">
        <v>35</v>
      </c>
      <c r="E341" s="39">
        <f t="shared" si="35"/>
        <v>662.5</v>
      </c>
      <c r="F341" s="6">
        <v>649.79999999999995</v>
      </c>
      <c r="G341" s="5">
        <v>35</v>
      </c>
      <c r="H341" s="39">
        <f t="shared" si="36"/>
        <v>614.79999999999995</v>
      </c>
      <c r="I341" s="6">
        <v>649.79999999999995</v>
      </c>
      <c r="J341" s="5">
        <v>35</v>
      </c>
      <c r="K341" s="39">
        <f t="shared" si="37"/>
        <v>614.79999999999995</v>
      </c>
      <c r="L341" s="6">
        <v>649.79999999999995</v>
      </c>
      <c r="M341" s="5">
        <v>35</v>
      </c>
      <c r="N341" s="39">
        <f t="shared" si="38"/>
        <v>614.79999999999995</v>
      </c>
      <c r="O341" s="6">
        <v>649.79999999999995</v>
      </c>
      <c r="P341" s="5">
        <v>35</v>
      </c>
      <c r="Q341" s="39">
        <f t="shared" si="39"/>
        <v>614.79999999999995</v>
      </c>
      <c r="R341" s="6">
        <v>603.79999999999995</v>
      </c>
      <c r="S341" s="5">
        <v>35</v>
      </c>
      <c r="T341" s="39">
        <f t="shared" si="40"/>
        <v>568.79999999999995</v>
      </c>
      <c r="U341" s="6">
        <v>582.9</v>
      </c>
      <c r="V341" s="5">
        <v>15</v>
      </c>
      <c r="W341" s="39">
        <f t="shared" si="41"/>
        <v>567.9</v>
      </c>
      <c r="X341" s="229"/>
      <c r="Y341" s="229"/>
      <c r="Z341" s="229"/>
      <c r="AA341" s="229"/>
      <c r="AB341" s="229"/>
      <c r="AC341" s="229"/>
      <c r="AD341" s="229"/>
      <c r="AE341" s="229"/>
    </row>
    <row r="342" spans="1:31" x14ac:dyDescent="0.3">
      <c r="A342" s="229"/>
      <c r="B342" s="306">
        <v>33</v>
      </c>
      <c r="C342" s="40">
        <v>704.4</v>
      </c>
      <c r="D342" s="5">
        <v>35</v>
      </c>
      <c r="E342" s="39">
        <f t="shared" si="35"/>
        <v>669.4</v>
      </c>
      <c r="F342" s="6">
        <v>659.3</v>
      </c>
      <c r="G342" s="5">
        <v>35</v>
      </c>
      <c r="H342" s="39">
        <f t="shared" si="36"/>
        <v>624.29999999999995</v>
      </c>
      <c r="I342" s="6">
        <v>659.3</v>
      </c>
      <c r="J342" s="5">
        <v>35</v>
      </c>
      <c r="K342" s="39">
        <f t="shared" si="37"/>
        <v>624.29999999999995</v>
      </c>
      <c r="L342" s="6">
        <v>659.3</v>
      </c>
      <c r="M342" s="5">
        <v>35</v>
      </c>
      <c r="N342" s="39">
        <f t="shared" si="38"/>
        <v>624.29999999999995</v>
      </c>
      <c r="O342" s="6">
        <v>659.3</v>
      </c>
      <c r="P342" s="5">
        <v>35</v>
      </c>
      <c r="Q342" s="39">
        <f t="shared" si="39"/>
        <v>624.29999999999995</v>
      </c>
      <c r="R342" s="6">
        <v>611.5</v>
      </c>
      <c r="S342" s="5">
        <v>35</v>
      </c>
      <c r="T342" s="39">
        <f t="shared" si="40"/>
        <v>576.5</v>
      </c>
      <c r="U342" s="6">
        <v>590.6</v>
      </c>
      <c r="V342" s="5">
        <v>15</v>
      </c>
      <c r="W342" s="39">
        <f t="shared" si="41"/>
        <v>575.6</v>
      </c>
      <c r="X342" s="229"/>
      <c r="Y342" s="229"/>
      <c r="Z342" s="229"/>
      <c r="AA342" s="229"/>
      <c r="AB342" s="229"/>
      <c r="AC342" s="229"/>
      <c r="AD342" s="229"/>
      <c r="AE342" s="229"/>
    </row>
    <row r="343" spans="1:31" x14ac:dyDescent="0.3">
      <c r="A343" s="229"/>
      <c r="B343" s="306">
        <v>32</v>
      </c>
      <c r="C343" s="40">
        <v>718.2</v>
      </c>
      <c r="D343" s="5">
        <v>35</v>
      </c>
      <c r="E343" s="39">
        <f t="shared" si="35"/>
        <v>683.2</v>
      </c>
      <c r="F343" s="6">
        <v>668.8</v>
      </c>
      <c r="G343" s="5">
        <v>35</v>
      </c>
      <c r="H343" s="39">
        <f t="shared" si="36"/>
        <v>633.79999999999995</v>
      </c>
      <c r="I343" s="6">
        <v>668.8</v>
      </c>
      <c r="J343" s="5">
        <v>35</v>
      </c>
      <c r="K343" s="39">
        <f t="shared" si="37"/>
        <v>633.79999999999995</v>
      </c>
      <c r="L343" s="6">
        <v>668.8</v>
      </c>
      <c r="M343" s="5">
        <v>35</v>
      </c>
      <c r="N343" s="39">
        <f t="shared" si="38"/>
        <v>633.79999999999995</v>
      </c>
      <c r="O343" s="6">
        <v>668.8</v>
      </c>
      <c r="P343" s="5">
        <v>35</v>
      </c>
      <c r="Q343" s="39">
        <f t="shared" si="39"/>
        <v>633.79999999999995</v>
      </c>
      <c r="R343" s="6">
        <v>622.5</v>
      </c>
      <c r="S343" s="5">
        <v>35</v>
      </c>
      <c r="T343" s="39">
        <f t="shared" si="40"/>
        <v>587.5</v>
      </c>
      <c r="U343" s="6">
        <v>601.5</v>
      </c>
      <c r="V343" s="5">
        <v>15</v>
      </c>
      <c r="W343" s="39">
        <f t="shared" si="41"/>
        <v>586.5</v>
      </c>
      <c r="X343" s="229"/>
      <c r="Y343" s="229"/>
      <c r="Z343" s="229"/>
      <c r="AA343" s="229"/>
      <c r="AB343" s="229"/>
      <c r="AC343" s="229"/>
      <c r="AD343" s="229"/>
      <c r="AE343" s="229"/>
    </row>
    <row r="344" spans="1:31" x14ac:dyDescent="0.3">
      <c r="A344" s="229"/>
      <c r="B344" s="306">
        <v>31</v>
      </c>
      <c r="C344" s="40">
        <v>728.1</v>
      </c>
      <c r="D344" s="5">
        <v>35</v>
      </c>
      <c r="E344" s="39">
        <f t="shared" si="35"/>
        <v>693.1</v>
      </c>
      <c r="F344" s="6">
        <v>682.4</v>
      </c>
      <c r="G344" s="5">
        <v>35</v>
      </c>
      <c r="H344" s="39">
        <f t="shared" si="36"/>
        <v>647.4</v>
      </c>
      <c r="I344" s="6">
        <v>682.4</v>
      </c>
      <c r="J344" s="5">
        <v>35</v>
      </c>
      <c r="K344" s="39">
        <f t="shared" si="37"/>
        <v>647.4</v>
      </c>
      <c r="L344" s="6">
        <v>682.4</v>
      </c>
      <c r="M344" s="5">
        <v>35</v>
      </c>
      <c r="N344" s="39">
        <f t="shared" si="38"/>
        <v>647.4</v>
      </c>
      <c r="O344" s="6">
        <v>682.4</v>
      </c>
      <c r="P344" s="5">
        <v>35</v>
      </c>
      <c r="Q344" s="39">
        <f t="shared" si="39"/>
        <v>647.4</v>
      </c>
      <c r="R344" s="6">
        <v>630.29999999999995</v>
      </c>
      <c r="S344" s="5">
        <v>35</v>
      </c>
      <c r="T344" s="39">
        <f t="shared" si="40"/>
        <v>595.29999999999995</v>
      </c>
      <c r="U344" s="6">
        <v>609.29999999999995</v>
      </c>
      <c r="V344" s="5">
        <v>15</v>
      </c>
      <c r="W344" s="39">
        <f t="shared" si="41"/>
        <v>594.29999999999995</v>
      </c>
      <c r="X344" s="229"/>
      <c r="Y344" s="229"/>
      <c r="Z344" s="229"/>
      <c r="AA344" s="229"/>
      <c r="AB344" s="229"/>
      <c r="AC344" s="229"/>
      <c r="AD344" s="229"/>
      <c r="AE344" s="229"/>
    </row>
    <row r="345" spans="1:31" x14ac:dyDescent="0.3">
      <c r="A345" s="229"/>
      <c r="B345" s="306">
        <v>30</v>
      </c>
      <c r="C345" s="40">
        <v>737.5</v>
      </c>
      <c r="D345" s="5">
        <v>35</v>
      </c>
      <c r="E345" s="39">
        <f t="shared" si="35"/>
        <v>702.5</v>
      </c>
      <c r="F345" s="6">
        <v>691.6</v>
      </c>
      <c r="G345" s="5">
        <v>35</v>
      </c>
      <c r="H345" s="39">
        <f t="shared" si="36"/>
        <v>656.6</v>
      </c>
      <c r="I345" s="6">
        <v>691.6</v>
      </c>
      <c r="J345" s="5">
        <v>35</v>
      </c>
      <c r="K345" s="39">
        <f t="shared" si="37"/>
        <v>656.6</v>
      </c>
      <c r="L345" s="6">
        <v>691.6</v>
      </c>
      <c r="M345" s="5">
        <v>35</v>
      </c>
      <c r="N345" s="39">
        <f t="shared" si="38"/>
        <v>656.6</v>
      </c>
      <c r="O345" s="6">
        <v>691.6</v>
      </c>
      <c r="P345" s="5">
        <v>35</v>
      </c>
      <c r="Q345" s="39">
        <f t="shared" si="39"/>
        <v>656.6</v>
      </c>
      <c r="R345" s="6">
        <v>637.4</v>
      </c>
      <c r="S345" s="5">
        <v>35</v>
      </c>
      <c r="T345" s="39">
        <f t="shared" si="40"/>
        <v>602.4</v>
      </c>
      <c r="U345" s="6">
        <v>616.29999999999995</v>
      </c>
      <c r="V345" s="5">
        <v>15</v>
      </c>
      <c r="W345" s="39">
        <f t="shared" si="41"/>
        <v>601.29999999999995</v>
      </c>
      <c r="X345" s="229"/>
      <c r="Y345" s="229"/>
      <c r="Z345" s="229"/>
      <c r="AA345" s="229"/>
      <c r="AB345" s="229"/>
      <c r="AC345" s="229"/>
      <c r="AD345" s="229"/>
      <c r="AE345" s="229"/>
    </row>
    <row r="346" spans="1:31" x14ac:dyDescent="0.3">
      <c r="A346" s="229"/>
      <c r="B346" s="306">
        <v>29</v>
      </c>
      <c r="C346" s="40">
        <v>746.3</v>
      </c>
      <c r="D346" s="5">
        <v>35</v>
      </c>
      <c r="E346" s="39">
        <f t="shared" si="35"/>
        <v>711.3</v>
      </c>
      <c r="F346" s="6">
        <v>703.7</v>
      </c>
      <c r="G346" s="5">
        <v>35</v>
      </c>
      <c r="H346" s="39">
        <f t="shared" si="36"/>
        <v>668.7</v>
      </c>
      <c r="I346" s="6">
        <v>703.7</v>
      </c>
      <c r="J346" s="5">
        <v>35</v>
      </c>
      <c r="K346" s="39">
        <f t="shared" si="37"/>
        <v>668.7</v>
      </c>
      <c r="L346" s="6">
        <v>703.7</v>
      </c>
      <c r="M346" s="5">
        <v>35</v>
      </c>
      <c r="N346" s="39">
        <f t="shared" si="38"/>
        <v>668.7</v>
      </c>
      <c r="O346" s="6">
        <v>703.7</v>
      </c>
      <c r="P346" s="5">
        <v>35</v>
      </c>
      <c r="Q346" s="39">
        <f t="shared" si="39"/>
        <v>668.7</v>
      </c>
      <c r="R346" s="6">
        <v>643.9</v>
      </c>
      <c r="S346" s="5">
        <v>35</v>
      </c>
      <c r="T346" s="39">
        <f t="shared" si="40"/>
        <v>608.9</v>
      </c>
      <c r="U346" s="6">
        <v>622.79999999999995</v>
      </c>
      <c r="V346" s="5">
        <v>15</v>
      </c>
      <c r="W346" s="39">
        <f t="shared" si="41"/>
        <v>607.79999999999995</v>
      </c>
      <c r="X346" s="229"/>
      <c r="Y346" s="229"/>
      <c r="Z346" s="229"/>
      <c r="AA346" s="229"/>
      <c r="AB346" s="229"/>
      <c r="AC346" s="229"/>
      <c r="AD346" s="229"/>
      <c r="AE346" s="229"/>
    </row>
    <row r="347" spans="1:31" x14ac:dyDescent="0.3">
      <c r="A347" s="229"/>
      <c r="B347" s="306">
        <v>28</v>
      </c>
      <c r="C347" s="40">
        <v>760.1</v>
      </c>
      <c r="D347" s="5">
        <v>35</v>
      </c>
      <c r="E347" s="39">
        <f t="shared" si="35"/>
        <v>725.1</v>
      </c>
      <c r="F347" s="6">
        <v>709.1</v>
      </c>
      <c r="G347" s="5">
        <v>35</v>
      </c>
      <c r="H347" s="39">
        <f t="shared" si="36"/>
        <v>674.1</v>
      </c>
      <c r="I347" s="6">
        <v>709.1</v>
      </c>
      <c r="J347" s="5">
        <v>35</v>
      </c>
      <c r="K347" s="39">
        <f t="shared" si="37"/>
        <v>674.1</v>
      </c>
      <c r="L347" s="6">
        <v>709.1</v>
      </c>
      <c r="M347" s="5">
        <v>35</v>
      </c>
      <c r="N347" s="39">
        <f t="shared" si="38"/>
        <v>674.1</v>
      </c>
      <c r="O347" s="6">
        <v>709.1</v>
      </c>
      <c r="P347" s="5">
        <v>35</v>
      </c>
      <c r="Q347" s="39">
        <f t="shared" si="39"/>
        <v>674.1</v>
      </c>
      <c r="R347" s="6">
        <v>653.29999999999995</v>
      </c>
      <c r="S347" s="5">
        <v>35</v>
      </c>
      <c r="T347" s="39">
        <f t="shared" si="40"/>
        <v>618.29999999999995</v>
      </c>
      <c r="U347" s="6">
        <v>632.1</v>
      </c>
      <c r="V347" s="5">
        <v>15</v>
      </c>
      <c r="W347" s="39">
        <f t="shared" si="41"/>
        <v>617.1</v>
      </c>
      <c r="X347" s="229"/>
      <c r="Y347" s="229"/>
      <c r="Z347" s="229"/>
      <c r="AA347" s="229"/>
      <c r="AB347" s="229"/>
      <c r="AC347" s="229"/>
      <c r="AD347" s="229"/>
      <c r="AE347" s="229"/>
    </row>
    <row r="348" spans="1:31" x14ac:dyDescent="0.3">
      <c r="A348" s="229"/>
      <c r="B348" s="306">
        <v>27</v>
      </c>
      <c r="C348" s="40">
        <v>776.1</v>
      </c>
      <c r="D348" s="5">
        <v>35</v>
      </c>
      <c r="E348" s="39">
        <f t="shared" si="35"/>
        <v>741.1</v>
      </c>
      <c r="F348" s="6">
        <v>721</v>
      </c>
      <c r="G348" s="5">
        <v>35</v>
      </c>
      <c r="H348" s="39">
        <f t="shared" si="36"/>
        <v>686</v>
      </c>
      <c r="I348" s="6">
        <v>721</v>
      </c>
      <c r="J348" s="5">
        <v>35</v>
      </c>
      <c r="K348" s="39">
        <f t="shared" si="37"/>
        <v>686</v>
      </c>
      <c r="L348" s="6">
        <v>721</v>
      </c>
      <c r="M348" s="5">
        <v>35</v>
      </c>
      <c r="N348" s="39">
        <f t="shared" si="38"/>
        <v>686</v>
      </c>
      <c r="O348" s="6">
        <v>721</v>
      </c>
      <c r="P348" s="5">
        <v>35</v>
      </c>
      <c r="Q348" s="39">
        <f t="shared" si="39"/>
        <v>686</v>
      </c>
      <c r="R348" s="6">
        <v>665.1</v>
      </c>
      <c r="S348" s="5">
        <v>35</v>
      </c>
      <c r="T348" s="39">
        <f t="shared" si="40"/>
        <v>630.1</v>
      </c>
      <c r="U348" s="6">
        <v>643.9</v>
      </c>
      <c r="V348" s="5">
        <v>15</v>
      </c>
      <c r="W348" s="39">
        <f t="shared" si="41"/>
        <v>628.9</v>
      </c>
      <c r="X348" s="229"/>
      <c r="Y348" s="229"/>
      <c r="Z348" s="229"/>
      <c r="AA348" s="229"/>
      <c r="AB348" s="229"/>
      <c r="AC348" s="229"/>
      <c r="AD348" s="229"/>
      <c r="AE348" s="229"/>
    </row>
    <row r="349" spans="1:31" x14ac:dyDescent="0.3">
      <c r="A349" s="229"/>
      <c r="B349" s="306">
        <v>26</v>
      </c>
      <c r="C349" s="40">
        <v>785.5</v>
      </c>
      <c r="D349" s="5">
        <v>35</v>
      </c>
      <c r="E349" s="39">
        <f t="shared" si="35"/>
        <v>750.5</v>
      </c>
      <c r="F349" s="6">
        <v>735.6</v>
      </c>
      <c r="G349" s="5">
        <v>35</v>
      </c>
      <c r="H349" s="39">
        <f t="shared" si="36"/>
        <v>700.6</v>
      </c>
      <c r="I349" s="6">
        <v>735.6</v>
      </c>
      <c r="J349" s="5">
        <v>35</v>
      </c>
      <c r="K349" s="39">
        <f t="shared" si="37"/>
        <v>700.6</v>
      </c>
      <c r="L349" s="6">
        <v>735.6</v>
      </c>
      <c r="M349" s="5">
        <v>35</v>
      </c>
      <c r="N349" s="39">
        <f t="shared" si="38"/>
        <v>700.6</v>
      </c>
      <c r="O349" s="6">
        <v>735.6</v>
      </c>
      <c r="P349" s="5">
        <v>35</v>
      </c>
      <c r="Q349" s="39">
        <f t="shared" si="39"/>
        <v>700.6</v>
      </c>
      <c r="R349" s="6">
        <v>680.8</v>
      </c>
      <c r="S349" s="5">
        <v>35</v>
      </c>
      <c r="T349" s="39">
        <f t="shared" si="40"/>
        <v>645.79999999999995</v>
      </c>
      <c r="U349" s="6">
        <v>659.5</v>
      </c>
      <c r="V349" s="5">
        <v>15</v>
      </c>
      <c r="W349" s="39">
        <f t="shared" si="41"/>
        <v>644.5</v>
      </c>
      <c r="X349" s="229"/>
      <c r="Y349" s="229"/>
      <c r="Z349" s="229"/>
      <c r="AA349" s="229"/>
      <c r="AB349" s="229"/>
      <c r="AC349" s="229"/>
      <c r="AD349" s="229"/>
      <c r="AE349" s="229"/>
    </row>
    <row r="350" spans="1:31" x14ac:dyDescent="0.3">
      <c r="A350" s="229"/>
      <c r="B350" s="306">
        <v>25</v>
      </c>
      <c r="C350" s="40">
        <v>794.4</v>
      </c>
      <c r="D350" s="5">
        <v>35</v>
      </c>
      <c r="E350" s="39">
        <f t="shared" si="35"/>
        <v>759.4</v>
      </c>
      <c r="F350" s="6">
        <v>743.5</v>
      </c>
      <c r="G350" s="5">
        <v>35</v>
      </c>
      <c r="H350" s="39">
        <f t="shared" si="36"/>
        <v>708.5</v>
      </c>
      <c r="I350" s="6">
        <v>743.5</v>
      </c>
      <c r="J350" s="5">
        <v>35</v>
      </c>
      <c r="K350" s="39">
        <f t="shared" si="37"/>
        <v>708.5</v>
      </c>
      <c r="L350" s="6">
        <v>743.5</v>
      </c>
      <c r="M350" s="5">
        <v>35</v>
      </c>
      <c r="N350" s="39">
        <f t="shared" si="38"/>
        <v>708.5</v>
      </c>
      <c r="O350" s="6">
        <v>743.5</v>
      </c>
      <c r="P350" s="5">
        <v>35</v>
      </c>
      <c r="Q350" s="39">
        <f t="shared" si="39"/>
        <v>708.5</v>
      </c>
      <c r="R350" s="6">
        <v>690.5</v>
      </c>
      <c r="S350" s="5">
        <v>35</v>
      </c>
      <c r="T350" s="39">
        <f t="shared" si="40"/>
        <v>655.5</v>
      </c>
      <c r="U350" s="6">
        <v>669.2</v>
      </c>
      <c r="V350" s="5">
        <v>15</v>
      </c>
      <c r="W350" s="39">
        <f t="shared" si="41"/>
        <v>654.20000000000005</v>
      </c>
      <c r="X350" s="229"/>
      <c r="Y350" s="229"/>
      <c r="Z350" s="229"/>
      <c r="AA350" s="229"/>
      <c r="AB350" s="229"/>
      <c r="AC350" s="229"/>
      <c r="AD350" s="229"/>
      <c r="AE350" s="229"/>
    </row>
    <row r="351" spans="1:31" x14ac:dyDescent="0.3">
      <c r="A351" s="229"/>
      <c r="B351" s="306">
        <v>24</v>
      </c>
      <c r="C351" s="40">
        <v>808.5</v>
      </c>
      <c r="D351" s="5">
        <v>35</v>
      </c>
      <c r="E351" s="39">
        <f t="shared" si="35"/>
        <v>773.5</v>
      </c>
      <c r="F351" s="6">
        <v>756.4</v>
      </c>
      <c r="G351" s="5">
        <v>35</v>
      </c>
      <c r="H351" s="39">
        <f t="shared" si="36"/>
        <v>721.4</v>
      </c>
      <c r="I351" s="6">
        <v>756.4</v>
      </c>
      <c r="J351" s="5">
        <v>35</v>
      </c>
      <c r="K351" s="39">
        <f t="shared" si="37"/>
        <v>721.4</v>
      </c>
      <c r="L351" s="6">
        <v>756.4</v>
      </c>
      <c r="M351" s="5">
        <v>35</v>
      </c>
      <c r="N351" s="39">
        <f t="shared" si="38"/>
        <v>721.4</v>
      </c>
      <c r="O351" s="6">
        <v>756.4</v>
      </c>
      <c r="P351" s="5">
        <v>35</v>
      </c>
      <c r="Q351" s="39">
        <f t="shared" si="39"/>
        <v>721.4</v>
      </c>
      <c r="R351" s="6">
        <v>703</v>
      </c>
      <c r="S351" s="5">
        <v>35</v>
      </c>
      <c r="T351" s="39">
        <f t="shared" si="40"/>
        <v>668</v>
      </c>
      <c r="U351" s="6">
        <v>681.6</v>
      </c>
      <c r="V351" s="5">
        <v>15</v>
      </c>
      <c r="W351" s="39">
        <f t="shared" si="41"/>
        <v>666.6</v>
      </c>
      <c r="X351" s="229"/>
      <c r="Y351" s="229"/>
      <c r="Z351" s="229"/>
      <c r="AA351" s="229"/>
      <c r="AB351" s="229"/>
      <c r="AC351" s="229"/>
      <c r="AD351" s="229"/>
      <c r="AE351" s="229"/>
    </row>
    <row r="352" spans="1:31" x14ac:dyDescent="0.3">
      <c r="A352" s="229"/>
      <c r="B352" s="306">
        <v>23</v>
      </c>
      <c r="C352" s="40">
        <v>819.3</v>
      </c>
      <c r="D352" s="5">
        <v>35</v>
      </c>
      <c r="E352" s="39">
        <f t="shared" si="35"/>
        <v>784.3</v>
      </c>
      <c r="F352" s="6">
        <v>765.9</v>
      </c>
      <c r="G352" s="5">
        <v>35</v>
      </c>
      <c r="H352" s="39">
        <f t="shared" si="36"/>
        <v>730.9</v>
      </c>
      <c r="I352" s="6">
        <v>765.9</v>
      </c>
      <c r="J352" s="5">
        <v>35</v>
      </c>
      <c r="K352" s="39">
        <f t="shared" si="37"/>
        <v>730.9</v>
      </c>
      <c r="L352" s="6">
        <v>765.9</v>
      </c>
      <c r="M352" s="5">
        <v>35</v>
      </c>
      <c r="N352" s="39">
        <f t="shared" si="38"/>
        <v>730.9</v>
      </c>
      <c r="O352" s="6">
        <v>765.9</v>
      </c>
      <c r="P352" s="5">
        <v>35</v>
      </c>
      <c r="Q352" s="39">
        <f t="shared" si="39"/>
        <v>730.9</v>
      </c>
      <c r="R352" s="6">
        <v>713.6</v>
      </c>
      <c r="S352" s="5">
        <v>35</v>
      </c>
      <c r="T352" s="39">
        <f t="shared" si="40"/>
        <v>678.6</v>
      </c>
      <c r="U352" s="6">
        <v>692.1</v>
      </c>
      <c r="V352" s="5">
        <v>15</v>
      </c>
      <c r="W352" s="39">
        <f t="shared" si="41"/>
        <v>677.1</v>
      </c>
      <c r="X352" s="229"/>
      <c r="Y352" s="229"/>
      <c r="Z352" s="229"/>
      <c r="AA352" s="229"/>
      <c r="AB352" s="229"/>
      <c r="AC352" s="229"/>
      <c r="AD352" s="229"/>
      <c r="AE352" s="229"/>
    </row>
    <row r="353" spans="1:31" x14ac:dyDescent="0.3">
      <c r="A353" s="229"/>
      <c r="B353" s="306">
        <v>22</v>
      </c>
      <c r="C353" s="40">
        <v>825.9</v>
      </c>
      <c r="D353" s="5">
        <v>35</v>
      </c>
      <c r="E353" s="39">
        <f t="shared" si="35"/>
        <v>790.9</v>
      </c>
      <c r="F353" s="6">
        <v>774.1</v>
      </c>
      <c r="G353" s="5">
        <v>35</v>
      </c>
      <c r="H353" s="39">
        <f t="shared" si="36"/>
        <v>739.1</v>
      </c>
      <c r="I353" s="6">
        <v>774.1</v>
      </c>
      <c r="J353" s="5">
        <v>35</v>
      </c>
      <c r="K353" s="39">
        <f t="shared" si="37"/>
        <v>739.1</v>
      </c>
      <c r="L353" s="6">
        <v>774.1</v>
      </c>
      <c r="M353" s="5">
        <v>35</v>
      </c>
      <c r="N353" s="39">
        <f t="shared" si="38"/>
        <v>739.1</v>
      </c>
      <c r="O353" s="6">
        <v>774.1</v>
      </c>
      <c r="P353" s="5">
        <v>35</v>
      </c>
      <c r="Q353" s="39">
        <f t="shared" si="39"/>
        <v>739.1</v>
      </c>
      <c r="R353" s="6">
        <v>726.7</v>
      </c>
      <c r="S353" s="5">
        <v>35</v>
      </c>
      <c r="T353" s="39">
        <f t="shared" si="40"/>
        <v>691.7</v>
      </c>
      <c r="U353" s="6">
        <v>705.2</v>
      </c>
      <c r="V353" s="5">
        <v>15</v>
      </c>
      <c r="W353" s="39">
        <f t="shared" si="41"/>
        <v>690.2</v>
      </c>
      <c r="X353" s="229"/>
      <c r="Y353" s="229"/>
      <c r="Z353" s="229"/>
      <c r="AA353" s="229"/>
      <c r="AB353" s="229"/>
      <c r="AC353" s="229"/>
      <c r="AD353" s="229"/>
      <c r="AE353" s="229"/>
    </row>
    <row r="354" spans="1:31" x14ac:dyDescent="0.3">
      <c r="A354" s="229"/>
      <c r="B354" s="306">
        <v>21</v>
      </c>
      <c r="C354" s="40">
        <v>834.4</v>
      </c>
      <c r="D354" s="5">
        <v>35</v>
      </c>
      <c r="E354" s="39">
        <f t="shared" si="35"/>
        <v>799.4</v>
      </c>
      <c r="F354" s="6">
        <v>784.5</v>
      </c>
      <c r="G354" s="5">
        <v>35</v>
      </c>
      <c r="H354" s="39">
        <f t="shared" si="36"/>
        <v>749.5</v>
      </c>
      <c r="I354" s="6">
        <v>784.5</v>
      </c>
      <c r="J354" s="5">
        <v>35</v>
      </c>
      <c r="K354" s="39">
        <f t="shared" si="37"/>
        <v>749.5</v>
      </c>
      <c r="L354" s="6">
        <v>784.5</v>
      </c>
      <c r="M354" s="5">
        <v>35</v>
      </c>
      <c r="N354" s="39">
        <f t="shared" si="38"/>
        <v>749.5</v>
      </c>
      <c r="O354" s="6">
        <v>784.5</v>
      </c>
      <c r="P354" s="5">
        <v>35</v>
      </c>
      <c r="Q354" s="39">
        <f t="shared" si="39"/>
        <v>749.5</v>
      </c>
      <c r="R354" s="6">
        <v>738.7</v>
      </c>
      <c r="S354" s="5">
        <v>35</v>
      </c>
      <c r="T354" s="39">
        <f t="shared" si="40"/>
        <v>703.7</v>
      </c>
      <c r="U354" s="6">
        <v>717.1</v>
      </c>
      <c r="V354" s="5">
        <v>15</v>
      </c>
      <c r="W354" s="39">
        <f t="shared" si="41"/>
        <v>702.1</v>
      </c>
      <c r="X354" s="229"/>
      <c r="Y354" s="229"/>
      <c r="Z354" s="229"/>
      <c r="AA354" s="229"/>
      <c r="AB354" s="229"/>
      <c r="AC354" s="229"/>
      <c r="AD354" s="229"/>
      <c r="AE354" s="229"/>
    </row>
    <row r="355" spans="1:31" x14ac:dyDescent="0.3">
      <c r="A355" s="229"/>
      <c r="B355" s="306">
        <v>20</v>
      </c>
      <c r="C355" s="40">
        <v>846.9</v>
      </c>
      <c r="D355" s="5">
        <v>35</v>
      </c>
      <c r="E355" s="39">
        <f t="shared" si="35"/>
        <v>811.9</v>
      </c>
      <c r="F355" s="6">
        <v>795.6</v>
      </c>
      <c r="G355" s="5">
        <v>35</v>
      </c>
      <c r="H355" s="39">
        <f t="shared" si="36"/>
        <v>760.6</v>
      </c>
      <c r="I355" s="6">
        <v>795.6</v>
      </c>
      <c r="J355" s="5">
        <v>35</v>
      </c>
      <c r="K355" s="39">
        <f t="shared" si="37"/>
        <v>760.6</v>
      </c>
      <c r="L355" s="6">
        <v>795.6</v>
      </c>
      <c r="M355" s="5">
        <v>35</v>
      </c>
      <c r="N355" s="39">
        <f t="shared" si="38"/>
        <v>760.6</v>
      </c>
      <c r="O355" s="6">
        <v>795.6</v>
      </c>
      <c r="P355" s="5">
        <v>35</v>
      </c>
      <c r="Q355" s="39">
        <f t="shared" si="39"/>
        <v>760.6</v>
      </c>
      <c r="R355" s="6">
        <v>751.7</v>
      </c>
      <c r="S355" s="5">
        <v>35</v>
      </c>
      <c r="T355" s="39">
        <f t="shared" si="40"/>
        <v>716.7</v>
      </c>
      <c r="U355" s="6">
        <v>730</v>
      </c>
      <c r="V355" s="5">
        <v>15</v>
      </c>
      <c r="W355" s="39">
        <f t="shared" si="41"/>
        <v>715</v>
      </c>
      <c r="X355" s="229"/>
      <c r="Y355" s="229"/>
      <c r="Z355" s="229"/>
      <c r="AA355" s="229"/>
      <c r="AB355" s="229"/>
      <c r="AC355" s="229"/>
      <c r="AD355" s="229"/>
      <c r="AE355" s="229"/>
    </row>
    <row r="356" spans="1:31" x14ac:dyDescent="0.3">
      <c r="A356" s="229"/>
      <c r="B356" s="306">
        <v>19</v>
      </c>
      <c r="C356" s="40">
        <v>861.9</v>
      </c>
      <c r="D356" s="5">
        <v>35</v>
      </c>
      <c r="E356" s="39">
        <f t="shared" si="35"/>
        <v>826.9</v>
      </c>
      <c r="F356" s="6">
        <v>809.5</v>
      </c>
      <c r="G356" s="5">
        <v>35</v>
      </c>
      <c r="H356" s="39">
        <f t="shared" si="36"/>
        <v>774.5</v>
      </c>
      <c r="I356" s="6">
        <v>809.5</v>
      </c>
      <c r="J356" s="5">
        <v>35</v>
      </c>
      <c r="K356" s="39">
        <f t="shared" si="37"/>
        <v>774.5</v>
      </c>
      <c r="L356" s="6">
        <v>809.5</v>
      </c>
      <c r="M356" s="5">
        <v>35</v>
      </c>
      <c r="N356" s="39">
        <f t="shared" si="38"/>
        <v>774.5</v>
      </c>
      <c r="O356" s="6">
        <v>809.5</v>
      </c>
      <c r="P356" s="5">
        <v>35</v>
      </c>
      <c r="Q356" s="39">
        <f t="shared" si="39"/>
        <v>774.5</v>
      </c>
      <c r="R356" s="6">
        <v>762.1</v>
      </c>
      <c r="S356" s="5">
        <v>35</v>
      </c>
      <c r="T356" s="39">
        <f t="shared" si="40"/>
        <v>727.1</v>
      </c>
      <c r="U356" s="6">
        <v>740.3</v>
      </c>
      <c r="V356" s="5">
        <v>15</v>
      </c>
      <c r="W356" s="39">
        <f t="shared" si="41"/>
        <v>725.3</v>
      </c>
      <c r="X356" s="229"/>
      <c r="Y356" s="229"/>
      <c r="Z356" s="229"/>
      <c r="AA356" s="229"/>
      <c r="AB356" s="229"/>
      <c r="AC356" s="229"/>
      <c r="AD356" s="229"/>
      <c r="AE356" s="229"/>
    </row>
    <row r="357" spans="1:31" x14ac:dyDescent="0.3">
      <c r="A357" s="229"/>
      <c r="B357" s="306">
        <v>18</v>
      </c>
      <c r="C357" s="40">
        <v>875.6</v>
      </c>
      <c r="D357" s="5">
        <v>35</v>
      </c>
      <c r="E357" s="39">
        <f t="shared" si="35"/>
        <v>840.6</v>
      </c>
      <c r="F357" s="6">
        <v>823.9</v>
      </c>
      <c r="G357" s="5">
        <v>35</v>
      </c>
      <c r="H357" s="39">
        <f t="shared" si="36"/>
        <v>788.9</v>
      </c>
      <c r="I357" s="6">
        <v>823.9</v>
      </c>
      <c r="J357" s="5">
        <v>35</v>
      </c>
      <c r="K357" s="39">
        <f t="shared" si="37"/>
        <v>788.9</v>
      </c>
      <c r="L357" s="6">
        <v>823.9</v>
      </c>
      <c r="M357" s="5">
        <v>35</v>
      </c>
      <c r="N357" s="39">
        <f t="shared" si="38"/>
        <v>788.9</v>
      </c>
      <c r="O357" s="6">
        <v>823.9</v>
      </c>
      <c r="P357" s="5">
        <v>35</v>
      </c>
      <c r="Q357" s="39">
        <f t="shared" si="39"/>
        <v>788.9</v>
      </c>
      <c r="R357" s="6">
        <v>779.9</v>
      </c>
      <c r="S357" s="5">
        <v>35</v>
      </c>
      <c r="T357" s="39">
        <f t="shared" si="40"/>
        <v>744.9</v>
      </c>
      <c r="U357" s="6">
        <v>758.1</v>
      </c>
      <c r="V357" s="5">
        <v>15</v>
      </c>
      <c r="W357" s="39">
        <f t="shared" si="41"/>
        <v>743.1</v>
      </c>
      <c r="X357" s="229"/>
      <c r="Y357" s="229"/>
      <c r="Z357" s="229"/>
      <c r="AA357" s="229"/>
      <c r="AB357" s="229"/>
      <c r="AC357" s="229"/>
      <c r="AD357" s="229"/>
      <c r="AE357" s="229"/>
    </row>
    <row r="358" spans="1:31" x14ac:dyDescent="0.3">
      <c r="A358" s="229"/>
      <c r="B358" s="306">
        <v>17</v>
      </c>
      <c r="C358" s="40">
        <v>897.6</v>
      </c>
      <c r="D358" s="5">
        <v>35</v>
      </c>
      <c r="E358" s="39">
        <f t="shared" si="35"/>
        <v>862.6</v>
      </c>
      <c r="F358" s="6">
        <v>843.2</v>
      </c>
      <c r="G358" s="5">
        <v>35</v>
      </c>
      <c r="H358" s="39">
        <f t="shared" si="36"/>
        <v>808.2</v>
      </c>
      <c r="I358" s="6">
        <v>843.2</v>
      </c>
      <c r="J358" s="5">
        <v>35</v>
      </c>
      <c r="K358" s="39">
        <f t="shared" si="37"/>
        <v>808.2</v>
      </c>
      <c r="L358" s="6">
        <v>843.2</v>
      </c>
      <c r="M358" s="5">
        <v>35</v>
      </c>
      <c r="N358" s="39">
        <f t="shared" si="38"/>
        <v>808.2</v>
      </c>
      <c r="O358" s="6">
        <v>843.2</v>
      </c>
      <c r="P358" s="5">
        <v>35</v>
      </c>
      <c r="Q358" s="39">
        <f t="shared" si="39"/>
        <v>808.2</v>
      </c>
      <c r="R358" s="6">
        <v>788.7</v>
      </c>
      <c r="S358" s="5">
        <v>35</v>
      </c>
      <c r="T358" s="39">
        <f t="shared" si="40"/>
        <v>753.7</v>
      </c>
      <c r="U358" s="6">
        <v>766.8</v>
      </c>
      <c r="V358" s="5">
        <v>15</v>
      </c>
      <c r="W358" s="39">
        <f t="shared" si="41"/>
        <v>751.8</v>
      </c>
      <c r="X358" s="229"/>
      <c r="Y358" s="229"/>
      <c r="Z358" s="229"/>
      <c r="AA358" s="229"/>
      <c r="AB358" s="229"/>
      <c r="AC358" s="229"/>
      <c r="AD358" s="229"/>
      <c r="AE358" s="229"/>
    </row>
    <row r="359" spans="1:31" x14ac:dyDescent="0.3">
      <c r="A359" s="229"/>
      <c r="B359" s="306">
        <v>16</v>
      </c>
      <c r="C359" s="40">
        <v>911.5</v>
      </c>
      <c r="D359" s="5">
        <v>35</v>
      </c>
      <c r="E359" s="39">
        <f t="shared" si="35"/>
        <v>876.5</v>
      </c>
      <c r="F359" s="6">
        <v>870.2</v>
      </c>
      <c r="G359" s="5">
        <v>35</v>
      </c>
      <c r="H359" s="39">
        <f t="shared" si="36"/>
        <v>835.2</v>
      </c>
      <c r="I359" s="6">
        <v>870.2</v>
      </c>
      <c r="J359" s="5">
        <v>35</v>
      </c>
      <c r="K359" s="39">
        <f t="shared" si="37"/>
        <v>835.2</v>
      </c>
      <c r="L359" s="6">
        <v>870.2</v>
      </c>
      <c r="M359" s="5">
        <v>35</v>
      </c>
      <c r="N359" s="39">
        <f t="shared" si="38"/>
        <v>835.2</v>
      </c>
      <c r="O359" s="6">
        <v>870.2</v>
      </c>
      <c r="P359" s="5">
        <v>35</v>
      </c>
      <c r="Q359" s="39">
        <f t="shared" si="39"/>
        <v>835.2</v>
      </c>
      <c r="R359" s="6">
        <v>805.3</v>
      </c>
      <c r="S359" s="5">
        <v>35</v>
      </c>
      <c r="T359" s="39">
        <f t="shared" si="40"/>
        <v>770.3</v>
      </c>
      <c r="U359" s="6">
        <v>783.4</v>
      </c>
      <c r="V359" s="5">
        <v>15</v>
      </c>
      <c r="W359" s="39">
        <f t="shared" si="41"/>
        <v>768.4</v>
      </c>
      <c r="X359" s="229"/>
      <c r="Y359" s="229"/>
      <c r="Z359" s="229"/>
      <c r="AA359" s="229"/>
      <c r="AB359" s="229"/>
      <c r="AC359" s="229"/>
      <c r="AD359" s="229"/>
      <c r="AE359" s="229"/>
    </row>
    <row r="360" spans="1:31" x14ac:dyDescent="0.3">
      <c r="A360" s="229"/>
      <c r="B360" s="306">
        <v>15</v>
      </c>
      <c r="C360" s="40">
        <v>930</v>
      </c>
      <c r="D360" s="5">
        <v>35</v>
      </c>
      <c r="E360" s="39">
        <f t="shared" si="35"/>
        <v>895</v>
      </c>
      <c r="F360" s="6">
        <v>890.8</v>
      </c>
      <c r="G360" s="5">
        <v>35</v>
      </c>
      <c r="H360" s="39">
        <f t="shared" si="36"/>
        <v>855.8</v>
      </c>
      <c r="I360" s="6">
        <v>890.8</v>
      </c>
      <c r="J360" s="5">
        <v>35</v>
      </c>
      <c r="K360" s="39">
        <f t="shared" si="37"/>
        <v>855.8</v>
      </c>
      <c r="L360" s="6">
        <v>890.8</v>
      </c>
      <c r="M360" s="5">
        <v>35</v>
      </c>
      <c r="N360" s="39">
        <f t="shared" si="38"/>
        <v>855.8</v>
      </c>
      <c r="O360" s="6">
        <v>890.8</v>
      </c>
      <c r="P360" s="5">
        <v>35</v>
      </c>
      <c r="Q360" s="39">
        <f t="shared" si="39"/>
        <v>855.8</v>
      </c>
      <c r="R360" s="6">
        <v>826.2</v>
      </c>
      <c r="S360" s="5">
        <v>35</v>
      </c>
      <c r="T360" s="39">
        <f t="shared" si="40"/>
        <v>791.2</v>
      </c>
      <c r="U360" s="6">
        <v>804.1</v>
      </c>
      <c r="V360" s="5">
        <v>15</v>
      </c>
      <c r="W360" s="39">
        <f t="shared" si="41"/>
        <v>789.1</v>
      </c>
      <c r="X360" s="229"/>
      <c r="Y360" s="229"/>
      <c r="Z360" s="229"/>
      <c r="AA360" s="229"/>
      <c r="AB360" s="229"/>
      <c r="AC360" s="229"/>
      <c r="AD360" s="229"/>
      <c r="AE360" s="229"/>
    </row>
    <row r="361" spans="1:31" x14ac:dyDescent="0.3">
      <c r="A361" s="229"/>
      <c r="B361" s="306">
        <v>14</v>
      </c>
      <c r="C361" s="40">
        <v>947.1</v>
      </c>
      <c r="D361" s="5">
        <v>35</v>
      </c>
      <c r="E361" s="39">
        <f t="shared" si="35"/>
        <v>912.1</v>
      </c>
      <c r="F361" s="6">
        <v>904.7</v>
      </c>
      <c r="G361" s="5">
        <v>35</v>
      </c>
      <c r="H361" s="39">
        <f t="shared" si="36"/>
        <v>869.7</v>
      </c>
      <c r="I361" s="6">
        <v>904.7</v>
      </c>
      <c r="J361" s="5">
        <v>35</v>
      </c>
      <c r="K361" s="39">
        <f t="shared" si="37"/>
        <v>869.7</v>
      </c>
      <c r="L361" s="6">
        <v>904.7</v>
      </c>
      <c r="M361" s="5">
        <v>35</v>
      </c>
      <c r="N361" s="39">
        <f t="shared" si="38"/>
        <v>869.7</v>
      </c>
      <c r="O361" s="6">
        <v>904.7</v>
      </c>
      <c r="P361" s="5">
        <v>35</v>
      </c>
      <c r="Q361" s="39">
        <f t="shared" si="39"/>
        <v>869.7</v>
      </c>
      <c r="R361" s="6">
        <v>844.7</v>
      </c>
      <c r="S361" s="5">
        <v>35</v>
      </c>
      <c r="T361" s="39">
        <f t="shared" si="40"/>
        <v>809.7</v>
      </c>
      <c r="U361" s="6">
        <v>822.5</v>
      </c>
      <c r="V361" s="5">
        <v>15</v>
      </c>
      <c r="W361" s="39">
        <f t="shared" si="41"/>
        <v>807.5</v>
      </c>
      <c r="X361" s="229"/>
      <c r="Y361" s="229"/>
      <c r="Z361" s="229"/>
      <c r="AA361" s="229"/>
      <c r="AB361" s="229"/>
      <c r="AC361" s="229"/>
      <c r="AD361" s="229"/>
      <c r="AE361" s="229"/>
    </row>
    <row r="362" spans="1:31" x14ac:dyDescent="0.3">
      <c r="A362" s="229"/>
      <c r="B362" s="306">
        <v>13</v>
      </c>
      <c r="C362" s="40">
        <v>965.2</v>
      </c>
      <c r="D362" s="5">
        <v>35</v>
      </c>
      <c r="E362" s="39">
        <f t="shared" si="35"/>
        <v>930.2</v>
      </c>
      <c r="F362" s="6">
        <v>920.5</v>
      </c>
      <c r="G362" s="5">
        <v>35</v>
      </c>
      <c r="H362" s="39">
        <f t="shared" si="36"/>
        <v>885.5</v>
      </c>
      <c r="I362" s="6">
        <v>920.5</v>
      </c>
      <c r="J362" s="5">
        <v>35</v>
      </c>
      <c r="K362" s="39">
        <f t="shared" si="37"/>
        <v>885.5</v>
      </c>
      <c r="L362" s="6">
        <v>920.5</v>
      </c>
      <c r="M362" s="5">
        <v>35</v>
      </c>
      <c r="N362" s="39">
        <f t="shared" si="38"/>
        <v>885.5</v>
      </c>
      <c r="O362" s="6">
        <v>920.5</v>
      </c>
      <c r="P362" s="5">
        <v>35</v>
      </c>
      <c r="Q362" s="39">
        <f t="shared" si="39"/>
        <v>885.5</v>
      </c>
      <c r="R362" s="6">
        <v>869</v>
      </c>
      <c r="S362" s="5">
        <v>35</v>
      </c>
      <c r="T362" s="39">
        <f t="shared" si="40"/>
        <v>834</v>
      </c>
      <c r="U362" s="6">
        <v>846.8</v>
      </c>
      <c r="V362" s="5">
        <v>15</v>
      </c>
      <c r="W362" s="39">
        <f t="shared" si="41"/>
        <v>831.8</v>
      </c>
      <c r="X362" s="229"/>
      <c r="Y362" s="229"/>
      <c r="Z362" s="229"/>
      <c r="AA362" s="229"/>
      <c r="AB362" s="229"/>
      <c r="AC362" s="229"/>
      <c r="AD362" s="229"/>
      <c r="AE362" s="229"/>
    </row>
    <row r="363" spans="1:31" x14ac:dyDescent="0.3">
      <c r="A363" s="229"/>
      <c r="B363" s="306">
        <v>12</v>
      </c>
      <c r="C363" s="40">
        <v>988.5</v>
      </c>
      <c r="D363" s="5">
        <v>35</v>
      </c>
      <c r="E363" s="39">
        <f t="shared" si="35"/>
        <v>953.5</v>
      </c>
      <c r="F363" s="6">
        <v>940.1</v>
      </c>
      <c r="G363" s="5">
        <v>35</v>
      </c>
      <c r="H363" s="39">
        <f t="shared" si="36"/>
        <v>905.1</v>
      </c>
      <c r="I363" s="6">
        <v>940.1</v>
      </c>
      <c r="J363" s="5">
        <v>35</v>
      </c>
      <c r="K363" s="39">
        <f t="shared" si="37"/>
        <v>905.1</v>
      </c>
      <c r="L363" s="6">
        <v>940.1</v>
      </c>
      <c r="M363" s="5">
        <v>35</v>
      </c>
      <c r="N363" s="39">
        <f t="shared" si="38"/>
        <v>905.1</v>
      </c>
      <c r="O363" s="6">
        <v>940.1</v>
      </c>
      <c r="P363" s="5">
        <v>35</v>
      </c>
      <c r="Q363" s="39">
        <f t="shared" si="39"/>
        <v>905.1</v>
      </c>
      <c r="R363" s="6">
        <v>879.2</v>
      </c>
      <c r="S363" s="5">
        <v>35</v>
      </c>
      <c r="T363" s="39">
        <f t="shared" si="40"/>
        <v>844.2</v>
      </c>
      <c r="U363" s="6">
        <v>856.8</v>
      </c>
      <c r="V363" s="5">
        <v>15</v>
      </c>
      <c r="W363" s="39">
        <f t="shared" si="41"/>
        <v>841.8</v>
      </c>
      <c r="X363" s="229"/>
      <c r="Y363" s="229"/>
      <c r="Z363" s="229"/>
      <c r="AA363" s="229"/>
      <c r="AB363" s="229"/>
      <c r="AC363" s="229"/>
      <c r="AD363" s="229"/>
      <c r="AE363" s="229"/>
    </row>
    <row r="364" spans="1:31" x14ac:dyDescent="0.3">
      <c r="A364" s="229"/>
      <c r="B364" s="306">
        <v>11</v>
      </c>
      <c r="C364" s="40">
        <v>1010.8</v>
      </c>
      <c r="D364" s="5">
        <v>35</v>
      </c>
      <c r="E364" s="39">
        <f t="shared" si="35"/>
        <v>975.8</v>
      </c>
      <c r="F364" s="6">
        <v>959.5</v>
      </c>
      <c r="G364" s="5">
        <v>35</v>
      </c>
      <c r="H364" s="39">
        <f t="shared" si="36"/>
        <v>924.5</v>
      </c>
      <c r="I364" s="6">
        <v>959.5</v>
      </c>
      <c r="J364" s="5">
        <v>35</v>
      </c>
      <c r="K364" s="39">
        <f t="shared" si="37"/>
        <v>924.5</v>
      </c>
      <c r="L364" s="6">
        <v>959.5</v>
      </c>
      <c r="M364" s="5">
        <v>35</v>
      </c>
      <c r="N364" s="39">
        <f t="shared" si="38"/>
        <v>924.5</v>
      </c>
      <c r="O364" s="6">
        <v>959.5</v>
      </c>
      <c r="P364" s="5">
        <v>35</v>
      </c>
      <c r="Q364" s="39">
        <f t="shared" si="39"/>
        <v>924.5</v>
      </c>
      <c r="R364" s="6">
        <v>901.9</v>
      </c>
      <c r="S364" s="5">
        <v>35</v>
      </c>
      <c r="T364" s="39">
        <f t="shared" si="40"/>
        <v>866.9</v>
      </c>
      <c r="U364" s="6">
        <v>879.4</v>
      </c>
      <c r="V364" s="5">
        <v>15</v>
      </c>
      <c r="W364" s="39">
        <f t="shared" si="41"/>
        <v>864.4</v>
      </c>
      <c r="X364" s="229"/>
      <c r="Y364" s="229"/>
      <c r="Z364" s="229"/>
      <c r="AA364" s="229"/>
      <c r="AB364" s="229"/>
      <c r="AC364" s="229"/>
      <c r="AD364" s="229"/>
      <c r="AE364" s="229"/>
    </row>
    <row r="365" spans="1:31" x14ac:dyDescent="0.3">
      <c r="A365" s="229"/>
      <c r="B365" s="306">
        <v>10</v>
      </c>
      <c r="C365" s="40">
        <v>1044.0999999999999</v>
      </c>
      <c r="D365" s="5">
        <v>35</v>
      </c>
      <c r="E365" s="39">
        <f t="shared" si="35"/>
        <v>1009.0999999999999</v>
      </c>
      <c r="F365" s="6">
        <v>983.7</v>
      </c>
      <c r="G365" s="5">
        <v>35</v>
      </c>
      <c r="H365" s="39">
        <f t="shared" si="36"/>
        <v>948.7</v>
      </c>
      <c r="I365" s="6">
        <v>983.7</v>
      </c>
      <c r="J365" s="5">
        <v>35</v>
      </c>
      <c r="K365" s="39">
        <f t="shared" si="37"/>
        <v>948.7</v>
      </c>
      <c r="L365" s="6">
        <v>983.7</v>
      </c>
      <c r="M365" s="5">
        <v>35</v>
      </c>
      <c r="N365" s="39">
        <f t="shared" si="38"/>
        <v>948.7</v>
      </c>
      <c r="O365" s="6">
        <v>983.7</v>
      </c>
      <c r="P365" s="5">
        <v>35</v>
      </c>
      <c r="Q365" s="39">
        <f t="shared" si="39"/>
        <v>948.7</v>
      </c>
      <c r="R365" s="6">
        <v>928.7</v>
      </c>
      <c r="S365" s="5">
        <v>35</v>
      </c>
      <c r="T365" s="39">
        <f t="shared" si="40"/>
        <v>893.7</v>
      </c>
      <c r="U365" s="6">
        <v>906</v>
      </c>
      <c r="V365" s="5">
        <v>15</v>
      </c>
      <c r="W365" s="39">
        <f t="shared" si="41"/>
        <v>891</v>
      </c>
      <c r="X365" s="229"/>
      <c r="Y365" s="229"/>
      <c r="Z365" s="229"/>
      <c r="AA365" s="229"/>
      <c r="AB365" s="229"/>
      <c r="AC365" s="229"/>
      <c r="AD365" s="229"/>
      <c r="AE365" s="229"/>
    </row>
    <row r="366" spans="1:31" x14ac:dyDescent="0.3">
      <c r="A366" s="229"/>
      <c r="B366" s="306">
        <v>9</v>
      </c>
      <c r="C366" s="40">
        <v>1067.3</v>
      </c>
      <c r="D366" s="5">
        <v>35</v>
      </c>
      <c r="E366" s="39">
        <f t="shared" si="35"/>
        <v>1032.3</v>
      </c>
      <c r="F366" s="6">
        <v>1017.7</v>
      </c>
      <c r="G366" s="5">
        <v>35</v>
      </c>
      <c r="H366" s="39">
        <f t="shared" si="36"/>
        <v>982.7</v>
      </c>
      <c r="I366" s="6">
        <v>1017.7</v>
      </c>
      <c r="J366" s="5">
        <v>35</v>
      </c>
      <c r="K366" s="39">
        <f t="shared" si="37"/>
        <v>982.7</v>
      </c>
      <c r="L366" s="6">
        <v>1017.7</v>
      </c>
      <c r="M366" s="5">
        <v>35</v>
      </c>
      <c r="N366" s="39">
        <f t="shared" si="38"/>
        <v>982.7</v>
      </c>
      <c r="O366" s="6">
        <v>1017.7</v>
      </c>
      <c r="P366" s="5">
        <v>35</v>
      </c>
      <c r="Q366" s="39">
        <f t="shared" si="39"/>
        <v>982.7</v>
      </c>
      <c r="R366" s="6">
        <v>950.1</v>
      </c>
      <c r="S366" s="5">
        <v>35</v>
      </c>
      <c r="T366" s="39">
        <f t="shared" si="40"/>
        <v>915.1</v>
      </c>
      <c r="U366" s="6">
        <v>927.2</v>
      </c>
      <c r="V366" s="5">
        <v>15</v>
      </c>
      <c r="W366" s="39">
        <f t="shared" si="41"/>
        <v>912.2</v>
      </c>
      <c r="X366" s="229"/>
      <c r="Y366" s="229"/>
      <c r="Z366" s="229"/>
      <c r="AA366" s="229"/>
      <c r="AB366" s="229"/>
      <c r="AC366" s="229"/>
      <c r="AD366" s="229"/>
      <c r="AE366" s="229"/>
    </row>
    <row r="367" spans="1:31" x14ac:dyDescent="0.3">
      <c r="A367" s="229"/>
      <c r="B367" s="306">
        <v>8</v>
      </c>
      <c r="C367" s="40">
        <v>1093.8</v>
      </c>
      <c r="D367" s="5">
        <v>35</v>
      </c>
      <c r="E367" s="39">
        <f t="shared" si="35"/>
        <v>1058.8</v>
      </c>
      <c r="F367" s="6">
        <v>1041.8</v>
      </c>
      <c r="G367" s="5">
        <v>35</v>
      </c>
      <c r="H367" s="39">
        <f t="shared" si="36"/>
        <v>1006.8</v>
      </c>
      <c r="I367" s="6">
        <v>1041.8</v>
      </c>
      <c r="J367" s="5">
        <v>35</v>
      </c>
      <c r="K367" s="39">
        <f t="shared" si="37"/>
        <v>1006.8</v>
      </c>
      <c r="L367" s="6">
        <v>1041.8</v>
      </c>
      <c r="M367" s="5">
        <v>35</v>
      </c>
      <c r="N367" s="39">
        <f t="shared" si="38"/>
        <v>1006.8</v>
      </c>
      <c r="O367" s="6">
        <v>1041.8</v>
      </c>
      <c r="P367" s="5">
        <v>35</v>
      </c>
      <c r="Q367" s="39">
        <f t="shared" si="39"/>
        <v>1006.8</v>
      </c>
      <c r="R367" s="6">
        <v>972.8</v>
      </c>
      <c r="S367" s="5">
        <v>35</v>
      </c>
      <c r="T367" s="39">
        <f t="shared" si="40"/>
        <v>937.8</v>
      </c>
      <c r="U367" s="6">
        <v>949.7</v>
      </c>
      <c r="V367" s="5">
        <v>15</v>
      </c>
      <c r="W367" s="39">
        <f t="shared" si="41"/>
        <v>934.7</v>
      </c>
      <c r="X367" s="229"/>
      <c r="Y367" s="229"/>
      <c r="Z367" s="229"/>
      <c r="AA367" s="229"/>
      <c r="AB367" s="229"/>
      <c r="AC367" s="229"/>
      <c r="AD367" s="229"/>
      <c r="AE367" s="229"/>
    </row>
    <row r="368" spans="1:31" x14ac:dyDescent="0.3">
      <c r="A368" s="229"/>
      <c r="B368" s="306">
        <v>7</v>
      </c>
      <c r="C368" s="40">
        <v>1113.7</v>
      </c>
      <c r="D368" s="5">
        <v>35</v>
      </c>
      <c r="E368" s="39">
        <f t="shared" si="35"/>
        <v>1078.7</v>
      </c>
      <c r="F368" s="6">
        <v>1076.5</v>
      </c>
      <c r="G368" s="5">
        <v>35</v>
      </c>
      <c r="H368" s="39">
        <f t="shared" si="36"/>
        <v>1041.5</v>
      </c>
      <c r="I368" s="6">
        <v>1076.5</v>
      </c>
      <c r="J368" s="5">
        <v>35</v>
      </c>
      <c r="K368" s="39">
        <f t="shared" si="37"/>
        <v>1041.5</v>
      </c>
      <c r="L368" s="6">
        <v>1076.5</v>
      </c>
      <c r="M368" s="5">
        <v>35</v>
      </c>
      <c r="N368" s="39">
        <f t="shared" si="38"/>
        <v>1041.5</v>
      </c>
      <c r="O368" s="6">
        <v>1076.5</v>
      </c>
      <c r="P368" s="5">
        <v>35</v>
      </c>
      <c r="Q368" s="39">
        <f t="shared" si="39"/>
        <v>1041.5</v>
      </c>
      <c r="R368" s="6">
        <v>1014.8</v>
      </c>
      <c r="S368" s="5">
        <v>35</v>
      </c>
      <c r="T368" s="39">
        <f t="shared" si="40"/>
        <v>979.8</v>
      </c>
      <c r="U368" s="6">
        <v>991.4</v>
      </c>
      <c r="V368" s="5">
        <v>15</v>
      </c>
      <c r="W368" s="39">
        <f t="shared" si="41"/>
        <v>976.4</v>
      </c>
      <c r="X368" s="229"/>
      <c r="Y368" s="229"/>
      <c r="Z368" s="229"/>
      <c r="AA368" s="229"/>
      <c r="AB368" s="229"/>
      <c r="AC368" s="229"/>
      <c r="AD368" s="229"/>
      <c r="AE368" s="229"/>
    </row>
    <row r="369" spans="1:31" x14ac:dyDescent="0.3">
      <c r="A369" s="229"/>
      <c r="B369" s="306">
        <v>6</v>
      </c>
      <c r="C369" s="40">
        <v>1150.9000000000001</v>
      </c>
      <c r="D369" s="5">
        <v>35</v>
      </c>
      <c r="E369" s="39">
        <f t="shared" ref="E369:E374" si="42">MAX(0,C369-D369)</f>
        <v>1115.9000000000001</v>
      </c>
      <c r="F369" s="6">
        <v>1122.5</v>
      </c>
      <c r="G369" s="5">
        <v>35</v>
      </c>
      <c r="H369" s="39">
        <f t="shared" ref="H369:H374" si="43">MAX(0,F369-G369)</f>
        <v>1087.5</v>
      </c>
      <c r="I369" s="6">
        <v>1122.5</v>
      </c>
      <c r="J369" s="5">
        <v>35</v>
      </c>
      <c r="K369" s="39">
        <f t="shared" ref="K369:K374" si="44">MAX(0,I369-J369)</f>
        <v>1087.5</v>
      </c>
      <c r="L369" s="6">
        <v>1122.5</v>
      </c>
      <c r="M369" s="5">
        <v>35</v>
      </c>
      <c r="N369" s="39">
        <f t="shared" ref="N369:N374" si="45">MAX(0,L369-M369)</f>
        <v>1087.5</v>
      </c>
      <c r="O369" s="6">
        <v>1122.5</v>
      </c>
      <c r="P369" s="5">
        <v>35</v>
      </c>
      <c r="Q369" s="39">
        <f t="shared" ref="Q369:Q374" si="46">MAX(0,O369-P369)</f>
        <v>1087.5</v>
      </c>
      <c r="R369" s="6">
        <v>1060.5999999999999</v>
      </c>
      <c r="S369" s="5">
        <v>35</v>
      </c>
      <c r="T369" s="39">
        <f t="shared" ref="T369:T374" si="47">MAX(0,R369-S369)</f>
        <v>1025.5999999999999</v>
      </c>
      <c r="U369" s="6">
        <v>1036.5999999999999</v>
      </c>
      <c r="V369" s="5">
        <v>15</v>
      </c>
      <c r="W369" s="39">
        <f t="shared" ref="W369:W374" si="48">MAX(0,U369-V369)</f>
        <v>1021.5999999999999</v>
      </c>
      <c r="X369" s="229"/>
      <c r="Y369" s="229"/>
      <c r="Z369" s="229"/>
      <c r="AA369" s="229"/>
      <c r="AB369" s="229"/>
      <c r="AC369" s="229"/>
      <c r="AD369" s="229"/>
      <c r="AE369" s="229"/>
    </row>
    <row r="370" spans="1:31" x14ac:dyDescent="0.3">
      <c r="A370" s="229"/>
      <c r="B370" s="306">
        <v>5</v>
      </c>
      <c r="C370" s="40">
        <v>1180.5999999999999</v>
      </c>
      <c r="D370" s="5">
        <v>35</v>
      </c>
      <c r="E370" s="39">
        <f t="shared" si="42"/>
        <v>1145.5999999999999</v>
      </c>
      <c r="F370" s="6">
        <v>1161.7</v>
      </c>
      <c r="G370" s="5">
        <v>35</v>
      </c>
      <c r="H370" s="39">
        <f t="shared" si="43"/>
        <v>1126.7</v>
      </c>
      <c r="I370" s="6">
        <v>1161.7</v>
      </c>
      <c r="J370" s="5">
        <v>35</v>
      </c>
      <c r="K370" s="39">
        <f t="shared" si="44"/>
        <v>1126.7</v>
      </c>
      <c r="L370" s="6">
        <v>1161.7</v>
      </c>
      <c r="M370" s="5">
        <v>35</v>
      </c>
      <c r="N370" s="39">
        <f t="shared" si="45"/>
        <v>1126.7</v>
      </c>
      <c r="O370" s="6">
        <v>1161.7</v>
      </c>
      <c r="P370" s="5">
        <v>35</v>
      </c>
      <c r="Q370" s="39">
        <f t="shared" si="46"/>
        <v>1126.7</v>
      </c>
      <c r="R370" s="6">
        <v>1100.7</v>
      </c>
      <c r="S370" s="5">
        <v>35</v>
      </c>
      <c r="T370" s="39">
        <f t="shared" si="47"/>
        <v>1065.7</v>
      </c>
      <c r="U370" s="6">
        <v>1076.3</v>
      </c>
      <c r="V370" s="5">
        <v>15</v>
      </c>
      <c r="W370" s="39">
        <f t="shared" si="48"/>
        <v>1061.3</v>
      </c>
      <c r="X370" s="229"/>
      <c r="Y370" s="229"/>
      <c r="Z370" s="229"/>
      <c r="AA370" s="229"/>
      <c r="AB370" s="229"/>
      <c r="AC370" s="229"/>
      <c r="AD370" s="229"/>
      <c r="AE370" s="229"/>
    </row>
    <row r="371" spans="1:31" x14ac:dyDescent="0.3">
      <c r="A371" s="229"/>
      <c r="B371" s="306">
        <v>4</v>
      </c>
      <c r="C371" s="40">
        <v>1241.2</v>
      </c>
      <c r="D371" s="5">
        <v>35</v>
      </c>
      <c r="E371" s="39">
        <f t="shared" si="42"/>
        <v>1206.2</v>
      </c>
      <c r="F371" s="6">
        <v>1193.5999999999999</v>
      </c>
      <c r="G371" s="5">
        <v>35</v>
      </c>
      <c r="H371" s="39">
        <f t="shared" si="43"/>
        <v>1158.5999999999999</v>
      </c>
      <c r="I371" s="6">
        <v>1193.5999999999999</v>
      </c>
      <c r="J371" s="5">
        <v>35</v>
      </c>
      <c r="K371" s="39">
        <f t="shared" si="44"/>
        <v>1158.5999999999999</v>
      </c>
      <c r="L371" s="6">
        <v>1193.5999999999999</v>
      </c>
      <c r="M371" s="5">
        <v>35</v>
      </c>
      <c r="N371" s="39">
        <f t="shared" si="45"/>
        <v>1158.5999999999999</v>
      </c>
      <c r="O371" s="6">
        <v>1193.5999999999999</v>
      </c>
      <c r="P371" s="5">
        <v>35</v>
      </c>
      <c r="Q371" s="39">
        <f t="shared" si="46"/>
        <v>1158.5999999999999</v>
      </c>
      <c r="R371" s="6">
        <v>1165.7</v>
      </c>
      <c r="S371" s="5">
        <v>35</v>
      </c>
      <c r="T371" s="39">
        <f t="shared" si="47"/>
        <v>1130.7</v>
      </c>
      <c r="U371" s="6">
        <v>1140.9000000000001</v>
      </c>
      <c r="V371" s="5">
        <v>15</v>
      </c>
      <c r="W371" s="39">
        <f t="shared" si="48"/>
        <v>1125.9000000000001</v>
      </c>
      <c r="X371" s="229"/>
      <c r="Y371" s="229"/>
      <c r="Z371" s="229"/>
      <c r="AA371" s="229"/>
      <c r="AB371" s="229"/>
      <c r="AC371" s="229"/>
      <c r="AD371" s="229"/>
      <c r="AE371" s="229"/>
    </row>
    <row r="372" spans="1:31" x14ac:dyDescent="0.3">
      <c r="A372" s="229"/>
      <c r="B372" s="306">
        <v>3</v>
      </c>
      <c r="C372" s="40">
        <v>1281</v>
      </c>
      <c r="D372" s="5">
        <v>35</v>
      </c>
      <c r="E372" s="39">
        <f t="shared" si="42"/>
        <v>1246</v>
      </c>
      <c r="F372" s="6">
        <v>1280.2</v>
      </c>
      <c r="G372" s="5">
        <v>35</v>
      </c>
      <c r="H372" s="39">
        <f t="shared" si="43"/>
        <v>1245.2</v>
      </c>
      <c r="I372" s="6">
        <v>1280.2</v>
      </c>
      <c r="J372" s="5">
        <v>35</v>
      </c>
      <c r="K372" s="39">
        <f t="shared" si="44"/>
        <v>1245.2</v>
      </c>
      <c r="L372" s="6">
        <v>1280.2</v>
      </c>
      <c r="M372" s="5">
        <v>35</v>
      </c>
      <c r="N372" s="39">
        <f t="shared" si="45"/>
        <v>1245.2</v>
      </c>
      <c r="O372" s="6">
        <v>1280.2</v>
      </c>
      <c r="P372" s="5">
        <v>35</v>
      </c>
      <c r="Q372" s="39">
        <f t="shared" si="46"/>
        <v>1245.2</v>
      </c>
      <c r="R372" s="6">
        <v>1233.3</v>
      </c>
      <c r="S372" s="5">
        <v>35</v>
      </c>
      <c r="T372" s="39">
        <f t="shared" si="47"/>
        <v>1198.3</v>
      </c>
      <c r="U372" s="6">
        <v>1207.5999999999999</v>
      </c>
      <c r="V372" s="5">
        <v>15</v>
      </c>
      <c r="W372" s="39">
        <f t="shared" si="48"/>
        <v>1192.5999999999999</v>
      </c>
      <c r="X372" s="229"/>
      <c r="Y372" s="229"/>
      <c r="Z372" s="229"/>
      <c r="AA372" s="229"/>
      <c r="AB372" s="229"/>
      <c r="AC372" s="229"/>
      <c r="AD372" s="229"/>
      <c r="AE372" s="229"/>
    </row>
    <row r="373" spans="1:31" x14ac:dyDescent="0.3">
      <c r="A373" s="229"/>
      <c r="B373" s="306">
        <v>2</v>
      </c>
      <c r="C373" s="40">
        <v>1343.3</v>
      </c>
      <c r="D373" s="5">
        <v>35</v>
      </c>
      <c r="E373" s="39">
        <f t="shared" si="42"/>
        <v>1308.3</v>
      </c>
      <c r="F373" s="6">
        <v>1354.2</v>
      </c>
      <c r="G373" s="5">
        <v>35</v>
      </c>
      <c r="H373" s="39">
        <f t="shared" si="43"/>
        <v>1319.2</v>
      </c>
      <c r="I373" s="6">
        <v>1354.2</v>
      </c>
      <c r="J373" s="5">
        <v>35</v>
      </c>
      <c r="K373" s="39">
        <f t="shared" si="44"/>
        <v>1319.2</v>
      </c>
      <c r="L373" s="6">
        <v>1354.2</v>
      </c>
      <c r="M373" s="5">
        <v>35</v>
      </c>
      <c r="N373" s="39">
        <f t="shared" si="45"/>
        <v>1319.2</v>
      </c>
      <c r="O373" s="6">
        <v>1354.2</v>
      </c>
      <c r="P373" s="5">
        <v>35</v>
      </c>
      <c r="Q373" s="39">
        <f t="shared" si="46"/>
        <v>1319.2</v>
      </c>
      <c r="R373" s="6">
        <v>1365.5</v>
      </c>
      <c r="S373" s="5">
        <v>35</v>
      </c>
      <c r="T373" s="39">
        <f t="shared" si="47"/>
        <v>1330.5</v>
      </c>
      <c r="U373" s="6">
        <v>1338.6</v>
      </c>
      <c r="V373" s="5">
        <v>15</v>
      </c>
      <c r="W373" s="39">
        <f t="shared" si="48"/>
        <v>1323.6</v>
      </c>
      <c r="X373" s="229"/>
      <c r="Y373" s="229"/>
      <c r="Z373" s="229"/>
      <c r="AA373" s="229"/>
      <c r="AB373" s="229"/>
      <c r="AC373" s="229"/>
      <c r="AD373" s="229"/>
      <c r="AE373" s="229"/>
    </row>
    <row r="374" spans="1:31" x14ac:dyDescent="0.3">
      <c r="A374" s="229"/>
      <c r="B374" s="307">
        <v>1</v>
      </c>
      <c r="C374" s="41">
        <v>1414.7</v>
      </c>
      <c r="D374" s="103">
        <v>35</v>
      </c>
      <c r="E374" s="42">
        <f t="shared" si="42"/>
        <v>1379.7</v>
      </c>
      <c r="F374" s="44">
        <v>1427.3</v>
      </c>
      <c r="G374" s="103">
        <v>35</v>
      </c>
      <c r="H374" s="42">
        <f t="shared" si="43"/>
        <v>1392.3</v>
      </c>
      <c r="I374" s="44">
        <v>1427.3</v>
      </c>
      <c r="J374" s="103">
        <v>35</v>
      </c>
      <c r="K374" s="42">
        <f t="shared" si="44"/>
        <v>1392.3</v>
      </c>
      <c r="L374" s="44">
        <v>1427.3</v>
      </c>
      <c r="M374" s="103">
        <v>35</v>
      </c>
      <c r="N374" s="42">
        <f t="shared" si="45"/>
        <v>1392.3</v>
      </c>
      <c r="O374" s="44">
        <v>1427.3</v>
      </c>
      <c r="P374" s="103">
        <v>35</v>
      </c>
      <c r="Q374" s="42">
        <f t="shared" si="46"/>
        <v>1392.3</v>
      </c>
      <c r="R374" s="44">
        <v>1448.5</v>
      </c>
      <c r="S374" s="103">
        <v>35</v>
      </c>
      <c r="T374" s="42">
        <f t="shared" si="47"/>
        <v>1413.5</v>
      </c>
      <c r="U374" s="44">
        <v>1419.7</v>
      </c>
      <c r="V374" s="103">
        <v>15</v>
      </c>
      <c r="W374" s="42">
        <f t="shared" si="48"/>
        <v>1404.7</v>
      </c>
      <c r="X374" s="229"/>
      <c r="Y374" s="229"/>
      <c r="Z374" s="229"/>
      <c r="AA374" s="229"/>
      <c r="AB374" s="229"/>
      <c r="AC374" s="229"/>
      <c r="AD374" s="229"/>
      <c r="AE374" s="229"/>
    </row>
    <row r="375" spans="1:31" x14ac:dyDescent="0.3">
      <c r="A375" s="229"/>
      <c r="B375" s="246"/>
      <c r="C375" s="308"/>
      <c r="D375" s="246"/>
      <c r="E375" s="309"/>
      <c r="F375" s="308"/>
      <c r="G375" s="246"/>
      <c r="H375" s="309"/>
      <c r="I375" s="308"/>
      <c r="J375" s="246"/>
      <c r="K375" s="309"/>
      <c r="L375" s="308"/>
      <c r="M375" s="246"/>
      <c r="N375" s="309"/>
      <c r="O375" s="308"/>
      <c r="P375" s="246"/>
      <c r="Q375" s="309"/>
      <c r="R375" s="308"/>
      <c r="S375" s="246"/>
      <c r="T375" s="309"/>
      <c r="U375" s="308"/>
      <c r="V375" s="246"/>
      <c r="W375" s="310"/>
      <c r="X375" s="229"/>
      <c r="Y375" s="229"/>
      <c r="Z375" s="229"/>
      <c r="AA375" s="229"/>
      <c r="AB375" s="229"/>
      <c r="AC375" s="229"/>
      <c r="AD375" s="229"/>
      <c r="AE375" s="229"/>
    </row>
    <row r="376" spans="1:31" x14ac:dyDescent="0.3">
      <c r="A376" s="229"/>
      <c r="B376" s="311"/>
      <c r="C376" s="312"/>
      <c r="D376" s="313"/>
      <c r="E376" s="312"/>
      <c r="F376" s="312"/>
      <c r="G376" s="313"/>
      <c r="H376" s="312"/>
      <c r="I376" s="312"/>
      <c r="J376" s="313"/>
      <c r="K376" s="312"/>
      <c r="L376" s="312"/>
      <c r="M376" s="313"/>
      <c r="N376" s="312"/>
      <c r="O376" s="312"/>
      <c r="P376" s="313"/>
      <c r="Q376" s="312"/>
      <c r="R376" s="312"/>
      <c r="S376" s="313"/>
      <c r="T376" s="312"/>
      <c r="U376" s="312"/>
      <c r="V376" s="313"/>
      <c r="W376" s="314"/>
      <c r="X376" s="229"/>
      <c r="Y376" s="229"/>
      <c r="Z376" s="229"/>
      <c r="AA376" s="229"/>
      <c r="AB376" s="229"/>
      <c r="AC376" s="229"/>
      <c r="AD376" s="229"/>
      <c r="AE376" s="229"/>
    </row>
    <row r="377" spans="1:31" x14ac:dyDescent="0.3">
      <c r="A377" s="229"/>
      <c r="B377" s="229"/>
      <c r="C377" s="230"/>
      <c r="D377" s="229"/>
      <c r="E377" s="302"/>
      <c r="F377" s="230"/>
      <c r="G377" s="229"/>
      <c r="H377" s="302"/>
      <c r="I377" s="230"/>
      <c r="J377" s="229"/>
      <c r="K377" s="302"/>
      <c r="L377" s="230"/>
      <c r="M377" s="229"/>
      <c r="N377" s="302"/>
      <c r="O377" s="230"/>
      <c r="P377" s="229"/>
      <c r="Q377" s="302"/>
      <c r="R377" s="230"/>
      <c r="S377" s="229"/>
      <c r="T377" s="302"/>
      <c r="U377" s="230"/>
      <c r="V377" s="229"/>
      <c r="W377" s="302"/>
      <c r="X377" s="229"/>
      <c r="Y377" s="229"/>
      <c r="Z377" s="229"/>
      <c r="AA377" s="229"/>
      <c r="AB377" s="229"/>
      <c r="AC377" s="229"/>
      <c r="AD377" s="229"/>
      <c r="AE377" s="229"/>
    </row>
    <row r="378" spans="1:31" x14ac:dyDescent="0.3">
      <c r="A378" s="229"/>
      <c r="B378" s="229"/>
      <c r="C378" s="230"/>
      <c r="D378" s="229"/>
      <c r="E378" s="302"/>
      <c r="F378" s="230"/>
      <c r="G378" s="229"/>
      <c r="H378" s="302"/>
      <c r="I378" s="230"/>
      <c r="J378" s="229"/>
      <c r="K378" s="302"/>
      <c r="L378" s="230"/>
      <c r="M378" s="229"/>
      <c r="N378" s="302"/>
      <c r="O378" s="230"/>
      <c r="P378" s="229"/>
      <c r="Q378" s="302"/>
      <c r="R378" s="230"/>
      <c r="S378" s="229"/>
      <c r="T378" s="302"/>
      <c r="U378" s="230"/>
      <c r="V378" s="229"/>
      <c r="W378" s="302"/>
      <c r="X378" s="229"/>
      <c r="Y378" s="229"/>
      <c r="Z378" s="229"/>
      <c r="AA378" s="229"/>
      <c r="AB378" s="229"/>
      <c r="AC378" s="229"/>
      <c r="AD378" s="229"/>
      <c r="AE378" s="229"/>
    </row>
    <row r="379" spans="1:31" x14ac:dyDescent="0.3">
      <c r="A379" s="229"/>
      <c r="B379" s="229"/>
      <c r="C379" s="230"/>
      <c r="D379" s="229"/>
      <c r="E379" s="302"/>
      <c r="F379" s="230"/>
      <c r="G379" s="229"/>
      <c r="H379" s="302"/>
      <c r="I379" s="230"/>
      <c r="J379" s="229"/>
      <c r="K379" s="302"/>
      <c r="L379" s="230"/>
      <c r="M379" s="229"/>
      <c r="N379" s="302"/>
      <c r="O379" s="230"/>
      <c r="P379" s="229"/>
      <c r="Q379" s="302"/>
      <c r="R379" s="230"/>
      <c r="S379" s="229"/>
      <c r="T379" s="302"/>
      <c r="U379" s="230"/>
      <c r="V379" s="229"/>
      <c r="W379" s="302"/>
      <c r="X379" s="229"/>
      <c r="Y379" s="229"/>
      <c r="Z379" s="229"/>
      <c r="AA379" s="229"/>
      <c r="AB379" s="229"/>
      <c r="AC379" s="229"/>
      <c r="AD379" s="229"/>
      <c r="AE379" s="229"/>
    </row>
    <row r="380" spans="1:31" x14ac:dyDescent="0.3">
      <c r="A380" s="229"/>
      <c r="B380" s="229"/>
      <c r="C380" s="230"/>
      <c r="D380" s="229"/>
      <c r="E380" s="302"/>
      <c r="F380" s="230"/>
      <c r="G380" s="229"/>
      <c r="H380" s="302"/>
      <c r="I380" s="230"/>
      <c r="J380" s="229"/>
      <c r="K380" s="302"/>
      <c r="L380" s="230"/>
      <c r="M380" s="229"/>
      <c r="N380" s="302"/>
      <c r="O380" s="230"/>
      <c r="P380" s="229"/>
      <c r="Q380" s="302"/>
      <c r="R380" s="230"/>
      <c r="S380" s="229"/>
      <c r="T380" s="302"/>
      <c r="U380" s="230"/>
      <c r="V380" s="229"/>
      <c r="W380" s="302"/>
      <c r="X380" s="229"/>
      <c r="Y380" s="229"/>
      <c r="Z380" s="229"/>
      <c r="AA380" s="229"/>
      <c r="AB380" s="229"/>
      <c r="AC380" s="229"/>
      <c r="AD380" s="229"/>
      <c r="AE380" s="229"/>
    </row>
    <row r="381" spans="1:31" x14ac:dyDescent="0.3">
      <c r="A381" s="229"/>
      <c r="B381" s="229"/>
      <c r="C381" s="230"/>
      <c r="D381" s="229"/>
      <c r="E381" s="302"/>
      <c r="F381" s="230"/>
      <c r="G381" s="229"/>
      <c r="H381" s="302"/>
      <c r="I381" s="230"/>
      <c r="J381" s="229"/>
      <c r="K381" s="302"/>
      <c r="L381" s="230"/>
      <c r="M381" s="229"/>
      <c r="N381" s="302"/>
      <c r="O381" s="230"/>
      <c r="P381" s="229"/>
      <c r="Q381" s="302"/>
      <c r="R381" s="230"/>
      <c r="S381" s="229"/>
      <c r="T381" s="302"/>
      <c r="U381" s="230"/>
      <c r="V381" s="229"/>
      <c r="W381" s="302"/>
      <c r="X381" s="229"/>
      <c r="Y381" s="229"/>
      <c r="Z381" s="229"/>
      <c r="AA381" s="229"/>
      <c r="AB381" s="229"/>
      <c r="AC381" s="229"/>
      <c r="AD381" s="229"/>
      <c r="AE381" s="229"/>
    </row>
    <row r="382" spans="1:31" x14ac:dyDescent="0.3">
      <c r="A382" s="229"/>
      <c r="B382" s="229"/>
      <c r="C382" s="230"/>
      <c r="D382" s="229"/>
      <c r="E382" s="302"/>
      <c r="F382" s="230"/>
      <c r="G382" s="229"/>
      <c r="H382" s="302"/>
      <c r="I382" s="230"/>
      <c r="J382" s="229"/>
      <c r="K382" s="302"/>
      <c r="L382" s="230"/>
      <c r="M382" s="229"/>
      <c r="N382" s="302"/>
      <c r="O382" s="230"/>
      <c r="P382" s="229"/>
      <c r="Q382" s="302"/>
      <c r="R382" s="230"/>
      <c r="S382" s="229"/>
      <c r="T382" s="302"/>
      <c r="U382" s="230"/>
      <c r="V382" s="229"/>
      <c r="W382" s="302"/>
      <c r="X382" s="229"/>
      <c r="Y382" s="229"/>
      <c r="Z382" s="229"/>
      <c r="AA382" s="229"/>
      <c r="AB382" s="229"/>
      <c r="AC382" s="229"/>
      <c r="AD382" s="229"/>
      <c r="AE382" s="229"/>
    </row>
    <row r="383" spans="1:31" x14ac:dyDescent="0.3">
      <c r="A383" s="229"/>
      <c r="B383" s="229"/>
      <c r="C383" s="230"/>
      <c r="D383" s="229"/>
      <c r="E383" s="302"/>
      <c r="F383" s="230"/>
      <c r="G383" s="229"/>
      <c r="H383" s="302"/>
      <c r="I383" s="230"/>
      <c r="J383" s="229"/>
      <c r="K383" s="302"/>
      <c r="L383" s="230"/>
      <c r="M383" s="229"/>
      <c r="N383" s="302"/>
      <c r="O383" s="230"/>
      <c r="P383" s="229"/>
      <c r="Q383" s="302"/>
      <c r="R383" s="230"/>
      <c r="S383" s="229"/>
      <c r="T383" s="302"/>
      <c r="U383" s="230"/>
      <c r="V383" s="229"/>
      <c r="W383" s="302"/>
      <c r="X383" s="229"/>
      <c r="Y383" s="229"/>
      <c r="Z383" s="229"/>
      <c r="AA383" s="229"/>
      <c r="AB383" s="229"/>
      <c r="AC383" s="229"/>
      <c r="AD383" s="229"/>
      <c r="AE383" s="229"/>
    </row>
    <row r="384" spans="1:31" x14ac:dyDescent="0.3">
      <c r="A384" s="229"/>
      <c r="B384" s="229"/>
      <c r="C384" s="230"/>
      <c r="D384" s="229"/>
      <c r="E384" s="302"/>
      <c r="F384" s="230"/>
      <c r="G384" s="229"/>
      <c r="H384" s="302"/>
      <c r="I384" s="230"/>
      <c r="J384" s="229"/>
      <c r="K384" s="302"/>
      <c r="L384" s="230"/>
      <c r="M384" s="229"/>
      <c r="N384" s="302"/>
      <c r="O384" s="230"/>
      <c r="P384" s="229"/>
      <c r="Q384" s="302"/>
      <c r="R384" s="230"/>
      <c r="S384" s="229"/>
      <c r="T384" s="302"/>
      <c r="U384" s="230"/>
      <c r="V384" s="229"/>
      <c r="W384" s="302"/>
      <c r="X384" s="229"/>
      <c r="Y384" s="229"/>
      <c r="Z384" s="229"/>
      <c r="AA384" s="229"/>
      <c r="AB384" s="229"/>
      <c r="AC384" s="229"/>
      <c r="AD384" s="229"/>
      <c r="AE384" s="229"/>
    </row>
    <row r="385" spans="1:31" x14ac:dyDescent="0.3">
      <c r="A385" s="229"/>
      <c r="B385" s="229"/>
      <c r="C385" s="230"/>
      <c r="D385" s="229"/>
      <c r="E385" s="302"/>
      <c r="F385" s="230"/>
      <c r="G385" s="229"/>
      <c r="H385" s="302"/>
      <c r="I385" s="230"/>
      <c r="J385" s="229"/>
      <c r="K385" s="302"/>
      <c r="L385" s="230"/>
      <c r="M385" s="229"/>
      <c r="N385" s="302"/>
      <c r="O385" s="230"/>
      <c r="P385" s="229"/>
      <c r="Q385" s="302"/>
      <c r="R385" s="230"/>
      <c r="S385" s="229"/>
      <c r="T385" s="302"/>
      <c r="U385" s="230"/>
      <c r="V385" s="229"/>
      <c r="W385" s="302"/>
      <c r="X385" s="229"/>
      <c r="Y385" s="229"/>
      <c r="Z385" s="229"/>
      <c r="AA385" s="229"/>
      <c r="AB385" s="229"/>
      <c r="AC385" s="229"/>
      <c r="AD385" s="229"/>
      <c r="AE385" s="229"/>
    </row>
    <row r="386" spans="1:31" x14ac:dyDescent="0.3">
      <c r="A386" s="229"/>
      <c r="B386" s="229"/>
      <c r="C386" s="230"/>
      <c r="D386" s="229"/>
      <c r="E386" s="302"/>
      <c r="F386" s="230"/>
      <c r="G386" s="229"/>
      <c r="H386" s="302"/>
      <c r="I386" s="230"/>
      <c r="J386" s="229"/>
      <c r="K386" s="302"/>
      <c r="L386" s="230"/>
      <c r="M386" s="229"/>
      <c r="N386" s="302"/>
      <c r="O386" s="230"/>
      <c r="P386" s="229"/>
      <c r="Q386" s="302"/>
      <c r="R386" s="230"/>
      <c r="S386" s="229"/>
      <c r="T386" s="302"/>
      <c r="U386" s="230"/>
      <c r="V386" s="229"/>
      <c r="W386" s="302"/>
      <c r="X386" s="229"/>
      <c r="Y386" s="229"/>
      <c r="Z386" s="229"/>
      <c r="AA386" s="229"/>
      <c r="AB386" s="229"/>
      <c r="AC386" s="229"/>
      <c r="AD386" s="229"/>
      <c r="AE386" s="229"/>
    </row>
    <row r="387" spans="1:31" x14ac:dyDescent="0.3">
      <c r="A387" s="229"/>
      <c r="B387" s="229"/>
      <c r="C387" s="230"/>
      <c r="D387" s="229"/>
      <c r="E387" s="302"/>
      <c r="F387" s="230"/>
      <c r="G387" s="229"/>
      <c r="H387" s="302"/>
      <c r="I387" s="230"/>
      <c r="J387" s="229"/>
      <c r="K387" s="302"/>
      <c r="L387" s="230"/>
      <c r="M387" s="229"/>
      <c r="N387" s="302"/>
      <c r="O387" s="230"/>
      <c r="P387" s="229"/>
      <c r="Q387" s="302"/>
      <c r="R387" s="230"/>
      <c r="S387" s="229"/>
      <c r="T387" s="302"/>
      <c r="U387" s="230"/>
      <c r="V387" s="229"/>
      <c r="W387" s="302"/>
      <c r="X387" s="229"/>
      <c r="Y387" s="229"/>
      <c r="Z387" s="229"/>
      <c r="AA387" s="229"/>
      <c r="AB387" s="229"/>
      <c r="AC387" s="229"/>
      <c r="AD387" s="229"/>
      <c r="AE387" s="229"/>
    </row>
    <row r="388" spans="1:31" x14ac:dyDescent="0.3">
      <c r="A388" s="229"/>
      <c r="B388" s="229"/>
      <c r="C388" s="230"/>
      <c r="D388" s="229"/>
      <c r="E388" s="302"/>
      <c r="F388" s="230"/>
      <c r="G388" s="229"/>
      <c r="H388" s="302"/>
      <c r="I388" s="230"/>
      <c r="J388" s="229"/>
      <c r="K388" s="302"/>
      <c r="L388" s="230"/>
      <c r="M388" s="229"/>
      <c r="N388" s="302"/>
      <c r="O388" s="230"/>
      <c r="P388" s="229"/>
      <c r="Q388" s="302"/>
      <c r="R388" s="230"/>
      <c r="S388" s="229"/>
      <c r="T388" s="302"/>
      <c r="U388" s="230"/>
      <c r="V388" s="229"/>
      <c r="W388" s="302"/>
      <c r="X388" s="229"/>
      <c r="Y388" s="229"/>
      <c r="Z388" s="229"/>
      <c r="AA388" s="229"/>
      <c r="AB388" s="229"/>
      <c r="AC388" s="229"/>
      <c r="AD388" s="229"/>
      <c r="AE388" s="229"/>
    </row>
    <row r="389" spans="1:31" x14ac:dyDescent="0.3">
      <c r="A389" s="229"/>
      <c r="B389" s="229"/>
      <c r="C389" s="230"/>
      <c r="D389" s="229"/>
      <c r="E389" s="302"/>
      <c r="F389" s="230"/>
      <c r="G389" s="229"/>
      <c r="H389" s="302"/>
      <c r="I389" s="230"/>
      <c r="J389" s="229"/>
      <c r="K389" s="302"/>
      <c r="L389" s="230"/>
      <c r="M389" s="229"/>
      <c r="N389" s="302"/>
      <c r="O389" s="230"/>
      <c r="P389" s="229"/>
      <c r="Q389" s="302"/>
      <c r="R389" s="230"/>
      <c r="S389" s="229"/>
      <c r="T389" s="302"/>
      <c r="U389" s="230"/>
      <c r="V389" s="229"/>
      <c r="W389" s="302"/>
      <c r="X389" s="229"/>
      <c r="Y389" s="229"/>
      <c r="Z389" s="229"/>
      <c r="AA389" s="229"/>
      <c r="AB389" s="229"/>
      <c r="AC389" s="229"/>
      <c r="AD389" s="229"/>
      <c r="AE389" s="229"/>
    </row>
    <row r="390" spans="1:31" x14ac:dyDescent="0.3">
      <c r="A390" s="229"/>
      <c r="B390" s="229"/>
      <c r="C390" s="230"/>
      <c r="D390" s="229"/>
      <c r="E390" s="302"/>
      <c r="F390" s="230"/>
      <c r="G390" s="229"/>
      <c r="H390" s="302"/>
      <c r="I390" s="230"/>
      <c r="J390" s="229"/>
      <c r="K390" s="302"/>
      <c r="L390" s="230"/>
      <c r="M390" s="229"/>
      <c r="N390" s="302"/>
      <c r="O390" s="230"/>
      <c r="P390" s="229"/>
      <c r="Q390" s="302"/>
      <c r="R390" s="230"/>
      <c r="S390" s="229"/>
      <c r="T390" s="302"/>
      <c r="U390" s="230"/>
      <c r="V390" s="229"/>
      <c r="W390" s="302"/>
      <c r="X390" s="229"/>
      <c r="Y390" s="229"/>
      <c r="Z390" s="229"/>
      <c r="AA390" s="229"/>
      <c r="AB390" s="229"/>
      <c r="AC390" s="229"/>
      <c r="AD390" s="229"/>
      <c r="AE390" s="229"/>
    </row>
    <row r="391" spans="1:31" x14ac:dyDescent="0.3">
      <c r="A391" s="229"/>
      <c r="B391" s="229"/>
      <c r="C391" s="230"/>
      <c r="D391" s="229"/>
      <c r="E391" s="302"/>
      <c r="F391" s="230"/>
      <c r="G391" s="229"/>
      <c r="H391" s="302"/>
      <c r="I391" s="230"/>
      <c r="J391" s="229"/>
      <c r="K391" s="302"/>
      <c r="L391" s="230"/>
      <c r="M391" s="229"/>
      <c r="N391" s="302"/>
      <c r="O391" s="230"/>
      <c r="P391" s="229"/>
      <c r="Q391" s="302"/>
      <c r="R391" s="230"/>
      <c r="S391" s="229"/>
      <c r="T391" s="302"/>
      <c r="U391" s="230"/>
      <c r="V391" s="229"/>
      <c r="W391" s="302"/>
      <c r="X391" s="229"/>
      <c r="Y391" s="229"/>
      <c r="Z391" s="229"/>
      <c r="AA391" s="229"/>
      <c r="AB391" s="229"/>
      <c r="AC391" s="229"/>
      <c r="AD391" s="229"/>
      <c r="AE391" s="229"/>
    </row>
    <row r="392" spans="1:31" x14ac:dyDescent="0.3">
      <c r="A392" s="229"/>
      <c r="B392" s="229"/>
      <c r="C392" s="230"/>
      <c r="D392" s="229"/>
      <c r="E392" s="302"/>
      <c r="F392" s="230"/>
      <c r="G392" s="229"/>
      <c r="H392" s="302"/>
      <c r="I392" s="230"/>
      <c r="J392" s="229"/>
      <c r="K392" s="302"/>
      <c r="L392" s="230"/>
      <c r="M392" s="229"/>
      <c r="N392" s="302"/>
      <c r="O392" s="230"/>
      <c r="P392" s="229"/>
      <c r="Q392" s="302"/>
      <c r="R392" s="230"/>
      <c r="S392" s="229"/>
      <c r="T392" s="302"/>
      <c r="U392" s="230"/>
      <c r="V392" s="229"/>
      <c r="W392" s="302"/>
      <c r="X392" s="229"/>
      <c r="Y392" s="229"/>
      <c r="Z392" s="229"/>
      <c r="AA392" s="229"/>
      <c r="AB392" s="229"/>
      <c r="AC392" s="229"/>
      <c r="AD392" s="229"/>
      <c r="AE392" s="229"/>
    </row>
    <row r="393" spans="1:31" x14ac:dyDescent="0.3">
      <c r="A393" s="229"/>
      <c r="B393" s="229"/>
      <c r="C393" s="230"/>
      <c r="D393" s="229"/>
      <c r="E393" s="302"/>
      <c r="F393" s="230"/>
      <c r="G393" s="229"/>
      <c r="H393" s="302"/>
      <c r="I393" s="230"/>
      <c r="J393" s="229"/>
      <c r="K393" s="302"/>
      <c r="L393" s="230"/>
      <c r="M393" s="229"/>
      <c r="N393" s="302"/>
      <c r="O393" s="230"/>
      <c r="P393" s="229"/>
      <c r="Q393" s="302"/>
      <c r="R393" s="230"/>
      <c r="S393" s="229"/>
      <c r="T393" s="302"/>
      <c r="U393" s="230"/>
      <c r="V393" s="229"/>
      <c r="W393" s="302"/>
      <c r="X393" s="229"/>
      <c r="Y393" s="229"/>
      <c r="Z393" s="229"/>
      <c r="AA393" s="229"/>
      <c r="AB393" s="229"/>
      <c r="AC393" s="229"/>
      <c r="AD393" s="229"/>
      <c r="AE393" s="229"/>
    </row>
    <row r="394" spans="1:31" x14ac:dyDescent="0.3">
      <c r="A394" s="229"/>
      <c r="B394" s="229"/>
      <c r="C394" s="230"/>
      <c r="D394" s="229"/>
      <c r="E394" s="302"/>
      <c r="F394" s="230"/>
      <c r="G394" s="229"/>
      <c r="H394" s="302"/>
      <c r="I394" s="230"/>
      <c r="J394" s="229"/>
      <c r="K394" s="302"/>
      <c r="L394" s="230"/>
      <c r="M394" s="229"/>
      <c r="N394" s="302"/>
      <c r="O394" s="230"/>
      <c r="P394" s="229"/>
      <c r="Q394" s="302"/>
      <c r="R394" s="230"/>
      <c r="S394" s="229"/>
      <c r="T394" s="302"/>
      <c r="U394" s="230"/>
      <c r="V394" s="229"/>
      <c r="W394" s="302"/>
      <c r="X394" s="229"/>
      <c r="Y394" s="229"/>
      <c r="Z394" s="229"/>
      <c r="AA394" s="229"/>
      <c r="AB394" s="229"/>
      <c r="AC394" s="229"/>
      <c r="AD394" s="229"/>
      <c r="AE394" s="229"/>
    </row>
    <row r="395" spans="1:31" x14ac:dyDescent="0.3">
      <c r="A395" s="229"/>
      <c r="B395" s="229"/>
      <c r="C395" s="230"/>
      <c r="D395" s="229"/>
      <c r="E395" s="302"/>
      <c r="F395" s="230"/>
      <c r="G395" s="229"/>
      <c r="H395" s="302"/>
      <c r="I395" s="230"/>
      <c r="J395" s="229"/>
      <c r="K395" s="302"/>
      <c r="L395" s="230"/>
      <c r="M395" s="229"/>
      <c r="N395" s="302"/>
      <c r="O395" s="230"/>
      <c r="P395" s="229"/>
      <c r="Q395" s="302"/>
      <c r="R395" s="230"/>
      <c r="S395" s="229"/>
      <c r="T395" s="302"/>
      <c r="U395" s="230"/>
      <c r="V395" s="229"/>
      <c r="W395" s="302"/>
      <c r="X395" s="229"/>
      <c r="Y395" s="229"/>
      <c r="Z395" s="229"/>
      <c r="AA395" s="229"/>
      <c r="AB395" s="229"/>
      <c r="AC395" s="229"/>
      <c r="AD395" s="229"/>
      <c r="AE395" s="229"/>
    </row>
    <row r="396" spans="1:31" x14ac:dyDescent="0.3">
      <c r="A396" s="229"/>
      <c r="B396" s="229"/>
      <c r="C396" s="230"/>
      <c r="D396" s="229"/>
      <c r="E396" s="302"/>
      <c r="F396" s="230"/>
      <c r="G396" s="229"/>
      <c r="H396" s="302"/>
      <c r="I396" s="230"/>
      <c r="J396" s="229"/>
      <c r="K396" s="302"/>
      <c r="L396" s="230"/>
      <c r="M396" s="229"/>
      <c r="N396" s="302"/>
      <c r="O396" s="230"/>
      <c r="P396" s="229"/>
      <c r="Q396" s="302"/>
      <c r="R396" s="230"/>
      <c r="S396" s="229"/>
      <c r="T396" s="302"/>
      <c r="U396" s="230"/>
      <c r="V396" s="229"/>
      <c r="W396" s="302"/>
      <c r="X396" s="229"/>
      <c r="Y396" s="229"/>
      <c r="Z396" s="229"/>
      <c r="AA396" s="229"/>
      <c r="AB396" s="229"/>
      <c r="AC396" s="229"/>
      <c r="AD396" s="229"/>
      <c r="AE396" s="229"/>
    </row>
    <row r="397" spans="1:31" x14ac:dyDescent="0.3">
      <c r="A397" s="229"/>
      <c r="B397" s="229"/>
      <c r="C397" s="230"/>
      <c r="D397" s="229"/>
      <c r="E397" s="302"/>
      <c r="F397" s="230"/>
      <c r="G397" s="229"/>
      <c r="H397" s="302"/>
      <c r="I397" s="230"/>
      <c r="J397" s="229"/>
      <c r="K397" s="302"/>
      <c r="L397" s="230"/>
      <c r="M397" s="229"/>
      <c r="N397" s="302"/>
      <c r="O397" s="230"/>
      <c r="P397" s="229"/>
      <c r="Q397" s="302"/>
      <c r="R397" s="230"/>
      <c r="S397" s="229"/>
      <c r="T397" s="302"/>
      <c r="U397" s="230"/>
      <c r="V397" s="229"/>
      <c r="W397" s="302"/>
      <c r="X397" s="229"/>
      <c r="Y397" s="229"/>
      <c r="Z397" s="229"/>
      <c r="AA397" s="229"/>
      <c r="AB397" s="229"/>
      <c r="AC397" s="229"/>
      <c r="AD397" s="229"/>
      <c r="AE397" s="229"/>
    </row>
    <row r="398" spans="1:31" x14ac:dyDescent="0.3">
      <c r="A398" s="229"/>
      <c r="B398" s="229"/>
      <c r="C398" s="230"/>
      <c r="D398" s="229"/>
      <c r="E398" s="302"/>
      <c r="F398" s="230"/>
      <c r="G398" s="229"/>
      <c r="H398" s="302"/>
      <c r="I398" s="230"/>
      <c r="J398" s="229"/>
      <c r="K398" s="302"/>
      <c r="L398" s="230"/>
      <c r="M398" s="229"/>
      <c r="N398" s="302"/>
      <c r="O398" s="230"/>
      <c r="P398" s="229"/>
      <c r="Q398" s="302"/>
      <c r="R398" s="230"/>
      <c r="S398" s="229"/>
      <c r="T398" s="302"/>
      <c r="U398" s="230"/>
      <c r="V398" s="229"/>
      <c r="W398" s="302"/>
      <c r="X398" s="229"/>
      <c r="Y398" s="229"/>
      <c r="Z398" s="229"/>
      <c r="AA398" s="229"/>
      <c r="AB398" s="229"/>
      <c r="AC398" s="229"/>
      <c r="AD398" s="229"/>
      <c r="AE398" s="229"/>
    </row>
    <row r="399" spans="1:31" x14ac:dyDescent="0.3">
      <c r="A399" s="229"/>
      <c r="B399" s="229"/>
      <c r="C399" s="230"/>
      <c r="D399" s="229"/>
      <c r="E399" s="302"/>
      <c r="F399" s="230"/>
      <c r="G399" s="229"/>
      <c r="H399" s="302"/>
      <c r="I399" s="230"/>
      <c r="J399" s="229"/>
      <c r="K399" s="302"/>
      <c r="L399" s="230"/>
      <c r="M399" s="229"/>
      <c r="N399" s="302"/>
      <c r="O399" s="230"/>
      <c r="P399" s="229"/>
      <c r="Q399" s="302"/>
      <c r="R399" s="230"/>
      <c r="S399" s="229"/>
      <c r="T399" s="302"/>
      <c r="U399" s="230"/>
      <c r="V399" s="229"/>
      <c r="W399" s="302"/>
      <c r="X399" s="229"/>
      <c r="Y399" s="229"/>
      <c r="Z399" s="229"/>
      <c r="AA399" s="229"/>
      <c r="AB399" s="229"/>
      <c r="AC399" s="229"/>
      <c r="AD399" s="229"/>
      <c r="AE399" s="229"/>
    </row>
    <row r="400" spans="1:31" x14ac:dyDescent="0.3">
      <c r="A400" s="229"/>
      <c r="B400" s="229"/>
      <c r="C400" s="230"/>
      <c r="D400" s="229"/>
      <c r="E400" s="302"/>
      <c r="F400" s="230"/>
      <c r="G400" s="229"/>
      <c r="H400" s="302"/>
      <c r="I400" s="230"/>
      <c r="J400" s="229"/>
      <c r="K400" s="302"/>
      <c r="L400" s="230"/>
      <c r="M400" s="229"/>
      <c r="N400" s="302"/>
      <c r="O400" s="230"/>
      <c r="P400" s="229"/>
      <c r="Q400" s="302"/>
      <c r="R400" s="230"/>
      <c r="S400" s="229"/>
      <c r="T400" s="302"/>
      <c r="U400" s="230"/>
      <c r="V400" s="229"/>
      <c r="W400" s="302"/>
      <c r="X400" s="229"/>
      <c r="Y400" s="229"/>
      <c r="Z400" s="229"/>
      <c r="AA400" s="229"/>
      <c r="AB400" s="229"/>
      <c r="AC400" s="229"/>
      <c r="AD400" s="229"/>
      <c r="AE400" s="229"/>
    </row>
    <row r="401" spans="1:31" x14ac:dyDescent="0.3">
      <c r="A401" s="229"/>
      <c r="B401" s="229"/>
      <c r="C401" s="230"/>
      <c r="D401" s="229"/>
      <c r="E401" s="302"/>
      <c r="F401" s="230"/>
      <c r="G401" s="229"/>
      <c r="H401" s="302"/>
      <c r="I401" s="230"/>
      <c r="J401" s="229"/>
      <c r="K401" s="302"/>
      <c r="L401" s="230"/>
      <c r="M401" s="229"/>
      <c r="N401" s="302"/>
      <c r="O401" s="230"/>
      <c r="P401" s="229"/>
      <c r="Q401" s="302"/>
      <c r="R401" s="230"/>
      <c r="S401" s="229"/>
      <c r="T401" s="302"/>
      <c r="U401" s="230"/>
      <c r="V401" s="229"/>
      <c r="W401" s="302"/>
      <c r="X401" s="229"/>
      <c r="Y401" s="229"/>
      <c r="Z401" s="229"/>
      <c r="AA401" s="229"/>
      <c r="AB401" s="229"/>
      <c r="AC401" s="229"/>
      <c r="AD401" s="229"/>
      <c r="AE401" s="229"/>
    </row>
    <row r="402" spans="1:31" x14ac:dyDescent="0.3">
      <c r="A402" s="229"/>
      <c r="B402" s="229"/>
      <c r="C402" s="230"/>
      <c r="D402" s="229"/>
      <c r="E402" s="302"/>
      <c r="F402" s="230"/>
      <c r="G402" s="229"/>
      <c r="H402" s="302"/>
      <c r="I402" s="230"/>
      <c r="J402" s="229"/>
      <c r="K402" s="302"/>
      <c r="L402" s="230"/>
      <c r="M402" s="229"/>
      <c r="N402" s="302"/>
      <c r="O402" s="230"/>
      <c r="P402" s="229"/>
      <c r="Q402" s="302"/>
      <c r="R402" s="230"/>
      <c r="S402" s="229"/>
      <c r="T402" s="302"/>
      <c r="U402" s="230"/>
      <c r="V402" s="229"/>
      <c r="W402" s="302"/>
      <c r="X402" s="229"/>
      <c r="Y402" s="229"/>
      <c r="Z402" s="229"/>
      <c r="AA402" s="229"/>
      <c r="AB402" s="229"/>
      <c r="AC402" s="229"/>
      <c r="AD402" s="229"/>
      <c r="AE402" s="229"/>
    </row>
    <row r="403" spans="1:31" x14ac:dyDescent="0.3">
      <c r="A403" s="229"/>
      <c r="B403" s="229"/>
      <c r="C403" s="230"/>
      <c r="D403" s="229"/>
      <c r="E403" s="302"/>
      <c r="F403" s="230"/>
      <c r="G403" s="229"/>
      <c r="H403" s="302"/>
      <c r="I403" s="230"/>
      <c r="J403" s="229"/>
      <c r="K403" s="302"/>
      <c r="L403" s="230"/>
      <c r="M403" s="229"/>
      <c r="N403" s="302"/>
      <c r="O403" s="230"/>
      <c r="P403" s="229"/>
      <c r="Q403" s="302"/>
      <c r="R403" s="230"/>
      <c r="S403" s="229"/>
      <c r="T403" s="302"/>
      <c r="U403" s="230"/>
      <c r="V403" s="229"/>
      <c r="W403" s="302"/>
      <c r="X403" s="229"/>
      <c r="Y403" s="229"/>
      <c r="Z403" s="229"/>
      <c r="AA403" s="229"/>
      <c r="AB403" s="229"/>
      <c r="AC403" s="229"/>
      <c r="AD403" s="229"/>
      <c r="AE403" s="229"/>
    </row>
    <row r="404" spans="1:31" x14ac:dyDescent="0.3">
      <c r="A404" s="229"/>
      <c r="B404" s="229"/>
      <c r="C404" s="230"/>
      <c r="D404" s="229"/>
      <c r="E404" s="302"/>
      <c r="F404" s="230"/>
      <c r="G404" s="229"/>
      <c r="H404" s="302"/>
      <c r="I404" s="230"/>
      <c r="J404" s="229"/>
      <c r="K404" s="302"/>
      <c r="L404" s="230"/>
      <c r="M404" s="229"/>
      <c r="N404" s="302"/>
      <c r="O404" s="230"/>
      <c r="P404" s="229"/>
      <c r="Q404" s="302"/>
      <c r="R404" s="230"/>
      <c r="S404" s="229"/>
      <c r="T404" s="302"/>
      <c r="U404" s="230"/>
      <c r="V404" s="229"/>
      <c r="W404" s="302"/>
      <c r="X404" s="229"/>
      <c r="Y404" s="229"/>
      <c r="Z404" s="229"/>
      <c r="AA404" s="229"/>
      <c r="AB404" s="229"/>
      <c r="AC404" s="229"/>
      <c r="AD404" s="229"/>
      <c r="AE404" s="229"/>
    </row>
    <row r="405" spans="1:31" x14ac:dyDescent="0.3">
      <c r="A405" s="229"/>
      <c r="B405" s="229"/>
      <c r="C405" s="230"/>
      <c r="D405" s="229"/>
      <c r="E405" s="302"/>
      <c r="F405" s="230"/>
      <c r="G405" s="229"/>
      <c r="H405" s="302"/>
      <c r="I405" s="230"/>
      <c r="J405" s="229"/>
      <c r="K405" s="302"/>
      <c r="L405" s="230"/>
      <c r="M405" s="229"/>
      <c r="N405" s="302"/>
      <c r="O405" s="230"/>
      <c r="P405" s="229"/>
      <c r="Q405" s="302"/>
      <c r="R405" s="230"/>
      <c r="S405" s="229"/>
      <c r="T405" s="302"/>
      <c r="U405" s="230"/>
      <c r="V405" s="229"/>
      <c r="W405" s="302"/>
      <c r="X405" s="229"/>
      <c r="Y405" s="229"/>
      <c r="Z405" s="229"/>
      <c r="AA405" s="229"/>
      <c r="AB405" s="229"/>
      <c r="AC405" s="229"/>
      <c r="AD405" s="229"/>
      <c r="AE405" s="229"/>
    </row>
    <row r="406" spans="1:31" x14ac:dyDescent="0.3">
      <c r="A406" s="229"/>
      <c r="B406" s="229"/>
      <c r="C406" s="230"/>
      <c r="D406" s="229"/>
      <c r="E406" s="302"/>
      <c r="F406" s="230"/>
      <c r="G406" s="229"/>
      <c r="H406" s="302"/>
      <c r="I406" s="230"/>
      <c r="J406" s="229"/>
      <c r="K406" s="302"/>
      <c r="L406" s="230"/>
      <c r="M406" s="229"/>
      <c r="N406" s="302"/>
      <c r="O406" s="230"/>
      <c r="P406" s="229"/>
      <c r="Q406" s="302"/>
      <c r="R406" s="230"/>
      <c r="S406" s="229"/>
      <c r="T406" s="302"/>
      <c r="U406" s="230"/>
      <c r="V406" s="229"/>
      <c r="W406" s="302"/>
      <c r="X406" s="229"/>
      <c r="Y406" s="229"/>
      <c r="Z406" s="229"/>
      <c r="AA406" s="229"/>
      <c r="AB406" s="229"/>
      <c r="AC406" s="229"/>
      <c r="AD406" s="229"/>
      <c r="AE406" s="229"/>
    </row>
    <row r="407" spans="1:31" x14ac:dyDescent="0.3">
      <c r="A407" s="229"/>
      <c r="B407" s="229"/>
      <c r="C407" s="230"/>
      <c r="D407" s="229"/>
      <c r="E407" s="302"/>
      <c r="F407" s="230"/>
      <c r="G407" s="229"/>
      <c r="H407" s="302"/>
      <c r="I407" s="230"/>
      <c r="J407" s="229"/>
      <c r="K407" s="302"/>
      <c r="L407" s="230"/>
      <c r="M407" s="229"/>
      <c r="N407" s="302"/>
      <c r="O407" s="230"/>
      <c r="P407" s="229"/>
      <c r="Q407" s="302"/>
      <c r="R407" s="230"/>
      <c r="S407" s="229"/>
      <c r="T407" s="302"/>
      <c r="U407" s="230"/>
      <c r="V407" s="229"/>
      <c r="W407" s="302"/>
      <c r="X407" s="229"/>
      <c r="Y407" s="229"/>
      <c r="Z407" s="229"/>
      <c r="AA407" s="229"/>
      <c r="AB407" s="229"/>
      <c r="AC407" s="229"/>
      <c r="AD407" s="229"/>
      <c r="AE407" s="229"/>
    </row>
    <row r="408" spans="1:31" x14ac:dyDescent="0.3">
      <c r="A408" s="229"/>
      <c r="B408" s="229"/>
      <c r="C408" s="230"/>
      <c r="D408" s="229"/>
      <c r="E408" s="302"/>
      <c r="F408" s="230"/>
      <c r="G408" s="229"/>
      <c r="H408" s="302"/>
      <c r="I408" s="230"/>
      <c r="J408" s="229"/>
      <c r="K408" s="302"/>
      <c r="L408" s="230"/>
      <c r="M408" s="229"/>
      <c r="N408" s="302"/>
      <c r="O408" s="230"/>
      <c r="P408" s="229"/>
      <c r="Q408" s="302"/>
      <c r="R408" s="230"/>
      <c r="S408" s="229"/>
      <c r="T408" s="302"/>
      <c r="U408" s="230"/>
      <c r="V408" s="229"/>
      <c r="W408" s="302"/>
      <c r="X408" s="229"/>
      <c r="Y408" s="229"/>
      <c r="Z408" s="229"/>
      <c r="AA408" s="229"/>
      <c r="AB408" s="229"/>
      <c r="AC408" s="229"/>
      <c r="AD408" s="229"/>
      <c r="AE408" s="229"/>
    </row>
  </sheetData>
  <sortState xmlns:xlrd2="http://schemas.microsoft.com/office/spreadsheetml/2017/richdata2" ref="U10:U374">
    <sortCondition ref="U10"/>
  </sortState>
  <pageMargins left="0.7" right="0.7" top="0.75" bottom="0.75" header="0.3" footer="0.3"/>
  <pageSetup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7F1A39-ECD7-4A94-8D68-CA34165D7E26}">
  <dimension ref="A1:O390"/>
  <sheetViews>
    <sheetView workbookViewId="0">
      <selection activeCell="K10" sqref="K10"/>
    </sheetView>
  </sheetViews>
  <sheetFormatPr defaultRowHeight="14.4" x14ac:dyDescent="0.3"/>
  <cols>
    <col min="2" max="2" width="21.5546875" style="26" customWidth="1"/>
    <col min="3" max="3" width="16.6640625" style="26" customWidth="1"/>
    <col min="4" max="4" width="14" customWidth="1"/>
    <col min="5" max="5" width="29.21875" customWidth="1"/>
    <col min="6" max="6" width="15.88671875" customWidth="1"/>
    <col min="7" max="7" width="16" customWidth="1"/>
    <col min="8" max="8" width="13.44140625" customWidth="1"/>
    <col min="11" max="11" width="19.5546875" style="4" customWidth="1"/>
    <col min="12" max="12" width="16.6640625" style="4" customWidth="1"/>
    <col min="13" max="13" width="20.6640625" style="4" customWidth="1"/>
    <col min="14" max="14" width="10.33203125" style="4" customWidth="1"/>
    <col min="15" max="15" width="22.109375" style="12" customWidth="1"/>
  </cols>
  <sheetData>
    <row r="1" spans="1:15" x14ac:dyDescent="0.3">
      <c r="A1" s="229"/>
      <c r="B1" s="301" t="s">
        <v>147</v>
      </c>
      <c r="C1" s="230"/>
      <c r="D1" s="230"/>
      <c r="E1" s="230"/>
      <c r="F1" s="301" t="s">
        <v>146</v>
      </c>
      <c r="G1" s="230"/>
      <c r="H1" s="230"/>
      <c r="I1" s="245"/>
      <c r="J1" s="245"/>
      <c r="K1" s="248"/>
      <c r="L1" s="248"/>
      <c r="M1" s="315"/>
      <c r="N1" s="248"/>
      <c r="O1" s="316"/>
    </row>
    <row r="2" spans="1:15" x14ac:dyDescent="0.3">
      <c r="A2" s="229"/>
      <c r="B2" s="301"/>
      <c r="C2" s="230"/>
      <c r="D2" s="230"/>
      <c r="E2" s="230"/>
      <c r="F2" s="301"/>
      <c r="G2" s="230"/>
      <c r="H2" s="230"/>
      <c r="I2" s="245"/>
      <c r="J2" s="245"/>
      <c r="K2" s="248"/>
      <c r="L2" s="248"/>
      <c r="M2" s="315"/>
      <c r="N2" s="248"/>
      <c r="O2" s="316"/>
    </row>
    <row r="3" spans="1:15" x14ac:dyDescent="0.3">
      <c r="A3" s="229"/>
      <c r="B3" s="336" t="s">
        <v>190</v>
      </c>
      <c r="C3" s="230"/>
      <c r="D3" s="230"/>
      <c r="E3" s="230"/>
      <c r="F3" s="301"/>
      <c r="G3" s="230"/>
      <c r="H3" s="230"/>
      <c r="I3" s="245"/>
      <c r="J3" s="245"/>
      <c r="K3" s="248"/>
      <c r="L3" s="248"/>
      <c r="M3" s="315"/>
      <c r="N3" s="248"/>
      <c r="O3" s="316"/>
    </row>
    <row r="4" spans="1:15" x14ac:dyDescent="0.3">
      <c r="A4" s="229"/>
      <c r="B4" s="302"/>
      <c r="C4" s="302"/>
      <c r="D4" s="229"/>
      <c r="E4" s="229"/>
      <c r="F4" s="229"/>
      <c r="G4" s="229"/>
      <c r="H4" s="229"/>
      <c r="I4" s="245"/>
      <c r="J4" s="245"/>
      <c r="K4" s="248"/>
      <c r="L4" s="248"/>
      <c r="M4" s="248"/>
      <c r="N4" s="248"/>
      <c r="O4" s="316"/>
    </row>
    <row r="5" spans="1:15" x14ac:dyDescent="0.3">
      <c r="A5" s="320"/>
      <c r="B5" s="310"/>
      <c r="C5" s="310"/>
      <c r="D5" s="320"/>
      <c r="E5" s="320"/>
      <c r="F5" s="320"/>
      <c r="G5" s="320"/>
      <c r="H5" s="320"/>
      <c r="I5" s="297"/>
      <c r="J5" s="245"/>
      <c r="K5" s="317"/>
      <c r="L5" s="317"/>
      <c r="M5" s="317"/>
      <c r="N5" s="317"/>
      <c r="O5" s="316"/>
    </row>
    <row r="6" spans="1:15" x14ac:dyDescent="0.3">
      <c r="A6" s="320"/>
      <c r="B6" s="27" t="s">
        <v>17</v>
      </c>
      <c r="C6" s="28" t="s">
        <v>19</v>
      </c>
      <c r="D6" s="15" t="s">
        <v>18</v>
      </c>
      <c r="E6" s="229"/>
      <c r="F6" s="27" t="s">
        <v>20</v>
      </c>
      <c r="G6" s="28" t="s">
        <v>22</v>
      </c>
      <c r="H6" s="15" t="s">
        <v>21</v>
      </c>
      <c r="I6" s="297"/>
      <c r="J6" s="245"/>
      <c r="K6" s="317"/>
      <c r="L6" s="317"/>
      <c r="M6" s="317"/>
      <c r="N6" s="317"/>
      <c r="O6" s="316"/>
    </row>
    <row r="7" spans="1:15" x14ac:dyDescent="0.3">
      <c r="A7" s="229"/>
      <c r="B7" s="21">
        <v>0</v>
      </c>
      <c r="C7" s="29">
        <v>0</v>
      </c>
      <c r="D7" s="1">
        <f>B7-C7</f>
        <v>0</v>
      </c>
      <c r="E7" s="229"/>
      <c r="F7" s="21">
        <v>3.3</v>
      </c>
      <c r="G7" s="29">
        <v>0</v>
      </c>
      <c r="H7" s="1">
        <f>F7-G7</f>
        <v>3.3</v>
      </c>
      <c r="I7" s="245"/>
      <c r="J7" s="245"/>
      <c r="K7" s="248"/>
      <c r="L7" s="248"/>
      <c r="M7" s="248"/>
      <c r="N7" s="248"/>
      <c r="O7" s="316"/>
    </row>
    <row r="8" spans="1:15" x14ac:dyDescent="0.3">
      <c r="A8" s="229"/>
      <c r="B8" s="21">
        <v>3.6</v>
      </c>
      <c r="C8" s="29">
        <v>0</v>
      </c>
      <c r="D8" s="1">
        <f t="shared" ref="D8:D71" si="0">B8-C8</f>
        <v>3.6</v>
      </c>
      <c r="E8" s="229"/>
      <c r="F8" s="21">
        <v>6.1</v>
      </c>
      <c r="G8" s="29">
        <v>3.6</v>
      </c>
      <c r="H8" s="1">
        <f t="shared" ref="H8:H71" si="1">F8-G8</f>
        <v>2.4999999999999996</v>
      </c>
      <c r="I8" s="245"/>
      <c r="J8" s="245"/>
      <c r="K8" s="248"/>
      <c r="L8" s="248"/>
      <c r="M8" s="248"/>
      <c r="N8" s="248"/>
      <c r="O8" s="316"/>
    </row>
    <row r="9" spans="1:15" x14ac:dyDescent="0.3">
      <c r="A9" s="229"/>
      <c r="B9" s="21">
        <v>5.7</v>
      </c>
      <c r="C9" s="29">
        <v>0</v>
      </c>
      <c r="D9" s="1">
        <f t="shared" si="0"/>
        <v>5.7</v>
      </c>
      <c r="E9" s="229"/>
      <c r="F9" s="21">
        <v>8.1999999999999993</v>
      </c>
      <c r="G9" s="29">
        <v>5.7</v>
      </c>
      <c r="H9" s="1">
        <f t="shared" si="1"/>
        <v>2.4999999999999991</v>
      </c>
      <c r="I9" s="245"/>
      <c r="J9" s="245"/>
      <c r="K9" s="248"/>
      <c r="L9" s="248"/>
      <c r="M9" s="248"/>
      <c r="N9" s="248"/>
      <c r="O9" s="316"/>
    </row>
    <row r="10" spans="1:15" x14ac:dyDescent="0.3">
      <c r="A10" s="229"/>
      <c r="B10" s="21">
        <v>6.5</v>
      </c>
      <c r="C10" s="29">
        <v>0</v>
      </c>
      <c r="D10" s="1">
        <f t="shared" si="0"/>
        <v>6.5</v>
      </c>
      <c r="E10" s="229"/>
      <c r="F10" s="21">
        <v>9.1</v>
      </c>
      <c r="G10" s="29">
        <v>6.5</v>
      </c>
      <c r="H10" s="1">
        <f t="shared" si="1"/>
        <v>2.5999999999999996</v>
      </c>
      <c r="I10" s="245"/>
      <c r="J10" s="245"/>
      <c r="K10" s="248"/>
      <c r="L10" s="248"/>
      <c r="M10" s="248"/>
      <c r="N10" s="248"/>
      <c r="O10" s="316"/>
    </row>
    <row r="11" spans="1:15" x14ac:dyDescent="0.3">
      <c r="A11" s="229"/>
      <c r="B11" s="21">
        <v>7.4</v>
      </c>
      <c r="C11" s="29">
        <v>0</v>
      </c>
      <c r="D11" s="1">
        <f t="shared" si="0"/>
        <v>7.4</v>
      </c>
      <c r="E11" s="229"/>
      <c r="F11" s="21">
        <v>10.6</v>
      </c>
      <c r="G11" s="29">
        <v>7.4</v>
      </c>
      <c r="H11" s="1">
        <f t="shared" si="1"/>
        <v>3.1999999999999993</v>
      </c>
      <c r="I11" s="245"/>
      <c r="J11" s="245"/>
      <c r="K11" s="248"/>
      <c r="L11" s="248"/>
      <c r="M11" s="248"/>
      <c r="N11" s="248"/>
      <c r="O11" s="316"/>
    </row>
    <row r="12" spans="1:15" x14ac:dyDescent="0.3">
      <c r="A12" s="229"/>
      <c r="B12" s="21">
        <v>8.4</v>
      </c>
      <c r="C12" s="29">
        <v>0</v>
      </c>
      <c r="D12" s="1">
        <f t="shared" si="0"/>
        <v>8.4</v>
      </c>
      <c r="E12" s="229"/>
      <c r="F12" s="21">
        <v>12.2</v>
      </c>
      <c r="G12" s="29">
        <v>8.4</v>
      </c>
      <c r="H12" s="1">
        <f t="shared" si="1"/>
        <v>3.7999999999999989</v>
      </c>
      <c r="I12" s="245"/>
      <c r="J12" s="245"/>
      <c r="K12" s="248"/>
      <c r="L12" s="248"/>
      <c r="M12" s="248"/>
      <c r="N12" s="248"/>
      <c r="O12" s="316"/>
    </row>
    <row r="13" spans="1:15" x14ac:dyDescent="0.3">
      <c r="A13" s="229"/>
      <c r="B13" s="21">
        <v>10.1</v>
      </c>
      <c r="C13" s="29">
        <v>0</v>
      </c>
      <c r="D13" s="1">
        <f t="shared" si="0"/>
        <v>10.1</v>
      </c>
      <c r="E13" s="229"/>
      <c r="F13" s="21">
        <v>14</v>
      </c>
      <c r="G13" s="29">
        <v>10.1</v>
      </c>
      <c r="H13" s="1">
        <f t="shared" si="1"/>
        <v>3.9000000000000004</v>
      </c>
      <c r="I13" s="245"/>
      <c r="J13" s="245"/>
      <c r="K13" s="248"/>
      <c r="L13" s="248"/>
      <c r="M13" s="248"/>
      <c r="N13" s="248"/>
      <c r="O13" s="316"/>
    </row>
    <row r="14" spans="1:15" x14ac:dyDescent="0.3">
      <c r="A14" s="229"/>
      <c r="B14" s="21">
        <v>10.8</v>
      </c>
      <c r="C14" s="29">
        <v>0</v>
      </c>
      <c r="D14" s="1">
        <f t="shared" si="0"/>
        <v>10.8</v>
      </c>
      <c r="E14" s="229"/>
      <c r="F14" s="21">
        <v>14.8</v>
      </c>
      <c r="G14" s="29">
        <v>10.8</v>
      </c>
      <c r="H14" s="1">
        <f t="shared" si="1"/>
        <v>4</v>
      </c>
      <c r="I14" s="245"/>
      <c r="J14" s="245"/>
      <c r="K14" s="248"/>
      <c r="L14" s="248"/>
      <c r="M14" s="248"/>
      <c r="N14" s="248"/>
      <c r="O14" s="316"/>
    </row>
    <row r="15" spans="1:15" x14ac:dyDescent="0.3">
      <c r="A15" s="229"/>
      <c r="B15" s="21">
        <v>12.1</v>
      </c>
      <c r="C15" s="29">
        <v>0</v>
      </c>
      <c r="D15" s="1">
        <f t="shared" si="0"/>
        <v>12.1</v>
      </c>
      <c r="E15" s="229"/>
      <c r="F15" s="21">
        <v>15.8</v>
      </c>
      <c r="G15" s="29">
        <v>12.1</v>
      </c>
      <c r="H15" s="1">
        <f t="shared" si="1"/>
        <v>3.7000000000000011</v>
      </c>
      <c r="I15" s="245"/>
      <c r="J15" s="245"/>
      <c r="K15" s="248"/>
      <c r="L15" s="248"/>
      <c r="M15" s="248"/>
      <c r="N15" s="248"/>
      <c r="O15" s="316"/>
    </row>
    <row r="16" spans="1:15" x14ac:dyDescent="0.3">
      <c r="A16" s="229"/>
      <c r="B16" s="21">
        <v>13</v>
      </c>
      <c r="C16" s="29">
        <v>0</v>
      </c>
      <c r="D16" s="1">
        <f t="shared" si="0"/>
        <v>13</v>
      </c>
      <c r="E16" s="229"/>
      <c r="F16" s="21">
        <v>16.399999999999999</v>
      </c>
      <c r="G16" s="29">
        <v>13</v>
      </c>
      <c r="H16" s="1">
        <f t="shared" si="1"/>
        <v>3.3999999999999986</v>
      </c>
      <c r="I16" s="245"/>
      <c r="J16" s="245"/>
      <c r="K16" s="248"/>
      <c r="L16" s="248"/>
      <c r="M16" s="248"/>
      <c r="N16" s="248"/>
      <c r="O16" s="316"/>
    </row>
    <row r="17" spans="1:15" x14ac:dyDescent="0.3">
      <c r="A17" s="229"/>
      <c r="B17" s="21">
        <v>13.7</v>
      </c>
      <c r="C17" s="29">
        <v>0</v>
      </c>
      <c r="D17" s="1">
        <f t="shared" si="0"/>
        <v>13.7</v>
      </c>
      <c r="E17" s="229"/>
      <c r="F17" s="21">
        <v>17.2</v>
      </c>
      <c r="G17" s="29">
        <v>13.7</v>
      </c>
      <c r="H17" s="1">
        <f t="shared" si="1"/>
        <v>3.5</v>
      </c>
      <c r="I17" s="245"/>
      <c r="J17" s="245"/>
      <c r="K17" s="248"/>
      <c r="L17" s="248"/>
      <c r="M17" s="248"/>
      <c r="N17" s="248"/>
      <c r="O17" s="316"/>
    </row>
    <row r="18" spans="1:15" x14ac:dyDescent="0.3">
      <c r="A18" s="229"/>
      <c r="B18" s="21">
        <v>14.4</v>
      </c>
      <c r="C18" s="29">
        <v>0</v>
      </c>
      <c r="D18" s="1">
        <f t="shared" si="0"/>
        <v>14.4</v>
      </c>
      <c r="E18" s="229"/>
      <c r="F18" s="21">
        <v>17.8</v>
      </c>
      <c r="G18" s="29">
        <v>14.4</v>
      </c>
      <c r="H18" s="1">
        <f t="shared" si="1"/>
        <v>3.4000000000000004</v>
      </c>
      <c r="I18" s="245"/>
      <c r="J18" s="245"/>
      <c r="K18" s="248"/>
      <c r="L18" s="248"/>
      <c r="M18" s="248"/>
      <c r="N18" s="248"/>
      <c r="O18" s="316"/>
    </row>
    <row r="19" spans="1:15" x14ac:dyDescent="0.3">
      <c r="A19" s="229"/>
      <c r="B19" s="21">
        <v>15</v>
      </c>
      <c r="C19" s="29">
        <v>0</v>
      </c>
      <c r="D19" s="1">
        <f t="shared" si="0"/>
        <v>15</v>
      </c>
      <c r="E19" s="229"/>
      <c r="F19" s="21">
        <v>18.7</v>
      </c>
      <c r="G19" s="29">
        <v>15</v>
      </c>
      <c r="H19" s="1">
        <f t="shared" si="1"/>
        <v>3.6999999999999993</v>
      </c>
      <c r="I19" s="245"/>
      <c r="J19" s="245"/>
      <c r="K19" s="248"/>
      <c r="L19" s="248"/>
      <c r="M19" s="248"/>
      <c r="N19" s="248"/>
      <c r="O19" s="316"/>
    </row>
    <row r="20" spans="1:15" x14ac:dyDescent="0.3">
      <c r="A20" s="229"/>
      <c r="B20" s="21">
        <v>15.8</v>
      </c>
      <c r="C20" s="29">
        <v>0</v>
      </c>
      <c r="D20" s="1">
        <f t="shared" si="0"/>
        <v>15.8</v>
      </c>
      <c r="E20" s="229"/>
      <c r="F20" s="21">
        <v>19.2</v>
      </c>
      <c r="G20" s="29">
        <v>15.8</v>
      </c>
      <c r="H20" s="1">
        <f t="shared" si="1"/>
        <v>3.3999999999999986</v>
      </c>
      <c r="I20" s="245"/>
      <c r="J20" s="245"/>
      <c r="K20" s="248"/>
      <c r="L20" s="248"/>
      <c r="M20" s="248"/>
      <c r="N20" s="248"/>
      <c r="O20" s="316"/>
    </row>
    <row r="21" spans="1:15" x14ac:dyDescent="0.3">
      <c r="A21" s="229"/>
      <c r="B21" s="21">
        <v>16.600000000000001</v>
      </c>
      <c r="C21" s="29">
        <v>0</v>
      </c>
      <c r="D21" s="1">
        <f t="shared" si="0"/>
        <v>16.600000000000001</v>
      </c>
      <c r="E21" s="229"/>
      <c r="F21" s="21">
        <v>20.100000000000001</v>
      </c>
      <c r="G21" s="29">
        <v>16.600000000000001</v>
      </c>
      <c r="H21" s="1">
        <f t="shared" si="1"/>
        <v>3.5</v>
      </c>
      <c r="I21" s="245"/>
      <c r="J21" s="245"/>
      <c r="K21" s="248"/>
      <c r="L21" s="248"/>
      <c r="M21" s="248"/>
      <c r="N21" s="248"/>
      <c r="O21" s="316"/>
    </row>
    <row r="22" spans="1:15" x14ac:dyDescent="0.3">
      <c r="A22" s="229"/>
      <c r="B22" s="21">
        <v>17</v>
      </c>
      <c r="C22" s="29">
        <v>0</v>
      </c>
      <c r="D22" s="1">
        <f t="shared" si="0"/>
        <v>17</v>
      </c>
      <c r="E22" s="229"/>
      <c r="F22" s="21">
        <v>20.8</v>
      </c>
      <c r="G22" s="29">
        <v>17</v>
      </c>
      <c r="H22" s="1">
        <f t="shared" si="1"/>
        <v>3.8000000000000007</v>
      </c>
      <c r="I22" s="245"/>
      <c r="J22" s="245"/>
      <c r="K22" s="248"/>
      <c r="L22" s="248"/>
      <c r="M22" s="248"/>
      <c r="N22" s="248"/>
      <c r="O22" s="316"/>
    </row>
    <row r="23" spans="1:15" x14ac:dyDescent="0.3">
      <c r="A23" s="229"/>
      <c r="B23" s="21">
        <v>17.3</v>
      </c>
      <c r="C23" s="29">
        <v>0</v>
      </c>
      <c r="D23" s="1">
        <f t="shared" si="0"/>
        <v>17.3</v>
      </c>
      <c r="E23" s="229"/>
      <c r="F23" s="21">
        <v>21.6</v>
      </c>
      <c r="G23" s="29">
        <v>17.3</v>
      </c>
      <c r="H23" s="1">
        <f t="shared" si="1"/>
        <v>4.3000000000000007</v>
      </c>
      <c r="I23" s="245"/>
      <c r="J23" s="245"/>
      <c r="K23" s="248"/>
      <c r="L23" s="248"/>
      <c r="M23" s="248"/>
      <c r="N23" s="248"/>
      <c r="O23" s="316"/>
    </row>
    <row r="24" spans="1:15" x14ac:dyDescent="0.3">
      <c r="A24" s="229"/>
      <c r="B24" s="21">
        <v>17.899999999999999</v>
      </c>
      <c r="C24" s="29">
        <v>0</v>
      </c>
      <c r="D24" s="1">
        <f t="shared" si="0"/>
        <v>17.899999999999999</v>
      </c>
      <c r="E24" s="229"/>
      <c r="F24" s="21">
        <v>22.4</v>
      </c>
      <c r="G24" s="29">
        <v>17.899999999999999</v>
      </c>
      <c r="H24" s="1">
        <f t="shared" si="1"/>
        <v>4.5</v>
      </c>
      <c r="I24" s="245"/>
      <c r="J24" s="245"/>
      <c r="K24" s="248"/>
      <c r="L24" s="248"/>
      <c r="M24" s="248"/>
      <c r="N24" s="248"/>
      <c r="O24" s="316"/>
    </row>
    <row r="25" spans="1:15" x14ac:dyDescent="0.3">
      <c r="A25" s="229"/>
      <c r="B25" s="21">
        <v>18.5</v>
      </c>
      <c r="C25" s="29">
        <v>0</v>
      </c>
      <c r="D25" s="1">
        <f t="shared" si="0"/>
        <v>18.5</v>
      </c>
      <c r="E25" s="229"/>
      <c r="F25" s="21">
        <v>23</v>
      </c>
      <c r="G25" s="29">
        <v>18.5</v>
      </c>
      <c r="H25" s="1">
        <f t="shared" si="1"/>
        <v>4.5</v>
      </c>
      <c r="I25" s="245"/>
      <c r="J25" s="245"/>
      <c r="K25" s="248"/>
      <c r="L25" s="248"/>
      <c r="M25" s="248"/>
      <c r="N25" s="248"/>
      <c r="O25" s="316"/>
    </row>
    <row r="26" spans="1:15" x14ac:dyDescent="0.3">
      <c r="A26" s="229"/>
      <c r="B26" s="21">
        <v>19.100000000000001</v>
      </c>
      <c r="C26" s="29">
        <v>0</v>
      </c>
      <c r="D26" s="1">
        <f t="shared" si="0"/>
        <v>19.100000000000001</v>
      </c>
      <c r="E26" s="229"/>
      <c r="F26" s="21">
        <v>23.5</v>
      </c>
      <c r="G26" s="29">
        <v>19.100000000000001</v>
      </c>
      <c r="H26" s="1">
        <f t="shared" si="1"/>
        <v>4.3999999999999986</v>
      </c>
      <c r="I26" s="245"/>
      <c r="J26" s="245"/>
      <c r="K26" s="248"/>
      <c r="L26" s="248"/>
      <c r="M26" s="248"/>
      <c r="N26" s="248"/>
      <c r="O26" s="316"/>
    </row>
    <row r="27" spans="1:15" x14ac:dyDescent="0.3">
      <c r="A27" s="229"/>
      <c r="B27" s="21">
        <v>19.600000000000001</v>
      </c>
      <c r="C27" s="29">
        <v>0</v>
      </c>
      <c r="D27" s="1">
        <f t="shared" si="0"/>
        <v>19.600000000000001</v>
      </c>
      <c r="E27" s="229"/>
      <c r="F27" s="21">
        <v>24</v>
      </c>
      <c r="G27" s="29">
        <v>19.600000000000001</v>
      </c>
      <c r="H27" s="1">
        <f t="shared" si="1"/>
        <v>4.3999999999999986</v>
      </c>
      <c r="I27" s="245"/>
      <c r="J27" s="245"/>
      <c r="K27" s="248"/>
      <c r="L27" s="248"/>
      <c r="M27" s="248"/>
      <c r="N27" s="248"/>
      <c r="O27" s="316"/>
    </row>
    <row r="28" spans="1:15" x14ac:dyDescent="0.3">
      <c r="A28" s="229"/>
      <c r="B28" s="21">
        <v>20.2</v>
      </c>
      <c r="C28" s="29">
        <v>0</v>
      </c>
      <c r="D28" s="1">
        <f t="shared" si="0"/>
        <v>20.2</v>
      </c>
      <c r="E28" s="229"/>
      <c r="F28" s="21">
        <v>24.7</v>
      </c>
      <c r="G28" s="29">
        <v>20.2</v>
      </c>
      <c r="H28" s="1">
        <f t="shared" si="1"/>
        <v>4.5</v>
      </c>
      <c r="I28" s="245"/>
      <c r="J28" s="245"/>
      <c r="K28" s="248"/>
      <c r="L28" s="248"/>
      <c r="M28" s="248"/>
      <c r="N28" s="248"/>
      <c r="O28" s="316"/>
    </row>
    <row r="29" spans="1:15" x14ac:dyDescent="0.3">
      <c r="A29" s="229"/>
      <c r="B29" s="21">
        <v>20.8</v>
      </c>
      <c r="C29" s="29">
        <v>0</v>
      </c>
      <c r="D29" s="1">
        <f t="shared" si="0"/>
        <v>20.8</v>
      </c>
      <c r="E29" s="229"/>
      <c r="F29" s="21">
        <v>25.2</v>
      </c>
      <c r="G29" s="29">
        <v>20.8</v>
      </c>
      <c r="H29" s="1">
        <f t="shared" si="1"/>
        <v>4.3999999999999986</v>
      </c>
      <c r="I29" s="245"/>
      <c r="J29" s="245"/>
      <c r="K29" s="248"/>
      <c r="L29" s="248"/>
      <c r="M29" s="248"/>
      <c r="N29" s="248"/>
      <c r="O29" s="316"/>
    </row>
    <row r="30" spans="1:15" x14ac:dyDescent="0.3">
      <c r="A30" s="229"/>
      <c r="B30" s="21">
        <v>21.6</v>
      </c>
      <c r="C30" s="29">
        <v>0</v>
      </c>
      <c r="D30" s="1">
        <f t="shared" si="0"/>
        <v>21.6</v>
      </c>
      <c r="E30" s="229"/>
      <c r="F30" s="21">
        <v>26.1</v>
      </c>
      <c r="G30" s="29">
        <v>21.6</v>
      </c>
      <c r="H30" s="1">
        <f t="shared" si="1"/>
        <v>4.5</v>
      </c>
      <c r="I30" s="245"/>
      <c r="J30" s="245"/>
      <c r="K30" s="248"/>
      <c r="L30" s="248"/>
      <c r="M30" s="248"/>
      <c r="N30" s="248"/>
      <c r="O30" s="316"/>
    </row>
    <row r="31" spans="1:15" x14ac:dyDescent="0.3">
      <c r="A31" s="229"/>
      <c r="B31" s="21">
        <v>22.3</v>
      </c>
      <c r="C31" s="29">
        <v>0</v>
      </c>
      <c r="D31" s="1">
        <f t="shared" si="0"/>
        <v>22.3</v>
      </c>
      <c r="E31" s="229"/>
      <c r="F31" s="21">
        <v>26.7</v>
      </c>
      <c r="G31" s="29">
        <v>22.3</v>
      </c>
      <c r="H31" s="1">
        <f t="shared" si="1"/>
        <v>4.3999999999999986</v>
      </c>
      <c r="I31" s="245"/>
      <c r="J31" s="245"/>
      <c r="K31" s="248"/>
      <c r="L31" s="248"/>
      <c r="M31" s="248"/>
      <c r="N31" s="248"/>
      <c r="O31" s="316"/>
    </row>
    <row r="32" spans="1:15" x14ac:dyDescent="0.3">
      <c r="A32" s="229"/>
      <c r="B32" s="21">
        <v>22.8</v>
      </c>
      <c r="C32" s="29">
        <v>0</v>
      </c>
      <c r="D32" s="1">
        <f t="shared" si="0"/>
        <v>22.8</v>
      </c>
      <c r="E32" s="229"/>
      <c r="F32" s="21">
        <v>27.4</v>
      </c>
      <c r="G32" s="29">
        <v>22.8</v>
      </c>
      <c r="H32" s="1">
        <f t="shared" si="1"/>
        <v>4.5999999999999979</v>
      </c>
      <c r="I32" s="245"/>
      <c r="J32" s="245"/>
      <c r="K32" s="248"/>
      <c r="L32" s="248"/>
      <c r="M32" s="248"/>
      <c r="N32" s="248"/>
      <c r="O32" s="316"/>
    </row>
    <row r="33" spans="1:15" x14ac:dyDescent="0.3">
      <c r="A33" s="229"/>
      <c r="B33" s="21">
        <v>23.3</v>
      </c>
      <c r="C33" s="29">
        <v>0</v>
      </c>
      <c r="D33" s="1">
        <f t="shared" si="0"/>
        <v>23.3</v>
      </c>
      <c r="E33" s="229"/>
      <c r="F33" s="21">
        <v>27.9</v>
      </c>
      <c r="G33" s="29">
        <v>23.3</v>
      </c>
      <c r="H33" s="1">
        <f t="shared" si="1"/>
        <v>4.5999999999999979</v>
      </c>
      <c r="I33" s="245"/>
      <c r="J33" s="245"/>
      <c r="K33" s="248"/>
      <c r="L33" s="248"/>
      <c r="M33" s="248"/>
      <c r="N33" s="248"/>
      <c r="O33" s="316"/>
    </row>
    <row r="34" spans="1:15" x14ac:dyDescent="0.3">
      <c r="A34" s="229"/>
      <c r="B34" s="21">
        <v>24</v>
      </c>
      <c r="C34" s="29">
        <v>0</v>
      </c>
      <c r="D34" s="1">
        <f t="shared" si="0"/>
        <v>24</v>
      </c>
      <c r="E34" s="229"/>
      <c r="F34" s="21">
        <v>28.7</v>
      </c>
      <c r="G34" s="29">
        <v>24</v>
      </c>
      <c r="H34" s="1">
        <f t="shared" si="1"/>
        <v>4.6999999999999993</v>
      </c>
      <c r="I34" s="245"/>
      <c r="J34" s="245"/>
      <c r="K34" s="248"/>
      <c r="L34" s="248"/>
      <c r="M34" s="248"/>
      <c r="N34" s="248"/>
      <c r="O34" s="316"/>
    </row>
    <row r="35" spans="1:15" x14ac:dyDescent="0.3">
      <c r="A35" s="229"/>
      <c r="B35" s="21">
        <v>24.4</v>
      </c>
      <c r="C35" s="29">
        <v>0</v>
      </c>
      <c r="D35" s="1">
        <f t="shared" si="0"/>
        <v>24.4</v>
      </c>
      <c r="E35" s="229"/>
      <c r="F35" s="21">
        <v>29.1</v>
      </c>
      <c r="G35" s="29">
        <v>24.4</v>
      </c>
      <c r="H35" s="1">
        <f t="shared" si="1"/>
        <v>4.7000000000000028</v>
      </c>
      <c r="I35" s="245"/>
      <c r="J35" s="245"/>
      <c r="K35" s="248"/>
      <c r="L35" s="248"/>
      <c r="M35" s="248"/>
      <c r="N35" s="248"/>
      <c r="O35" s="316"/>
    </row>
    <row r="36" spans="1:15" x14ac:dyDescent="0.3">
      <c r="A36" s="229"/>
      <c r="B36" s="21">
        <v>25</v>
      </c>
      <c r="C36" s="29">
        <v>0</v>
      </c>
      <c r="D36" s="1">
        <f t="shared" si="0"/>
        <v>25</v>
      </c>
      <c r="E36" s="229"/>
      <c r="F36" s="21">
        <v>29.9</v>
      </c>
      <c r="G36" s="29">
        <v>25</v>
      </c>
      <c r="H36" s="1">
        <f t="shared" si="1"/>
        <v>4.8999999999999986</v>
      </c>
      <c r="I36" s="245"/>
      <c r="J36" s="245"/>
      <c r="K36" s="248"/>
      <c r="L36" s="248"/>
      <c r="M36" s="248"/>
      <c r="N36" s="248"/>
      <c r="O36" s="316"/>
    </row>
    <row r="37" spans="1:15" x14ac:dyDescent="0.3">
      <c r="A37" s="229"/>
      <c r="B37" s="21">
        <v>25.4</v>
      </c>
      <c r="C37" s="29">
        <v>0</v>
      </c>
      <c r="D37" s="1">
        <f t="shared" si="0"/>
        <v>25.4</v>
      </c>
      <c r="E37" s="229"/>
      <c r="F37" s="21">
        <v>30.6</v>
      </c>
      <c r="G37" s="29">
        <v>25.4</v>
      </c>
      <c r="H37" s="1">
        <f t="shared" si="1"/>
        <v>5.2000000000000028</v>
      </c>
      <c r="I37" s="245"/>
      <c r="J37" s="245"/>
      <c r="K37" s="248"/>
      <c r="L37" s="248"/>
      <c r="M37" s="248"/>
      <c r="N37" s="248"/>
      <c r="O37" s="316"/>
    </row>
    <row r="38" spans="1:15" x14ac:dyDescent="0.3">
      <c r="A38" s="229"/>
      <c r="B38" s="21">
        <v>25.9</v>
      </c>
      <c r="C38" s="29">
        <v>0</v>
      </c>
      <c r="D38" s="1">
        <f t="shared" si="0"/>
        <v>25.9</v>
      </c>
      <c r="E38" s="229"/>
      <c r="F38" s="21">
        <v>31.4</v>
      </c>
      <c r="G38" s="29">
        <v>25.9</v>
      </c>
      <c r="H38" s="1">
        <f t="shared" si="1"/>
        <v>5.5</v>
      </c>
      <c r="I38" s="245"/>
      <c r="J38" s="245"/>
      <c r="K38" s="248"/>
      <c r="L38" s="248"/>
      <c r="M38" s="248"/>
      <c r="N38" s="248"/>
      <c r="O38" s="316"/>
    </row>
    <row r="39" spans="1:15" x14ac:dyDescent="0.3">
      <c r="A39" s="229"/>
      <c r="B39" s="21">
        <v>26.5</v>
      </c>
      <c r="C39" s="29">
        <v>0</v>
      </c>
      <c r="D39" s="1">
        <f t="shared" si="0"/>
        <v>26.5</v>
      </c>
      <c r="E39" s="229"/>
      <c r="F39" s="21">
        <v>31.9</v>
      </c>
      <c r="G39" s="29">
        <v>26.5</v>
      </c>
      <c r="H39" s="1">
        <f t="shared" si="1"/>
        <v>5.3999999999999986</v>
      </c>
      <c r="I39" s="245"/>
      <c r="J39" s="245"/>
      <c r="K39" s="248"/>
      <c r="L39" s="248"/>
      <c r="M39" s="248"/>
      <c r="N39" s="248"/>
      <c r="O39" s="316"/>
    </row>
    <row r="40" spans="1:15" x14ac:dyDescent="0.3">
      <c r="A40" s="229"/>
      <c r="B40" s="21">
        <v>27.1</v>
      </c>
      <c r="C40" s="29">
        <v>0</v>
      </c>
      <c r="D40" s="1">
        <f t="shared" si="0"/>
        <v>27.1</v>
      </c>
      <c r="E40" s="229"/>
      <c r="F40" s="21">
        <v>32.6</v>
      </c>
      <c r="G40" s="29">
        <v>27.1</v>
      </c>
      <c r="H40" s="1">
        <f t="shared" si="1"/>
        <v>5.5</v>
      </c>
      <c r="I40" s="245"/>
      <c r="J40" s="245"/>
      <c r="K40" s="248"/>
      <c r="L40" s="248"/>
      <c r="M40" s="248"/>
      <c r="N40" s="248"/>
      <c r="O40" s="316"/>
    </row>
    <row r="41" spans="1:15" x14ac:dyDescent="0.3">
      <c r="A41" s="229"/>
      <c r="B41" s="21">
        <v>28</v>
      </c>
      <c r="C41" s="29">
        <v>0.2</v>
      </c>
      <c r="D41" s="1">
        <f t="shared" si="0"/>
        <v>27.8</v>
      </c>
      <c r="E41" s="229"/>
      <c r="F41" s="21">
        <v>33.5</v>
      </c>
      <c r="G41" s="29">
        <v>28</v>
      </c>
      <c r="H41" s="1">
        <f t="shared" si="1"/>
        <v>5.5</v>
      </c>
      <c r="I41" s="245"/>
      <c r="J41" s="245"/>
      <c r="K41" s="248"/>
      <c r="L41" s="248"/>
      <c r="M41" s="248"/>
      <c r="N41" s="248"/>
      <c r="O41" s="316"/>
    </row>
    <row r="42" spans="1:15" x14ac:dyDescent="0.3">
      <c r="A42" s="229"/>
      <c r="B42" s="21">
        <v>28.5</v>
      </c>
      <c r="C42" s="29">
        <v>0.7</v>
      </c>
      <c r="D42" s="1">
        <f t="shared" si="0"/>
        <v>27.8</v>
      </c>
      <c r="E42" s="229"/>
      <c r="F42" s="21">
        <v>33.9</v>
      </c>
      <c r="G42" s="29">
        <v>28.5</v>
      </c>
      <c r="H42" s="1">
        <f t="shared" si="1"/>
        <v>5.3999999999999986</v>
      </c>
      <c r="I42" s="245"/>
      <c r="J42" s="245"/>
      <c r="K42" s="318"/>
      <c r="L42" s="318"/>
      <c r="M42" s="318"/>
      <c r="N42" s="318"/>
      <c r="O42" s="319"/>
    </row>
    <row r="43" spans="1:15" x14ac:dyDescent="0.3">
      <c r="A43" s="229"/>
      <c r="B43" s="21">
        <v>29</v>
      </c>
      <c r="C43" s="29">
        <v>1.5</v>
      </c>
      <c r="D43" s="1">
        <f t="shared" si="0"/>
        <v>27.5</v>
      </c>
      <c r="E43" s="229"/>
      <c r="F43" s="21">
        <v>34.700000000000003</v>
      </c>
      <c r="G43" s="29">
        <v>29</v>
      </c>
      <c r="H43" s="1">
        <f t="shared" si="1"/>
        <v>5.7000000000000028</v>
      </c>
      <c r="I43" s="245"/>
      <c r="J43" s="245"/>
      <c r="K43" s="248"/>
      <c r="L43" s="248"/>
      <c r="M43" s="248"/>
      <c r="N43" s="248"/>
      <c r="O43" s="316"/>
    </row>
    <row r="44" spans="1:15" x14ac:dyDescent="0.3">
      <c r="A44" s="229"/>
      <c r="B44" s="21">
        <v>29.2</v>
      </c>
      <c r="C44" s="29">
        <v>1.9</v>
      </c>
      <c r="D44" s="1">
        <f t="shared" si="0"/>
        <v>27.3</v>
      </c>
      <c r="E44" s="229"/>
      <c r="F44" s="21">
        <v>35.1</v>
      </c>
      <c r="G44" s="29">
        <v>29.2</v>
      </c>
      <c r="H44" s="1">
        <f t="shared" si="1"/>
        <v>5.9000000000000021</v>
      </c>
      <c r="I44" s="245"/>
      <c r="J44" s="245"/>
      <c r="K44" s="248"/>
      <c r="L44" s="248"/>
      <c r="M44" s="248"/>
      <c r="N44" s="248"/>
      <c r="O44" s="316"/>
    </row>
    <row r="45" spans="1:15" x14ac:dyDescent="0.3">
      <c r="A45" s="229"/>
      <c r="B45" s="21">
        <v>29.6</v>
      </c>
      <c r="C45" s="29">
        <v>2.4</v>
      </c>
      <c r="D45" s="1">
        <f t="shared" si="0"/>
        <v>27.200000000000003</v>
      </c>
      <c r="E45" s="229"/>
      <c r="F45" s="21">
        <v>35.799999999999997</v>
      </c>
      <c r="G45" s="29">
        <v>29.6</v>
      </c>
      <c r="H45" s="1">
        <f t="shared" si="1"/>
        <v>6.1999999999999957</v>
      </c>
      <c r="I45" s="245"/>
      <c r="J45" s="245"/>
      <c r="K45" s="248"/>
      <c r="L45" s="248"/>
      <c r="M45" s="248"/>
      <c r="N45" s="248"/>
      <c r="O45" s="316"/>
    </row>
    <row r="46" spans="1:15" x14ac:dyDescent="0.3">
      <c r="A46" s="229"/>
      <c r="B46" s="21">
        <v>30.3</v>
      </c>
      <c r="C46" s="29">
        <v>2.7</v>
      </c>
      <c r="D46" s="1">
        <f t="shared" si="0"/>
        <v>27.6</v>
      </c>
      <c r="E46" s="229"/>
      <c r="F46" s="21">
        <v>36.4</v>
      </c>
      <c r="G46" s="29">
        <v>30.3</v>
      </c>
      <c r="H46" s="1">
        <f t="shared" si="1"/>
        <v>6.0999999999999979</v>
      </c>
      <c r="I46" s="245"/>
      <c r="J46" s="245"/>
      <c r="K46" s="248"/>
      <c r="L46" s="248"/>
      <c r="M46" s="248"/>
      <c r="N46" s="248"/>
      <c r="O46" s="316"/>
    </row>
    <row r="47" spans="1:15" x14ac:dyDescent="0.3">
      <c r="A47" s="229"/>
      <c r="B47" s="21">
        <v>31</v>
      </c>
      <c r="C47" s="29">
        <v>3</v>
      </c>
      <c r="D47" s="1">
        <f t="shared" si="0"/>
        <v>28</v>
      </c>
      <c r="E47" s="229"/>
      <c r="F47" s="21">
        <v>36.9</v>
      </c>
      <c r="G47" s="29">
        <v>31</v>
      </c>
      <c r="H47" s="1">
        <f t="shared" si="1"/>
        <v>5.8999999999999986</v>
      </c>
      <c r="I47" s="245"/>
      <c r="J47" s="245"/>
      <c r="K47" s="248"/>
      <c r="L47" s="248"/>
      <c r="M47" s="248"/>
      <c r="N47" s="248"/>
      <c r="O47" s="316"/>
    </row>
    <row r="48" spans="1:15" x14ac:dyDescent="0.3">
      <c r="A48" s="229"/>
      <c r="B48" s="21">
        <v>31.7</v>
      </c>
      <c r="C48" s="29">
        <v>3.4</v>
      </c>
      <c r="D48" s="1">
        <f t="shared" si="0"/>
        <v>28.3</v>
      </c>
      <c r="E48" s="229"/>
      <c r="F48" s="21">
        <v>37.5</v>
      </c>
      <c r="G48" s="29">
        <v>31.7</v>
      </c>
      <c r="H48" s="1">
        <f t="shared" si="1"/>
        <v>5.8000000000000007</v>
      </c>
      <c r="I48" s="245"/>
      <c r="J48" s="245"/>
      <c r="K48" s="248"/>
      <c r="L48" s="248"/>
      <c r="M48" s="248"/>
      <c r="N48" s="248"/>
      <c r="O48" s="316"/>
    </row>
    <row r="49" spans="1:15" x14ac:dyDescent="0.3">
      <c r="A49" s="229"/>
      <c r="B49" s="21">
        <v>32.299999999999997</v>
      </c>
      <c r="C49" s="29">
        <v>3.8</v>
      </c>
      <c r="D49" s="1">
        <f t="shared" si="0"/>
        <v>28.499999999999996</v>
      </c>
      <c r="E49" s="229"/>
      <c r="F49" s="21">
        <v>38.1</v>
      </c>
      <c r="G49" s="29">
        <v>32.299999999999997</v>
      </c>
      <c r="H49" s="1">
        <f t="shared" si="1"/>
        <v>5.8000000000000043</v>
      </c>
      <c r="I49" s="245"/>
      <c r="J49" s="245"/>
      <c r="K49" s="248"/>
      <c r="L49" s="248"/>
      <c r="M49" s="248"/>
      <c r="N49" s="248"/>
      <c r="O49" s="316"/>
    </row>
    <row r="50" spans="1:15" x14ac:dyDescent="0.3">
      <c r="A50" s="229"/>
      <c r="B50" s="21">
        <v>33.200000000000003</v>
      </c>
      <c r="C50" s="29">
        <v>4.5</v>
      </c>
      <c r="D50" s="1">
        <f t="shared" si="0"/>
        <v>28.700000000000003</v>
      </c>
      <c r="E50" s="229"/>
      <c r="F50" s="21">
        <v>38.9</v>
      </c>
      <c r="G50" s="29">
        <v>33.200000000000003</v>
      </c>
      <c r="H50" s="1">
        <f t="shared" si="1"/>
        <v>5.6999999999999957</v>
      </c>
      <c r="I50" s="245"/>
      <c r="J50" s="245"/>
      <c r="K50" s="248"/>
      <c r="L50" s="248"/>
      <c r="M50" s="248"/>
      <c r="N50" s="248"/>
      <c r="O50" s="316"/>
    </row>
    <row r="51" spans="1:15" x14ac:dyDescent="0.3">
      <c r="A51" s="229"/>
      <c r="B51" s="21">
        <v>33.700000000000003</v>
      </c>
      <c r="C51" s="29">
        <v>5</v>
      </c>
      <c r="D51" s="1">
        <f t="shared" si="0"/>
        <v>28.700000000000003</v>
      </c>
      <c r="E51" s="229"/>
      <c r="F51" s="21">
        <v>39.4</v>
      </c>
      <c r="G51" s="29">
        <v>33.700000000000003</v>
      </c>
      <c r="H51" s="1">
        <f t="shared" si="1"/>
        <v>5.6999999999999957</v>
      </c>
      <c r="I51" s="245"/>
      <c r="J51" s="245"/>
      <c r="K51" s="248"/>
      <c r="L51" s="248"/>
      <c r="M51" s="248"/>
      <c r="N51" s="248"/>
      <c r="O51" s="316"/>
    </row>
    <row r="52" spans="1:15" x14ac:dyDescent="0.3">
      <c r="A52" s="229"/>
      <c r="B52" s="21">
        <v>34.5</v>
      </c>
      <c r="C52" s="29">
        <v>5.5</v>
      </c>
      <c r="D52" s="1">
        <f t="shared" si="0"/>
        <v>29</v>
      </c>
      <c r="E52" s="229"/>
      <c r="F52" s="21">
        <v>40.299999999999997</v>
      </c>
      <c r="G52" s="29">
        <v>34.5</v>
      </c>
      <c r="H52" s="1">
        <f t="shared" si="1"/>
        <v>5.7999999999999972</v>
      </c>
      <c r="I52" s="245"/>
      <c r="J52" s="245"/>
      <c r="K52" s="248"/>
      <c r="L52" s="248"/>
      <c r="M52" s="248"/>
      <c r="N52" s="248"/>
      <c r="O52" s="316"/>
    </row>
    <row r="53" spans="1:15" x14ac:dyDescent="0.3">
      <c r="A53" s="229"/>
      <c r="B53" s="21">
        <v>35</v>
      </c>
      <c r="C53" s="29">
        <v>6.1</v>
      </c>
      <c r="D53" s="1">
        <f t="shared" si="0"/>
        <v>28.9</v>
      </c>
      <c r="E53" s="229"/>
      <c r="F53" s="21">
        <v>40.799999999999997</v>
      </c>
      <c r="G53" s="29">
        <v>35</v>
      </c>
      <c r="H53" s="1">
        <f t="shared" si="1"/>
        <v>5.7999999999999972</v>
      </c>
      <c r="I53" s="245"/>
      <c r="J53" s="245"/>
      <c r="K53" s="248"/>
      <c r="L53" s="248"/>
      <c r="M53" s="248"/>
      <c r="N53" s="248"/>
      <c r="O53" s="316"/>
    </row>
    <row r="54" spans="1:15" x14ac:dyDescent="0.3">
      <c r="A54" s="229"/>
      <c r="B54" s="21">
        <v>35.700000000000003</v>
      </c>
      <c r="C54" s="29">
        <v>6.6</v>
      </c>
      <c r="D54" s="1">
        <f t="shared" si="0"/>
        <v>29.1</v>
      </c>
      <c r="E54" s="229"/>
      <c r="F54" s="21">
        <v>41.7</v>
      </c>
      <c r="G54" s="29">
        <v>35.700000000000003</v>
      </c>
      <c r="H54" s="1">
        <f t="shared" si="1"/>
        <v>6</v>
      </c>
      <c r="I54" s="245"/>
      <c r="J54" s="245"/>
      <c r="K54" s="248"/>
      <c r="L54" s="248"/>
      <c r="M54" s="248"/>
      <c r="N54" s="248"/>
      <c r="O54" s="316"/>
    </row>
    <row r="55" spans="1:15" x14ac:dyDescent="0.3">
      <c r="A55" s="229"/>
      <c r="B55" s="21">
        <v>36.1</v>
      </c>
      <c r="C55" s="29">
        <v>6.9</v>
      </c>
      <c r="D55" s="1">
        <f t="shared" si="0"/>
        <v>29.200000000000003</v>
      </c>
      <c r="E55" s="229"/>
      <c r="F55" s="21">
        <v>42.4</v>
      </c>
      <c r="G55" s="29">
        <v>36.1</v>
      </c>
      <c r="H55" s="1">
        <f t="shared" si="1"/>
        <v>6.2999999999999972</v>
      </c>
      <c r="I55" s="245"/>
      <c r="J55" s="245"/>
      <c r="K55" s="248"/>
      <c r="L55" s="248"/>
      <c r="M55" s="248"/>
      <c r="N55" s="248"/>
      <c r="O55" s="316"/>
    </row>
    <row r="56" spans="1:15" x14ac:dyDescent="0.3">
      <c r="A56" s="229"/>
      <c r="B56" s="21">
        <v>36.5</v>
      </c>
      <c r="C56" s="29">
        <v>7.3</v>
      </c>
      <c r="D56" s="1">
        <f t="shared" si="0"/>
        <v>29.2</v>
      </c>
      <c r="E56" s="229"/>
      <c r="F56" s="21">
        <v>43.1</v>
      </c>
      <c r="G56" s="29">
        <v>36.5</v>
      </c>
      <c r="H56" s="1">
        <f t="shared" si="1"/>
        <v>6.6000000000000014</v>
      </c>
      <c r="I56" s="245"/>
      <c r="J56" s="245"/>
      <c r="K56" s="248"/>
      <c r="L56" s="248"/>
      <c r="M56" s="248"/>
      <c r="N56" s="248"/>
      <c r="O56" s="316"/>
    </row>
    <row r="57" spans="1:15" x14ac:dyDescent="0.3">
      <c r="A57" s="229"/>
      <c r="B57" s="21">
        <v>37</v>
      </c>
      <c r="C57" s="29">
        <v>7.8</v>
      </c>
      <c r="D57" s="1">
        <f t="shared" si="0"/>
        <v>29.2</v>
      </c>
      <c r="E57" s="229"/>
      <c r="F57" s="21">
        <v>43.5</v>
      </c>
      <c r="G57" s="29">
        <v>37</v>
      </c>
      <c r="H57" s="1">
        <f t="shared" si="1"/>
        <v>6.5</v>
      </c>
      <c r="I57" s="245"/>
      <c r="J57" s="245"/>
      <c r="K57" s="248"/>
      <c r="L57" s="248"/>
      <c r="M57" s="248"/>
      <c r="N57" s="248"/>
      <c r="O57" s="316"/>
    </row>
    <row r="58" spans="1:15" x14ac:dyDescent="0.3">
      <c r="A58" s="229"/>
      <c r="B58" s="21">
        <v>37.5</v>
      </c>
      <c r="C58" s="29">
        <v>8.3000000000000007</v>
      </c>
      <c r="D58" s="1">
        <f t="shared" si="0"/>
        <v>29.2</v>
      </c>
      <c r="E58" s="229"/>
      <c r="F58" s="21">
        <v>44.5</v>
      </c>
      <c r="G58" s="29">
        <v>37.5</v>
      </c>
      <c r="H58" s="1">
        <f t="shared" si="1"/>
        <v>7</v>
      </c>
      <c r="I58" s="245"/>
      <c r="J58" s="245"/>
      <c r="K58" s="248"/>
      <c r="L58" s="248"/>
      <c r="M58" s="248"/>
      <c r="N58" s="248"/>
      <c r="O58" s="316"/>
    </row>
    <row r="59" spans="1:15" x14ac:dyDescent="0.3">
      <c r="A59" s="229"/>
      <c r="B59" s="21">
        <v>38.299999999999997</v>
      </c>
      <c r="C59" s="29">
        <v>8.8000000000000007</v>
      </c>
      <c r="D59" s="1">
        <f t="shared" si="0"/>
        <v>29.499999999999996</v>
      </c>
      <c r="E59" s="229"/>
      <c r="F59" s="21">
        <v>45.2</v>
      </c>
      <c r="G59" s="29">
        <v>38.299999999999997</v>
      </c>
      <c r="H59" s="1">
        <f t="shared" si="1"/>
        <v>6.9000000000000057</v>
      </c>
      <c r="I59" s="245"/>
      <c r="J59" s="245"/>
      <c r="K59" s="248"/>
      <c r="L59" s="248"/>
      <c r="M59" s="248"/>
      <c r="N59" s="248"/>
      <c r="O59" s="316"/>
    </row>
    <row r="60" spans="1:15" x14ac:dyDescent="0.3">
      <c r="A60" s="229"/>
      <c r="B60" s="21">
        <v>38.799999999999997</v>
      </c>
      <c r="C60" s="29">
        <v>9.1999999999999993</v>
      </c>
      <c r="D60" s="1">
        <f t="shared" si="0"/>
        <v>29.599999999999998</v>
      </c>
      <c r="E60" s="229"/>
      <c r="F60" s="21">
        <v>46</v>
      </c>
      <c r="G60" s="29">
        <v>38.799999999999997</v>
      </c>
      <c r="H60" s="1">
        <f t="shared" si="1"/>
        <v>7.2000000000000028</v>
      </c>
      <c r="I60" s="245"/>
      <c r="J60" s="245"/>
      <c r="K60" s="248"/>
      <c r="L60" s="248"/>
      <c r="M60" s="248"/>
      <c r="N60" s="248"/>
      <c r="O60" s="316"/>
    </row>
    <row r="61" spans="1:15" x14ac:dyDescent="0.3">
      <c r="A61" s="229"/>
      <c r="B61" s="21">
        <v>39.299999999999997</v>
      </c>
      <c r="C61" s="29">
        <v>9.6</v>
      </c>
      <c r="D61" s="1">
        <f t="shared" si="0"/>
        <v>29.699999999999996</v>
      </c>
      <c r="E61" s="229"/>
      <c r="F61" s="21">
        <v>46.5</v>
      </c>
      <c r="G61" s="29">
        <v>39.299999999999997</v>
      </c>
      <c r="H61" s="1">
        <f t="shared" si="1"/>
        <v>7.2000000000000028</v>
      </c>
      <c r="I61" s="245"/>
      <c r="J61" s="245"/>
      <c r="K61" s="248"/>
      <c r="L61" s="248"/>
      <c r="M61" s="248"/>
      <c r="N61" s="248"/>
      <c r="O61" s="316"/>
    </row>
    <row r="62" spans="1:15" x14ac:dyDescent="0.3">
      <c r="A62" s="229"/>
      <c r="B62" s="21">
        <v>39.9</v>
      </c>
      <c r="C62" s="29">
        <v>10.3</v>
      </c>
      <c r="D62" s="1">
        <f t="shared" si="0"/>
        <v>29.599999999999998</v>
      </c>
      <c r="E62" s="229"/>
      <c r="F62" s="21">
        <v>47</v>
      </c>
      <c r="G62" s="29">
        <v>39.9</v>
      </c>
      <c r="H62" s="1">
        <f t="shared" si="1"/>
        <v>7.1000000000000014</v>
      </c>
      <c r="I62" s="245"/>
      <c r="J62" s="245"/>
      <c r="K62" s="248"/>
      <c r="L62" s="248"/>
      <c r="M62" s="248"/>
      <c r="N62" s="248"/>
      <c r="O62" s="316"/>
    </row>
    <row r="63" spans="1:15" x14ac:dyDescent="0.3">
      <c r="A63" s="229"/>
      <c r="B63" s="21">
        <v>40.4</v>
      </c>
      <c r="C63" s="29">
        <v>10.9</v>
      </c>
      <c r="D63" s="1">
        <f t="shared" si="0"/>
        <v>29.5</v>
      </c>
      <c r="E63" s="229"/>
      <c r="F63" s="21">
        <v>47.6</v>
      </c>
      <c r="G63" s="29">
        <v>40.4</v>
      </c>
      <c r="H63" s="1">
        <f t="shared" si="1"/>
        <v>7.2000000000000028</v>
      </c>
      <c r="I63" s="245"/>
      <c r="J63" s="245"/>
      <c r="K63" s="248"/>
      <c r="L63" s="248"/>
      <c r="M63" s="248"/>
      <c r="N63" s="248"/>
      <c r="O63" s="316"/>
    </row>
    <row r="64" spans="1:15" x14ac:dyDescent="0.3">
      <c r="A64" s="229"/>
      <c r="B64" s="21">
        <v>41.4</v>
      </c>
      <c r="C64" s="29">
        <v>11.3</v>
      </c>
      <c r="D64" s="1">
        <f t="shared" si="0"/>
        <v>30.099999999999998</v>
      </c>
      <c r="E64" s="229"/>
      <c r="F64" s="21">
        <v>48.3</v>
      </c>
      <c r="G64" s="29">
        <v>41.4</v>
      </c>
      <c r="H64" s="1">
        <f t="shared" si="1"/>
        <v>6.8999999999999986</v>
      </c>
      <c r="I64" s="245"/>
      <c r="J64" s="245"/>
      <c r="K64" s="248"/>
      <c r="L64" s="248"/>
      <c r="M64" s="248"/>
      <c r="N64" s="248"/>
      <c r="O64" s="316"/>
    </row>
    <row r="65" spans="1:15" x14ac:dyDescent="0.3">
      <c r="A65" s="229"/>
      <c r="B65" s="21">
        <v>41.8</v>
      </c>
      <c r="C65" s="29">
        <v>11.7</v>
      </c>
      <c r="D65" s="1">
        <f t="shared" si="0"/>
        <v>30.099999999999998</v>
      </c>
      <c r="E65" s="229"/>
      <c r="F65" s="21">
        <v>49.1</v>
      </c>
      <c r="G65" s="29">
        <v>41.8</v>
      </c>
      <c r="H65" s="1">
        <f t="shared" si="1"/>
        <v>7.3000000000000043</v>
      </c>
      <c r="I65" s="245"/>
      <c r="J65" s="245"/>
      <c r="K65" s="248"/>
      <c r="L65" s="248"/>
      <c r="M65" s="248"/>
      <c r="N65" s="248"/>
      <c r="O65" s="316"/>
    </row>
    <row r="66" spans="1:15" x14ac:dyDescent="0.3">
      <c r="A66" s="229"/>
      <c r="B66" s="21">
        <v>42.4</v>
      </c>
      <c r="C66" s="29">
        <v>12.2</v>
      </c>
      <c r="D66" s="1">
        <f t="shared" si="0"/>
        <v>30.2</v>
      </c>
      <c r="E66" s="229"/>
      <c r="F66" s="21">
        <v>49.8</v>
      </c>
      <c r="G66" s="29">
        <v>42.4</v>
      </c>
      <c r="H66" s="1">
        <f t="shared" si="1"/>
        <v>7.3999999999999986</v>
      </c>
      <c r="I66" s="245"/>
      <c r="J66" s="245"/>
      <c r="K66" s="248"/>
      <c r="L66" s="248"/>
      <c r="M66" s="248"/>
      <c r="N66" s="248"/>
      <c r="O66" s="316"/>
    </row>
    <row r="67" spans="1:15" x14ac:dyDescent="0.3">
      <c r="A67" s="229"/>
      <c r="B67" s="21">
        <v>43.1</v>
      </c>
      <c r="C67" s="29">
        <v>12.8</v>
      </c>
      <c r="D67" s="1">
        <f t="shared" si="0"/>
        <v>30.3</v>
      </c>
      <c r="E67" s="229"/>
      <c r="F67" s="21">
        <v>50.7</v>
      </c>
      <c r="G67" s="29">
        <v>43.1</v>
      </c>
      <c r="H67" s="1">
        <f t="shared" si="1"/>
        <v>7.6000000000000014</v>
      </c>
      <c r="I67" s="245"/>
      <c r="J67" s="245"/>
      <c r="K67" s="248"/>
      <c r="L67" s="248"/>
      <c r="M67" s="248"/>
      <c r="N67" s="248"/>
      <c r="O67" s="316"/>
    </row>
    <row r="68" spans="1:15" x14ac:dyDescent="0.3">
      <c r="A68" s="229"/>
      <c r="B68" s="21">
        <v>44</v>
      </c>
      <c r="C68" s="29">
        <v>13.1</v>
      </c>
      <c r="D68" s="1">
        <f t="shared" si="0"/>
        <v>30.9</v>
      </c>
      <c r="E68" s="229"/>
      <c r="F68" s="21">
        <v>51.6</v>
      </c>
      <c r="G68" s="29">
        <v>44</v>
      </c>
      <c r="H68" s="1">
        <f t="shared" si="1"/>
        <v>7.6000000000000014</v>
      </c>
      <c r="I68" s="245"/>
      <c r="J68" s="245"/>
      <c r="K68" s="248"/>
      <c r="L68" s="248"/>
      <c r="M68" s="248"/>
      <c r="N68" s="248"/>
      <c r="O68" s="316"/>
    </row>
    <row r="69" spans="1:15" x14ac:dyDescent="0.3">
      <c r="A69" s="229"/>
      <c r="B69" s="21">
        <v>44.6</v>
      </c>
      <c r="C69" s="29">
        <v>13.6</v>
      </c>
      <c r="D69" s="1">
        <f t="shared" si="0"/>
        <v>31</v>
      </c>
      <c r="E69" s="229"/>
      <c r="F69" s="21">
        <v>52.3</v>
      </c>
      <c r="G69" s="29">
        <v>44.6</v>
      </c>
      <c r="H69" s="1">
        <f t="shared" si="1"/>
        <v>7.6999999999999957</v>
      </c>
      <c r="I69" s="245"/>
      <c r="J69" s="245"/>
      <c r="K69" s="248"/>
      <c r="L69" s="248"/>
      <c r="M69" s="248"/>
      <c r="N69" s="248"/>
      <c r="O69" s="316"/>
    </row>
    <row r="70" spans="1:15" x14ac:dyDescent="0.3">
      <c r="A70" s="229"/>
      <c r="B70" s="21">
        <v>45.3</v>
      </c>
      <c r="C70" s="29">
        <v>14.3</v>
      </c>
      <c r="D70" s="1">
        <f t="shared" si="0"/>
        <v>30.999999999999996</v>
      </c>
      <c r="E70" s="229"/>
      <c r="F70" s="21">
        <v>52.9</v>
      </c>
      <c r="G70" s="29">
        <v>45.3</v>
      </c>
      <c r="H70" s="1">
        <f t="shared" si="1"/>
        <v>7.6000000000000014</v>
      </c>
      <c r="I70" s="245"/>
      <c r="J70" s="245"/>
      <c r="K70" s="248"/>
      <c r="L70" s="248"/>
      <c r="M70" s="248"/>
      <c r="N70" s="248"/>
      <c r="O70" s="316"/>
    </row>
    <row r="71" spans="1:15" x14ac:dyDescent="0.3">
      <c r="A71" s="229"/>
      <c r="B71" s="21">
        <v>45.7</v>
      </c>
      <c r="C71" s="29">
        <v>14.8</v>
      </c>
      <c r="D71" s="1">
        <f t="shared" si="0"/>
        <v>30.900000000000002</v>
      </c>
      <c r="E71" s="229"/>
      <c r="F71" s="21">
        <v>53.9</v>
      </c>
      <c r="G71" s="29">
        <v>45.7</v>
      </c>
      <c r="H71" s="1">
        <f t="shared" si="1"/>
        <v>8.1999999999999957</v>
      </c>
      <c r="I71" s="245"/>
      <c r="J71" s="245"/>
      <c r="K71" s="248"/>
      <c r="L71" s="248"/>
      <c r="M71" s="248"/>
      <c r="N71" s="248"/>
      <c r="O71" s="316"/>
    </row>
    <row r="72" spans="1:15" x14ac:dyDescent="0.3">
      <c r="A72" s="229"/>
      <c r="B72" s="21">
        <v>46.3</v>
      </c>
      <c r="C72" s="29">
        <v>15.6</v>
      </c>
      <c r="D72" s="1">
        <f t="shared" ref="D72:D135" si="2">B72-C72</f>
        <v>30.699999999999996</v>
      </c>
      <c r="E72" s="229"/>
      <c r="F72" s="21">
        <v>54.3</v>
      </c>
      <c r="G72" s="29">
        <v>46.3</v>
      </c>
      <c r="H72" s="1">
        <f t="shared" ref="H72:H135" si="3">F72-G72</f>
        <v>8</v>
      </c>
      <c r="I72" s="245"/>
      <c r="J72" s="245"/>
      <c r="K72" s="248"/>
      <c r="L72" s="248"/>
      <c r="M72" s="248"/>
      <c r="N72" s="248"/>
      <c r="O72" s="316"/>
    </row>
    <row r="73" spans="1:15" x14ac:dyDescent="0.3">
      <c r="A73" s="229"/>
      <c r="B73" s="21">
        <v>46.8</v>
      </c>
      <c r="C73" s="29">
        <v>16.2</v>
      </c>
      <c r="D73" s="1">
        <f t="shared" si="2"/>
        <v>30.599999999999998</v>
      </c>
      <c r="E73" s="229"/>
      <c r="F73" s="21">
        <v>55.1</v>
      </c>
      <c r="G73" s="29">
        <v>46.8</v>
      </c>
      <c r="H73" s="1">
        <f t="shared" si="3"/>
        <v>8.3000000000000043</v>
      </c>
      <c r="I73" s="245"/>
      <c r="J73" s="245"/>
      <c r="K73" s="248"/>
      <c r="L73" s="248"/>
      <c r="M73" s="248"/>
      <c r="N73" s="248"/>
      <c r="O73" s="316"/>
    </row>
    <row r="74" spans="1:15" x14ac:dyDescent="0.3">
      <c r="A74" s="229"/>
      <c r="B74" s="21">
        <v>47.6</v>
      </c>
      <c r="C74" s="29">
        <v>16.7</v>
      </c>
      <c r="D74" s="1">
        <f t="shared" si="2"/>
        <v>30.900000000000002</v>
      </c>
      <c r="E74" s="229"/>
      <c r="F74" s="21">
        <v>56</v>
      </c>
      <c r="G74" s="29">
        <v>47.6</v>
      </c>
      <c r="H74" s="1">
        <f t="shared" si="3"/>
        <v>8.3999999999999986</v>
      </c>
      <c r="I74" s="245"/>
      <c r="J74" s="245"/>
      <c r="K74" s="248"/>
      <c r="L74" s="248"/>
      <c r="M74" s="248"/>
      <c r="N74" s="248"/>
      <c r="O74" s="316"/>
    </row>
    <row r="75" spans="1:15" x14ac:dyDescent="0.3">
      <c r="A75" s="229"/>
      <c r="B75" s="21">
        <v>48.4</v>
      </c>
      <c r="C75" s="29">
        <v>17.2</v>
      </c>
      <c r="D75" s="1">
        <f t="shared" si="2"/>
        <v>31.2</v>
      </c>
      <c r="E75" s="229"/>
      <c r="F75" s="21">
        <v>56.5</v>
      </c>
      <c r="G75" s="29">
        <v>48.4</v>
      </c>
      <c r="H75" s="1">
        <f t="shared" si="3"/>
        <v>8.1000000000000014</v>
      </c>
      <c r="I75" s="245"/>
      <c r="J75" s="245"/>
      <c r="K75" s="248"/>
      <c r="L75" s="248"/>
      <c r="M75" s="248"/>
      <c r="N75" s="248"/>
      <c r="O75" s="316"/>
    </row>
    <row r="76" spans="1:15" x14ac:dyDescent="0.3">
      <c r="A76" s="229"/>
      <c r="B76" s="21">
        <v>49</v>
      </c>
      <c r="C76" s="29">
        <v>17.7</v>
      </c>
      <c r="D76" s="1">
        <f t="shared" si="2"/>
        <v>31.3</v>
      </c>
      <c r="E76" s="229"/>
      <c r="F76" s="21">
        <v>56.9</v>
      </c>
      <c r="G76" s="29">
        <v>49</v>
      </c>
      <c r="H76" s="1">
        <f t="shared" si="3"/>
        <v>7.8999999999999986</v>
      </c>
      <c r="I76" s="245"/>
      <c r="J76" s="245"/>
      <c r="K76" s="248"/>
      <c r="L76" s="248"/>
      <c r="M76" s="248"/>
      <c r="N76" s="248"/>
      <c r="O76" s="316"/>
    </row>
    <row r="77" spans="1:15" x14ac:dyDescent="0.3">
      <c r="A77" s="229"/>
      <c r="B77" s="21">
        <v>49.4</v>
      </c>
      <c r="C77" s="29">
        <v>18.2</v>
      </c>
      <c r="D77" s="1">
        <f t="shared" si="2"/>
        <v>31.2</v>
      </c>
      <c r="E77" s="229"/>
      <c r="F77" s="21">
        <v>57.4</v>
      </c>
      <c r="G77" s="29">
        <v>49.4</v>
      </c>
      <c r="H77" s="1">
        <f t="shared" si="3"/>
        <v>8</v>
      </c>
      <c r="I77" s="245"/>
      <c r="J77" s="245"/>
      <c r="K77" s="248"/>
      <c r="L77" s="248"/>
      <c r="M77" s="248"/>
      <c r="N77" s="248"/>
      <c r="O77" s="316"/>
    </row>
    <row r="78" spans="1:15" x14ac:dyDescent="0.3">
      <c r="A78" s="229"/>
      <c r="B78" s="21">
        <v>50</v>
      </c>
      <c r="C78" s="29">
        <v>19</v>
      </c>
      <c r="D78" s="1">
        <f t="shared" si="2"/>
        <v>31</v>
      </c>
      <c r="E78" s="229"/>
      <c r="F78" s="21">
        <v>58.4</v>
      </c>
      <c r="G78" s="29">
        <v>50</v>
      </c>
      <c r="H78" s="1">
        <f t="shared" si="3"/>
        <v>8.3999999999999986</v>
      </c>
      <c r="I78" s="245"/>
      <c r="J78" s="245"/>
      <c r="K78" s="248"/>
      <c r="L78" s="248"/>
      <c r="M78" s="248"/>
      <c r="N78" s="248"/>
      <c r="O78" s="316"/>
    </row>
    <row r="79" spans="1:15" x14ac:dyDescent="0.3">
      <c r="A79" s="229"/>
      <c r="B79" s="21">
        <v>50.5</v>
      </c>
      <c r="C79" s="29">
        <v>19.600000000000001</v>
      </c>
      <c r="D79" s="1">
        <f t="shared" si="2"/>
        <v>30.9</v>
      </c>
      <c r="E79" s="229"/>
      <c r="F79" s="21">
        <v>59</v>
      </c>
      <c r="G79" s="29">
        <v>50.5</v>
      </c>
      <c r="H79" s="1">
        <f t="shared" si="3"/>
        <v>8.5</v>
      </c>
      <c r="I79" s="245"/>
      <c r="J79" s="245"/>
      <c r="K79" s="248"/>
      <c r="L79" s="248"/>
      <c r="M79" s="248"/>
      <c r="N79" s="248"/>
      <c r="O79" s="316"/>
    </row>
    <row r="80" spans="1:15" x14ac:dyDescent="0.3">
      <c r="A80" s="229"/>
      <c r="B80" s="21">
        <v>50.9</v>
      </c>
      <c r="C80" s="29">
        <v>20.399999999999999</v>
      </c>
      <c r="D80" s="1">
        <f t="shared" si="2"/>
        <v>30.5</v>
      </c>
      <c r="E80" s="229"/>
      <c r="F80" s="21">
        <v>59.8</v>
      </c>
      <c r="G80" s="29">
        <v>50.9</v>
      </c>
      <c r="H80" s="1">
        <f t="shared" si="3"/>
        <v>8.8999999999999986</v>
      </c>
      <c r="I80" s="245"/>
      <c r="J80" s="245"/>
      <c r="K80" s="248"/>
      <c r="L80" s="248"/>
      <c r="M80" s="248"/>
      <c r="N80" s="248"/>
      <c r="O80" s="316"/>
    </row>
    <row r="81" spans="1:15" x14ac:dyDescent="0.3">
      <c r="A81" s="229"/>
      <c r="B81" s="21">
        <v>51.8</v>
      </c>
      <c r="C81" s="29">
        <v>20.9</v>
      </c>
      <c r="D81" s="1">
        <f t="shared" si="2"/>
        <v>30.9</v>
      </c>
      <c r="E81" s="229"/>
      <c r="F81" s="21">
        <v>60.3</v>
      </c>
      <c r="G81" s="29">
        <v>51.8</v>
      </c>
      <c r="H81" s="1">
        <f t="shared" si="3"/>
        <v>8.5</v>
      </c>
      <c r="I81" s="245"/>
      <c r="J81" s="245"/>
      <c r="K81" s="248"/>
      <c r="L81" s="248"/>
      <c r="M81" s="248"/>
      <c r="N81" s="248"/>
      <c r="O81" s="316"/>
    </row>
    <row r="82" spans="1:15" x14ac:dyDescent="0.3">
      <c r="A82" s="229"/>
      <c r="B82" s="21">
        <v>52.3</v>
      </c>
      <c r="C82" s="29">
        <v>21.5</v>
      </c>
      <c r="D82" s="1">
        <f t="shared" si="2"/>
        <v>30.799999999999997</v>
      </c>
      <c r="E82" s="229"/>
      <c r="F82" s="21">
        <v>61.1</v>
      </c>
      <c r="G82" s="29">
        <v>52.3</v>
      </c>
      <c r="H82" s="1">
        <f t="shared" si="3"/>
        <v>8.8000000000000043</v>
      </c>
      <c r="I82" s="245"/>
      <c r="J82" s="245"/>
      <c r="K82" s="248"/>
      <c r="L82" s="248"/>
      <c r="M82" s="248"/>
      <c r="N82" s="248"/>
      <c r="O82" s="316"/>
    </row>
    <row r="83" spans="1:15" x14ac:dyDescent="0.3">
      <c r="A83" s="229"/>
      <c r="B83" s="21">
        <v>52.9</v>
      </c>
      <c r="C83" s="29">
        <v>22.1</v>
      </c>
      <c r="D83" s="1">
        <f t="shared" si="2"/>
        <v>30.799999999999997</v>
      </c>
      <c r="E83" s="229"/>
      <c r="F83" s="21">
        <v>61.5</v>
      </c>
      <c r="G83" s="29">
        <v>52.9</v>
      </c>
      <c r="H83" s="1">
        <f t="shared" si="3"/>
        <v>8.6000000000000014</v>
      </c>
      <c r="I83" s="245"/>
      <c r="J83" s="245"/>
      <c r="K83" s="248"/>
      <c r="L83" s="248"/>
      <c r="M83" s="248"/>
      <c r="N83" s="248"/>
      <c r="O83" s="316"/>
    </row>
    <row r="84" spans="1:15" x14ac:dyDescent="0.3">
      <c r="A84" s="229"/>
      <c r="B84" s="21">
        <v>53.5</v>
      </c>
      <c r="C84" s="29">
        <v>22.4</v>
      </c>
      <c r="D84" s="1">
        <f t="shared" si="2"/>
        <v>31.1</v>
      </c>
      <c r="E84" s="229"/>
      <c r="F84" s="21">
        <v>61.9</v>
      </c>
      <c r="G84" s="29">
        <v>53.5</v>
      </c>
      <c r="H84" s="1">
        <f t="shared" si="3"/>
        <v>8.3999999999999986</v>
      </c>
      <c r="I84" s="245"/>
      <c r="J84" s="245"/>
      <c r="K84" s="248"/>
      <c r="L84" s="248"/>
      <c r="M84" s="248"/>
      <c r="N84" s="248"/>
      <c r="O84" s="316"/>
    </row>
    <row r="85" spans="1:15" x14ac:dyDescent="0.3">
      <c r="A85" s="229"/>
      <c r="B85" s="21">
        <v>54.1</v>
      </c>
      <c r="C85" s="29">
        <v>22.9</v>
      </c>
      <c r="D85" s="1">
        <f t="shared" si="2"/>
        <v>31.200000000000003</v>
      </c>
      <c r="E85" s="229"/>
      <c r="F85" s="21">
        <v>62.6</v>
      </c>
      <c r="G85" s="29">
        <v>54.1</v>
      </c>
      <c r="H85" s="1">
        <f t="shared" si="3"/>
        <v>8.5</v>
      </c>
      <c r="I85" s="245"/>
      <c r="J85" s="245"/>
      <c r="K85" s="248"/>
      <c r="L85" s="248"/>
      <c r="M85" s="248"/>
      <c r="N85" s="248"/>
      <c r="O85" s="316"/>
    </row>
    <row r="86" spans="1:15" x14ac:dyDescent="0.3">
      <c r="A86" s="229"/>
      <c r="B86" s="21">
        <v>55</v>
      </c>
      <c r="C86" s="29">
        <v>23.4</v>
      </c>
      <c r="D86" s="1">
        <f t="shared" si="2"/>
        <v>31.6</v>
      </c>
      <c r="E86" s="229"/>
      <c r="F86" s="21">
        <v>63.5</v>
      </c>
      <c r="G86" s="29">
        <v>55</v>
      </c>
      <c r="H86" s="1">
        <f t="shared" si="3"/>
        <v>8.5</v>
      </c>
      <c r="I86" s="245"/>
      <c r="J86" s="245"/>
      <c r="K86" s="248"/>
      <c r="L86" s="248"/>
      <c r="M86" s="248"/>
      <c r="N86" s="248"/>
      <c r="O86" s="316"/>
    </row>
    <row r="87" spans="1:15" x14ac:dyDescent="0.3">
      <c r="A87" s="229"/>
      <c r="B87" s="21">
        <v>55.6</v>
      </c>
      <c r="C87" s="29">
        <v>23.9</v>
      </c>
      <c r="D87" s="1">
        <f t="shared" si="2"/>
        <v>31.700000000000003</v>
      </c>
      <c r="E87" s="229"/>
      <c r="F87" s="21">
        <v>64.099999999999994</v>
      </c>
      <c r="G87" s="29">
        <v>55.6</v>
      </c>
      <c r="H87" s="1">
        <f t="shared" si="3"/>
        <v>8.4999999999999929</v>
      </c>
      <c r="I87" s="245"/>
      <c r="J87" s="245"/>
      <c r="K87" s="248"/>
      <c r="L87" s="248"/>
      <c r="M87" s="248"/>
      <c r="N87" s="248"/>
      <c r="O87" s="316"/>
    </row>
    <row r="88" spans="1:15" x14ac:dyDescent="0.3">
      <c r="A88" s="229"/>
      <c r="B88" s="21">
        <v>56.1</v>
      </c>
      <c r="C88" s="29">
        <v>24.5</v>
      </c>
      <c r="D88" s="1">
        <f t="shared" si="2"/>
        <v>31.6</v>
      </c>
      <c r="E88" s="229"/>
      <c r="F88" s="21">
        <v>64.7</v>
      </c>
      <c r="G88" s="29">
        <v>56.1</v>
      </c>
      <c r="H88" s="1">
        <f t="shared" si="3"/>
        <v>8.6000000000000014</v>
      </c>
      <c r="I88" s="245"/>
      <c r="J88" s="245"/>
      <c r="K88" s="248"/>
      <c r="L88" s="248"/>
      <c r="M88" s="248"/>
      <c r="N88" s="248"/>
      <c r="O88" s="316"/>
    </row>
    <row r="89" spans="1:15" x14ac:dyDescent="0.3">
      <c r="A89" s="229"/>
      <c r="B89" s="21">
        <v>56.5</v>
      </c>
      <c r="C89" s="29">
        <v>25.1</v>
      </c>
      <c r="D89" s="1">
        <f t="shared" si="2"/>
        <v>31.4</v>
      </c>
      <c r="E89" s="229"/>
      <c r="F89" s="21">
        <v>65.599999999999994</v>
      </c>
      <c r="G89" s="29">
        <v>56.5</v>
      </c>
      <c r="H89" s="1">
        <f t="shared" si="3"/>
        <v>9.0999999999999943</v>
      </c>
      <c r="I89" s="245"/>
      <c r="J89" s="245"/>
      <c r="K89" s="248"/>
      <c r="L89" s="248"/>
      <c r="M89" s="248"/>
      <c r="N89" s="248"/>
      <c r="O89" s="316"/>
    </row>
    <row r="90" spans="1:15" x14ac:dyDescent="0.3">
      <c r="A90" s="229"/>
      <c r="B90" s="21">
        <v>57.2</v>
      </c>
      <c r="C90" s="29">
        <v>25.7</v>
      </c>
      <c r="D90" s="1">
        <f t="shared" si="2"/>
        <v>31.500000000000004</v>
      </c>
      <c r="E90" s="229"/>
      <c r="F90" s="21">
        <v>66.7</v>
      </c>
      <c r="G90" s="29">
        <v>57.2</v>
      </c>
      <c r="H90" s="1">
        <f t="shared" si="3"/>
        <v>9.5</v>
      </c>
      <c r="I90" s="245"/>
      <c r="J90" s="245"/>
      <c r="K90" s="248"/>
      <c r="L90" s="248"/>
      <c r="M90" s="248"/>
      <c r="N90" s="248"/>
      <c r="O90" s="316"/>
    </row>
    <row r="91" spans="1:15" x14ac:dyDescent="0.3">
      <c r="A91" s="229"/>
      <c r="B91" s="21">
        <v>57.7</v>
      </c>
      <c r="C91" s="29">
        <v>26.3</v>
      </c>
      <c r="D91" s="1">
        <f t="shared" si="2"/>
        <v>31.400000000000002</v>
      </c>
      <c r="E91" s="229"/>
      <c r="F91" s="21">
        <v>67.3</v>
      </c>
      <c r="G91" s="29">
        <v>57.7</v>
      </c>
      <c r="H91" s="1">
        <f t="shared" si="3"/>
        <v>9.5999999999999943</v>
      </c>
      <c r="I91" s="245"/>
      <c r="J91" s="245"/>
      <c r="K91" s="248"/>
      <c r="L91" s="248"/>
      <c r="M91" s="248"/>
      <c r="N91" s="248"/>
      <c r="O91" s="316"/>
    </row>
    <row r="92" spans="1:15" x14ac:dyDescent="0.3">
      <c r="A92" s="229"/>
      <c r="B92" s="21">
        <v>58.4</v>
      </c>
      <c r="C92" s="29">
        <v>26.9</v>
      </c>
      <c r="D92" s="1">
        <f t="shared" si="2"/>
        <v>31.5</v>
      </c>
      <c r="E92" s="229"/>
      <c r="F92" s="21">
        <v>67.900000000000006</v>
      </c>
      <c r="G92" s="29">
        <v>58.4</v>
      </c>
      <c r="H92" s="1">
        <f t="shared" si="3"/>
        <v>9.5000000000000071</v>
      </c>
      <c r="I92" s="245"/>
      <c r="J92" s="245"/>
      <c r="K92" s="248"/>
      <c r="L92" s="248"/>
      <c r="M92" s="248"/>
      <c r="N92" s="248"/>
      <c r="O92" s="316"/>
    </row>
    <row r="93" spans="1:15" x14ac:dyDescent="0.3">
      <c r="A93" s="229"/>
      <c r="B93" s="21">
        <v>59</v>
      </c>
      <c r="C93" s="29">
        <v>27.5</v>
      </c>
      <c r="D93" s="1">
        <f t="shared" si="2"/>
        <v>31.5</v>
      </c>
      <c r="E93" s="229"/>
      <c r="F93" s="21">
        <v>68.7</v>
      </c>
      <c r="G93" s="29">
        <v>59</v>
      </c>
      <c r="H93" s="1">
        <f t="shared" si="3"/>
        <v>9.7000000000000028</v>
      </c>
      <c r="I93" s="245"/>
      <c r="J93" s="245"/>
      <c r="K93" s="248"/>
      <c r="L93" s="248"/>
      <c r="M93" s="248"/>
      <c r="N93" s="248"/>
      <c r="O93" s="316"/>
    </row>
    <row r="94" spans="1:15" x14ac:dyDescent="0.3">
      <c r="A94" s="229"/>
      <c r="B94" s="21">
        <v>59.7</v>
      </c>
      <c r="C94" s="29">
        <v>28.3</v>
      </c>
      <c r="D94" s="1">
        <f t="shared" si="2"/>
        <v>31.400000000000002</v>
      </c>
      <c r="E94" s="229"/>
      <c r="F94" s="21">
        <v>69.400000000000006</v>
      </c>
      <c r="G94" s="29">
        <v>59.7</v>
      </c>
      <c r="H94" s="1">
        <f t="shared" si="3"/>
        <v>9.7000000000000028</v>
      </c>
      <c r="I94" s="245"/>
      <c r="J94" s="245"/>
      <c r="K94" s="248"/>
      <c r="L94" s="248"/>
      <c r="M94" s="248"/>
      <c r="N94" s="248"/>
      <c r="O94" s="316"/>
    </row>
    <row r="95" spans="1:15" x14ac:dyDescent="0.3">
      <c r="A95" s="229"/>
      <c r="B95" s="21">
        <v>60.4</v>
      </c>
      <c r="C95" s="29">
        <v>28.7</v>
      </c>
      <c r="D95" s="1">
        <f t="shared" si="2"/>
        <v>31.7</v>
      </c>
      <c r="E95" s="229"/>
      <c r="F95" s="21">
        <v>70.3</v>
      </c>
      <c r="G95" s="29">
        <v>60.4</v>
      </c>
      <c r="H95" s="1">
        <f t="shared" si="3"/>
        <v>9.8999999999999986</v>
      </c>
      <c r="I95" s="245"/>
      <c r="J95" s="245"/>
      <c r="K95" s="248"/>
      <c r="L95" s="248"/>
      <c r="M95" s="248"/>
      <c r="N95" s="248"/>
      <c r="O95" s="316"/>
    </row>
    <row r="96" spans="1:15" x14ac:dyDescent="0.3">
      <c r="A96" s="229"/>
      <c r="B96" s="21">
        <v>61.2</v>
      </c>
      <c r="C96" s="29">
        <v>29.3</v>
      </c>
      <c r="D96" s="1">
        <f t="shared" si="2"/>
        <v>31.900000000000002</v>
      </c>
      <c r="E96" s="229"/>
      <c r="F96" s="21">
        <v>71</v>
      </c>
      <c r="G96" s="29">
        <v>61.2</v>
      </c>
      <c r="H96" s="1">
        <f t="shared" si="3"/>
        <v>9.7999999999999972</v>
      </c>
      <c r="I96" s="245"/>
      <c r="J96" s="245"/>
      <c r="K96" s="248"/>
      <c r="L96" s="248"/>
      <c r="M96" s="248"/>
      <c r="N96" s="248"/>
      <c r="O96" s="316"/>
    </row>
    <row r="97" spans="1:15" x14ac:dyDescent="0.3">
      <c r="A97" s="229"/>
      <c r="B97" s="21">
        <v>61.7</v>
      </c>
      <c r="C97" s="29">
        <v>30.2</v>
      </c>
      <c r="D97" s="1">
        <f t="shared" si="2"/>
        <v>31.500000000000004</v>
      </c>
      <c r="E97" s="229"/>
      <c r="F97" s="21">
        <v>71.599999999999994</v>
      </c>
      <c r="G97" s="29">
        <v>61.7</v>
      </c>
      <c r="H97" s="1">
        <f t="shared" si="3"/>
        <v>9.8999999999999915</v>
      </c>
      <c r="I97" s="245"/>
      <c r="J97" s="245"/>
      <c r="K97" s="248"/>
      <c r="L97" s="248"/>
      <c r="M97" s="248"/>
      <c r="N97" s="248"/>
      <c r="O97" s="316"/>
    </row>
    <row r="98" spans="1:15" x14ac:dyDescent="0.3">
      <c r="A98" s="229"/>
      <c r="B98" s="21">
        <v>62.3</v>
      </c>
      <c r="C98" s="29">
        <v>30.6</v>
      </c>
      <c r="D98" s="1">
        <f t="shared" si="2"/>
        <v>31.699999999999996</v>
      </c>
      <c r="E98" s="229"/>
      <c r="F98" s="21">
        <v>72.8</v>
      </c>
      <c r="G98" s="29">
        <v>62.3</v>
      </c>
      <c r="H98" s="1">
        <f t="shared" si="3"/>
        <v>10.5</v>
      </c>
      <c r="I98" s="245"/>
      <c r="J98" s="245"/>
      <c r="K98" s="248"/>
      <c r="L98" s="248"/>
      <c r="M98" s="248"/>
      <c r="N98" s="248"/>
      <c r="O98" s="316"/>
    </row>
    <row r="99" spans="1:15" x14ac:dyDescent="0.3">
      <c r="A99" s="229"/>
      <c r="B99" s="21">
        <v>63.3</v>
      </c>
      <c r="C99" s="29">
        <v>31.3</v>
      </c>
      <c r="D99" s="1">
        <f t="shared" si="2"/>
        <v>31.999999999999996</v>
      </c>
      <c r="E99" s="229"/>
      <c r="F99" s="21">
        <v>73.2</v>
      </c>
      <c r="G99" s="29">
        <v>63.3</v>
      </c>
      <c r="H99" s="1">
        <f t="shared" si="3"/>
        <v>9.9000000000000057</v>
      </c>
      <c r="I99" s="245"/>
      <c r="J99" s="245"/>
      <c r="K99" s="248"/>
      <c r="L99" s="248"/>
      <c r="M99" s="248"/>
      <c r="N99" s="248"/>
      <c r="O99" s="316"/>
    </row>
    <row r="100" spans="1:15" x14ac:dyDescent="0.3">
      <c r="A100" s="229"/>
      <c r="B100" s="21">
        <v>64</v>
      </c>
      <c r="C100" s="29">
        <v>32</v>
      </c>
      <c r="D100" s="1">
        <f t="shared" si="2"/>
        <v>32</v>
      </c>
      <c r="E100" s="229"/>
      <c r="F100" s="21">
        <v>74.099999999999994</v>
      </c>
      <c r="G100" s="29">
        <v>64</v>
      </c>
      <c r="H100" s="1">
        <f t="shared" si="3"/>
        <v>10.099999999999994</v>
      </c>
      <c r="I100" s="245"/>
      <c r="J100" s="245"/>
      <c r="K100" s="248"/>
      <c r="L100" s="248"/>
      <c r="M100" s="248"/>
      <c r="N100" s="248"/>
      <c r="O100" s="316"/>
    </row>
    <row r="101" spans="1:15" x14ac:dyDescent="0.3">
      <c r="A101" s="229"/>
      <c r="B101" s="21">
        <v>64.7</v>
      </c>
      <c r="C101" s="29">
        <v>32.9</v>
      </c>
      <c r="D101" s="1">
        <f t="shared" si="2"/>
        <v>31.800000000000004</v>
      </c>
      <c r="E101" s="229"/>
      <c r="F101" s="21">
        <v>74.900000000000006</v>
      </c>
      <c r="G101" s="29">
        <v>64.7</v>
      </c>
      <c r="H101" s="1">
        <f t="shared" si="3"/>
        <v>10.200000000000003</v>
      </c>
      <c r="I101" s="245"/>
      <c r="J101" s="245"/>
      <c r="K101" s="248"/>
      <c r="L101" s="248"/>
      <c r="M101" s="248"/>
      <c r="N101" s="248"/>
      <c r="O101" s="316"/>
    </row>
    <row r="102" spans="1:15" x14ac:dyDescent="0.3">
      <c r="A102" s="229"/>
      <c r="B102" s="21">
        <v>65.599999999999994</v>
      </c>
      <c r="C102" s="29">
        <v>33.700000000000003</v>
      </c>
      <c r="D102" s="1">
        <f t="shared" si="2"/>
        <v>31.899999999999991</v>
      </c>
      <c r="E102" s="229"/>
      <c r="F102" s="21">
        <v>75.400000000000006</v>
      </c>
      <c r="G102" s="29">
        <v>65.599999999999994</v>
      </c>
      <c r="H102" s="1">
        <f t="shared" si="3"/>
        <v>9.8000000000000114</v>
      </c>
      <c r="I102" s="245"/>
      <c r="J102" s="245"/>
      <c r="K102" s="248"/>
      <c r="L102" s="248"/>
      <c r="M102" s="248"/>
      <c r="N102" s="248"/>
      <c r="O102" s="316"/>
    </row>
    <row r="103" spans="1:15" x14ac:dyDescent="0.3">
      <c r="A103" s="229"/>
      <c r="B103" s="21">
        <v>66.2</v>
      </c>
      <c r="C103" s="29">
        <v>34.299999999999997</v>
      </c>
      <c r="D103" s="1">
        <f t="shared" si="2"/>
        <v>31.900000000000006</v>
      </c>
      <c r="E103" s="229"/>
      <c r="F103" s="21">
        <v>76.5</v>
      </c>
      <c r="G103" s="29">
        <v>66.2</v>
      </c>
      <c r="H103" s="1">
        <f t="shared" si="3"/>
        <v>10.299999999999997</v>
      </c>
      <c r="I103" s="245"/>
      <c r="J103" s="245"/>
      <c r="K103" s="248"/>
      <c r="L103" s="248"/>
      <c r="M103" s="248"/>
      <c r="N103" s="248"/>
      <c r="O103" s="316"/>
    </row>
    <row r="104" spans="1:15" x14ac:dyDescent="0.3">
      <c r="A104" s="229"/>
      <c r="B104" s="21">
        <v>67</v>
      </c>
      <c r="C104" s="29">
        <v>34.9</v>
      </c>
      <c r="D104" s="1">
        <f t="shared" si="2"/>
        <v>32.1</v>
      </c>
      <c r="E104" s="229"/>
      <c r="F104" s="21">
        <v>77.5</v>
      </c>
      <c r="G104" s="29">
        <v>67</v>
      </c>
      <c r="H104" s="1">
        <f t="shared" si="3"/>
        <v>10.5</v>
      </c>
      <c r="I104" s="245"/>
      <c r="J104" s="245"/>
      <c r="K104" s="248"/>
      <c r="L104" s="248"/>
      <c r="M104" s="248"/>
      <c r="N104" s="248"/>
      <c r="O104" s="316"/>
    </row>
    <row r="105" spans="1:15" x14ac:dyDescent="0.3">
      <c r="A105" s="229"/>
      <c r="B105" s="21">
        <v>67.599999999999994</v>
      </c>
      <c r="C105" s="29">
        <v>35.5</v>
      </c>
      <c r="D105" s="1">
        <f t="shared" si="2"/>
        <v>32.099999999999994</v>
      </c>
      <c r="E105" s="229"/>
      <c r="F105" s="21">
        <v>78.400000000000006</v>
      </c>
      <c r="G105" s="29">
        <v>67.599999999999994</v>
      </c>
      <c r="H105" s="1">
        <f t="shared" si="3"/>
        <v>10.800000000000011</v>
      </c>
      <c r="I105" s="245"/>
      <c r="J105" s="245"/>
      <c r="K105" s="248"/>
      <c r="L105" s="248"/>
      <c r="M105" s="248"/>
      <c r="N105" s="248"/>
      <c r="O105" s="316"/>
    </row>
    <row r="106" spans="1:15" x14ac:dyDescent="0.3">
      <c r="A106" s="229"/>
      <c r="B106" s="21">
        <v>68.599999999999994</v>
      </c>
      <c r="C106" s="29">
        <v>36</v>
      </c>
      <c r="D106" s="1">
        <f t="shared" si="2"/>
        <v>32.599999999999994</v>
      </c>
      <c r="E106" s="229"/>
      <c r="F106" s="21">
        <v>79</v>
      </c>
      <c r="G106" s="29">
        <v>68.599999999999994</v>
      </c>
      <c r="H106" s="1">
        <f t="shared" si="3"/>
        <v>10.400000000000006</v>
      </c>
      <c r="I106" s="245"/>
      <c r="J106" s="245"/>
      <c r="K106" s="248"/>
      <c r="L106" s="248"/>
      <c r="M106" s="248"/>
      <c r="N106" s="248"/>
      <c r="O106" s="316"/>
    </row>
    <row r="107" spans="1:15" x14ac:dyDescent="0.3">
      <c r="A107" s="229"/>
      <c r="B107" s="21">
        <v>69.400000000000006</v>
      </c>
      <c r="C107" s="29">
        <v>36.5</v>
      </c>
      <c r="D107" s="1">
        <f t="shared" si="2"/>
        <v>32.900000000000006</v>
      </c>
      <c r="E107" s="229"/>
      <c r="F107" s="21">
        <v>79.8</v>
      </c>
      <c r="G107" s="29">
        <v>69.400000000000006</v>
      </c>
      <c r="H107" s="1">
        <f t="shared" si="3"/>
        <v>10.399999999999991</v>
      </c>
      <c r="I107" s="245"/>
      <c r="J107" s="245"/>
      <c r="K107" s="248"/>
      <c r="L107" s="248"/>
      <c r="M107" s="248"/>
      <c r="N107" s="248"/>
      <c r="O107" s="316"/>
    </row>
    <row r="108" spans="1:15" x14ac:dyDescent="0.3">
      <c r="A108" s="229"/>
      <c r="B108" s="21">
        <v>70</v>
      </c>
      <c r="C108" s="29">
        <v>37.299999999999997</v>
      </c>
      <c r="D108" s="1">
        <f t="shared" si="2"/>
        <v>32.700000000000003</v>
      </c>
      <c r="E108" s="229"/>
      <c r="F108" s="21">
        <v>80.7</v>
      </c>
      <c r="G108" s="29">
        <v>70</v>
      </c>
      <c r="H108" s="1">
        <f t="shared" si="3"/>
        <v>10.700000000000003</v>
      </c>
      <c r="I108" s="245"/>
      <c r="J108" s="245"/>
      <c r="K108" s="248"/>
      <c r="L108" s="248"/>
      <c r="M108" s="248"/>
      <c r="N108" s="248"/>
      <c r="O108" s="316"/>
    </row>
    <row r="109" spans="1:15" x14ac:dyDescent="0.3">
      <c r="A109" s="229"/>
      <c r="B109" s="21">
        <v>70.599999999999994</v>
      </c>
      <c r="C109" s="29">
        <v>37.799999999999997</v>
      </c>
      <c r="D109" s="1">
        <f t="shared" si="2"/>
        <v>32.799999999999997</v>
      </c>
      <c r="E109" s="229"/>
      <c r="F109" s="21">
        <v>81.5</v>
      </c>
      <c r="G109" s="29">
        <v>70.599999999999994</v>
      </c>
      <c r="H109" s="1">
        <f t="shared" si="3"/>
        <v>10.900000000000006</v>
      </c>
      <c r="I109" s="245"/>
      <c r="J109" s="245"/>
      <c r="K109" s="248"/>
      <c r="L109" s="248"/>
      <c r="M109" s="248"/>
      <c r="N109" s="248"/>
      <c r="O109" s="316"/>
    </row>
    <row r="110" spans="1:15" x14ac:dyDescent="0.3">
      <c r="A110" s="229"/>
      <c r="B110" s="21">
        <v>71.400000000000006</v>
      </c>
      <c r="C110" s="29">
        <v>38.200000000000003</v>
      </c>
      <c r="D110" s="1">
        <f t="shared" si="2"/>
        <v>33.200000000000003</v>
      </c>
      <c r="E110" s="229"/>
      <c r="F110" s="21">
        <v>82.3</v>
      </c>
      <c r="G110" s="29">
        <v>71.400000000000006</v>
      </c>
      <c r="H110" s="1">
        <f t="shared" si="3"/>
        <v>10.899999999999991</v>
      </c>
      <c r="I110" s="245"/>
      <c r="J110" s="245"/>
      <c r="K110" s="248"/>
      <c r="L110" s="248"/>
      <c r="M110" s="248"/>
      <c r="N110" s="248"/>
      <c r="O110" s="316"/>
    </row>
    <row r="111" spans="1:15" x14ac:dyDescent="0.3">
      <c r="A111" s="229"/>
      <c r="B111" s="21">
        <v>72.099999999999994</v>
      </c>
      <c r="C111" s="29">
        <v>38.799999999999997</v>
      </c>
      <c r="D111" s="1">
        <f t="shared" si="2"/>
        <v>33.299999999999997</v>
      </c>
      <c r="E111" s="229"/>
      <c r="F111" s="21">
        <v>83.1</v>
      </c>
      <c r="G111" s="29">
        <v>72.099999999999994</v>
      </c>
      <c r="H111" s="1">
        <f t="shared" si="3"/>
        <v>11</v>
      </c>
      <c r="I111" s="245"/>
      <c r="J111" s="245"/>
      <c r="K111" s="248"/>
      <c r="L111" s="248"/>
      <c r="M111" s="248"/>
      <c r="N111" s="248"/>
      <c r="O111" s="316"/>
    </row>
    <row r="112" spans="1:15" x14ac:dyDescent="0.3">
      <c r="A112" s="229"/>
      <c r="B112" s="21">
        <v>72.599999999999994</v>
      </c>
      <c r="C112" s="29">
        <v>39.4</v>
      </c>
      <c r="D112" s="1">
        <f t="shared" si="2"/>
        <v>33.199999999999996</v>
      </c>
      <c r="E112" s="229"/>
      <c r="F112" s="21">
        <v>83.7</v>
      </c>
      <c r="G112" s="29">
        <v>72.599999999999994</v>
      </c>
      <c r="H112" s="1">
        <f t="shared" si="3"/>
        <v>11.100000000000009</v>
      </c>
      <c r="I112" s="245"/>
      <c r="J112" s="245"/>
      <c r="K112" s="248"/>
      <c r="L112" s="248"/>
      <c r="M112" s="248"/>
      <c r="N112" s="248"/>
      <c r="O112" s="316"/>
    </row>
    <row r="113" spans="1:15" x14ac:dyDescent="0.3">
      <c r="A113" s="229"/>
      <c r="B113" s="21">
        <v>73.400000000000006</v>
      </c>
      <c r="C113" s="29">
        <v>40</v>
      </c>
      <c r="D113" s="1">
        <f t="shared" si="2"/>
        <v>33.400000000000006</v>
      </c>
      <c r="E113" s="229"/>
      <c r="F113" s="21">
        <v>84.7</v>
      </c>
      <c r="G113" s="29">
        <v>73.400000000000006</v>
      </c>
      <c r="H113" s="1">
        <f t="shared" si="3"/>
        <v>11.299999999999997</v>
      </c>
      <c r="I113" s="245"/>
      <c r="J113" s="245"/>
      <c r="K113" s="248"/>
      <c r="L113" s="248"/>
      <c r="M113" s="248"/>
      <c r="N113" s="248"/>
      <c r="O113" s="316"/>
    </row>
    <row r="114" spans="1:15" x14ac:dyDescent="0.3">
      <c r="A114" s="229"/>
      <c r="B114" s="21">
        <v>74.5</v>
      </c>
      <c r="C114" s="29">
        <v>40.5</v>
      </c>
      <c r="D114" s="1">
        <f t="shared" si="2"/>
        <v>34</v>
      </c>
      <c r="E114" s="229"/>
      <c r="F114" s="21">
        <v>85.4</v>
      </c>
      <c r="G114" s="29">
        <v>74.5</v>
      </c>
      <c r="H114" s="1">
        <f t="shared" si="3"/>
        <v>10.900000000000006</v>
      </c>
      <c r="I114" s="245"/>
      <c r="J114" s="245"/>
      <c r="K114" s="248"/>
      <c r="L114" s="248"/>
      <c r="M114" s="248"/>
      <c r="N114" s="248"/>
      <c r="O114" s="316"/>
    </row>
    <row r="115" spans="1:15" x14ac:dyDescent="0.3">
      <c r="A115" s="229"/>
      <c r="B115" s="21">
        <v>75.2</v>
      </c>
      <c r="C115" s="29">
        <v>41.2</v>
      </c>
      <c r="D115" s="1">
        <f t="shared" si="2"/>
        <v>34</v>
      </c>
      <c r="E115" s="229"/>
      <c r="F115" s="21">
        <v>86.2</v>
      </c>
      <c r="G115" s="29">
        <v>75.2</v>
      </c>
      <c r="H115" s="1">
        <f t="shared" si="3"/>
        <v>11</v>
      </c>
      <c r="I115" s="245"/>
      <c r="J115" s="245"/>
      <c r="K115" s="248"/>
      <c r="L115" s="248"/>
      <c r="M115" s="248"/>
      <c r="N115" s="248"/>
      <c r="O115" s="316"/>
    </row>
    <row r="116" spans="1:15" x14ac:dyDescent="0.3">
      <c r="A116" s="229"/>
      <c r="B116" s="21">
        <v>76.3</v>
      </c>
      <c r="C116" s="29">
        <v>41.8</v>
      </c>
      <c r="D116" s="1">
        <f t="shared" si="2"/>
        <v>34.5</v>
      </c>
      <c r="E116" s="229"/>
      <c r="F116" s="21">
        <v>87.4</v>
      </c>
      <c r="G116" s="29">
        <v>76.3</v>
      </c>
      <c r="H116" s="1">
        <f t="shared" si="3"/>
        <v>11.100000000000009</v>
      </c>
      <c r="I116" s="245"/>
      <c r="J116" s="245"/>
      <c r="K116" s="248"/>
      <c r="L116" s="248"/>
      <c r="M116" s="248"/>
      <c r="N116" s="248"/>
      <c r="O116" s="316"/>
    </row>
    <row r="117" spans="1:15" x14ac:dyDescent="0.3">
      <c r="A117" s="229"/>
      <c r="B117" s="21">
        <v>76.900000000000006</v>
      </c>
      <c r="C117" s="29">
        <v>42.5</v>
      </c>
      <c r="D117" s="1">
        <f t="shared" si="2"/>
        <v>34.400000000000006</v>
      </c>
      <c r="E117" s="229"/>
      <c r="F117" s="21">
        <v>88.2</v>
      </c>
      <c r="G117" s="29">
        <v>76.900000000000006</v>
      </c>
      <c r="H117" s="1">
        <f t="shared" si="3"/>
        <v>11.299999999999997</v>
      </c>
      <c r="I117" s="245"/>
      <c r="J117" s="245"/>
      <c r="K117" s="248"/>
      <c r="L117" s="248"/>
      <c r="M117" s="248"/>
      <c r="N117" s="248"/>
      <c r="O117" s="316"/>
    </row>
    <row r="118" spans="1:15" x14ac:dyDescent="0.3">
      <c r="A118" s="229"/>
      <c r="B118" s="21">
        <v>77.5</v>
      </c>
      <c r="C118" s="29">
        <v>43.1</v>
      </c>
      <c r="D118" s="1">
        <f t="shared" si="2"/>
        <v>34.4</v>
      </c>
      <c r="E118" s="229"/>
      <c r="F118" s="21">
        <v>88.8</v>
      </c>
      <c r="G118" s="29">
        <v>77.5</v>
      </c>
      <c r="H118" s="1">
        <f t="shared" si="3"/>
        <v>11.299999999999997</v>
      </c>
      <c r="I118" s="245"/>
      <c r="J118" s="245"/>
      <c r="K118" s="248"/>
      <c r="L118" s="248"/>
      <c r="M118" s="248"/>
      <c r="N118" s="248"/>
      <c r="O118" s="316"/>
    </row>
    <row r="119" spans="1:15" x14ac:dyDescent="0.3">
      <c r="A119" s="229"/>
      <c r="B119" s="21">
        <v>78.099999999999994</v>
      </c>
      <c r="C119" s="29">
        <v>44.2</v>
      </c>
      <c r="D119" s="1">
        <f t="shared" si="2"/>
        <v>33.899999999999991</v>
      </c>
      <c r="E119" s="229"/>
      <c r="F119" s="21">
        <v>90</v>
      </c>
      <c r="G119" s="29">
        <v>78.099999999999994</v>
      </c>
      <c r="H119" s="1">
        <f t="shared" si="3"/>
        <v>11.900000000000006</v>
      </c>
      <c r="I119" s="245"/>
      <c r="J119" s="245"/>
      <c r="K119" s="248"/>
      <c r="L119" s="248"/>
      <c r="M119" s="248"/>
      <c r="N119" s="248"/>
      <c r="O119" s="316"/>
    </row>
    <row r="120" spans="1:15" x14ac:dyDescent="0.3">
      <c r="A120" s="229"/>
      <c r="B120" s="21">
        <v>78.8</v>
      </c>
      <c r="C120" s="29">
        <v>44.7</v>
      </c>
      <c r="D120" s="1">
        <f t="shared" si="2"/>
        <v>34.099999999999994</v>
      </c>
      <c r="E120" s="229"/>
      <c r="F120" s="21">
        <v>90.8</v>
      </c>
      <c r="G120" s="29">
        <v>78.8</v>
      </c>
      <c r="H120" s="1">
        <f t="shared" si="3"/>
        <v>12</v>
      </c>
      <c r="I120" s="245"/>
      <c r="J120" s="245"/>
      <c r="K120" s="248"/>
      <c r="L120" s="248"/>
      <c r="M120" s="248"/>
      <c r="N120" s="248"/>
      <c r="O120" s="316"/>
    </row>
    <row r="121" spans="1:15" x14ac:dyDescent="0.3">
      <c r="A121" s="229"/>
      <c r="B121" s="21">
        <v>79.599999999999994</v>
      </c>
      <c r="C121" s="29">
        <v>45.3</v>
      </c>
      <c r="D121" s="1">
        <f t="shared" si="2"/>
        <v>34.299999999999997</v>
      </c>
      <c r="E121" s="229"/>
      <c r="F121" s="21">
        <v>91.8</v>
      </c>
      <c r="G121" s="29">
        <v>79.599999999999994</v>
      </c>
      <c r="H121" s="1">
        <f t="shared" si="3"/>
        <v>12.200000000000003</v>
      </c>
      <c r="I121" s="245"/>
      <c r="J121" s="245"/>
      <c r="K121" s="248"/>
      <c r="L121" s="248"/>
      <c r="M121" s="248"/>
      <c r="N121" s="248"/>
      <c r="O121" s="316"/>
    </row>
    <row r="122" spans="1:15" x14ac:dyDescent="0.3">
      <c r="A122" s="229"/>
      <c r="B122" s="21">
        <v>80.5</v>
      </c>
      <c r="C122" s="29">
        <v>46.1</v>
      </c>
      <c r="D122" s="1">
        <f t="shared" si="2"/>
        <v>34.4</v>
      </c>
      <c r="E122" s="229"/>
      <c r="F122" s="21">
        <v>92.7</v>
      </c>
      <c r="G122" s="29">
        <v>80.5</v>
      </c>
      <c r="H122" s="1">
        <f t="shared" si="3"/>
        <v>12.200000000000003</v>
      </c>
      <c r="I122" s="245"/>
      <c r="J122" s="245"/>
      <c r="K122" s="248"/>
      <c r="L122" s="248"/>
      <c r="M122" s="248"/>
      <c r="N122" s="248"/>
      <c r="O122" s="316"/>
    </row>
    <row r="123" spans="1:15" x14ac:dyDescent="0.3">
      <c r="A123" s="229"/>
      <c r="B123" s="21">
        <v>81.2</v>
      </c>
      <c r="C123" s="29">
        <v>46.6</v>
      </c>
      <c r="D123" s="1">
        <f t="shared" si="2"/>
        <v>34.6</v>
      </c>
      <c r="E123" s="229"/>
      <c r="F123" s="21">
        <v>93.6</v>
      </c>
      <c r="G123" s="29">
        <v>81.2</v>
      </c>
      <c r="H123" s="1">
        <f t="shared" si="3"/>
        <v>12.399999999999991</v>
      </c>
      <c r="I123" s="245"/>
      <c r="J123" s="245"/>
      <c r="K123" s="248"/>
      <c r="L123" s="248"/>
      <c r="M123" s="248"/>
      <c r="N123" s="248"/>
      <c r="O123" s="316"/>
    </row>
    <row r="124" spans="1:15" x14ac:dyDescent="0.3">
      <c r="A124" s="229"/>
      <c r="B124" s="21">
        <v>81.8</v>
      </c>
      <c r="C124" s="29">
        <v>47.2</v>
      </c>
      <c r="D124" s="1">
        <f t="shared" si="2"/>
        <v>34.599999999999994</v>
      </c>
      <c r="E124" s="229"/>
      <c r="F124" s="21">
        <v>94.4</v>
      </c>
      <c r="G124" s="29">
        <v>81.8</v>
      </c>
      <c r="H124" s="1">
        <f t="shared" si="3"/>
        <v>12.600000000000009</v>
      </c>
      <c r="I124" s="245"/>
      <c r="J124" s="245"/>
      <c r="K124" s="248"/>
      <c r="L124" s="248"/>
      <c r="M124" s="248"/>
      <c r="N124" s="248"/>
      <c r="O124" s="316"/>
    </row>
    <row r="125" spans="1:15" x14ac:dyDescent="0.3">
      <c r="A125" s="229"/>
      <c r="B125" s="21">
        <v>83.3</v>
      </c>
      <c r="C125" s="29">
        <v>48.1</v>
      </c>
      <c r="D125" s="1">
        <f t="shared" si="2"/>
        <v>35.199999999999996</v>
      </c>
      <c r="E125" s="229"/>
      <c r="F125" s="21">
        <v>95</v>
      </c>
      <c r="G125" s="29">
        <v>83.3</v>
      </c>
      <c r="H125" s="1">
        <f t="shared" si="3"/>
        <v>11.700000000000003</v>
      </c>
      <c r="I125" s="245"/>
      <c r="J125" s="245"/>
      <c r="K125" s="248"/>
      <c r="L125" s="248"/>
      <c r="M125" s="248"/>
      <c r="N125" s="248"/>
      <c r="O125" s="316"/>
    </row>
    <row r="126" spans="1:15" x14ac:dyDescent="0.3">
      <c r="A126" s="229"/>
      <c r="B126" s="21">
        <v>84.1</v>
      </c>
      <c r="C126" s="29">
        <v>48.8</v>
      </c>
      <c r="D126" s="1">
        <f t="shared" si="2"/>
        <v>35.299999999999997</v>
      </c>
      <c r="E126" s="229"/>
      <c r="F126" s="21">
        <v>95.8</v>
      </c>
      <c r="G126" s="29">
        <v>84.1</v>
      </c>
      <c r="H126" s="1">
        <f t="shared" si="3"/>
        <v>11.700000000000003</v>
      </c>
      <c r="I126" s="245"/>
      <c r="J126" s="245"/>
      <c r="K126" s="248"/>
      <c r="L126" s="248"/>
      <c r="M126" s="248"/>
      <c r="N126" s="248"/>
      <c r="O126" s="316"/>
    </row>
    <row r="127" spans="1:15" x14ac:dyDescent="0.3">
      <c r="A127" s="229"/>
      <c r="B127" s="21">
        <v>84.7</v>
      </c>
      <c r="C127" s="29">
        <v>49.6</v>
      </c>
      <c r="D127" s="1">
        <f t="shared" si="2"/>
        <v>35.1</v>
      </c>
      <c r="E127" s="229"/>
      <c r="F127" s="21">
        <v>96.6</v>
      </c>
      <c r="G127" s="29">
        <v>84.7</v>
      </c>
      <c r="H127" s="1">
        <f t="shared" si="3"/>
        <v>11.899999999999991</v>
      </c>
      <c r="I127" s="245"/>
      <c r="J127" s="245"/>
      <c r="K127" s="248"/>
      <c r="L127" s="248"/>
      <c r="M127" s="248"/>
      <c r="N127" s="248"/>
      <c r="O127" s="316"/>
    </row>
    <row r="128" spans="1:15" x14ac:dyDescent="0.3">
      <c r="A128" s="229"/>
      <c r="B128" s="21">
        <v>85.7</v>
      </c>
      <c r="C128" s="29">
        <v>50.6</v>
      </c>
      <c r="D128" s="1">
        <f t="shared" si="2"/>
        <v>35.1</v>
      </c>
      <c r="E128" s="229"/>
      <c r="F128" s="21">
        <v>97.4</v>
      </c>
      <c r="G128" s="29">
        <v>85.7</v>
      </c>
      <c r="H128" s="1">
        <f t="shared" si="3"/>
        <v>11.700000000000003</v>
      </c>
      <c r="I128" s="245"/>
      <c r="J128" s="245"/>
      <c r="K128" s="248"/>
      <c r="L128" s="248"/>
      <c r="M128" s="248"/>
      <c r="N128" s="248"/>
      <c r="O128" s="316"/>
    </row>
    <row r="129" spans="1:15" x14ac:dyDescent="0.3">
      <c r="A129" s="229"/>
      <c r="B129" s="21">
        <v>86.4</v>
      </c>
      <c r="C129" s="29">
        <v>51.1</v>
      </c>
      <c r="D129" s="1">
        <f t="shared" si="2"/>
        <v>35.300000000000004</v>
      </c>
      <c r="E129" s="229"/>
      <c r="F129" s="21">
        <v>98.4</v>
      </c>
      <c r="G129" s="29">
        <v>86.4</v>
      </c>
      <c r="H129" s="1">
        <f t="shared" si="3"/>
        <v>12</v>
      </c>
      <c r="I129" s="245"/>
      <c r="J129" s="245"/>
      <c r="K129" s="248"/>
      <c r="L129" s="248"/>
      <c r="M129" s="248"/>
      <c r="N129" s="248"/>
      <c r="O129" s="316"/>
    </row>
    <row r="130" spans="1:15" x14ac:dyDescent="0.3">
      <c r="A130" s="229"/>
      <c r="B130" s="21">
        <v>87.3</v>
      </c>
      <c r="C130" s="29">
        <v>51.6</v>
      </c>
      <c r="D130" s="1">
        <f t="shared" si="2"/>
        <v>35.699999999999996</v>
      </c>
      <c r="E130" s="229"/>
      <c r="F130" s="21">
        <v>99</v>
      </c>
      <c r="G130" s="29">
        <v>87.3</v>
      </c>
      <c r="H130" s="1">
        <f t="shared" si="3"/>
        <v>11.700000000000003</v>
      </c>
      <c r="I130" s="245"/>
      <c r="J130" s="245"/>
      <c r="K130" s="248"/>
      <c r="L130" s="248"/>
      <c r="M130" s="248"/>
      <c r="N130" s="248"/>
      <c r="O130" s="316"/>
    </row>
    <row r="131" spans="1:15" x14ac:dyDescent="0.3">
      <c r="A131" s="229"/>
      <c r="B131" s="21">
        <v>88</v>
      </c>
      <c r="C131" s="29">
        <v>52.2</v>
      </c>
      <c r="D131" s="1">
        <f t="shared" si="2"/>
        <v>35.799999999999997</v>
      </c>
      <c r="E131" s="229"/>
      <c r="F131" s="21">
        <v>99.6</v>
      </c>
      <c r="G131" s="29">
        <v>88</v>
      </c>
      <c r="H131" s="1">
        <f t="shared" si="3"/>
        <v>11.599999999999994</v>
      </c>
      <c r="I131" s="245"/>
      <c r="J131" s="245"/>
      <c r="K131" s="248"/>
      <c r="L131" s="248"/>
      <c r="M131" s="248"/>
      <c r="N131" s="248"/>
      <c r="O131" s="316"/>
    </row>
    <row r="132" spans="1:15" x14ac:dyDescent="0.3">
      <c r="A132" s="229"/>
      <c r="B132" s="21">
        <v>88.6</v>
      </c>
      <c r="C132" s="29">
        <v>53.1</v>
      </c>
      <c r="D132" s="1">
        <f t="shared" si="2"/>
        <v>35.499999999999993</v>
      </c>
      <c r="E132" s="229"/>
      <c r="F132" s="21">
        <v>100.3</v>
      </c>
      <c r="G132" s="29">
        <v>88.6</v>
      </c>
      <c r="H132" s="1">
        <f t="shared" si="3"/>
        <v>11.700000000000003</v>
      </c>
      <c r="I132" s="245"/>
      <c r="J132" s="245"/>
      <c r="K132" s="248"/>
      <c r="L132" s="248"/>
      <c r="M132" s="248"/>
      <c r="N132" s="248"/>
      <c r="O132" s="316"/>
    </row>
    <row r="133" spans="1:15" x14ac:dyDescent="0.3">
      <c r="A133" s="229"/>
      <c r="B133" s="21">
        <v>89.4</v>
      </c>
      <c r="C133" s="29">
        <v>53.5</v>
      </c>
      <c r="D133" s="1">
        <f t="shared" si="2"/>
        <v>35.900000000000006</v>
      </c>
      <c r="E133" s="229"/>
      <c r="F133" s="21">
        <v>101.2</v>
      </c>
      <c r="G133" s="29">
        <v>89.4</v>
      </c>
      <c r="H133" s="1">
        <f t="shared" si="3"/>
        <v>11.799999999999997</v>
      </c>
      <c r="I133" s="245"/>
      <c r="J133" s="245"/>
      <c r="K133" s="248"/>
      <c r="L133" s="248"/>
      <c r="M133" s="248"/>
      <c r="N133" s="248"/>
      <c r="O133" s="316"/>
    </row>
    <row r="134" spans="1:15" x14ac:dyDescent="0.3">
      <c r="A134" s="229"/>
      <c r="B134" s="21">
        <v>90.4</v>
      </c>
      <c r="C134" s="29">
        <v>54.1</v>
      </c>
      <c r="D134" s="1">
        <f t="shared" si="2"/>
        <v>36.300000000000004</v>
      </c>
      <c r="E134" s="229"/>
      <c r="F134" s="21">
        <v>102.1</v>
      </c>
      <c r="G134" s="29">
        <v>90.4</v>
      </c>
      <c r="H134" s="1">
        <f t="shared" si="3"/>
        <v>11.699999999999989</v>
      </c>
      <c r="I134" s="245"/>
      <c r="J134" s="245"/>
      <c r="K134" s="248"/>
      <c r="L134" s="248"/>
      <c r="M134" s="248"/>
      <c r="N134" s="248"/>
      <c r="O134" s="316"/>
    </row>
    <row r="135" spans="1:15" x14ac:dyDescent="0.3">
      <c r="A135" s="229"/>
      <c r="B135" s="21">
        <v>90.9</v>
      </c>
      <c r="C135" s="29">
        <v>54.9</v>
      </c>
      <c r="D135" s="1">
        <f t="shared" si="2"/>
        <v>36.000000000000007</v>
      </c>
      <c r="E135" s="229"/>
      <c r="F135" s="21">
        <v>103.3</v>
      </c>
      <c r="G135" s="29">
        <v>90.9</v>
      </c>
      <c r="H135" s="1">
        <f t="shared" si="3"/>
        <v>12.399999999999991</v>
      </c>
      <c r="I135" s="245"/>
      <c r="J135" s="245"/>
      <c r="K135" s="248"/>
      <c r="L135" s="248"/>
      <c r="M135" s="248"/>
      <c r="N135" s="248"/>
      <c r="O135" s="316"/>
    </row>
    <row r="136" spans="1:15" x14ac:dyDescent="0.3">
      <c r="A136" s="229"/>
      <c r="B136" s="21">
        <v>91.4</v>
      </c>
      <c r="C136" s="29">
        <v>55.4</v>
      </c>
      <c r="D136" s="1">
        <f t="shared" ref="D136:D199" si="4">B136-C136</f>
        <v>36.000000000000007</v>
      </c>
      <c r="E136" s="229"/>
      <c r="F136" s="21">
        <v>104</v>
      </c>
      <c r="G136" s="29">
        <v>91.4</v>
      </c>
      <c r="H136" s="1">
        <f t="shared" ref="H136:H199" si="5">F136-G136</f>
        <v>12.599999999999994</v>
      </c>
      <c r="I136" s="245"/>
      <c r="J136" s="245"/>
      <c r="K136" s="248"/>
      <c r="L136" s="248"/>
      <c r="M136" s="248"/>
      <c r="N136" s="248"/>
      <c r="O136" s="316"/>
    </row>
    <row r="137" spans="1:15" x14ac:dyDescent="0.3">
      <c r="A137" s="229"/>
      <c r="B137" s="21">
        <v>92.3</v>
      </c>
      <c r="C137" s="29">
        <v>56.1</v>
      </c>
      <c r="D137" s="1">
        <f t="shared" si="4"/>
        <v>36.199999999999996</v>
      </c>
      <c r="E137" s="229"/>
      <c r="F137" s="21">
        <v>105.1</v>
      </c>
      <c r="G137" s="29">
        <v>92.3</v>
      </c>
      <c r="H137" s="1">
        <f t="shared" si="5"/>
        <v>12.799999999999997</v>
      </c>
      <c r="I137" s="245"/>
      <c r="J137" s="245"/>
      <c r="K137" s="248"/>
      <c r="L137" s="248"/>
      <c r="M137" s="248"/>
      <c r="N137" s="248"/>
      <c r="O137" s="316"/>
    </row>
    <row r="138" spans="1:15" x14ac:dyDescent="0.3">
      <c r="A138" s="229"/>
      <c r="B138" s="21">
        <v>93.2</v>
      </c>
      <c r="C138" s="29">
        <v>56.7</v>
      </c>
      <c r="D138" s="1">
        <f t="shared" si="4"/>
        <v>36.5</v>
      </c>
      <c r="E138" s="229"/>
      <c r="F138" s="21">
        <v>106</v>
      </c>
      <c r="G138" s="29">
        <v>93.2</v>
      </c>
      <c r="H138" s="1">
        <f t="shared" si="5"/>
        <v>12.799999999999997</v>
      </c>
      <c r="I138" s="245"/>
      <c r="J138" s="245"/>
      <c r="K138" s="248"/>
      <c r="L138" s="248"/>
      <c r="M138" s="248"/>
      <c r="N138" s="248"/>
      <c r="O138" s="316"/>
    </row>
    <row r="139" spans="1:15" x14ac:dyDescent="0.3">
      <c r="A139" s="229"/>
      <c r="B139" s="21">
        <v>94.2</v>
      </c>
      <c r="C139" s="29">
        <v>57.7</v>
      </c>
      <c r="D139" s="1">
        <f t="shared" si="4"/>
        <v>36.5</v>
      </c>
      <c r="E139" s="229"/>
      <c r="F139" s="21">
        <v>107.3</v>
      </c>
      <c r="G139" s="29">
        <v>94.2</v>
      </c>
      <c r="H139" s="1">
        <f t="shared" si="5"/>
        <v>13.099999999999994</v>
      </c>
      <c r="I139" s="245"/>
      <c r="J139" s="245"/>
      <c r="K139" s="248"/>
      <c r="L139" s="248"/>
      <c r="M139" s="248"/>
      <c r="N139" s="248"/>
      <c r="O139" s="316"/>
    </row>
    <row r="140" spans="1:15" x14ac:dyDescent="0.3">
      <c r="A140" s="229"/>
      <c r="B140" s="21">
        <v>95.7</v>
      </c>
      <c r="C140" s="29">
        <v>58.8</v>
      </c>
      <c r="D140" s="1">
        <f t="shared" si="4"/>
        <v>36.900000000000006</v>
      </c>
      <c r="E140" s="229"/>
      <c r="F140" s="21">
        <v>108.1</v>
      </c>
      <c r="G140" s="29">
        <v>95.7</v>
      </c>
      <c r="H140" s="1">
        <f t="shared" si="5"/>
        <v>12.399999999999991</v>
      </c>
      <c r="I140" s="245"/>
      <c r="J140" s="245"/>
      <c r="K140" s="248"/>
      <c r="L140" s="248"/>
      <c r="M140" s="248"/>
      <c r="N140" s="248"/>
      <c r="O140" s="316"/>
    </row>
    <row r="141" spans="1:15" x14ac:dyDescent="0.3">
      <c r="A141" s="229"/>
      <c r="B141" s="21">
        <v>96.7</v>
      </c>
      <c r="C141" s="29">
        <v>59.8</v>
      </c>
      <c r="D141" s="1">
        <f t="shared" si="4"/>
        <v>36.900000000000006</v>
      </c>
      <c r="E141" s="229"/>
      <c r="F141" s="21">
        <v>109</v>
      </c>
      <c r="G141" s="29">
        <v>96.7</v>
      </c>
      <c r="H141" s="1">
        <f t="shared" si="5"/>
        <v>12.299999999999997</v>
      </c>
      <c r="I141" s="245"/>
      <c r="J141" s="245"/>
      <c r="K141" s="248"/>
      <c r="L141" s="248"/>
      <c r="M141" s="248"/>
      <c r="N141" s="248"/>
      <c r="O141" s="316"/>
    </row>
    <row r="142" spans="1:15" x14ac:dyDescent="0.3">
      <c r="A142" s="229"/>
      <c r="B142" s="21">
        <v>97.9</v>
      </c>
      <c r="C142" s="29">
        <v>60.5</v>
      </c>
      <c r="D142" s="1">
        <f t="shared" si="4"/>
        <v>37.400000000000006</v>
      </c>
      <c r="E142" s="229"/>
      <c r="F142" s="21">
        <v>109.9</v>
      </c>
      <c r="G142" s="29">
        <v>97.9</v>
      </c>
      <c r="H142" s="1">
        <f t="shared" si="5"/>
        <v>12</v>
      </c>
      <c r="I142" s="245"/>
      <c r="J142" s="245"/>
      <c r="K142" s="248"/>
      <c r="L142" s="248"/>
      <c r="M142" s="248"/>
      <c r="N142" s="248"/>
      <c r="O142" s="316"/>
    </row>
    <row r="143" spans="1:15" x14ac:dyDescent="0.3">
      <c r="A143" s="229"/>
      <c r="B143" s="21">
        <v>98.7</v>
      </c>
      <c r="C143" s="29">
        <v>61.6</v>
      </c>
      <c r="D143" s="1">
        <f t="shared" si="4"/>
        <v>37.1</v>
      </c>
      <c r="E143" s="229"/>
      <c r="F143" s="21">
        <v>110.7</v>
      </c>
      <c r="G143" s="29">
        <v>98.7</v>
      </c>
      <c r="H143" s="1">
        <f t="shared" si="5"/>
        <v>12</v>
      </c>
      <c r="I143" s="245"/>
      <c r="J143" s="245"/>
      <c r="K143" s="248"/>
      <c r="L143" s="248"/>
      <c r="M143" s="248"/>
      <c r="N143" s="248"/>
      <c r="O143" s="316"/>
    </row>
    <row r="144" spans="1:15" x14ac:dyDescent="0.3">
      <c r="A144" s="229"/>
      <c r="B144" s="21">
        <v>99.5</v>
      </c>
      <c r="C144" s="29">
        <v>62.4</v>
      </c>
      <c r="D144" s="1">
        <f t="shared" si="4"/>
        <v>37.1</v>
      </c>
      <c r="E144" s="229"/>
      <c r="F144" s="21">
        <v>111.5</v>
      </c>
      <c r="G144" s="29">
        <v>99.5</v>
      </c>
      <c r="H144" s="1">
        <f t="shared" si="5"/>
        <v>12</v>
      </c>
      <c r="I144" s="245"/>
      <c r="J144" s="245"/>
      <c r="K144" s="248"/>
      <c r="L144" s="248"/>
      <c r="M144" s="248"/>
      <c r="N144" s="248"/>
      <c r="O144" s="316"/>
    </row>
    <row r="145" spans="1:15" x14ac:dyDescent="0.3">
      <c r="A145" s="229"/>
      <c r="B145" s="21">
        <v>100.5</v>
      </c>
      <c r="C145" s="29">
        <v>63.8</v>
      </c>
      <c r="D145" s="1">
        <f t="shared" si="4"/>
        <v>36.700000000000003</v>
      </c>
      <c r="E145" s="229"/>
      <c r="F145" s="21">
        <v>112.3</v>
      </c>
      <c r="G145" s="29">
        <v>100.5</v>
      </c>
      <c r="H145" s="1">
        <f t="shared" si="5"/>
        <v>11.799999999999997</v>
      </c>
      <c r="I145" s="245"/>
      <c r="J145" s="245"/>
      <c r="K145" s="248"/>
      <c r="L145" s="248"/>
      <c r="M145" s="248"/>
      <c r="N145" s="248"/>
      <c r="O145" s="316"/>
    </row>
    <row r="146" spans="1:15" x14ac:dyDescent="0.3">
      <c r="A146" s="229"/>
      <c r="B146" s="21">
        <v>101.9</v>
      </c>
      <c r="C146" s="29">
        <v>64.599999999999994</v>
      </c>
      <c r="D146" s="1">
        <f t="shared" si="4"/>
        <v>37.300000000000011</v>
      </c>
      <c r="E146" s="229"/>
      <c r="F146" s="21">
        <v>113.2</v>
      </c>
      <c r="G146" s="29">
        <v>101.9</v>
      </c>
      <c r="H146" s="1">
        <f t="shared" si="5"/>
        <v>11.299999999999997</v>
      </c>
      <c r="I146" s="245"/>
      <c r="J146" s="245"/>
      <c r="K146" s="248"/>
      <c r="L146" s="248"/>
      <c r="M146" s="248"/>
      <c r="N146" s="248"/>
      <c r="O146" s="316"/>
    </row>
    <row r="147" spans="1:15" x14ac:dyDescent="0.3">
      <c r="A147" s="229"/>
      <c r="B147" s="21">
        <v>102.8</v>
      </c>
      <c r="C147" s="29">
        <v>65.400000000000006</v>
      </c>
      <c r="D147" s="1">
        <f t="shared" si="4"/>
        <v>37.399999999999991</v>
      </c>
      <c r="E147" s="229"/>
      <c r="F147" s="21">
        <v>114.2</v>
      </c>
      <c r="G147" s="29">
        <v>102.8</v>
      </c>
      <c r="H147" s="1">
        <f t="shared" si="5"/>
        <v>11.400000000000006</v>
      </c>
      <c r="I147" s="245"/>
      <c r="J147" s="245"/>
      <c r="K147" s="248"/>
      <c r="L147" s="248"/>
      <c r="M147" s="248"/>
      <c r="N147" s="248"/>
      <c r="O147" s="316"/>
    </row>
    <row r="148" spans="1:15" x14ac:dyDescent="0.3">
      <c r="A148" s="229"/>
      <c r="B148" s="21">
        <v>103.8</v>
      </c>
      <c r="C148" s="29">
        <v>66.099999999999994</v>
      </c>
      <c r="D148" s="1">
        <f t="shared" si="4"/>
        <v>37.700000000000003</v>
      </c>
      <c r="E148" s="229"/>
      <c r="F148" s="21">
        <v>115.2</v>
      </c>
      <c r="G148" s="29">
        <v>103.8</v>
      </c>
      <c r="H148" s="1">
        <f t="shared" si="5"/>
        <v>11.400000000000006</v>
      </c>
      <c r="I148" s="245"/>
      <c r="J148" s="245"/>
      <c r="K148" s="248"/>
      <c r="L148" s="248"/>
      <c r="M148" s="248"/>
      <c r="N148" s="248"/>
      <c r="O148" s="316"/>
    </row>
    <row r="149" spans="1:15" x14ac:dyDescent="0.3">
      <c r="A149" s="229"/>
      <c r="B149" s="21">
        <v>104.3</v>
      </c>
      <c r="C149" s="29">
        <v>67.2</v>
      </c>
      <c r="D149" s="1">
        <f t="shared" si="4"/>
        <v>37.099999999999994</v>
      </c>
      <c r="E149" s="229"/>
      <c r="F149" s="21">
        <v>116</v>
      </c>
      <c r="G149" s="29">
        <v>104.3</v>
      </c>
      <c r="H149" s="1">
        <f t="shared" si="5"/>
        <v>11.700000000000003</v>
      </c>
      <c r="I149" s="245"/>
      <c r="J149" s="245"/>
      <c r="K149" s="248"/>
      <c r="L149" s="248"/>
      <c r="M149" s="248"/>
      <c r="N149" s="248"/>
      <c r="O149" s="316"/>
    </row>
    <row r="150" spans="1:15" x14ac:dyDescent="0.3">
      <c r="A150" s="229"/>
      <c r="B150" s="21">
        <v>105.3</v>
      </c>
      <c r="C150" s="29">
        <v>68.2</v>
      </c>
      <c r="D150" s="1">
        <f t="shared" si="4"/>
        <v>37.099999999999994</v>
      </c>
      <c r="E150" s="229"/>
      <c r="F150" s="21">
        <v>117.2</v>
      </c>
      <c r="G150" s="29">
        <v>105.3</v>
      </c>
      <c r="H150" s="1">
        <f t="shared" si="5"/>
        <v>11.900000000000006</v>
      </c>
      <c r="I150" s="245"/>
      <c r="J150" s="245"/>
      <c r="K150" s="248"/>
      <c r="L150" s="248"/>
      <c r="M150" s="248"/>
      <c r="N150" s="248"/>
      <c r="O150" s="316"/>
    </row>
    <row r="151" spans="1:15" x14ac:dyDescent="0.3">
      <c r="A151" s="229"/>
      <c r="B151" s="21">
        <v>106.2</v>
      </c>
      <c r="C151" s="29">
        <v>69.400000000000006</v>
      </c>
      <c r="D151" s="1">
        <f t="shared" si="4"/>
        <v>36.799999999999997</v>
      </c>
      <c r="E151" s="229"/>
      <c r="F151" s="21">
        <v>118.1</v>
      </c>
      <c r="G151" s="29">
        <v>106.2</v>
      </c>
      <c r="H151" s="1">
        <f t="shared" si="5"/>
        <v>11.899999999999991</v>
      </c>
      <c r="I151" s="245"/>
      <c r="J151" s="245"/>
      <c r="K151" s="248"/>
      <c r="L151" s="248"/>
      <c r="M151" s="248"/>
      <c r="N151" s="248"/>
      <c r="O151" s="316"/>
    </row>
    <row r="152" spans="1:15" x14ac:dyDescent="0.3">
      <c r="A152" s="229"/>
      <c r="B152" s="21">
        <v>107.3</v>
      </c>
      <c r="C152" s="29">
        <v>70.5</v>
      </c>
      <c r="D152" s="1">
        <f t="shared" si="4"/>
        <v>36.799999999999997</v>
      </c>
      <c r="E152" s="229"/>
      <c r="F152" s="21">
        <v>119</v>
      </c>
      <c r="G152" s="29">
        <v>107.3</v>
      </c>
      <c r="H152" s="1">
        <f t="shared" si="5"/>
        <v>11.700000000000003</v>
      </c>
      <c r="I152" s="245"/>
      <c r="J152" s="245"/>
      <c r="K152" s="248"/>
      <c r="L152" s="248"/>
      <c r="M152" s="248"/>
      <c r="N152" s="248"/>
      <c r="O152" s="316"/>
    </row>
    <row r="153" spans="1:15" x14ac:dyDescent="0.3">
      <c r="A153" s="229"/>
      <c r="B153" s="21">
        <v>108.2</v>
      </c>
      <c r="C153" s="29">
        <v>71.3</v>
      </c>
      <c r="D153" s="1">
        <f t="shared" si="4"/>
        <v>36.900000000000006</v>
      </c>
      <c r="E153" s="229"/>
      <c r="F153" s="21">
        <v>120.3</v>
      </c>
      <c r="G153" s="29">
        <v>108.2</v>
      </c>
      <c r="H153" s="1">
        <f t="shared" si="5"/>
        <v>12.099999999999994</v>
      </c>
      <c r="I153" s="245"/>
      <c r="J153" s="245"/>
      <c r="K153" s="248"/>
      <c r="L153" s="248"/>
      <c r="M153" s="248"/>
      <c r="N153" s="248"/>
      <c r="O153" s="316"/>
    </row>
    <row r="154" spans="1:15" x14ac:dyDescent="0.3">
      <c r="A154" s="229"/>
      <c r="B154" s="21">
        <v>109.1</v>
      </c>
      <c r="C154" s="29">
        <v>72.099999999999994</v>
      </c>
      <c r="D154" s="1">
        <f t="shared" si="4"/>
        <v>37</v>
      </c>
      <c r="E154" s="229"/>
      <c r="F154" s="21">
        <v>121.7</v>
      </c>
      <c r="G154" s="29">
        <v>109.1</v>
      </c>
      <c r="H154" s="1">
        <f t="shared" si="5"/>
        <v>12.600000000000009</v>
      </c>
      <c r="I154" s="245"/>
      <c r="J154" s="245"/>
      <c r="K154" s="248"/>
      <c r="L154" s="248"/>
      <c r="M154" s="248"/>
      <c r="N154" s="248"/>
      <c r="O154" s="316"/>
    </row>
    <row r="155" spans="1:15" x14ac:dyDescent="0.3">
      <c r="A155" s="229"/>
      <c r="B155" s="21">
        <v>110.1</v>
      </c>
      <c r="C155" s="29">
        <v>72.900000000000006</v>
      </c>
      <c r="D155" s="1">
        <f t="shared" si="4"/>
        <v>37.199999999999989</v>
      </c>
      <c r="E155" s="229"/>
      <c r="F155" s="21">
        <v>123.2</v>
      </c>
      <c r="G155" s="29">
        <v>110.1</v>
      </c>
      <c r="H155" s="1">
        <f t="shared" si="5"/>
        <v>13.100000000000009</v>
      </c>
      <c r="I155" s="245"/>
      <c r="J155" s="245"/>
      <c r="K155" s="248"/>
      <c r="L155" s="248"/>
      <c r="M155" s="248"/>
      <c r="N155" s="248"/>
      <c r="O155" s="316"/>
    </row>
    <row r="156" spans="1:15" x14ac:dyDescent="0.3">
      <c r="A156" s="229"/>
      <c r="B156" s="21">
        <v>111.5</v>
      </c>
      <c r="C156" s="29">
        <v>73.400000000000006</v>
      </c>
      <c r="D156" s="1">
        <f t="shared" si="4"/>
        <v>38.099999999999994</v>
      </c>
      <c r="E156" s="229"/>
      <c r="F156" s="21">
        <v>124.5</v>
      </c>
      <c r="G156" s="29">
        <v>111.5</v>
      </c>
      <c r="H156" s="1">
        <f t="shared" si="5"/>
        <v>13</v>
      </c>
      <c r="I156" s="245"/>
      <c r="J156" s="245"/>
      <c r="K156" s="248"/>
      <c r="L156" s="248"/>
      <c r="M156" s="248"/>
      <c r="N156" s="248"/>
      <c r="O156" s="316"/>
    </row>
    <row r="157" spans="1:15" x14ac:dyDescent="0.3">
      <c r="A157" s="229"/>
      <c r="B157" s="21">
        <v>112.4</v>
      </c>
      <c r="C157" s="29">
        <v>74.599999999999994</v>
      </c>
      <c r="D157" s="1">
        <f t="shared" si="4"/>
        <v>37.800000000000011</v>
      </c>
      <c r="E157" s="229"/>
      <c r="F157" s="21">
        <v>125.8</v>
      </c>
      <c r="G157" s="29">
        <v>112.4</v>
      </c>
      <c r="H157" s="1">
        <f t="shared" si="5"/>
        <v>13.399999999999991</v>
      </c>
      <c r="I157" s="245"/>
      <c r="J157" s="245"/>
      <c r="K157" s="248"/>
      <c r="L157" s="248"/>
      <c r="M157" s="248"/>
      <c r="N157" s="248"/>
      <c r="O157" s="316"/>
    </row>
    <row r="158" spans="1:15" x14ac:dyDescent="0.3">
      <c r="A158" s="229"/>
      <c r="B158" s="21">
        <v>113.5</v>
      </c>
      <c r="C158" s="29">
        <v>75.7</v>
      </c>
      <c r="D158" s="1">
        <f t="shared" si="4"/>
        <v>37.799999999999997</v>
      </c>
      <c r="E158" s="229"/>
      <c r="F158" s="21">
        <v>126.8</v>
      </c>
      <c r="G158" s="29">
        <v>113.5</v>
      </c>
      <c r="H158" s="1">
        <f t="shared" si="5"/>
        <v>13.299999999999997</v>
      </c>
      <c r="I158" s="245"/>
      <c r="J158" s="245"/>
      <c r="K158" s="248"/>
      <c r="L158" s="248"/>
      <c r="M158" s="248"/>
      <c r="N158" s="248"/>
      <c r="O158" s="316"/>
    </row>
    <row r="159" spans="1:15" x14ac:dyDescent="0.3">
      <c r="A159" s="229"/>
      <c r="B159" s="21">
        <v>114.3</v>
      </c>
      <c r="C159" s="29">
        <v>76.8</v>
      </c>
      <c r="D159" s="1">
        <f t="shared" si="4"/>
        <v>37.5</v>
      </c>
      <c r="E159" s="229"/>
      <c r="F159" s="21">
        <v>128</v>
      </c>
      <c r="G159" s="29">
        <v>114.3</v>
      </c>
      <c r="H159" s="1">
        <f t="shared" si="5"/>
        <v>13.700000000000003</v>
      </c>
      <c r="I159" s="245"/>
      <c r="J159" s="245"/>
      <c r="K159" s="248"/>
      <c r="L159" s="248"/>
      <c r="M159" s="248"/>
      <c r="N159" s="248"/>
      <c r="O159" s="316"/>
    </row>
    <row r="160" spans="1:15" x14ac:dyDescent="0.3">
      <c r="A160" s="229"/>
      <c r="B160" s="21">
        <v>114.9</v>
      </c>
      <c r="C160" s="29">
        <v>77.900000000000006</v>
      </c>
      <c r="D160" s="1">
        <f t="shared" si="4"/>
        <v>37</v>
      </c>
      <c r="E160" s="229"/>
      <c r="F160" s="21">
        <v>129.19999999999999</v>
      </c>
      <c r="G160" s="29">
        <v>114.9</v>
      </c>
      <c r="H160" s="1">
        <f t="shared" si="5"/>
        <v>14.299999999999983</v>
      </c>
      <c r="I160" s="245"/>
      <c r="J160" s="245"/>
      <c r="K160" s="248"/>
      <c r="L160" s="248"/>
      <c r="M160" s="248"/>
      <c r="N160" s="248"/>
      <c r="O160" s="316"/>
    </row>
    <row r="161" spans="1:15" x14ac:dyDescent="0.3">
      <c r="A161" s="229"/>
      <c r="B161" s="21">
        <v>116</v>
      </c>
      <c r="C161" s="29">
        <v>78.900000000000006</v>
      </c>
      <c r="D161" s="1">
        <f t="shared" si="4"/>
        <v>37.099999999999994</v>
      </c>
      <c r="E161" s="229"/>
      <c r="F161" s="21">
        <v>130.19999999999999</v>
      </c>
      <c r="G161" s="29">
        <v>116</v>
      </c>
      <c r="H161" s="1">
        <f t="shared" si="5"/>
        <v>14.199999999999989</v>
      </c>
      <c r="I161" s="245"/>
      <c r="J161" s="245"/>
      <c r="K161" s="248"/>
      <c r="L161" s="248"/>
      <c r="M161" s="248"/>
      <c r="N161" s="248"/>
      <c r="O161" s="316"/>
    </row>
    <row r="162" spans="1:15" x14ac:dyDescent="0.3">
      <c r="A162" s="229"/>
      <c r="B162" s="21">
        <v>117.1</v>
      </c>
      <c r="C162" s="29">
        <v>80</v>
      </c>
      <c r="D162" s="1">
        <f t="shared" si="4"/>
        <v>37.099999999999994</v>
      </c>
      <c r="E162" s="229"/>
      <c r="F162" s="21">
        <v>131.6</v>
      </c>
      <c r="G162" s="29">
        <v>117.1</v>
      </c>
      <c r="H162" s="1">
        <f t="shared" si="5"/>
        <v>14.5</v>
      </c>
      <c r="I162" s="245"/>
      <c r="J162" s="245"/>
      <c r="K162" s="248"/>
      <c r="L162" s="248"/>
      <c r="M162" s="248"/>
      <c r="N162" s="248"/>
      <c r="O162" s="316"/>
    </row>
    <row r="163" spans="1:15" x14ac:dyDescent="0.3">
      <c r="A163" s="229"/>
      <c r="B163" s="21">
        <v>118.4</v>
      </c>
      <c r="C163" s="29">
        <v>81.2</v>
      </c>
      <c r="D163" s="1">
        <f t="shared" si="4"/>
        <v>37.200000000000003</v>
      </c>
      <c r="E163" s="229"/>
      <c r="F163" s="21">
        <v>132.9</v>
      </c>
      <c r="G163" s="29">
        <v>118.4</v>
      </c>
      <c r="H163" s="1">
        <f t="shared" si="5"/>
        <v>14.5</v>
      </c>
      <c r="I163" s="245"/>
      <c r="J163" s="245"/>
      <c r="K163" s="248"/>
      <c r="L163" s="248"/>
      <c r="M163" s="248"/>
      <c r="N163" s="248"/>
      <c r="O163" s="316"/>
    </row>
    <row r="164" spans="1:15" x14ac:dyDescent="0.3">
      <c r="A164" s="229"/>
      <c r="B164" s="21">
        <v>120</v>
      </c>
      <c r="C164" s="29">
        <v>82.1</v>
      </c>
      <c r="D164" s="1">
        <f t="shared" si="4"/>
        <v>37.900000000000006</v>
      </c>
      <c r="E164" s="229"/>
      <c r="F164" s="21">
        <v>133.80000000000001</v>
      </c>
      <c r="G164" s="29">
        <v>120</v>
      </c>
      <c r="H164" s="1">
        <f t="shared" si="5"/>
        <v>13.800000000000011</v>
      </c>
      <c r="I164" s="245"/>
      <c r="J164" s="245"/>
      <c r="K164" s="248"/>
      <c r="L164" s="248"/>
      <c r="M164" s="248"/>
      <c r="N164" s="248"/>
      <c r="O164" s="316"/>
    </row>
    <row r="165" spans="1:15" x14ac:dyDescent="0.3">
      <c r="A165" s="229"/>
      <c r="B165" s="21">
        <v>121.2</v>
      </c>
      <c r="C165" s="29">
        <v>83.3</v>
      </c>
      <c r="D165" s="1">
        <f t="shared" si="4"/>
        <v>37.900000000000006</v>
      </c>
      <c r="E165" s="229"/>
      <c r="F165" s="21">
        <v>134.9</v>
      </c>
      <c r="G165" s="29">
        <v>121.2</v>
      </c>
      <c r="H165" s="1">
        <f t="shared" si="5"/>
        <v>13.700000000000003</v>
      </c>
      <c r="I165" s="245"/>
      <c r="J165" s="245"/>
      <c r="K165" s="248"/>
      <c r="L165" s="248"/>
      <c r="M165" s="248"/>
      <c r="N165" s="248"/>
      <c r="O165" s="316"/>
    </row>
    <row r="166" spans="1:15" x14ac:dyDescent="0.3">
      <c r="A166" s="229"/>
      <c r="B166" s="21">
        <v>122.2</v>
      </c>
      <c r="C166" s="29">
        <v>84.5</v>
      </c>
      <c r="D166" s="1">
        <f t="shared" si="4"/>
        <v>37.700000000000003</v>
      </c>
      <c r="E166" s="229"/>
      <c r="F166" s="21">
        <v>135.6</v>
      </c>
      <c r="G166" s="29">
        <v>122.2</v>
      </c>
      <c r="H166" s="1">
        <f t="shared" si="5"/>
        <v>13.399999999999991</v>
      </c>
      <c r="I166" s="245"/>
      <c r="J166" s="245"/>
      <c r="K166" s="248"/>
      <c r="L166" s="248"/>
      <c r="M166" s="248"/>
      <c r="N166" s="248"/>
      <c r="O166" s="316"/>
    </row>
    <row r="167" spans="1:15" x14ac:dyDescent="0.3">
      <c r="A167" s="229"/>
      <c r="B167" s="21">
        <v>123.6</v>
      </c>
      <c r="C167" s="29">
        <v>85.3</v>
      </c>
      <c r="D167" s="1">
        <f t="shared" si="4"/>
        <v>38.299999999999997</v>
      </c>
      <c r="E167" s="229"/>
      <c r="F167" s="21">
        <v>136.6</v>
      </c>
      <c r="G167" s="29">
        <v>123.6</v>
      </c>
      <c r="H167" s="1">
        <f t="shared" si="5"/>
        <v>13</v>
      </c>
      <c r="I167" s="245"/>
      <c r="J167" s="245"/>
      <c r="K167" s="248"/>
      <c r="L167" s="248"/>
      <c r="M167" s="248"/>
      <c r="N167" s="248"/>
      <c r="O167" s="316"/>
    </row>
    <row r="168" spans="1:15" x14ac:dyDescent="0.3">
      <c r="A168" s="229"/>
      <c r="B168" s="21">
        <v>124.7</v>
      </c>
      <c r="C168" s="29">
        <v>86.3</v>
      </c>
      <c r="D168" s="1">
        <f t="shared" si="4"/>
        <v>38.400000000000006</v>
      </c>
      <c r="E168" s="229"/>
      <c r="F168" s="21">
        <v>137.9</v>
      </c>
      <c r="G168" s="29">
        <v>124.7</v>
      </c>
      <c r="H168" s="1">
        <f t="shared" si="5"/>
        <v>13.200000000000003</v>
      </c>
      <c r="I168" s="245"/>
      <c r="J168" s="245"/>
      <c r="K168" s="248"/>
      <c r="L168" s="248"/>
      <c r="M168" s="248"/>
      <c r="N168" s="248"/>
      <c r="O168" s="316"/>
    </row>
    <row r="169" spans="1:15" x14ac:dyDescent="0.3">
      <c r="A169" s="229"/>
      <c r="B169" s="21">
        <v>126.1</v>
      </c>
      <c r="C169" s="29">
        <v>87.4</v>
      </c>
      <c r="D169" s="1">
        <f t="shared" si="4"/>
        <v>38.699999999999989</v>
      </c>
      <c r="E169" s="229"/>
      <c r="F169" s="21">
        <v>139.80000000000001</v>
      </c>
      <c r="G169" s="29">
        <v>126.1</v>
      </c>
      <c r="H169" s="1">
        <f t="shared" si="5"/>
        <v>13.700000000000017</v>
      </c>
      <c r="I169" s="245"/>
      <c r="J169" s="245"/>
      <c r="K169" s="248"/>
      <c r="L169" s="248"/>
      <c r="M169" s="248"/>
      <c r="N169" s="248"/>
      <c r="O169" s="316"/>
    </row>
    <row r="170" spans="1:15" x14ac:dyDescent="0.3">
      <c r="A170" s="229"/>
      <c r="B170" s="21">
        <v>127.5</v>
      </c>
      <c r="C170" s="29">
        <v>88.4</v>
      </c>
      <c r="D170" s="1">
        <f t="shared" si="4"/>
        <v>39.099999999999994</v>
      </c>
      <c r="E170" s="229"/>
      <c r="F170" s="21">
        <v>140.69999999999999</v>
      </c>
      <c r="G170" s="29">
        <v>127.5</v>
      </c>
      <c r="H170" s="1">
        <f t="shared" si="5"/>
        <v>13.199999999999989</v>
      </c>
      <c r="I170" s="245"/>
      <c r="J170" s="245"/>
      <c r="K170" s="248"/>
      <c r="L170" s="248"/>
      <c r="M170" s="248"/>
      <c r="N170" s="248"/>
      <c r="O170" s="316"/>
    </row>
    <row r="171" spans="1:15" x14ac:dyDescent="0.3">
      <c r="A171" s="229"/>
      <c r="B171" s="21">
        <v>128.6</v>
      </c>
      <c r="C171" s="29">
        <v>89.7</v>
      </c>
      <c r="D171" s="1">
        <f t="shared" si="4"/>
        <v>38.899999999999991</v>
      </c>
      <c r="E171" s="229"/>
      <c r="F171" s="21">
        <v>142.4</v>
      </c>
      <c r="G171" s="29">
        <v>128.6</v>
      </c>
      <c r="H171" s="1">
        <f t="shared" si="5"/>
        <v>13.800000000000011</v>
      </c>
      <c r="I171" s="245"/>
      <c r="J171" s="245"/>
      <c r="K171" s="248"/>
      <c r="L171" s="248"/>
      <c r="M171" s="248"/>
      <c r="N171" s="248"/>
      <c r="O171" s="316"/>
    </row>
    <row r="172" spans="1:15" x14ac:dyDescent="0.3">
      <c r="A172" s="229"/>
      <c r="B172" s="21">
        <v>129.6</v>
      </c>
      <c r="C172" s="29">
        <v>90.8</v>
      </c>
      <c r="D172" s="1">
        <f t="shared" si="4"/>
        <v>38.799999999999997</v>
      </c>
      <c r="E172" s="229"/>
      <c r="F172" s="21">
        <v>144.1</v>
      </c>
      <c r="G172" s="29">
        <v>129.6</v>
      </c>
      <c r="H172" s="1">
        <f t="shared" si="5"/>
        <v>14.5</v>
      </c>
      <c r="I172" s="245"/>
      <c r="J172" s="245"/>
      <c r="K172" s="248"/>
      <c r="L172" s="248"/>
      <c r="M172" s="248"/>
      <c r="N172" s="248"/>
      <c r="O172" s="316"/>
    </row>
    <row r="173" spans="1:15" x14ac:dyDescent="0.3">
      <c r="A173" s="229"/>
      <c r="B173" s="21">
        <v>130.5</v>
      </c>
      <c r="C173" s="29">
        <v>92.1</v>
      </c>
      <c r="D173" s="1">
        <f t="shared" si="4"/>
        <v>38.400000000000006</v>
      </c>
      <c r="E173" s="229"/>
      <c r="F173" s="21">
        <v>145</v>
      </c>
      <c r="G173" s="29">
        <v>130.5</v>
      </c>
      <c r="H173" s="1">
        <f t="shared" si="5"/>
        <v>14.5</v>
      </c>
      <c r="I173" s="245"/>
      <c r="J173" s="245"/>
      <c r="K173" s="248"/>
      <c r="L173" s="248"/>
      <c r="M173" s="248"/>
      <c r="N173" s="248"/>
      <c r="O173" s="316"/>
    </row>
    <row r="174" spans="1:15" x14ac:dyDescent="0.3">
      <c r="A174" s="229"/>
      <c r="B174" s="21">
        <v>131.9</v>
      </c>
      <c r="C174" s="29">
        <v>93</v>
      </c>
      <c r="D174" s="1">
        <f t="shared" si="4"/>
        <v>38.900000000000006</v>
      </c>
      <c r="E174" s="229"/>
      <c r="F174" s="21">
        <v>146.4</v>
      </c>
      <c r="G174" s="29">
        <v>131.9</v>
      </c>
      <c r="H174" s="1">
        <f t="shared" si="5"/>
        <v>14.5</v>
      </c>
      <c r="I174" s="245"/>
      <c r="J174" s="245"/>
      <c r="K174" s="248"/>
      <c r="L174" s="248"/>
      <c r="M174" s="248"/>
      <c r="N174" s="248"/>
      <c r="O174" s="316"/>
    </row>
    <row r="175" spans="1:15" x14ac:dyDescent="0.3">
      <c r="A175" s="229"/>
      <c r="B175" s="21">
        <v>132.80000000000001</v>
      </c>
      <c r="C175" s="29">
        <v>94.3</v>
      </c>
      <c r="D175" s="1">
        <f t="shared" si="4"/>
        <v>38.500000000000014</v>
      </c>
      <c r="E175" s="229"/>
      <c r="F175" s="21">
        <v>147.69999999999999</v>
      </c>
      <c r="G175" s="29">
        <v>132.80000000000001</v>
      </c>
      <c r="H175" s="1">
        <f t="shared" si="5"/>
        <v>14.899999999999977</v>
      </c>
      <c r="I175" s="245"/>
      <c r="J175" s="245"/>
      <c r="K175" s="248"/>
      <c r="L175" s="248"/>
      <c r="M175" s="248"/>
      <c r="N175" s="248"/>
      <c r="O175" s="316"/>
    </row>
    <row r="176" spans="1:15" x14ac:dyDescent="0.3">
      <c r="A176" s="229"/>
      <c r="B176" s="21">
        <v>134.19999999999999</v>
      </c>
      <c r="C176" s="29">
        <v>95.3</v>
      </c>
      <c r="D176" s="1">
        <f t="shared" si="4"/>
        <v>38.899999999999991</v>
      </c>
      <c r="E176" s="229"/>
      <c r="F176" s="21">
        <v>149.30000000000001</v>
      </c>
      <c r="G176" s="29">
        <v>134.19999999999999</v>
      </c>
      <c r="H176" s="1">
        <f t="shared" si="5"/>
        <v>15.100000000000023</v>
      </c>
      <c r="I176" s="245"/>
      <c r="J176" s="245"/>
      <c r="K176" s="248"/>
      <c r="L176" s="248"/>
      <c r="M176" s="248"/>
      <c r="N176" s="248"/>
      <c r="O176" s="316"/>
    </row>
    <row r="177" spans="1:15" x14ac:dyDescent="0.3">
      <c r="A177" s="229"/>
      <c r="B177" s="21">
        <v>135.6</v>
      </c>
      <c r="C177" s="29">
        <v>96.1</v>
      </c>
      <c r="D177" s="1">
        <f t="shared" si="4"/>
        <v>39.5</v>
      </c>
      <c r="E177" s="229"/>
      <c r="F177" s="21">
        <v>150.19999999999999</v>
      </c>
      <c r="G177" s="29">
        <v>135.6</v>
      </c>
      <c r="H177" s="1">
        <f t="shared" si="5"/>
        <v>14.599999999999994</v>
      </c>
      <c r="I177" s="245"/>
      <c r="J177" s="245"/>
      <c r="K177" s="248"/>
      <c r="L177" s="248"/>
      <c r="M177" s="248"/>
      <c r="N177" s="248"/>
      <c r="O177" s="316"/>
    </row>
    <row r="178" spans="1:15" x14ac:dyDescent="0.3">
      <c r="A178" s="229"/>
      <c r="B178" s="21">
        <v>137.30000000000001</v>
      </c>
      <c r="C178" s="29">
        <v>97</v>
      </c>
      <c r="D178" s="1">
        <f t="shared" si="4"/>
        <v>40.300000000000011</v>
      </c>
      <c r="E178" s="229"/>
      <c r="F178" s="21">
        <v>151.80000000000001</v>
      </c>
      <c r="G178" s="29">
        <v>137.30000000000001</v>
      </c>
      <c r="H178" s="1">
        <f t="shared" si="5"/>
        <v>14.5</v>
      </c>
      <c r="I178" s="245"/>
      <c r="J178" s="245"/>
      <c r="K178" s="248"/>
      <c r="L178" s="248"/>
      <c r="M178" s="248"/>
      <c r="N178" s="248"/>
      <c r="O178" s="316"/>
    </row>
    <row r="179" spans="1:15" x14ac:dyDescent="0.3">
      <c r="A179" s="229"/>
      <c r="B179" s="21">
        <v>138.9</v>
      </c>
      <c r="C179" s="29">
        <v>98.3</v>
      </c>
      <c r="D179" s="1">
        <f t="shared" si="4"/>
        <v>40.600000000000009</v>
      </c>
      <c r="E179" s="229"/>
      <c r="F179" s="21">
        <v>153.1</v>
      </c>
      <c r="G179" s="29">
        <v>138.9</v>
      </c>
      <c r="H179" s="1">
        <f t="shared" si="5"/>
        <v>14.199999999999989</v>
      </c>
      <c r="I179" s="245"/>
      <c r="J179" s="245"/>
      <c r="K179" s="248"/>
      <c r="L179" s="248"/>
      <c r="M179" s="248"/>
      <c r="N179" s="248"/>
      <c r="O179" s="316"/>
    </row>
    <row r="180" spans="1:15" x14ac:dyDescent="0.3">
      <c r="A180" s="229"/>
      <c r="B180" s="21">
        <v>140.5</v>
      </c>
      <c r="C180" s="29">
        <v>99.3</v>
      </c>
      <c r="D180" s="1">
        <f t="shared" si="4"/>
        <v>41.2</v>
      </c>
      <c r="E180" s="229"/>
      <c r="F180" s="21">
        <v>154.4</v>
      </c>
      <c r="G180" s="29">
        <v>140.5</v>
      </c>
      <c r="H180" s="1">
        <f t="shared" si="5"/>
        <v>13.900000000000006</v>
      </c>
      <c r="I180" s="245"/>
      <c r="J180" s="245"/>
      <c r="K180" s="248"/>
      <c r="L180" s="248"/>
      <c r="M180" s="248"/>
      <c r="N180" s="248"/>
      <c r="O180" s="316"/>
    </row>
    <row r="181" spans="1:15" x14ac:dyDescent="0.3">
      <c r="A181" s="229"/>
      <c r="B181" s="21">
        <v>141.30000000000001</v>
      </c>
      <c r="C181" s="29">
        <v>100.6</v>
      </c>
      <c r="D181" s="1">
        <f t="shared" si="4"/>
        <v>40.700000000000017</v>
      </c>
      <c r="E181" s="229"/>
      <c r="F181" s="21">
        <v>155.69999999999999</v>
      </c>
      <c r="G181" s="29">
        <v>141.30000000000001</v>
      </c>
      <c r="H181" s="1">
        <f t="shared" si="5"/>
        <v>14.399999999999977</v>
      </c>
      <c r="I181" s="245"/>
      <c r="J181" s="245"/>
      <c r="K181" s="248"/>
      <c r="L181" s="248"/>
      <c r="M181" s="248"/>
      <c r="N181" s="248"/>
      <c r="O181" s="316"/>
    </row>
    <row r="182" spans="1:15" x14ac:dyDescent="0.3">
      <c r="A182" s="229"/>
      <c r="B182" s="21">
        <v>142</v>
      </c>
      <c r="C182" s="29">
        <v>101.7</v>
      </c>
      <c r="D182" s="1">
        <f t="shared" si="4"/>
        <v>40.299999999999997</v>
      </c>
      <c r="E182" s="229"/>
      <c r="F182" s="21">
        <v>157.1</v>
      </c>
      <c r="G182" s="29">
        <v>142</v>
      </c>
      <c r="H182" s="1">
        <f t="shared" si="5"/>
        <v>15.099999999999994</v>
      </c>
      <c r="I182" s="245"/>
      <c r="J182" s="245"/>
      <c r="K182" s="248"/>
      <c r="L182" s="248"/>
      <c r="M182" s="248"/>
      <c r="N182" s="248"/>
      <c r="O182" s="316"/>
    </row>
    <row r="183" spans="1:15" x14ac:dyDescent="0.3">
      <c r="A183" s="229"/>
      <c r="B183" s="21">
        <v>143.19999999999999</v>
      </c>
      <c r="C183" s="29">
        <v>102.8</v>
      </c>
      <c r="D183" s="1">
        <f t="shared" si="4"/>
        <v>40.399999999999991</v>
      </c>
      <c r="E183" s="229"/>
      <c r="F183" s="21">
        <v>158.5</v>
      </c>
      <c r="G183" s="29">
        <v>143.19999999999999</v>
      </c>
      <c r="H183" s="1">
        <f t="shared" si="5"/>
        <v>15.300000000000011</v>
      </c>
      <c r="I183" s="245"/>
      <c r="J183" s="245"/>
      <c r="K183" s="248"/>
      <c r="L183" s="248"/>
      <c r="M183" s="248"/>
      <c r="N183" s="248"/>
      <c r="O183" s="316"/>
    </row>
    <row r="184" spans="1:15" x14ac:dyDescent="0.3">
      <c r="A184" s="229"/>
      <c r="B184" s="21">
        <v>144.9</v>
      </c>
      <c r="C184" s="29">
        <v>103.9</v>
      </c>
      <c r="D184" s="1">
        <f t="shared" si="4"/>
        <v>41</v>
      </c>
      <c r="E184" s="229"/>
      <c r="F184" s="21">
        <v>160.30000000000001</v>
      </c>
      <c r="G184" s="29">
        <v>144.9</v>
      </c>
      <c r="H184" s="1">
        <f t="shared" si="5"/>
        <v>15.400000000000006</v>
      </c>
      <c r="I184" s="245"/>
      <c r="J184" s="245"/>
      <c r="K184" s="248"/>
      <c r="L184" s="248"/>
      <c r="M184" s="248"/>
      <c r="N184" s="248"/>
      <c r="O184" s="316"/>
    </row>
    <row r="185" spans="1:15" x14ac:dyDescent="0.3">
      <c r="A185" s="229"/>
      <c r="B185" s="21">
        <v>146.30000000000001</v>
      </c>
      <c r="C185" s="29">
        <v>105</v>
      </c>
      <c r="D185" s="1">
        <f t="shared" si="4"/>
        <v>41.300000000000011</v>
      </c>
      <c r="E185" s="229"/>
      <c r="F185" s="21">
        <v>161.5</v>
      </c>
      <c r="G185" s="29">
        <v>146.30000000000001</v>
      </c>
      <c r="H185" s="1">
        <f t="shared" si="5"/>
        <v>15.199999999999989</v>
      </c>
      <c r="I185" s="245"/>
      <c r="J185" s="245"/>
      <c r="K185" s="248"/>
      <c r="L185" s="248"/>
      <c r="M185" s="248"/>
      <c r="N185" s="248"/>
      <c r="O185" s="316"/>
    </row>
    <row r="186" spans="1:15" x14ac:dyDescent="0.3">
      <c r="A186" s="229"/>
      <c r="B186" s="21">
        <v>147.4</v>
      </c>
      <c r="C186" s="29">
        <v>106</v>
      </c>
      <c r="D186" s="1">
        <f t="shared" si="4"/>
        <v>41.400000000000006</v>
      </c>
      <c r="E186" s="229"/>
      <c r="F186" s="21">
        <v>162.80000000000001</v>
      </c>
      <c r="G186" s="29">
        <v>147.4</v>
      </c>
      <c r="H186" s="1">
        <f t="shared" si="5"/>
        <v>15.400000000000006</v>
      </c>
      <c r="I186" s="245"/>
      <c r="J186" s="245"/>
      <c r="K186" s="248"/>
      <c r="L186" s="248"/>
      <c r="M186" s="248"/>
      <c r="N186" s="248"/>
      <c r="O186" s="316"/>
    </row>
    <row r="187" spans="1:15" x14ac:dyDescent="0.3">
      <c r="A187" s="229"/>
      <c r="B187" s="21">
        <v>149</v>
      </c>
      <c r="C187" s="29">
        <v>107</v>
      </c>
      <c r="D187" s="1">
        <f t="shared" si="4"/>
        <v>42</v>
      </c>
      <c r="E187" s="229"/>
      <c r="F187" s="21">
        <v>164.4</v>
      </c>
      <c r="G187" s="29">
        <v>149</v>
      </c>
      <c r="H187" s="1">
        <f t="shared" si="5"/>
        <v>15.400000000000006</v>
      </c>
      <c r="I187" s="245"/>
      <c r="J187" s="245"/>
      <c r="K187" s="248"/>
      <c r="L187" s="248"/>
      <c r="M187" s="248"/>
      <c r="N187" s="248"/>
      <c r="O187" s="316"/>
    </row>
    <row r="188" spans="1:15" x14ac:dyDescent="0.3">
      <c r="A188" s="229"/>
      <c r="B188" s="21">
        <v>150.4</v>
      </c>
      <c r="C188" s="29">
        <v>108</v>
      </c>
      <c r="D188" s="1">
        <f t="shared" si="4"/>
        <v>42.400000000000006</v>
      </c>
      <c r="E188" s="229"/>
      <c r="F188" s="21">
        <v>165.9</v>
      </c>
      <c r="G188" s="29">
        <v>150.4</v>
      </c>
      <c r="H188" s="1">
        <f t="shared" si="5"/>
        <v>15.5</v>
      </c>
      <c r="I188" s="245"/>
      <c r="J188" s="245"/>
      <c r="K188" s="248"/>
      <c r="L188" s="248"/>
      <c r="M188" s="248"/>
      <c r="N188" s="248"/>
      <c r="O188" s="316"/>
    </row>
    <row r="189" spans="1:15" x14ac:dyDescent="0.3">
      <c r="A189" s="229"/>
      <c r="B189" s="21">
        <v>151.5</v>
      </c>
      <c r="C189" s="29">
        <v>109.4</v>
      </c>
      <c r="D189" s="1">
        <f t="shared" si="4"/>
        <v>42.099999999999994</v>
      </c>
      <c r="E189" s="229"/>
      <c r="F189" s="21">
        <v>167.5</v>
      </c>
      <c r="G189" s="29">
        <v>151.5</v>
      </c>
      <c r="H189" s="1">
        <f t="shared" si="5"/>
        <v>16</v>
      </c>
      <c r="I189" s="245"/>
      <c r="J189" s="245"/>
      <c r="K189" s="248"/>
      <c r="L189" s="248"/>
      <c r="M189" s="248"/>
      <c r="N189" s="248"/>
      <c r="O189" s="316"/>
    </row>
    <row r="190" spans="1:15" x14ac:dyDescent="0.3">
      <c r="A190" s="229"/>
      <c r="B190" s="21">
        <v>152.5</v>
      </c>
      <c r="C190" s="29">
        <v>111.1</v>
      </c>
      <c r="D190" s="1">
        <f t="shared" si="4"/>
        <v>41.400000000000006</v>
      </c>
      <c r="E190" s="229"/>
      <c r="F190" s="21">
        <v>168.9</v>
      </c>
      <c r="G190" s="29">
        <v>152.5</v>
      </c>
      <c r="H190" s="1">
        <f t="shared" si="5"/>
        <v>16.400000000000006</v>
      </c>
      <c r="I190" s="245"/>
      <c r="J190" s="245"/>
      <c r="K190" s="248"/>
      <c r="L190" s="248"/>
      <c r="M190" s="248"/>
      <c r="N190" s="248"/>
      <c r="O190" s="316"/>
    </row>
    <row r="191" spans="1:15" x14ac:dyDescent="0.3">
      <c r="A191" s="229"/>
      <c r="B191" s="21">
        <v>153.80000000000001</v>
      </c>
      <c r="C191" s="29">
        <v>112.7</v>
      </c>
      <c r="D191" s="1">
        <f t="shared" si="4"/>
        <v>41.100000000000009</v>
      </c>
      <c r="E191" s="229"/>
      <c r="F191" s="21">
        <v>169.8</v>
      </c>
      <c r="G191" s="29">
        <v>153.80000000000001</v>
      </c>
      <c r="H191" s="1">
        <f t="shared" si="5"/>
        <v>16</v>
      </c>
      <c r="I191" s="245"/>
      <c r="J191" s="245"/>
      <c r="K191" s="248"/>
      <c r="L191" s="248"/>
      <c r="M191" s="248"/>
      <c r="N191" s="248"/>
      <c r="O191" s="316"/>
    </row>
    <row r="192" spans="1:15" x14ac:dyDescent="0.3">
      <c r="A192" s="229"/>
      <c r="B192" s="21">
        <v>155.1</v>
      </c>
      <c r="C192" s="29">
        <v>114.2</v>
      </c>
      <c r="D192" s="1">
        <f t="shared" si="4"/>
        <v>40.899999999999991</v>
      </c>
      <c r="E192" s="229"/>
      <c r="F192" s="21">
        <v>171.4</v>
      </c>
      <c r="G192" s="29">
        <v>155.1</v>
      </c>
      <c r="H192" s="1">
        <f t="shared" si="5"/>
        <v>16.300000000000011</v>
      </c>
      <c r="I192" s="245"/>
      <c r="J192" s="245"/>
      <c r="K192" s="248"/>
      <c r="L192" s="248"/>
      <c r="M192" s="248"/>
      <c r="N192" s="248"/>
      <c r="O192" s="316"/>
    </row>
    <row r="193" spans="1:15" x14ac:dyDescent="0.3">
      <c r="A193" s="229"/>
      <c r="B193" s="21">
        <v>156.19999999999999</v>
      </c>
      <c r="C193" s="29">
        <v>115.3</v>
      </c>
      <c r="D193" s="1">
        <f t="shared" si="4"/>
        <v>40.899999999999991</v>
      </c>
      <c r="E193" s="229"/>
      <c r="F193" s="21">
        <v>172.9</v>
      </c>
      <c r="G193" s="29">
        <v>156.19999999999999</v>
      </c>
      <c r="H193" s="1">
        <f t="shared" si="5"/>
        <v>16.700000000000017</v>
      </c>
      <c r="I193" s="245"/>
      <c r="J193" s="245"/>
      <c r="K193" s="248"/>
      <c r="L193" s="248"/>
      <c r="M193" s="248"/>
      <c r="N193" s="248"/>
      <c r="O193" s="316"/>
    </row>
    <row r="194" spans="1:15" x14ac:dyDescent="0.3">
      <c r="A194" s="229"/>
      <c r="B194" s="21">
        <v>157.5</v>
      </c>
      <c r="C194" s="29">
        <v>116.9</v>
      </c>
      <c r="D194" s="1">
        <f t="shared" si="4"/>
        <v>40.599999999999994</v>
      </c>
      <c r="E194" s="229"/>
      <c r="F194" s="21">
        <v>174.8</v>
      </c>
      <c r="G194" s="29">
        <v>157.5</v>
      </c>
      <c r="H194" s="1">
        <f t="shared" si="5"/>
        <v>17.300000000000011</v>
      </c>
      <c r="I194" s="245"/>
      <c r="J194" s="245"/>
      <c r="K194" s="248"/>
      <c r="L194" s="248"/>
      <c r="M194" s="248"/>
      <c r="N194" s="248"/>
      <c r="O194" s="316"/>
    </row>
    <row r="195" spans="1:15" x14ac:dyDescent="0.3">
      <c r="A195" s="229"/>
      <c r="B195" s="21">
        <v>159.30000000000001</v>
      </c>
      <c r="C195" s="29">
        <v>118.1</v>
      </c>
      <c r="D195" s="1">
        <f t="shared" si="4"/>
        <v>41.200000000000017</v>
      </c>
      <c r="E195" s="229"/>
      <c r="F195" s="21">
        <v>175.8</v>
      </c>
      <c r="G195" s="29">
        <v>159.30000000000001</v>
      </c>
      <c r="H195" s="1">
        <f t="shared" si="5"/>
        <v>16.5</v>
      </c>
      <c r="I195" s="245"/>
      <c r="J195" s="245"/>
      <c r="K195" s="248"/>
      <c r="L195" s="248"/>
      <c r="M195" s="248"/>
      <c r="N195" s="248"/>
      <c r="O195" s="316"/>
    </row>
    <row r="196" spans="1:15" x14ac:dyDescent="0.3">
      <c r="A196" s="229"/>
      <c r="B196" s="21">
        <v>161.19999999999999</v>
      </c>
      <c r="C196" s="29">
        <v>119.1</v>
      </c>
      <c r="D196" s="1">
        <f t="shared" si="4"/>
        <v>42.099999999999994</v>
      </c>
      <c r="E196" s="229"/>
      <c r="F196" s="21">
        <v>177</v>
      </c>
      <c r="G196" s="29">
        <v>161.19999999999999</v>
      </c>
      <c r="H196" s="1">
        <f t="shared" si="5"/>
        <v>15.800000000000011</v>
      </c>
      <c r="I196" s="245"/>
      <c r="J196" s="245"/>
      <c r="K196" s="248"/>
      <c r="L196" s="248"/>
      <c r="M196" s="248"/>
      <c r="N196" s="248"/>
      <c r="O196" s="316"/>
    </row>
    <row r="197" spans="1:15" x14ac:dyDescent="0.3">
      <c r="A197" s="229"/>
      <c r="B197" s="21">
        <v>162.5</v>
      </c>
      <c r="C197" s="29">
        <v>120.8</v>
      </c>
      <c r="D197" s="1">
        <f t="shared" si="4"/>
        <v>41.7</v>
      </c>
      <c r="E197" s="229"/>
      <c r="F197" s="21">
        <v>178.2</v>
      </c>
      <c r="G197" s="29">
        <v>162.5</v>
      </c>
      <c r="H197" s="1">
        <f t="shared" si="5"/>
        <v>15.699999999999989</v>
      </c>
      <c r="I197" s="245"/>
      <c r="J197" s="245"/>
      <c r="K197" s="248"/>
      <c r="L197" s="248"/>
      <c r="M197" s="248"/>
      <c r="N197" s="248"/>
      <c r="O197" s="316"/>
    </row>
    <row r="198" spans="1:15" x14ac:dyDescent="0.3">
      <c r="A198" s="229"/>
      <c r="B198" s="21">
        <v>164.3</v>
      </c>
      <c r="C198" s="29">
        <v>121.9</v>
      </c>
      <c r="D198" s="1">
        <f t="shared" si="4"/>
        <v>42.400000000000006</v>
      </c>
      <c r="E198" s="229"/>
      <c r="F198" s="21">
        <v>179.7</v>
      </c>
      <c r="G198" s="29">
        <v>164.3</v>
      </c>
      <c r="H198" s="1">
        <f t="shared" si="5"/>
        <v>15.399999999999977</v>
      </c>
      <c r="I198" s="245"/>
      <c r="J198" s="245"/>
      <c r="K198" s="248"/>
      <c r="L198" s="248"/>
      <c r="M198" s="248"/>
      <c r="N198" s="248"/>
      <c r="O198" s="316"/>
    </row>
    <row r="199" spans="1:15" x14ac:dyDescent="0.3">
      <c r="A199" s="229"/>
      <c r="B199" s="21">
        <v>165.5</v>
      </c>
      <c r="C199" s="29">
        <v>123</v>
      </c>
      <c r="D199" s="1">
        <f t="shared" si="4"/>
        <v>42.5</v>
      </c>
      <c r="E199" s="229"/>
      <c r="F199" s="21">
        <v>181</v>
      </c>
      <c r="G199" s="29">
        <v>165.5</v>
      </c>
      <c r="H199" s="1">
        <f t="shared" si="5"/>
        <v>15.5</v>
      </c>
      <c r="I199" s="245"/>
      <c r="J199" s="245"/>
      <c r="K199" s="248"/>
      <c r="L199" s="248"/>
      <c r="M199" s="248"/>
      <c r="N199" s="248"/>
      <c r="O199" s="316"/>
    </row>
    <row r="200" spans="1:15" x14ac:dyDescent="0.3">
      <c r="A200" s="229"/>
      <c r="B200" s="21">
        <v>167.1</v>
      </c>
      <c r="C200" s="29">
        <v>124.4</v>
      </c>
      <c r="D200" s="1">
        <f t="shared" ref="D200:D263" si="6">B200-C200</f>
        <v>42.699999999999989</v>
      </c>
      <c r="E200" s="229"/>
      <c r="F200" s="21">
        <v>182.7</v>
      </c>
      <c r="G200" s="29">
        <v>167.1</v>
      </c>
      <c r="H200" s="1">
        <f t="shared" ref="H200:H263" si="7">F200-G200</f>
        <v>15.599999999999994</v>
      </c>
      <c r="I200" s="245"/>
      <c r="J200" s="245"/>
      <c r="K200" s="248"/>
      <c r="L200" s="248"/>
      <c r="M200" s="248"/>
      <c r="N200" s="248"/>
      <c r="O200" s="316"/>
    </row>
    <row r="201" spans="1:15" x14ac:dyDescent="0.3">
      <c r="A201" s="229"/>
      <c r="B201" s="21">
        <v>168.8</v>
      </c>
      <c r="C201" s="29">
        <v>125.9</v>
      </c>
      <c r="D201" s="1">
        <f t="shared" si="6"/>
        <v>42.900000000000006</v>
      </c>
      <c r="E201" s="229"/>
      <c r="F201" s="21">
        <v>184.3</v>
      </c>
      <c r="G201" s="29">
        <v>168.8</v>
      </c>
      <c r="H201" s="1">
        <f t="shared" si="7"/>
        <v>15.5</v>
      </c>
      <c r="I201" s="245"/>
      <c r="J201" s="245"/>
      <c r="K201" s="248"/>
      <c r="L201" s="248"/>
      <c r="M201" s="248"/>
      <c r="N201" s="248"/>
      <c r="O201" s="316"/>
    </row>
    <row r="202" spans="1:15" x14ac:dyDescent="0.3">
      <c r="A202" s="229"/>
      <c r="B202" s="21">
        <v>170</v>
      </c>
      <c r="C202" s="29">
        <v>127.2</v>
      </c>
      <c r="D202" s="1">
        <f t="shared" si="6"/>
        <v>42.8</v>
      </c>
      <c r="E202" s="229"/>
      <c r="F202" s="21">
        <v>186</v>
      </c>
      <c r="G202" s="29">
        <v>170</v>
      </c>
      <c r="H202" s="1">
        <f t="shared" si="7"/>
        <v>16</v>
      </c>
      <c r="I202" s="245"/>
      <c r="J202" s="245"/>
      <c r="K202" s="248"/>
      <c r="L202" s="248"/>
      <c r="M202" s="248"/>
      <c r="N202" s="248"/>
      <c r="O202" s="316"/>
    </row>
    <row r="203" spans="1:15" x14ac:dyDescent="0.3">
      <c r="A203" s="229"/>
      <c r="B203" s="21">
        <v>171.9</v>
      </c>
      <c r="C203" s="29">
        <v>128.5</v>
      </c>
      <c r="D203" s="1">
        <f t="shared" si="6"/>
        <v>43.400000000000006</v>
      </c>
      <c r="E203" s="229"/>
      <c r="F203" s="21">
        <v>187.4</v>
      </c>
      <c r="G203" s="29">
        <v>171.9</v>
      </c>
      <c r="H203" s="1">
        <f t="shared" si="7"/>
        <v>15.5</v>
      </c>
      <c r="I203" s="245"/>
      <c r="J203" s="245"/>
      <c r="K203" s="248"/>
      <c r="L203" s="248"/>
      <c r="M203" s="248"/>
      <c r="N203" s="248"/>
      <c r="O203" s="316"/>
    </row>
    <row r="204" spans="1:15" x14ac:dyDescent="0.3">
      <c r="A204" s="229"/>
      <c r="B204" s="21">
        <v>173.6</v>
      </c>
      <c r="C204" s="29">
        <v>130.1</v>
      </c>
      <c r="D204" s="1">
        <f t="shared" si="6"/>
        <v>43.5</v>
      </c>
      <c r="E204" s="229"/>
      <c r="F204" s="21">
        <v>188.7</v>
      </c>
      <c r="G204" s="29">
        <v>173.6</v>
      </c>
      <c r="H204" s="1">
        <f t="shared" si="7"/>
        <v>15.099999999999994</v>
      </c>
      <c r="I204" s="245"/>
      <c r="J204" s="245"/>
      <c r="K204" s="248"/>
      <c r="L204" s="248"/>
      <c r="M204" s="248"/>
      <c r="N204" s="248"/>
      <c r="O204" s="316"/>
    </row>
    <row r="205" spans="1:15" x14ac:dyDescent="0.3">
      <c r="A205" s="229"/>
      <c r="B205" s="21">
        <v>174.8</v>
      </c>
      <c r="C205" s="29">
        <v>131.30000000000001</v>
      </c>
      <c r="D205" s="1">
        <f t="shared" si="6"/>
        <v>43.5</v>
      </c>
      <c r="E205" s="229"/>
      <c r="F205" s="21">
        <v>190.4</v>
      </c>
      <c r="G205" s="29">
        <v>174.8</v>
      </c>
      <c r="H205" s="1">
        <f t="shared" si="7"/>
        <v>15.599999999999994</v>
      </c>
      <c r="I205" s="245"/>
      <c r="J205" s="245"/>
      <c r="K205" s="248"/>
      <c r="L205" s="248"/>
      <c r="M205" s="248"/>
      <c r="N205" s="248"/>
      <c r="O205" s="316"/>
    </row>
    <row r="206" spans="1:15" x14ac:dyDescent="0.3">
      <c r="A206" s="229"/>
      <c r="B206" s="21">
        <v>175.5</v>
      </c>
      <c r="C206" s="29">
        <v>132.5</v>
      </c>
      <c r="D206" s="1">
        <f t="shared" si="6"/>
        <v>43</v>
      </c>
      <c r="E206" s="229"/>
      <c r="F206" s="21">
        <v>191.8</v>
      </c>
      <c r="G206" s="29">
        <v>175.5</v>
      </c>
      <c r="H206" s="1">
        <f t="shared" si="7"/>
        <v>16.300000000000011</v>
      </c>
      <c r="I206" s="245"/>
      <c r="J206" s="245"/>
      <c r="K206" s="248"/>
      <c r="L206" s="248"/>
      <c r="M206" s="248"/>
      <c r="N206" s="248"/>
      <c r="O206" s="316"/>
    </row>
    <row r="207" spans="1:15" x14ac:dyDescent="0.3">
      <c r="A207" s="229"/>
      <c r="B207" s="21">
        <v>177.4</v>
      </c>
      <c r="C207" s="29">
        <v>134.5</v>
      </c>
      <c r="D207" s="1">
        <f t="shared" si="6"/>
        <v>42.900000000000006</v>
      </c>
      <c r="E207" s="229"/>
      <c r="F207" s="21">
        <v>193.5</v>
      </c>
      <c r="G207" s="29">
        <v>177.4</v>
      </c>
      <c r="H207" s="1">
        <f t="shared" si="7"/>
        <v>16.099999999999994</v>
      </c>
      <c r="I207" s="245"/>
      <c r="J207" s="245"/>
      <c r="K207" s="248"/>
      <c r="L207" s="248"/>
      <c r="M207" s="248"/>
      <c r="N207" s="248"/>
      <c r="O207" s="316"/>
    </row>
    <row r="208" spans="1:15" x14ac:dyDescent="0.3">
      <c r="A208" s="229"/>
      <c r="B208" s="21">
        <v>178.5</v>
      </c>
      <c r="C208" s="29">
        <v>135.69999999999999</v>
      </c>
      <c r="D208" s="1">
        <f t="shared" si="6"/>
        <v>42.800000000000011</v>
      </c>
      <c r="E208" s="229"/>
      <c r="F208" s="21">
        <v>195.1</v>
      </c>
      <c r="G208" s="29">
        <v>178.5</v>
      </c>
      <c r="H208" s="1">
        <f t="shared" si="7"/>
        <v>16.599999999999994</v>
      </c>
      <c r="I208" s="245"/>
      <c r="J208" s="245"/>
      <c r="K208" s="248"/>
      <c r="L208" s="248"/>
      <c r="M208" s="248"/>
      <c r="N208" s="248"/>
      <c r="O208" s="316"/>
    </row>
    <row r="209" spans="1:15" x14ac:dyDescent="0.3">
      <c r="A209" s="229"/>
      <c r="B209" s="21">
        <v>180.8</v>
      </c>
      <c r="C209" s="29">
        <v>137.5</v>
      </c>
      <c r="D209" s="1">
        <f t="shared" si="6"/>
        <v>43.300000000000011</v>
      </c>
      <c r="E209" s="229"/>
      <c r="F209" s="21">
        <v>196.5</v>
      </c>
      <c r="G209" s="29">
        <v>180.8</v>
      </c>
      <c r="H209" s="1">
        <f t="shared" si="7"/>
        <v>15.699999999999989</v>
      </c>
      <c r="I209" s="245"/>
      <c r="J209" s="245"/>
      <c r="K209" s="248"/>
      <c r="L209" s="248"/>
      <c r="M209" s="248"/>
      <c r="N209" s="248"/>
      <c r="O209" s="316"/>
    </row>
    <row r="210" spans="1:15" x14ac:dyDescent="0.3">
      <c r="A210" s="229"/>
      <c r="B210" s="21">
        <v>182</v>
      </c>
      <c r="C210" s="29">
        <v>138.6</v>
      </c>
      <c r="D210" s="1">
        <f t="shared" si="6"/>
        <v>43.400000000000006</v>
      </c>
      <c r="E210" s="229"/>
      <c r="F210" s="21">
        <v>198</v>
      </c>
      <c r="G210" s="29">
        <v>182</v>
      </c>
      <c r="H210" s="1">
        <f t="shared" si="7"/>
        <v>16</v>
      </c>
      <c r="I210" s="245"/>
      <c r="J210" s="245"/>
      <c r="K210" s="248"/>
      <c r="L210" s="248"/>
      <c r="M210" s="248"/>
      <c r="N210" s="248"/>
      <c r="O210" s="316"/>
    </row>
    <row r="211" spans="1:15" x14ac:dyDescent="0.3">
      <c r="A211" s="229"/>
      <c r="B211" s="21">
        <v>183.8</v>
      </c>
      <c r="C211" s="29">
        <v>140</v>
      </c>
      <c r="D211" s="1">
        <f t="shared" si="6"/>
        <v>43.800000000000011</v>
      </c>
      <c r="E211" s="229"/>
      <c r="F211" s="21">
        <v>201</v>
      </c>
      <c r="G211" s="29">
        <v>183.8</v>
      </c>
      <c r="H211" s="1">
        <f t="shared" si="7"/>
        <v>17.199999999999989</v>
      </c>
      <c r="I211" s="245"/>
      <c r="J211" s="245"/>
      <c r="K211" s="248"/>
      <c r="L211" s="248"/>
      <c r="M211" s="248"/>
      <c r="N211" s="248"/>
      <c r="O211" s="316"/>
    </row>
    <row r="212" spans="1:15" x14ac:dyDescent="0.3">
      <c r="A212" s="229"/>
      <c r="B212" s="21">
        <v>184.8</v>
      </c>
      <c r="C212" s="29">
        <v>141.9</v>
      </c>
      <c r="D212" s="1">
        <f t="shared" si="6"/>
        <v>42.900000000000006</v>
      </c>
      <c r="E212" s="229"/>
      <c r="F212" s="21">
        <v>202.3</v>
      </c>
      <c r="G212" s="29">
        <v>184.8</v>
      </c>
      <c r="H212" s="1">
        <f t="shared" si="7"/>
        <v>17.5</v>
      </c>
      <c r="I212" s="245"/>
      <c r="J212" s="245"/>
      <c r="K212" s="248"/>
      <c r="L212" s="248"/>
      <c r="M212" s="248"/>
      <c r="N212" s="248"/>
      <c r="O212" s="316"/>
    </row>
    <row r="213" spans="1:15" x14ac:dyDescent="0.3">
      <c r="A213" s="229"/>
      <c r="B213" s="21">
        <v>186.5</v>
      </c>
      <c r="C213" s="29">
        <v>143.5</v>
      </c>
      <c r="D213" s="1">
        <f t="shared" si="6"/>
        <v>43</v>
      </c>
      <c r="E213" s="229"/>
      <c r="F213" s="21">
        <v>203.5</v>
      </c>
      <c r="G213" s="29">
        <v>186.5</v>
      </c>
      <c r="H213" s="1">
        <f t="shared" si="7"/>
        <v>17</v>
      </c>
      <c r="I213" s="245"/>
      <c r="J213" s="245"/>
      <c r="K213" s="248"/>
      <c r="L213" s="248"/>
      <c r="M213" s="248"/>
      <c r="N213" s="248"/>
      <c r="O213" s="316"/>
    </row>
    <row r="214" spans="1:15" x14ac:dyDescent="0.3">
      <c r="A214" s="229"/>
      <c r="B214" s="21">
        <v>188.3</v>
      </c>
      <c r="C214" s="29">
        <v>145.1</v>
      </c>
      <c r="D214" s="1">
        <f t="shared" si="6"/>
        <v>43.200000000000017</v>
      </c>
      <c r="E214" s="229"/>
      <c r="F214" s="21">
        <v>205.1</v>
      </c>
      <c r="G214" s="29">
        <v>188.3</v>
      </c>
      <c r="H214" s="1">
        <f t="shared" si="7"/>
        <v>16.799999999999983</v>
      </c>
      <c r="I214" s="245"/>
      <c r="J214" s="245"/>
      <c r="K214" s="248"/>
      <c r="L214" s="248"/>
      <c r="M214" s="248"/>
      <c r="N214" s="248"/>
      <c r="O214" s="316"/>
    </row>
    <row r="215" spans="1:15" x14ac:dyDescent="0.3">
      <c r="A215" s="229"/>
      <c r="B215" s="21">
        <v>189.7</v>
      </c>
      <c r="C215" s="29">
        <v>146.5</v>
      </c>
      <c r="D215" s="1">
        <f t="shared" si="6"/>
        <v>43.199999999999989</v>
      </c>
      <c r="E215" s="229"/>
      <c r="F215" s="21">
        <v>207.1</v>
      </c>
      <c r="G215" s="29">
        <v>189.7</v>
      </c>
      <c r="H215" s="1">
        <f t="shared" si="7"/>
        <v>17.400000000000006</v>
      </c>
      <c r="I215" s="245"/>
      <c r="J215" s="245"/>
      <c r="K215" s="248"/>
      <c r="L215" s="248"/>
      <c r="M215" s="248"/>
      <c r="N215" s="248"/>
      <c r="O215" s="316"/>
    </row>
    <row r="216" spans="1:15" x14ac:dyDescent="0.3">
      <c r="A216" s="229"/>
      <c r="B216" s="21">
        <v>191.8</v>
      </c>
      <c r="C216" s="29">
        <v>148.30000000000001</v>
      </c>
      <c r="D216" s="1">
        <f t="shared" si="6"/>
        <v>43.5</v>
      </c>
      <c r="E216" s="229"/>
      <c r="F216" s="21">
        <v>208.3</v>
      </c>
      <c r="G216" s="29">
        <v>191.8</v>
      </c>
      <c r="H216" s="1">
        <f t="shared" si="7"/>
        <v>16.5</v>
      </c>
      <c r="I216" s="245"/>
      <c r="J216" s="245"/>
      <c r="K216" s="248"/>
      <c r="L216" s="248"/>
      <c r="M216" s="248"/>
      <c r="N216" s="248"/>
      <c r="O216" s="316"/>
    </row>
    <row r="217" spans="1:15" x14ac:dyDescent="0.3">
      <c r="A217" s="229"/>
      <c r="B217" s="21">
        <v>193.2</v>
      </c>
      <c r="C217" s="29">
        <v>149.9</v>
      </c>
      <c r="D217" s="1">
        <f t="shared" si="6"/>
        <v>43.299999999999983</v>
      </c>
      <c r="E217" s="229"/>
      <c r="F217" s="21">
        <v>209.9</v>
      </c>
      <c r="G217" s="29">
        <v>193.2</v>
      </c>
      <c r="H217" s="1">
        <f t="shared" si="7"/>
        <v>16.700000000000017</v>
      </c>
      <c r="I217" s="245"/>
      <c r="J217" s="245"/>
      <c r="K217" s="248"/>
      <c r="L217" s="248"/>
      <c r="M217" s="248"/>
      <c r="N217" s="248"/>
      <c r="O217" s="316"/>
    </row>
    <row r="218" spans="1:15" x14ac:dyDescent="0.3">
      <c r="A218" s="229"/>
      <c r="B218" s="21">
        <v>195.4</v>
      </c>
      <c r="C218" s="29">
        <v>151.19999999999999</v>
      </c>
      <c r="D218" s="1">
        <f t="shared" si="6"/>
        <v>44.200000000000017</v>
      </c>
      <c r="E218" s="229"/>
      <c r="F218" s="21">
        <v>211.9</v>
      </c>
      <c r="G218" s="29">
        <v>195.4</v>
      </c>
      <c r="H218" s="1">
        <f t="shared" si="7"/>
        <v>16.5</v>
      </c>
      <c r="I218" s="245"/>
      <c r="J218" s="245"/>
      <c r="K218" s="248"/>
      <c r="L218" s="248"/>
      <c r="M218" s="248"/>
      <c r="N218" s="248"/>
      <c r="O218" s="316"/>
    </row>
    <row r="219" spans="1:15" x14ac:dyDescent="0.3">
      <c r="A219" s="229"/>
      <c r="B219" s="21">
        <v>197.2</v>
      </c>
      <c r="C219" s="29">
        <v>152.5</v>
      </c>
      <c r="D219" s="1">
        <f t="shared" si="6"/>
        <v>44.699999999999989</v>
      </c>
      <c r="E219" s="229"/>
      <c r="F219" s="21">
        <v>213.1</v>
      </c>
      <c r="G219" s="29">
        <v>197.2</v>
      </c>
      <c r="H219" s="1">
        <f t="shared" si="7"/>
        <v>15.900000000000006</v>
      </c>
      <c r="I219" s="245"/>
      <c r="J219" s="245"/>
      <c r="K219" s="248"/>
      <c r="L219" s="248"/>
      <c r="M219" s="248"/>
      <c r="N219" s="248"/>
      <c r="O219" s="316"/>
    </row>
    <row r="220" spans="1:15" x14ac:dyDescent="0.3">
      <c r="A220" s="229"/>
      <c r="B220" s="21">
        <v>198.5</v>
      </c>
      <c r="C220" s="29">
        <v>154.30000000000001</v>
      </c>
      <c r="D220" s="1">
        <f t="shared" si="6"/>
        <v>44.199999999999989</v>
      </c>
      <c r="E220" s="229"/>
      <c r="F220" s="21">
        <v>214.9</v>
      </c>
      <c r="G220" s="29">
        <v>198.5</v>
      </c>
      <c r="H220" s="1">
        <f t="shared" si="7"/>
        <v>16.400000000000006</v>
      </c>
      <c r="I220" s="245"/>
      <c r="J220" s="245"/>
      <c r="K220" s="248"/>
      <c r="L220" s="248"/>
      <c r="M220" s="248"/>
      <c r="N220" s="248"/>
      <c r="O220" s="316"/>
    </row>
    <row r="221" spans="1:15" x14ac:dyDescent="0.3">
      <c r="A221" s="229"/>
      <c r="B221" s="21">
        <v>199.4</v>
      </c>
      <c r="C221" s="29">
        <v>155.9</v>
      </c>
      <c r="D221" s="1">
        <f t="shared" si="6"/>
        <v>43.5</v>
      </c>
      <c r="E221" s="229"/>
      <c r="F221" s="21">
        <v>216.5</v>
      </c>
      <c r="G221" s="29">
        <v>199.4</v>
      </c>
      <c r="H221" s="1">
        <f t="shared" si="7"/>
        <v>17.099999999999994</v>
      </c>
      <c r="I221" s="245"/>
      <c r="J221" s="245"/>
      <c r="K221" s="248"/>
      <c r="L221" s="248"/>
      <c r="M221" s="248"/>
      <c r="N221" s="248"/>
      <c r="O221" s="316"/>
    </row>
    <row r="222" spans="1:15" x14ac:dyDescent="0.3">
      <c r="A222" s="229"/>
      <c r="B222" s="21">
        <v>200.9</v>
      </c>
      <c r="C222" s="29">
        <v>157.4</v>
      </c>
      <c r="D222" s="1">
        <f t="shared" si="6"/>
        <v>43.5</v>
      </c>
      <c r="E222" s="229"/>
      <c r="F222" s="21">
        <v>218.8</v>
      </c>
      <c r="G222" s="29">
        <v>200.9</v>
      </c>
      <c r="H222" s="1">
        <f t="shared" si="7"/>
        <v>17.900000000000006</v>
      </c>
      <c r="I222" s="245"/>
      <c r="J222" s="245"/>
      <c r="K222" s="248"/>
      <c r="L222" s="248"/>
      <c r="M222" s="248"/>
      <c r="N222" s="248"/>
      <c r="O222" s="316"/>
    </row>
    <row r="223" spans="1:15" x14ac:dyDescent="0.3">
      <c r="A223" s="229"/>
      <c r="B223" s="21">
        <v>201.9</v>
      </c>
      <c r="C223" s="29">
        <v>158.80000000000001</v>
      </c>
      <c r="D223" s="1">
        <f t="shared" si="6"/>
        <v>43.099999999999994</v>
      </c>
      <c r="E223" s="229"/>
      <c r="F223" s="21">
        <v>220.5</v>
      </c>
      <c r="G223" s="29">
        <v>201.9</v>
      </c>
      <c r="H223" s="1">
        <f t="shared" si="7"/>
        <v>18.599999999999994</v>
      </c>
      <c r="I223" s="245"/>
      <c r="J223" s="245"/>
      <c r="K223" s="248"/>
      <c r="L223" s="248"/>
      <c r="M223" s="248"/>
      <c r="N223" s="248"/>
      <c r="O223" s="316"/>
    </row>
    <row r="224" spans="1:15" x14ac:dyDescent="0.3">
      <c r="A224" s="229"/>
      <c r="B224" s="21">
        <v>203.1</v>
      </c>
      <c r="C224" s="29">
        <v>160.30000000000001</v>
      </c>
      <c r="D224" s="1">
        <f t="shared" si="6"/>
        <v>42.799999999999983</v>
      </c>
      <c r="E224" s="229"/>
      <c r="F224" s="21">
        <v>222.4</v>
      </c>
      <c r="G224" s="29">
        <v>203.1</v>
      </c>
      <c r="H224" s="1">
        <f t="shared" si="7"/>
        <v>19.300000000000011</v>
      </c>
      <c r="I224" s="245"/>
      <c r="J224" s="245"/>
      <c r="K224" s="248"/>
      <c r="L224" s="248"/>
      <c r="M224" s="248"/>
      <c r="N224" s="248"/>
      <c r="O224" s="316"/>
    </row>
    <row r="225" spans="1:15" x14ac:dyDescent="0.3">
      <c r="A225" s="229"/>
      <c r="B225" s="21">
        <v>204.7</v>
      </c>
      <c r="C225" s="29">
        <v>162.5</v>
      </c>
      <c r="D225" s="1">
        <f t="shared" si="6"/>
        <v>42.199999999999989</v>
      </c>
      <c r="E225" s="229"/>
      <c r="F225" s="21">
        <v>224.8</v>
      </c>
      <c r="G225" s="29">
        <v>204.7</v>
      </c>
      <c r="H225" s="1">
        <f t="shared" si="7"/>
        <v>20.100000000000023</v>
      </c>
      <c r="I225" s="245"/>
      <c r="J225" s="245"/>
      <c r="K225" s="248"/>
      <c r="L225" s="248"/>
      <c r="M225" s="248"/>
      <c r="N225" s="248"/>
      <c r="O225" s="316"/>
    </row>
    <row r="226" spans="1:15" x14ac:dyDescent="0.3">
      <c r="A226" s="229"/>
      <c r="B226" s="21">
        <v>206.6</v>
      </c>
      <c r="C226" s="29">
        <v>163.9</v>
      </c>
      <c r="D226" s="1">
        <f t="shared" si="6"/>
        <v>42.699999999999989</v>
      </c>
      <c r="E226" s="229"/>
      <c r="F226" s="21">
        <v>225.8</v>
      </c>
      <c r="G226" s="29">
        <v>206.6</v>
      </c>
      <c r="H226" s="1">
        <f t="shared" si="7"/>
        <v>19.200000000000017</v>
      </c>
      <c r="I226" s="245"/>
      <c r="J226" s="245"/>
      <c r="K226" s="248"/>
      <c r="L226" s="248"/>
      <c r="M226" s="248"/>
      <c r="N226" s="248"/>
      <c r="O226" s="316"/>
    </row>
    <row r="227" spans="1:15" x14ac:dyDescent="0.3">
      <c r="A227" s="229"/>
      <c r="B227" s="21">
        <v>208.5</v>
      </c>
      <c r="C227" s="29">
        <v>165</v>
      </c>
      <c r="D227" s="1">
        <f t="shared" si="6"/>
        <v>43.5</v>
      </c>
      <c r="E227" s="229"/>
      <c r="F227" s="21">
        <v>227.4</v>
      </c>
      <c r="G227" s="29">
        <v>208.5</v>
      </c>
      <c r="H227" s="1">
        <f t="shared" si="7"/>
        <v>18.900000000000006</v>
      </c>
      <c r="I227" s="245"/>
      <c r="J227" s="245"/>
      <c r="K227" s="248"/>
      <c r="L227" s="248"/>
      <c r="M227" s="248"/>
      <c r="N227" s="248"/>
      <c r="O227" s="316"/>
    </row>
    <row r="228" spans="1:15" x14ac:dyDescent="0.3">
      <c r="A228" s="229"/>
      <c r="B228" s="21">
        <v>209.7</v>
      </c>
      <c r="C228" s="29">
        <v>166.3</v>
      </c>
      <c r="D228" s="1">
        <f t="shared" si="6"/>
        <v>43.399999999999977</v>
      </c>
      <c r="E228" s="229"/>
      <c r="F228" s="21">
        <v>229.4</v>
      </c>
      <c r="G228" s="29">
        <v>209.7</v>
      </c>
      <c r="H228" s="1">
        <f t="shared" si="7"/>
        <v>19.700000000000017</v>
      </c>
      <c r="I228" s="245"/>
      <c r="J228" s="245"/>
      <c r="K228" s="248"/>
      <c r="L228" s="248"/>
      <c r="M228" s="248"/>
      <c r="N228" s="248"/>
      <c r="O228" s="316"/>
    </row>
    <row r="229" spans="1:15" x14ac:dyDescent="0.3">
      <c r="A229" s="229"/>
      <c r="B229" s="21">
        <v>211.8</v>
      </c>
      <c r="C229" s="29">
        <v>167.5</v>
      </c>
      <c r="D229" s="1">
        <f t="shared" si="6"/>
        <v>44.300000000000011</v>
      </c>
      <c r="E229" s="229"/>
      <c r="F229" s="21">
        <v>231.2</v>
      </c>
      <c r="G229" s="29">
        <v>211.8</v>
      </c>
      <c r="H229" s="1">
        <f t="shared" si="7"/>
        <v>19.399999999999977</v>
      </c>
      <c r="I229" s="245"/>
      <c r="J229" s="245"/>
      <c r="K229" s="248"/>
      <c r="L229" s="248"/>
      <c r="M229" s="248"/>
      <c r="N229" s="248"/>
      <c r="O229" s="316"/>
    </row>
    <row r="230" spans="1:15" x14ac:dyDescent="0.3">
      <c r="A230" s="229"/>
      <c r="B230" s="21">
        <v>213</v>
      </c>
      <c r="C230" s="29">
        <v>168.6</v>
      </c>
      <c r="D230" s="1">
        <f t="shared" si="6"/>
        <v>44.400000000000006</v>
      </c>
      <c r="E230" s="229"/>
      <c r="F230" s="21">
        <v>232.5</v>
      </c>
      <c r="G230" s="29">
        <v>213</v>
      </c>
      <c r="H230" s="1">
        <f t="shared" si="7"/>
        <v>19.5</v>
      </c>
      <c r="I230" s="245"/>
      <c r="J230" s="245"/>
      <c r="K230" s="248"/>
      <c r="L230" s="248"/>
      <c r="M230" s="248"/>
      <c r="N230" s="248"/>
      <c r="O230" s="316"/>
    </row>
    <row r="231" spans="1:15" x14ac:dyDescent="0.3">
      <c r="A231" s="229"/>
      <c r="B231" s="21">
        <v>214.2</v>
      </c>
      <c r="C231" s="29">
        <v>170.1</v>
      </c>
      <c r="D231" s="1">
        <f t="shared" si="6"/>
        <v>44.099999999999994</v>
      </c>
      <c r="E231" s="229"/>
      <c r="F231" s="21">
        <v>234.2</v>
      </c>
      <c r="G231" s="29">
        <v>214.2</v>
      </c>
      <c r="H231" s="1">
        <f t="shared" si="7"/>
        <v>20</v>
      </c>
      <c r="I231" s="245"/>
      <c r="J231" s="245"/>
      <c r="K231" s="248"/>
      <c r="L231" s="248"/>
      <c r="M231" s="248"/>
      <c r="N231" s="248"/>
      <c r="O231" s="316"/>
    </row>
    <row r="232" spans="1:15" x14ac:dyDescent="0.3">
      <c r="A232" s="229"/>
      <c r="B232" s="21">
        <v>216.1</v>
      </c>
      <c r="C232" s="29">
        <v>171.8</v>
      </c>
      <c r="D232" s="1">
        <f t="shared" si="6"/>
        <v>44.299999999999983</v>
      </c>
      <c r="E232" s="229"/>
      <c r="F232" s="21">
        <v>236.4</v>
      </c>
      <c r="G232" s="29">
        <v>216.1</v>
      </c>
      <c r="H232" s="1">
        <f t="shared" si="7"/>
        <v>20.300000000000011</v>
      </c>
      <c r="I232" s="245"/>
      <c r="J232" s="245"/>
      <c r="K232" s="248"/>
      <c r="L232" s="248"/>
      <c r="M232" s="248"/>
      <c r="N232" s="248"/>
      <c r="O232" s="316"/>
    </row>
    <row r="233" spans="1:15" x14ac:dyDescent="0.3">
      <c r="A233" s="229"/>
      <c r="B233" s="21">
        <v>217.7</v>
      </c>
      <c r="C233" s="29">
        <v>173.3</v>
      </c>
      <c r="D233" s="1">
        <f t="shared" si="6"/>
        <v>44.399999999999977</v>
      </c>
      <c r="E233" s="229"/>
      <c r="F233" s="21">
        <v>238.4</v>
      </c>
      <c r="G233" s="29">
        <v>217.7</v>
      </c>
      <c r="H233" s="1">
        <f t="shared" si="7"/>
        <v>20.700000000000017</v>
      </c>
      <c r="I233" s="245"/>
      <c r="J233" s="245"/>
      <c r="K233" s="248"/>
      <c r="L233" s="248"/>
      <c r="M233" s="248"/>
      <c r="N233" s="248"/>
      <c r="O233" s="316"/>
    </row>
    <row r="234" spans="1:15" x14ac:dyDescent="0.3">
      <c r="A234" s="229"/>
      <c r="B234" s="21">
        <v>219.9</v>
      </c>
      <c r="C234" s="29">
        <v>174.7</v>
      </c>
      <c r="D234" s="1">
        <f t="shared" si="6"/>
        <v>45.200000000000017</v>
      </c>
      <c r="E234" s="229"/>
      <c r="F234" s="21">
        <v>239.9</v>
      </c>
      <c r="G234" s="29">
        <v>219.9</v>
      </c>
      <c r="H234" s="1">
        <f t="shared" si="7"/>
        <v>20</v>
      </c>
      <c r="I234" s="245"/>
      <c r="J234" s="245"/>
      <c r="K234" s="248"/>
      <c r="L234" s="248"/>
      <c r="M234" s="248"/>
      <c r="N234" s="248"/>
      <c r="O234" s="316"/>
    </row>
    <row r="235" spans="1:15" x14ac:dyDescent="0.3">
      <c r="A235" s="229"/>
      <c r="B235" s="21">
        <v>222.1</v>
      </c>
      <c r="C235" s="29">
        <v>176.3</v>
      </c>
      <c r="D235" s="1">
        <f t="shared" si="6"/>
        <v>45.799999999999983</v>
      </c>
      <c r="E235" s="229"/>
      <c r="F235" s="21">
        <v>242.3</v>
      </c>
      <c r="G235" s="29">
        <v>222.1</v>
      </c>
      <c r="H235" s="1">
        <f t="shared" si="7"/>
        <v>20.200000000000017</v>
      </c>
      <c r="I235" s="245"/>
      <c r="J235" s="245"/>
      <c r="K235" s="248"/>
      <c r="L235" s="248"/>
      <c r="M235" s="248"/>
      <c r="N235" s="248"/>
      <c r="O235" s="316"/>
    </row>
    <row r="236" spans="1:15" x14ac:dyDescent="0.3">
      <c r="A236" s="229"/>
      <c r="B236" s="21">
        <v>223.9</v>
      </c>
      <c r="C236" s="29">
        <v>177.6</v>
      </c>
      <c r="D236" s="1">
        <f t="shared" si="6"/>
        <v>46.300000000000011</v>
      </c>
      <c r="E236" s="229"/>
      <c r="F236" s="21">
        <v>244.3</v>
      </c>
      <c r="G236" s="29">
        <v>223.9</v>
      </c>
      <c r="H236" s="1">
        <f t="shared" si="7"/>
        <v>20.400000000000006</v>
      </c>
      <c r="I236" s="245"/>
      <c r="J236" s="245"/>
      <c r="K236" s="248"/>
      <c r="L236" s="248"/>
      <c r="M236" s="248"/>
      <c r="N236" s="248"/>
      <c r="O236" s="316"/>
    </row>
    <row r="237" spans="1:15" x14ac:dyDescent="0.3">
      <c r="A237" s="229"/>
      <c r="B237" s="21">
        <v>225.3</v>
      </c>
      <c r="C237" s="29">
        <v>179.3</v>
      </c>
      <c r="D237" s="1">
        <f t="shared" si="6"/>
        <v>46</v>
      </c>
      <c r="E237" s="229"/>
      <c r="F237" s="21">
        <v>246.4</v>
      </c>
      <c r="G237" s="29">
        <v>225.3</v>
      </c>
      <c r="H237" s="1">
        <f t="shared" si="7"/>
        <v>21.099999999999994</v>
      </c>
      <c r="I237" s="245"/>
      <c r="J237" s="245"/>
      <c r="K237" s="248"/>
      <c r="L237" s="248"/>
      <c r="M237" s="248"/>
      <c r="N237" s="248"/>
      <c r="O237" s="316"/>
    </row>
    <row r="238" spans="1:15" x14ac:dyDescent="0.3">
      <c r="A238" s="229"/>
      <c r="B238" s="21">
        <v>226.9</v>
      </c>
      <c r="C238" s="29">
        <v>181</v>
      </c>
      <c r="D238" s="1">
        <f t="shared" si="6"/>
        <v>45.900000000000006</v>
      </c>
      <c r="E238" s="229"/>
      <c r="F238" s="21">
        <v>248.7</v>
      </c>
      <c r="G238" s="29">
        <v>226.9</v>
      </c>
      <c r="H238" s="1">
        <f t="shared" si="7"/>
        <v>21.799999999999983</v>
      </c>
      <c r="I238" s="245"/>
      <c r="J238" s="245"/>
      <c r="K238" s="248"/>
      <c r="L238" s="248"/>
      <c r="M238" s="248"/>
      <c r="N238" s="248"/>
      <c r="O238" s="316"/>
    </row>
    <row r="239" spans="1:15" x14ac:dyDescent="0.3">
      <c r="A239" s="229"/>
      <c r="B239" s="21">
        <v>229.2</v>
      </c>
      <c r="C239" s="29">
        <v>182.6</v>
      </c>
      <c r="D239" s="1">
        <f t="shared" si="6"/>
        <v>46.599999999999994</v>
      </c>
      <c r="E239" s="229"/>
      <c r="F239" s="21">
        <v>250.1</v>
      </c>
      <c r="G239" s="29">
        <v>229.2</v>
      </c>
      <c r="H239" s="1">
        <f t="shared" si="7"/>
        <v>20.900000000000006</v>
      </c>
      <c r="I239" s="245"/>
      <c r="J239" s="245"/>
      <c r="K239" s="248"/>
      <c r="L239" s="248"/>
      <c r="M239" s="248"/>
      <c r="N239" s="248"/>
      <c r="O239" s="316"/>
    </row>
    <row r="240" spans="1:15" x14ac:dyDescent="0.3">
      <c r="A240" s="229"/>
      <c r="B240" s="21">
        <v>230.7</v>
      </c>
      <c r="C240" s="29">
        <v>184.6</v>
      </c>
      <c r="D240" s="1">
        <f t="shared" si="6"/>
        <v>46.099999999999994</v>
      </c>
      <c r="E240" s="229"/>
      <c r="F240" s="21">
        <v>252.4</v>
      </c>
      <c r="G240" s="29">
        <v>230.7</v>
      </c>
      <c r="H240" s="1">
        <f t="shared" si="7"/>
        <v>21.700000000000017</v>
      </c>
      <c r="I240" s="245"/>
      <c r="J240" s="245"/>
      <c r="K240" s="248"/>
      <c r="L240" s="248"/>
      <c r="M240" s="248"/>
      <c r="N240" s="248"/>
      <c r="O240" s="316"/>
    </row>
    <row r="241" spans="1:15" x14ac:dyDescent="0.3">
      <c r="A241" s="229"/>
      <c r="B241" s="21">
        <v>232.8</v>
      </c>
      <c r="C241" s="29">
        <v>187</v>
      </c>
      <c r="D241" s="1">
        <f t="shared" si="6"/>
        <v>45.800000000000011</v>
      </c>
      <c r="E241" s="229"/>
      <c r="F241" s="21">
        <v>254.7</v>
      </c>
      <c r="G241" s="29">
        <v>232.8</v>
      </c>
      <c r="H241" s="1">
        <f t="shared" si="7"/>
        <v>21.899999999999977</v>
      </c>
      <c r="I241" s="245"/>
      <c r="J241" s="245"/>
      <c r="K241" s="248"/>
      <c r="L241" s="248"/>
      <c r="M241" s="248"/>
      <c r="N241" s="248"/>
      <c r="O241" s="316"/>
    </row>
    <row r="242" spans="1:15" x14ac:dyDescent="0.3">
      <c r="A242" s="229"/>
      <c r="B242" s="21">
        <v>235.9</v>
      </c>
      <c r="C242" s="29">
        <v>189.1</v>
      </c>
      <c r="D242" s="1">
        <f t="shared" si="6"/>
        <v>46.800000000000011</v>
      </c>
      <c r="E242" s="229"/>
      <c r="F242" s="21">
        <v>257.89999999999998</v>
      </c>
      <c r="G242" s="29">
        <v>235.9</v>
      </c>
      <c r="H242" s="1">
        <f t="shared" si="7"/>
        <v>21.999999999999972</v>
      </c>
      <c r="I242" s="245"/>
      <c r="J242" s="245"/>
      <c r="K242" s="248"/>
      <c r="L242" s="248"/>
      <c r="M242" s="248"/>
      <c r="N242" s="248"/>
      <c r="O242" s="316"/>
    </row>
    <row r="243" spans="1:15" x14ac:dyDescent="0.3">
      <c r="A243" s="229"/>
      <c r="B243" s="21">
        <v>237.3</v>
      </c>
      <c r="C243" s="29">
        <v>190.6</v>
      </c>
      <c r="D243" s="1">
        <f t="shared" si="6"/>
        <v>46.700000000000017</v>
      </c>
      <c r="E243" s="229"/>
      <c r="F243" s="21">
        <v>259.60000000000002</v>
      </c>
      <c r="G243" s="29">
        <v>237.3</v>
      </c>
      <c r="H243" s="1">
        <f t="shared" si="7"/>
        <v>22.300000000000011</v>
      </c>
      <c r="I243" s="245"/>
      <c r="J243" s="245"/>
      <c r="K243" s="248"/>
      <c r="L243" s="248"/>
      <c r="M243" s="248"/>
      <c r="N243" s="248"/>
      <c r="O243" s="316"/>
    </row>
    <row r="244" spans="1:15" x14ac:dyDescent="0.3">
      <c r="A244" s="229"/>
      <c r="B244" s="21">
        <v>239.3</v>
      </c>
      <c r="C244" s="29">
        <v>192.3</v>
      </c>
      <c r="D244" s="1">
        <f t="shared" si="6"/>
        <v>47</v>
      </c>
      <c r="E244" s="229"/>
      <c r="F244" s="21">
        <v>262.5</v>
      </c>
      <c r="G244" s="29">
        <v>239.3</v>
      </c>
      <c r="H244" s="1">
        <f t="shared" si="7"/>
        <v>23.199999999999989</v>
      </c>
      <c r="I244" s="245"/>
      <c r="J244" s="245"/>
      <c r="K244" s="248"/>
      <c r="L244" s="248"/>
      <c r="M244" s="248"/>
      <c r="N244" s="248"/>
      <c r="O244" s="316"/>
    </row>
    <row r="245" spans="1:15" x14ac:dyDescent="0.3">
      <c r="A245" s="229"/>
      <c r="B245" s="21">
        <v>241</v>
      </c>
      <c r="C245" s="29">
        <v>194.5</v>
      </c>
      <c r="D245" s="1">
        <f t="shared" si="6"/>
        <v>46.5</v>
      </c>
      <c r="E245" s="229"/>
      <c r="F245" s="21">
        <v>264.10000000000002</v>
      </c>
      <c r="G245" s="29">
        <v>241</v>
      </c>
      <c r="H245" s="1">
        <f t="shared" si="7"/>
        <v>23.100000000000023</v>
      </c>
      <c r="I245" s="245"/>
      <c r="J245" s="245"/>
      <c r="K245" s="248"/>
      <c r="L245" s="248"/>
      <c r="M245" s="248"/>
      <c r="N245" s="248"/>
      <c r="O245" s="316"/>
    </row>
    <row r="246" spans="1:15" x14ac:dyDescent="0.3">
      <c r="A246" s="229"/>
      <c r="B246" s="21">
        <v>243.2</v>
      </c>
      <c r="C246" s="29">
        <v>196.8</v>
      </c>
      <c r="D246" s="1">
        <f t="shared" si="6"/>
        <v>46.399999999999977</v>
      </c>
      <c r="E246" s="229"/>
      <c r="F246" s="21">
        <v>267.10000000000002</v>
      </c>
      <c r="G246" s="29">
        <v>243.2</v>
      </c>
      <c r="H246" s="1">
        <f t="shared" si="7"/>
        <v>23.900000000000034</v>
      </c>
      <c r="I246" s="245"/>
      <c r="J246" s="245"/>
      <c r="K246" s="248"/>
      <c r="L246" s="248"/>
      <c r="M246" s="248"/>
      <c r="N246" s="248"/>
      <c r="O246" s="316"/>
    </row>
    <row r="247" spans="1:15" x14ac:dyDescent="0.3">
      <c r="A247" s="229"/>
      <c r="B247" s="21">
        <v>245.9</v>
      </c>
      <c r="C247" s="29">
        <v>199.4</v>
      </c>
      <c r="D247" s="1">
        <f t="shared" si="6"/>
        <v>46.5</v>
      </c>
      <c r="E247" s="229"/>
      <c r="F247" s="21">
        <v>269.39999999999998</v>
      </c>
      <c r="G247" s="29">
        <v>245.9</v>
      </c>
      <c r="H247" s="1">
        <f t="shared" si="7"/>
        <v>23.499999999999972</v>
      </c>
      <c r="I247" s="245"/>
      <c r="J247" s="245"/>
      <c r="K247" s="248"/>
      <c r="L247" s="248"/>
      <c r="M247" s="248"/>
      <c r="N247" s="248"/>
      <c r="O247" s="316"/>
    </row>
    <row r="248" spans="1:15" x14ac:dyDescent="0.3">
      <c r="A248" s="229"/>
      <c r="B248" s="21">
        <v>248.2</v>
      </c>
      <c r="C248" s="29">
        <v>201.7</v>
      </c>
      <c r="D248" s="1">
        <f t="shared" si="6"/>
        <v>46.5</v>
      </c>
      <c r="E248" s="229"/>
      <c r="F248" s="21">
        <v>271.60000000000002</v>
      </c>
      <c r="G248" s="29">
        <v>248.2</v>
      </c>
      <c r="H248" s="1">
        <f t="shared" si="7"/>
        <v>23.400000000000034</v>
      </c>
      <c r="I248" s="245"/>
      <c r="J248" s="245"/>
      <c r="K248" s="248"/>
      <c r="L248" s="248"/>
      <c r="M248" s="248"/>
      <c r="N248" s="248"/>
      <c r="O248" s="316"/>
    </row>
    <row r="249" spans="1:15" x14ac:dyDescent="0.3">
      <c r="A249" s="229"/>
      <c r="B249" s="21">
        <v>250.8</v>
      </c>
      <c r="C249" s="29">
        <v>205</v>
      </c>
      <c r="D249" s="1">
        <f t="shared" si="6"/>
        <v>45.800000000000011</v>
      </c>
      <c r="E249" s="229"/>
      <c r="F249" s="21">
        <v>273.7</v>
      </c>
      <c r="G249" s="29">
        <v>250.8</v>
      </c>
      <c r="H249" s="1">
        <f t="shared" si="7"/>
        <v>22.899999999999977</v>
      </c>
      <c r="I249" s="245"/>
      <c r="J249" s="245"/>
      <c r="K249" s="248"/>
      <c r="L249" s="248"/>
      <c r="M249" s="248"/>
      <c r="N249" s="248"/>
      <c r="O249" s="316"/>
    </row>
    <row r="250" spans="1:15" x14ac:dyDescent="0.3">
      <c r="A250" s="229"/>
      <c r="B250" s="21">
        <v>252.9</v>
      </c>
      <c r="C250" s="29">
        <v>207</v>
      </c>
      <c r="D250" s="1">
        <f t="shared" si="6"/>
        <v>45.900000000000006</v>
      </c>
      <c r="E250" s="229"/>
      <c r="F250" s="21">
        <v>275.8</v>
      </c>
      <c r="G250" s="29">
        <v>252.9</v>
      </c>
      <c r="H250" s="1">
        <f t="shared" si="7"/>
        <v>22.900000000000006</v>
      </c>
      <c r="I250" s="245"/>
      <c r="J250" s="245"/>
      <c r="K250" s="248"/>
      <c r="L250" s="248"/>
      <c r="M250" s="248"/>
      <c r="N250" s="248"/>
      <c r="O250" s="316"/>
    </row>
    <row r="251" spans="1:15" x14ac:dyDescent="0.3">
      <c r="A251" s="229"/>
      <c r="B251" s="21">
        <v>255.3</v>
      </c>
      <c r="C251" s="29">
        <v>209.3</v>
      </c>
      <c r="D251" s="1">
        <f t="shared" si="6"/>
        <v>46</v>
      </c>
      <c r="E251" s="229"/>
      <c r="F251" s="21">
        <v>278.2</v>
      </c>
      <c r="G251" s="29">
        <v>255.3</v>
      </c>
      <c r="H251" s="1">
        <f t="shared" si="7"/>
        <v>22.899999999999977</v>
      </c>
      <c r="I251" s="245"/>
      <c r="J251" s="245"/>
      <c r="K251" s="248"/>
      <c r="L251" s="248"/>
      <c r="M251" s="248"/>
      <c r="N251" s="248"/>
      <c r="O251" s="316"/>
    </row>
    <row r="252" spans="1:15" x14ac:dyDescent="0.3">
      <c r="A252" s="229"/>
      <c r="B252" s="21">
        <v>257.39999999999998</v>
      </c>
      <c r="C252" s="29">
        <v>211.1</v>
      </c>
      <c r="D252" s="1">
        <f t="shared" si="6"/>
        <v>46.299999999999983</v>
      </c>
      <c r="E252" s="229"/>
      <c r="F252" s="21">
        <v>279.7</v>
      </c>
      <c r="G252" s="29">
        <v>257.39999999999998</v>
      </c>
      <c r="H252" s="1">
        <f t="shared" si="7"/>
        <v>22.300000000000011</v>
      </c>
      <c r="I252" s="245"/>
      <c r="J252" s="245"/>
      <c r="K252" s="248"/>
      <c r="L252" s="248"/>
      <c r="M252" s="248"/>
      <c r="N252" s="248"/>
      <c r="O252" s="316"/>
    </row>
    <row r="253" spans="1:15" x14ac:dyDescent="0.3">
      <c r="A253" s="229"/>
      <c r="B253" s="21">
        <v>260.10000000000002</v>
      </c>
      <c r="C253" s="29">
        <v>212.7</v>
      </c>
      <c r="D253" s="1">
        <f t="shared" si="6"/>
        <v>47.400000000000034</v>
      </c>
      <c r="E253" s="229"/>
      <c r="F253" s="21">
        <v>281.5</v>
      </c>
      <c r="G253" s="29">
        <v>260.10000000000002</v>
      </c>
      <c r="H253" s="1">
        <f t="shared" si="7"/>
        <v>21.399999999999977</v>
      </c>
      <c r="I253" s="245"/>
      <c r="J253" s="245"/>
      <c r="K253" s="248"/>
      <c r="L253" s="248"/>
      <c r="M253" s="248"/>
      <c r="N253" s="248"/>
      <c r="O253" s="316"/>
    </row>
    <row r="254" spans="1:15" x14ac:dyDescent="0.3">
      <c r="A254" s="229"/>
      <c r="B254" s="21">
        <v>262.10000000000002</v>
      </c>
      <c r="C254" s="29">
        <v>214.8</v>
      </c>
      <c r="D254" s="1">
        <f t="shared" si="6"/>
        <v>47.300000000000011</v>
      </c>
      <c r="E254" s="229"/>
      <c r="F254" s="21">
        <v>283</v>
      </c>
      <c r="G254" s="29">
        <v>262.10000000000002</v>
      </c>
      <c r="H254" s="1">
        <f t="shared" si="7"/>
        <v>20.899999999999977</v>
      </c>
      <c r="I254" s="245"/>
      <c r="J254" s="245"/>
      <c r="K254" s="248"/>
      <c r="L254" s="248"/>
      <c r="M254" s="248"/>
      <c r="N254" s="248"/>
      <c r="O254" s="316"/>
    </row>
    <row r="255" spans="1:15" x14ac:dyDescent="0.3">
      <c r="A255" s="229"/>
      <c r="B255" s="21">
        <v>263.60000000000002</v>
      </c>
      <c r="C255" s="29">
        <v>216.8</v>
      </c>
      <c r="D255" s="1">
        <f t="shared" si="6"/>
        <v>46.800000000000011</v>
      </c>
      <c r="E255" s="229"/>
      <c r="F255" s="21">
        <v>285</v>
      </c>
      <c r="G255" s="29">
        <v>263.60000000000002</v>
      </c>
      <c r="H255" s="1">
        <f t="shared" si="7"/>
        <v>21.399999999999977</v>
      </c>
      <c r="I255" s="245"/>
      <c r="J255" s="245"/>
      <c r="K255" s="248"/>
      <c r="L255" s="248"/>
      <c r="M255" s="248"/>
      <c r="N255" s="248"/>
      <c r="O255" s="316"/>
    </row>
    <row r="256" spans="1:15" x14ac:dyDescent="0.3">
      <c r="A256" s="229"/>
      <c r="B256" s="21">
        <v>266.5</v>
      </c>
      <c r="C256" s="29">
        <v>218.6</v>
      </c>
      <c r="D256" s="1">
        <f t="shared" si="6"/>
        <v>47.900000000000006</v>
      </c>
      <c r="E256" s="229"/>
      <c r="F256" s="21">
        <v>287.2</v>
      </c>
      <c r="G256" s="29">
        <v>266.5</v>
      </c>
      <c r="H256" s="1">
        <f t="shared" si="7"/>
        <v>20.699999999999989</v>
      </c>
      <c r="I256" s="245"/>
      <c r="J256" s="245"/>
      <c r="K256" s="248"/>
      <c r="L256" s="248"/>
      <c r="M256" s="248"/>
      <c r="N256" s="248"/>
      <c r="O256" s="316"/>
    </row>
    <row r="257" spans="1:15" x14ac:dyDescent="0.3">
      <c r="A257" s="229"/>
      <c r="B257" s="21">
        <v>268.10000000000002</v>
      </c>
      <c r="C257" s="29">
        <v>221.1</v>
      </c>
      <c r="D257" s="1">
        <f t="shared" si="6"/>
        <v>47.000000000000028</v>
      </c>
      <c r="E257" s="229"/>
      <c r="F257" s="21">
        <v>289.5</v>
      </c>
      <c r="G257" s="29">
        <v>268.10000000000002</v>
      </c>
      <c r="H257" s="1">
        <f t="shared" si="7"/>
        <v>21.399999999999977</v>
      </c>
      <c r="I257" s="245"/>
      <c r="J257" s="245"/>
      <c r="K257" s="248"/>
      <c r="L257" s="248"/>
      <c r="M257" s="248"/>
      <c r="N257" s="248"/>
      <c r="O257" s="316"/>
    </row>
    <row r="258" spans="1:15" x14ac:dyDescent="0.3">
      <c r="A258" s="229"/>
      <c r="B258" s="21">
        <v>270.5</v>
      </c>
      <c r="C258" s="29">
        <v>223.1</v>
      </c>
      <c r="D258" s="1">
        <f t="shared" si="6"/>
        <v>47.400000000000006</v>
      </c>
      <c r="E258" s="229"/>
      <c r="F258" s="21">
        <v>292</v>
      </c>
      <c r="G258" s="29">
        <v>270.5</v>
      </c>
      <c r="H258" s="1">
        <f t="shared" si="7"/>
        <v>21.5</v>
      </c>
      <c r="I258" s="245"/>
      <c r="J258" s="245"/>
      <c r="K258" s="248"/>
      <c r="L258" s="248"/>
      <c r="M258" s="248"/>
      <c r="N258" s="248"/>
      <c r="O258" s="316"/>
    </row>
    <row r="259" spans="1:15" x14ac:dyDescent="0.3">
      <c r="A259" s="229"/>
      <c r="B259" s="21">
        <v>273.7</v>
      </c>
      <c r="C259" s="29">
        <v>225.1</v>
      </c>
      <c r="D259" s="1">
        <f t="shared" si="6"/>
        <v>48.599999999999994</v>
      </c>
      <c r="E259" s="229"/>
      <c r="F259" s="21">
        <v>295.60000000000002</v>
      </c>
      <c r="G259" s="29">
        <v>273.7</v>
      </c>
      <c r="H259" s="1">
        <f t="shared" si="7"/>
        <v>21.900000000000034</v>
      </c>
      <c r="I259" s="245"/>
      <c r="J259" s="245"/>
      <c r="K259" s="248"/>
      <c r="L259" s="248"/>
      <c r="M259" s="248"/>
      <c r="N259" s="248"/>
      <c r="O259" s="316"/>
    </row>
    <row r="260" spans="1:15" x14ac:dyDescent="0.3">
      <c r="A260" s="229"/>
      <c r="B260" s="21">
        <v>275.60000000000002</v>
      </c>
      <c r="C260" s="29">
        <v>228</v>
      </c>
      <c r="D260" s="1">
        <f t="shared" si="6"/>
        <v>47.600000000000023</v>
      </c>
      <c r="E260" s="229"/>
      <c r="F260" s="21">
        <v>297.10000000000002</v>
      </c>
      <c r="G260" s="29">
        <v>275.60000000000002</v>
      </c>
      <c r="H260" s="1">
        <f t="shared" si="7"/>
        <v>21.5</v>
      </c>
      <c r="I260" s="245"/>
      <c r="J260" s="245"/>
      <c r="K260" s="248"/>
      <c r="L260" s="248"/>
      <c r="M260" s="248"/>
      <c r="N260" s="248"/>
      <c r="O260" s="316"/>
    </row>
    <row r="261" spans="1:15" x14ac:dyDescent="0.3">
      <c r="A261" s="229"/>
      <c r="B261" s="21">
        <v>278.5</v>
      </c>
      <c r="C261" s="29">
        <v>229.6</v>
      </c>
      <c r="D261" s="1">
        <f t="shared" si="6"/>
        <v>48.900000000000006</v>
      </c>
      <c r="E261" s="229"/>
      <c r="F261" s="21">
        <v>299.8</v>
      </c>
      <c r="G261" s="29">
        <v>278.5</v>
      </c>
      <c r="H261" s="1">
        <f t="shared" si="7"/>
        <v>21.300000000000011</v>
      </c>
      <c r="I261" s="245"/>
      <c r="J261" s="245"/>
      <c r="K261" s="248"/>
      <c r="L261" s="248"/>
      <c r="M261" s="248"/>
      <c r="N261" s="248"/>
      <c r="O261" s="316"/>
    </row>
    <row r="262" spans="1:15" x14ac:dyDescent="0.3">
      <c r="A262" s="229"/>
      <c r="B262" s="21">
        <v>280.89999999999998</v>
      </c>
      <c r="C262" s="29">
        <v>232.7</v>
      </c>
      <c r="D262" s="1">
        <f t="shared" si="6"/>
        <v>48.199999999999989</v>
      </c>
      <c r="E262" s="229"/>
      <c r="F262" s="21">
        <v>302.60000000000002</v>
      </c>
      <c r="G262" s="29">
        <v>280.89999999999998</v>
      </c>
      <c r="H262" s="1">
        <f t="shared" si="7"/>
        <v>21.700000000000045</v>
      </c>
      <c r="I262" s="245"/>
      <c r="J262" s="245"/>
      <c r="K262" s="248"/>
      <c r="L262" s="248"/>
      <c r="M262" s="248"/>
      <c r="N262" s="248"/>
      <c r="O262" s="316"/>
    </row>
    <row r="263" spans="1:15" x14ac:dyDescent="0.3">
      <c r="A263" s="229"/>
      <c r="B263" s="21">
        <v>283.5</v>
      </c>
      <c r="C263" s="29">
        <v>234.6</v>
      </c>
      <c r="D263" s="1">
        <f t="shared" si="6"/>
        <v>48.900000000000006</v>
      </c>
      <c r="E263" s="229"/>
      <c r="F263" s="21">
        <v>305.5</v>
      </c>
      <c r="G263" s="29">
        <v>283.5</v>
      </c>
      <c r="H263" s="1">
        <f t="shared" si="7"/>
        <v>22</v>
      </c>
      <c r="I263" s="245"/>
      <c r="J263" s="245"/>
      <c r="K263" s="248"/>
      <c r="L263" s="248"/>
      <c r="M263" s="248"/>
      <c r="N263" s="248"/>
      <c r="O263" s="316"/>
    </row>
    <row r="264" spans="1:15" x14ac:dyDescent="0.3">
      <c r="A264" s="229"/>
      <c r="B264" s="21">
        <v>285.2</v>
      </c>
      <c r="C264" s="29">
        <v>237.5</v>
      </c>
      <c r="D264" s="1">
        <f t="shared" ref="D264:D327" si="8">B264-C264</f>
        <v>47.699999999999989</v>
      </c>
      <c r="E264" s="229"/>
      <c r="F264" s="21">
        <v>308.8</v>
      </c>
      <c r="G264" s="29">
        <v>285.2</v>
      </c>
      <c r="H264" s="1">
        <f t="shared" ref="H264:H327" si="9">F264-G264</f>
        <v>23.600000000000023</v>
      </c>
      <c r="I264" s="245"/>
      <c r="J264" s="245"/>
      <c r="K264" s="248"/>
      <c r="L264" s="248"/>
      <c r="M264" s="248"/>
      <c r="N264" s="248"/>
      <c r="O264" s="316"/>
    </row>
    <row r="265" spans="1:15" x14ac:dyDescent="0.3">
      <c r="A265" s="229"/>
      <c r="B265" s="21">
        <v>288.3</v>
      </c>
      <c r="C265" s="29">
        <v>240.3</v>
      </c>
      <c r="D265" s="1">
        <f t="shared" si="8"/>
        <v>48</v>
      </c>
      <c r="E265" s="229"/>
      <c r="F265" s="21">
        <v>311.10000000000002</v>
      </c>
      <c r="G265" s="29">
        <v>288.3</v>
      </c>
      <c r="H265" s="1">
        <f t="shared" si="9"/>
        <v>22.800000000000011</v>
      </c>
      <c r="I265" s="245"/>
      <c r="J265" s="245"/>
      <c r="K265" s="248"/>
      <c r="L265" s="248"/>
      <c r="M265" s="248"/>
      <c r="N265" s="248"/>
      <c r="O265" s="316"/>
    </row>
    <row r="266" spans="1:15" x14ac:dyDescent="0.3">
      <c r="A266" s="229"/>
      <c r="B266" s="21">
        <v>290.7</v>
      </c>
      <c r="C266" s="29">
        <v>242.4</v>
      </c>
      <c r="D266" s="1">
        <f t="shared" si="8"/>
        <v>48.299999999999983</v>
      </c>
      <c r="E266" s="229"/>
      <c r="F266" s="21">
        <v>313.60000000000002</v>
      </c>
      <c r="G266" s="29">
        <v>290.7</v>
      </c>
      <c r="H266" s="1">
        <f t="shared" si="9"/>
        <v>22.900000000000034</v>
      </c>
      <c r="I266" s="245"/>
      <c r="J266" s="245"/>
      <c r="K266" s="248"/>
      <c r="L266" s="248"/>
      <c r="M266" s="248"/>
      <c r="N266" s="248"/>
      <c r="O266" s="316"/>
    </row>
    <row r="267" spans="1:15" x14ac:dyDescent="0.3">
      <c r="A267" s="229"/>
      <c r="B267" s="21">
        <v>293</v>
      </c>
      <c r="C267" s="29">
        <v>245.1</v>
      </c>
      <c r="D267" s="1">
        <f t="shared" si="8"/>
        <v>47.900000000000006</v>
      </c>
      <c r="E267" s="229"/>
      <c r="F267" s="21">
        <v>316.39999999999998</v>
      </c>
      <c r="G267" s="29">
        <v>293</v>
      </c>
      <c r="H267" s="1">
        <f t="shared" si="9"/>
        <v>23.399999999999977</v>
      </c>
      <c r="I267" s="245"/>
      <c r="J267" s="245"/>
      <c r="K267" s="248"/>
      <c r="L267" s="248"/>
      <c r="M267" s="248"/>
      <c r="N267" s="248"/>
      <c r="O267" s="316"/>
    </row>
    <row r="268" spans="1:15" x14ac:dyDescent="0.3">
      <c r="A268" s="229"/>
      <c r="B268" s="21">
        <v>295.5</v>
      </c>
      <c r="C268" s="29">
        <v>247.1</v>
      </c>
      <c r="D268" s="1">
        <f t="shared" si="8"/>
        <v>48.400000000000006</v>
      </c>
      <c r="E268" s="229"/>
      <c r="F268" s="21">
        <v>318.8</v>
      </c>
      <c r="G268" s="29">
        <v>295.5</v>
      </c>
      <c r="H268" s="1">
        <f t="shared" si="9"/>
        <v>23.300000000000011</v>
      </c>
      <c r="I268" s="245"/>
      <c r="J268" s="245"/>
      <c r="K268" s="248"/>
      <c r="L268" s="248"/>
      <c r="M268" s="248"/>
      <c r="N268" s="248"/>
      <c r="O268" s="316"/>
    </row>
    <row r="269" spans="1:15" x14ac:dyDescent="0.3">
      <c r="A269" s="229"/>
      <c r="B269" s="21">
        <v>297.10000000000002</v>
      </c>
      <c r="C269" s="29">
        <v>249.5</v>
      </c>
      <c r="D269" s="1">
        <f t="shared" si="8"/>
        <v>47.600000000000023</v>
      </c>
      <c r="E269" s="229"/>
      <c r="F269" s="21">
        <v>323.10000000000002</v>
      </c>
      <c r="G269" s="29">
        <v>297.10000000000002</v>
      </c>
      <c r="H269" s="1">
        <f t="shared" si="9"/>
        <v>26</v>
      </c>
      <c r="I269" s="245"/>
      <c r="J269" s="245"/>
      <c r="K269" s="248"/>
      <c r="L269" s="248"/>
      <c r="M269" s="248"/>
      <c r="N269" s="248"/>
      <c r="O269" s="316"/>
    </row>
    <row r="270" spans="1:15" x14ac:dyDescent="0.3">
      <c r="A270" s="229"/>
      <c r="B270" s="21">
        <v>300</v>
      </c>
      <c r="C270" s="29">
        <v>251.5</v>
      </c>
      <c r="D270" s="1">
        <f t="shared" si="8"/>
        <v>48.5</v>
      </c>
      <c r="E270" s="229"/>
      <c r="F270" s="21">
        <v>325.5</v>
      </c>
      <c r="G270" s="29">
        <v>300</v>
      </c>
      <c r="H270" s="1">
        <f t="shared" si="9"/>
        <v>25.5</v>
      </c>
      <c r="I270" s="245"/>
      <c r="J270" s="245"/>
      <c r="K270" s="248"/>
      <c r="L270" s="248"/>
      <c r="M270" s="248"/>
      <c r="N270" s="248"/>
      <c r="O270" s="316"/>
    </row>
    <row r="271" spans="1:15" x14ac:dyDescent="0.3">
      <c r="A271" s="229"/>
      <c r="B271" s="21">
        <v>302.89999999999998</v>
      </c>
      <c r="C271" s="29">
        <v>254.7</v>
      </c>
      <c r="D271" s="1">
        <f t="shared" si="8"/>
        <v>48.199999999999989</v>
      </c>
      <c r="E271" s="229"/>
      <c r="F271" s="21">
        <v>328.2</v>
      </c>
      <c r="G271" s="29">
        <v>302.89999999999998</v>
      </c>
      <c r="H271" s="1">
        <f t="shared" si="9"/>
        <v>25.300000000000011</v>
      </c>
      <c r="I271" s="245"/>
      <c r="J271" s="245"/>
      <c r="K271" s="248"/>
      <c r="L271" s="248"/>
      <c r="M271" s="248"/>
      <c r="N271" s="248"/>
      <c r="O271" s="316"/>
    </row>
    <row r="272" spans="1:15" x14ac:dyDescent="0.3">
      <c r="A272" s="229"/>
      <c r="B272" s="21">
        <v>305.89999999999998</v>
      </c>
      <c r="C272" s="29">
        <v>258.2</v>
      </c>
      <c r="D272" s="1">
        <f t="shared" si="8"/>
        <v>47.699999999999989</v>
      </c>
      <c r="E272" s="229"/>
      <c r="F272" s="21">
        <v>331.3</v>
      </c>
      <c r="G272" s="29">
        <v>305.89999999999998</v>
      </c>
      <c r="H272" s="1">
        <f t="shared" si="9"/>
        <v>25.400000000000034</v>
      </c>
      <c r="I272" s="245"/>
      <c r="J272" s="245"/>
      <c r="K272" s="248"/>
      <c r="L272" s="248"/>
      <c r="M272" s="248"/>
      <c r="N272" s="248"/>
      <c r="O272" s="316"/>
    </row>
    <row r="273" spans="1:15" x14ac:dyDescent="0.3">
      <c r="A273" s="229"/>
      <c r="B273" s="21">
        <v>309.2</v>
      </c>
      <c r="C273" s="29">
        <v>261.2</v>
      </c>
      <c r="D273" s="1">
        <f t="shared" si="8"/>
        <v>48</v>
      </c>
      <c r="E273" s="229"/>
      <c r="F273" s="21">
        <v>334.6</v>
      </c>
      <c r="G273" s="29">
        <v>309.2</v>
      </c>
      <c r="H273" s="1">
        <f t="shared" si="9"/>
        <v>25.400000000000034</v>
      </c>
      <c r="I273" s="245"/>
      <c r="J273" s="245"/>
      <c r="K273" s="248"/>
      <c r="L273" s="248"/>
      <c r="M273" s="248"/>
      <c r="N273" s="248"/>
      <c r="O273" s="316"/>
    </row>
    <row r="274" spans="1:15" x14ac:dyDescent="0.3">
      <c r="A274" s="229"/>
      <c r="B274" s="21">
        <v>311.39999999999998</v>
      </c>
      <c r="C274" s="29">
        <v>264.7</v>
      </c>
      <c r="D274" s="1">
        <f t="shared" si="8"/>
        <v>46.699999999999989</v>
      </c>
      <c r="E274" s="229"/>
      <c r="F274" s="21">
        <v>337.3</v>
      </c>
      <c r="G274" s="29">
        <v>311.39999999999998</v>
      </c>
      <c r="H274" s="1">
        <f t="shared" si="9"/>
        <v>25.900000000000034</v>
      </c>
      <c r="I274" s="245"/>
      <c r="J274" s="245"/>
      <c r="K274" s="248"/>
      <c r="L274" s="248"/>
      <c r="M274" s="248"/>
      <c r="N274" s="248"/>
      <c r="O274" s="316"/>
    </row>
    <row r="275" spans="1:15" x14ac:dyDescent="0.3">
      <c r="A275" s="229"/>
      <c r="B275" s="21">
        <v>314.3</v>
      </c>
      <c r="C275" s="29">
        <v>267.2</v>
      </c>
      <c r="D275" s="1">
        <f t="shared" si="8"/>
        <v>47.100000000000023</v>
      </c>
      <c r="E275" s="229"/>
      <c r="F275" s="21">
        <v>340.4</v>
      </c>
      <c r="G275" s="29">
        <v>314.3</v>
      </c>
      <c r="H275" s="1">
        <f t="shared" si="9"/>
        <v>26.099999999999966</v>
      </c>
      <c r="I275" s="245"/>
      <c r="J275" s="245"/>
      <c r="K275" s="248"/>
      <c r="L275" s="248"/>
      <c r="M275" s="248"/>
      <c r="N275" s="248"/>
      <c r="O275" s="316"/>
    </row>
    <row r="276" spans="1:15" x14ac:dyDescent="0.3">
      <c r="A276" s="229"/>
      <c r="B276" s="21">
        <v>316.89999999999998</v>
      </c>
      <c r="C276" s="29">
        <v>270.5</v>
      </c>
      <c r="D276" s="1">
        <f t="shared" si="8"/>
        <v>46.399999999999977</v>
      </c>
      <c r="E276" s="229"/>
      <c r="F276" s="21">
        <v>342.5</v>
      </c>
      <c r="G276" s="29">
        <v>316.89999999999998</v>
      </c>
      <c r="H276" s="1">
        <f t="shared" si="9"/>
        <v>25.600000000000023</v>
      </c>
      <c r="I276" s="245"/>
      <c r="J276" s="245"/>
      <c r="K276" s="248"/>
      <c r="L276" s="248"/>
      <c r="M276" s="248"/>
      <c r="N276" s="248"/>
      <c r="O276" s="316"/>
    </row>
    <row r="277" spans="1:15" x14ac:dyDescent="0.3">
      <c r="A277" s="229"/>
      <c r="B277" s="21">
        <v>319.39999999999998</v>
      </c>
      <c r="C277" s="29">
        <v>273.10000000000002</v>
      </c>
      <c r="D277" s="1">
        <f t="shared" si="8"/>
        <v>46.299999999999955</v>
      </c>
      <c r="E277" s="229"/>
      <c r="F277" s="21">
        <v>346.7</v>
      </c>
      <c r="G277" s="29">
        <v>319.39999999999998</v>
      </c>
      <c r="H277" s="1">
        <f t="shared" si="9"/>
        <v>27.300000000000011</v>
      </c>
      <c r="I277" s="245"/>
      <c r="J277" s="245"/>
      <c r="K277" s="248"/>
      <c r="L277" s="248"/>
      <c r="M277" s="248"/>
      <c r="N277" s="248"/>
      <c r="O277" s="316"/>
    </row>
    <row r="278" spans="1:15" x14ac:dyDescent="0.3">
      <c r="A278" s="229"/>
      <c r="B278" s="21">
        <v>322.39999999999998</v>
      </c>
      <c r="C278" s="29">
        <v>276.7</v>
      </c>
      <c r="D278" s="1">
        <f t="shared" si="8"/>
        <v>45.699999999999989</v>
      </c>
      <c r="E278" s="229"/>
      <c r="F278" s="21">
        <v>349.2</v>
      </c>
      <c r="G278" s="29">
        <v>322.39999999999998</v>
      </c>
      <c r="H278" s="1">
        <f t="shared" si="9"/>
        <v>26.800000000000011</v>
      </c>
      <c r="I278" s="245"/>
      <c r="J278" s="245"/>
      <c r="K278" s="248"/>
      <c r="L278" s="248"/>
      <c r="M278" s="248"/>
      <c r="N278" s="248"/>
      <c r="O278" s="316"/>
    </row>
    <row r="279" spans="1:15" x14ac:dyDescent="0.3">
      <c r="A279" s="229"/>
      <c r="B279" s="21">
        <v>325.89999999999998</v>
      </c>
      <c r="C279" s="29">
        <v>279.60000000000002</v>
      </c>
      <c r="D279" s="1">
        <f t="shared" si="8"/>
        <v>46.299999999999955</v>
      </c>
      <c r="E279" s="229"/>
      <c r="F279" s="21">
        <v>353.1</v>
      </c>
      <c r="G279" s="29">
        <v>325.89999999999998</v>
      </c>
      <c r="H279" s="1">
        <f t="shared" si="9"/>
        <v>27.200000000000045</v>
      </c>
      <c r="I279" s="245"/>
      <c r="J279" s="245"/>
      <c r="K279" s="248"/>
      <c r="L279" s="248"/>
      <c r="M279" s="248"/>
      <c r="N279" s="248"/>
      <c r="O279" s="316"/>
    </row>
    <row r="280" spans="1:15" x14ac:dyDescent="0.3">
      <c r="A280" s="229"/>
      <c r="B280" s="21">
        <v>329.9</v>
      </c>
      <c r="C280" s="29">
        <v>282.8</v>
      </c>
      <c r="D280" s="1">
        <f t="shared" si="8"/>
        <v>47.099999999999966</v>
      </c>
      <c r="E280" s="229"/>
      <c r="F280" s="21">
        <v>356.5</v>
      </c>
      <c r="G280" s="29">
        <v>329.9</v>
      </c>
      <c r="H280" s="1">
        <f t="shared" si="9"/>
        <v>26.600000000000023</v>
      </c>
      <c r="I280" s="245"/>
      <c r="J280" s="245"/>
      <c r="K280" s="248"/>
      <c r="L280" s="248"/>
      <c r="M280" s="248"/>
      <c r="N280" s="248"/>
      <c r="O280" s="316"/>
    </row>
    <row r="281" spans="1:15" x14ac:dyDescent="0.3">
      <c r="A281" s="229"/>
      <c r="B281" s="21">
        <v>333.5</v>
      </c>
      <c r="C281" s="29">
        <v>284.89999999999998</v>
      </c>
      <c r="D281" s="1">
        <f t="shared" si="8"/>
        <v>48.600000000000023</v>
      </c>
      <c r="E281" s="229"/>
      <c r="F281" s="21">
        <v>359.7</v>
      </c>
      <c r="G281" s="29">
        <v>333.5</v>
      </c>
      <c r="H281" s="1">
        <f t="shared" si="9"/>
        <v>26.199999999999989</v>
      </c>
      <c r="I281" s="245"/>
      <c r="J281" s="245"/>
      <c r="K281" s="248"/>
      <c r="L281" s="248"/>
      <c r="M281" s="248"/>
      <c r="N281" s="248"/>
      <c r="O281" s="316"/>
    </row>
    <row r="282" spans="1:15" x14ac:dyDescent="0.3">
      <c r="A282" s="229"/>
      <c r="B282" s="21">
        <v>335.2</v>
      </c>
      <c r="C282" s="29">
        <v>288.5</v>
      </c>
      <c r="D282" s="1">
        <f t="shared" si="8"/>
        <v>46.699999999999989</v>
      </c>
      <c r="E282" s="229"/>
      <c r="F282" s="21">
        <v>364.5</v>
      </c>
      <c r="G282" s="29">
        <v>335.2</v>
      </c>
      <c r="H282" s="1">
        <f t="shared" si="9"/>
        <v>29.300000000000011</v>
      </c>
      <c r="I282" s="245"/>
      <c r="J282" s="245"/>
      <c r="K282" s="248"/>
      <c r="L282" s="248"/>
      <c r="M282" s="248"/>
      <c r="N282" s="248"/>
      <c r="O282" s="316"/>
    </row>
    <row r="283" spans="1:15" x14ac:dyDescent="0.3">
      <c r="A283" s="229"/>
      <c r="B283" s="21">
        <v>339.2</v>
      </c>
      <c r="C283" s="29">
        <v>291.2</v>
      </c>
      <c r="D283" s="1">
        <f t="shared" si="8"/>
        <v>48</v>
      </c>
      <c r="E283" s="229"/>
      <c r="F283" s="21">
        <v>367</v>
      </c>
      <c r="G283" s="29">
        <v>339.2</v>
      </c>
      <c r="H283" s="1">
        <f t="shared" si="9"/>
        <v>27.800000000000011</v>
      </c>
      <c r="I283" s="245"/>
      <c r="J283" s="245"/>
      <c r="K283" s="248"/>
      <c r="L283" s="248"/>
      <c r="M283" s="248"/>
      <c r="N283" s="248"/>
      <c r="O283" s="316"/>
    </row>
    <row r="284" spans="1:15" x14ac:dyDescent="0.3">
      <c r="A284" s="229"/>
      <c r="B284" s="21">
        <v>342.1</v>
      </c>
      <c r="C284" s="29">
        <v>292.89999999999998</v>
      </c>
      <c r="D284" s="1">
        <f t="shared" si="8"/>
        <v>49.200000000000045</v>
      </c>
      <c r="E284" s="229"/>
      <c r="F284" s="21">
        <v>370.7</v>
      </c>
      <c r="G284" s="29">
        <v>342.1</v>
      </c>
      <c r="H284" s="1">
        <f t="shared" si="9"/>
        <v>28.599999999999966</v>
      </c>
      <c r="I284" s="245"/>
      <c r="J284" s="245"/>
      <c r="K284" s="248"/>
      <c r="L284" s="248"/>
      <c r="M284" s="248"/>
      <c r="N284" s="248"/>
      <c r="O284" s="316"/>
    </row>
    <row r="285" spans="1:15" x14ac:dyDescent="0.3">
      <c r="A285" s="229"/>
      <c r="B285" s="21">
        <v>344.7</v>
      </c>
      <c r="C285" s="29">
        <v>297</v>
      </c>
      <c r="D285" s="1">
        <f t="shared" si="8"/>
        <v>47.699999999999989</v>
      </c>
      <c r="E285" s="229"/>
      <c r="F285" s="21">
        <v>374.5</v>
      </c>
      <c r="G285" s="29">
        <v>344.7</v>
      </c>
      <c r="H285" s="1">
        <f t="shared" si="9"/>
        <v>29.800000000000011</v>
      </c>
      <c r="I285" s="245"/>
      <c r="J285" s="245"/>
      <c r="K285" s="248"/>
      <c r="L285" s="248"/>
      <c r="M285" s="248"/>
      <c r="N285" s="248"/>
      <c r="O285" s="316"/>
    </row>
    <row r="286" spans="1:15" x14ac:dyDescent="0.3">
      <c r="A286" s="229"/>
      <c r="B286" s="21">
        <v>348.1</v>
      </c>
      <c r="C286" s="29">
        <v>300.89999999999998</v>
      </c>
      <c r="D286" s="1">
        <f t="shared" si="8"/>
        <v>47.200000000000045</v>
      </c>
      <c r="E286" s="229"/>
      <c r="F286" s="21">
        <v>378.4</v>
      </c>
      <c r="G286" s="29">
        <v>348.1</v>
      </c>
      <c r="H286" s="1">
        <f t="shared" si="9"/>
        <v>30.299999999999955</v>
      </c>
      <c r="I286" s="245"/>
      <c r="J286" s="245"/>
      <c r="K286" s="248"/>
      <c r="L286" s="248"/>
      <c r="M286" s="248"/>
      <c r="N286" s="248"/>
      <c r="O286" s="316"/>
    </row>
    <row r="287" spans="1:15" x14ac:dyDescent="0.3">
      <c r="A287" s="229"/>
      <c r="B287" s="21">
        <v>351.6</v>
      </c>
      <c r="C287" s="29">
        <v>303.5</v>
      </c>
      <c r="D287" s="1">
        <f t="shared" si="8"/>
        <v>48.100000000000023</v>
      </c>
      <c r="E287" s="229"/>
      <c r="F287" s="21">
        <v>381.5</v>
      </c>
      <c r="G287" s="29">
        <v>351.6</v>
      </c>
      <c r="H287" s="1">
        <f t="shared" si="9"/>
        <v>29.899999999999977</v>
      </c>
      <c r="I287" s="245"/>
      <c r="J287" s="245"/>
      <c r="K287" s="248"/>
      <c r="L287" s="248"/>
      <c r="M287" s="248"/>
      <c r="N287" s="248"/>
      <c r="O287" s="316"/>
    </row>
    <row r="288" spans="1:15" x14ac:dyDescent="0.3">
      <c r="A288" s="229"/>
      <c r="B288" s="21">
        <v>355.8</v>
      </c>
      <c r="C288" s="29">
        <v>307.2</v>
      </c>
      <c r="D288" s="1">
        <f t="shared" si="8"/>
        <v>48.600000000000023</v>
      </c>
      <c r="E288" s="229"/>
      <c r="F288" s="21">
        <v>384.9</v>
      </c>
      <c r="G288" s="29">
        <v>355.8</v>
      </c>
      <c r="H288" s="1">
        <f t="shared" si="9"/>
        <v>29.099999999999966</v>
      </c>
      <c r="I288" s="245"/>
      <c r="J288" s="245"/>
      <c r="K288" s="248"/>
      <c r="L288" s="248"/>
      <c r="M288" s="248"/>
      <c r="N288" s="248"/>
      <c r="O288" s="316"/>
    </row>
    <row r="289" spans="1:15" x14ac:dyDescent="0.3">
      <c r="A289" s="229"/>
      <c r="B289" s="21">
        <v>358.9</v>
      </c>
      <c r="C289" s="29">
        <v>310.60000000000002</v>
      </c>
      <c r="D289" s="1">
        <f t="shared" si="8"/>
        <v>48.299999999999955</v>
      </c>
      <c r="E289" s="229"/>
      <c r="F289" s="21">
        <v>387.9</v>
      </c>
      <c r="G289" s="29">
        <v>358.9</v>
      </c>
      <c r="H289" s="1">
        <f t="shared" si="9"/>
        <v>29</v>
      </c>
      <c r="I289" s="245"/>
      <c r="J289" s="245"/>
      <c r="K289" s="248"/>
      <c r="L289" s="248"/>
      <c r="M289" s="248"/>
      <c r="N289" s="248"/>
      <c r="O289" s="316"/>
    </row>
    <row r="290" spans="1:15" x14ac:dyDescent="0.3">
      <c r="A290" s="229"/>
      <c r="B290" s="21">
        <v>363.3</v>
      </c>
      <c r="C290" s="29">
        <v>314.10000000000002</v>
      </c>
      <c r="D290" s="1">
        <f t="shared" si="8"/>
        <v>49.199999999999989</v>
      </c>
      <c r="E290" s="229"/>
      <c r="F290" s="21">
        <v>391.2</v>
      </c>
      <c r="G290" s="29">
        <v>363.3</v>
      </c>
      <c r="H290" s="1">
        <f t="shared" si="9"/>
        <v>27.899999999999977</v>
      </c>
      <c r="I290" s="245"/>
      <c r="J290" s="245"/>
      <c r="K290" s="248"/>
      <c r="L290" s="248"/>
      <c r="M290" s="248"/>
      <c r="N290" s="248"/>
      <c r="O290" s="316"/>
    </row>
    <row r="291" spans="1:15" x14ac:dyDescent="0.3">
      <c r="A291" s="229"/>
      <c r="B291" s="21">
        <v>365.7</v>
      </c>
      <c r="C291" s="29">
        <v>316.3</v>
      </c>
      <c r="D291" s="1">
        <f t="shared" si="8"/>
        <v>49.399999999999977</v>
      </c>
      <c r="E291" s="229"/>
      <c r="F291" s="21">
        <v>394.9</v>
      </c>
      <c r="G291" s="29">
        <v>365.7</v>
      </c>
      <c r="H291" s="1">
        <f t="shared" si="9"/>
        <v>29.199999999999989</v>
      </c>
      <c r="I291" s="245"/>
      <c r="J291" s="245"/>
      <c r="K291" s="248"/>
      <c r="L291" s="248"/>
      <c r="M291" s="248"/>
      <c r="N291" s="248"/>
      <c r="O291" s="316"/>
    </row>
    <row r="292" spans="1:15" x14ac:dyDescent="0.3">
      <c r="A292" s="229"/>
      <c r="B292" s="21">
        <v>368.2</v>
      </c>
      <c r="C292" s="29">
        <v>319.7</v>
      </c>
      <c r="D292" s="1">
        <f t="shared" si="8"/>
        <v>48.5</v>
      </c>
      <c r="E292" s="229"/>
      <c r="F292" s="21">
        <v>398.4</v>
      </c>
      <c r="G292" s="29">
        <v>368.2</v>
      </c>
      <c r="H292" s="1">
        <f t="shared" si="9"/>
        <v>30.199999999999989</v>
      </c>
      <c r="I292" s="245"/>
      <c r="J292" s="245"/>
      <c r="K292" s="248"/>
      <c r="L292" s="248"/>
      <c r="M292" s="248"/>
      <c r="N292" s="248"/>
      <c r="O292" s="316"/>
    </row>
    <row r="293" spans="1:15" x14ac:dyDescent="0.3">
      <c r="A293" s="229"/>
      <c r="B293" s="21">
        <v>372.1</v>
      </c>
      <c r="C293" s="29">
        <v>322.39999999999998</v>
      </c>
      <c r="D293" s="1">
        <f t="shared" si="8"/>
        <v>49.700000000000045</v>
      </c>
      <c r="E293" s="229"/>
      <c r="F293" s="21">
        <v>401.3</v>
      </c>
      <c r="G293" s="29">
        <v>372.1</v>
      </c>
      <c r="H293" s="1">
        <f t="shared" si="9"/>
        <v>29.199999999999989</v>
      </c>
      <c r="I293" s="245"/>
      <c r="J293" s="245"/>
      <c r="K293" s="248"/>
      <c r="L293" s="248"/>
      <c r="M293" s="248"/>
      <c r="N293" s="248"/>
      <c r="O293" s="316"/>
    </row>
    <row r="294" spans="1:15" x14ac:dyDescent="0.3">
      <c r="A294" s="229"/>
      <c r="B294" s="21">
        <v>376</v>
      </c>
      <c r="C294" s="29">
        <v>326.3</v>
      </c>
      <c r="D294" s="1">
        <f t="shared" si="8"/>
        <v>49.699999999999989</v>
      </c>
      <c r="E294" s="229"/>
      <c r="F294" s="21">
        <v>405.1</v>
      </c>
      <c r="G294" s="29">
        <v>376</v>
      </c>
      <c r="H294" s="1">
        <f t="shared" si="9"/>
        <v>29.100000000000023</v>
      </c>
      <c r="I294" s="245"/>
      <c r="J294" s="245"/>
      <c r="K294" s="248"/>
      <c r="L294" s="248"/>
      <c r="M294" s="248"/>
      <c r="N294" s="248"/>
      <c r="O294" s="316"/>
    </row>
    <row r="295" spans="1:15" x14ac:dyDescent="0.3">
      <c r="A295" s="229"/>
      <c r="B295" s="21">
        <v>379.6</v>
      </c>
      <c r="C295" s="29">
        <v>330.9</v>
      </c>
      <c r="D295" s="1">
        <f t="shared" si="8"/>
        <v>48.700000000000045</v>
      </c>
      <c r="E295" s="229"/>
      <c r="F295" s="21">
        <v>410.5</v>
      </c>
      <c r="G295" s="29">
        <v>379.6</v>
      </c>
      <c r="H295" s="1">
        <f t="shared" si="9"/>
        <v>30.899999999999977</v>
      </c>
      <c r="I295" s="245"/>
      <c r="J295" s="245"/>
      <c r="K295" s="248"/>
      <c r="L295" s="248"/>
      <c r="M295" s="248"/>
      <c r="N295" s="248"/>
      <c r="O295" s="316"/>
    </row>
    <row r="296" spans="1:15" x14ac:dyDescent="0.3">
      <c r="A296" s="229"/>
      <c r="B296" s="21">
        <v>382.7</v>
      </c>
      <c r="C296" s="29">
        <v>335.9</v>
      </c>
      <c r="D296" s="1">
        <f t="shared" si="8"/>
        <v>46.800000000000011</v>
      </c>
      <c r="E296" s="229"/>
      <c r="F296" s="21">
        <v>414.4</v>
      </c>
      <c r="G296" s="29">
        <v>382.7</v>
      </c>
      <c r="H296" s="1">
        <f t="shared" si="9"/>
        <v>31.699999999999989</v>
      </c>
      <c r="I296" s="245"/>
      <c r="J296" s="245"/>
      <c r="K296" s="248"/>
      <c r="L296" s="248"/>
      <c r="M296" s="248"/>
      <c r="N296" s="248"/>
      <c r="O296" s="316"/>
    </row>
    <row r="297" spans="1:15" x14ac:dyDescent="0.3">
      <c r="A297" s="229"/>
      <c r="B297" s="21">
        <v>386.9</v>
      </c>
      <c r="C297" s="29">
        <v>339.5</v>
      </c>
      <c r="D297" s="1">
        <f t="shared" si="8"/>
        <v>47.399999999999977</v>
      </c>
      <c r="E297" s="229"/>
      <c r="F297" s="21">
        <v>417.8</v>
      </c>
      <c r="G297" s="29">
        <v>386.9</v>
      </c>
      <c r="H297" s="1">
        <f t="shared" si="9"/>
        <v>30.900000000000034</v>
      </c>
      <c r="I297" s="245"/>
      <c r="J297" s="245"/>
      <c r="K297" s="248"/>
      <c r="L297" s="248"/>
      <c r="M297" s="248"/>
      <c r="N297" s="248"/>
      <c r="O297" s="316"/>
    </row>
    <row r="298" spans="1:15" x14ac:dyDescent="0.3">
      <c r="A298" s="229"/>
      <c r="B298" s="21">
        <v>390.3</v>
      </c>
      <c r="C298" s="29">
        <v>343.3</v>
      </c>
      <c r="D298" s="1">
        <f t="shared" si="8"/>
        <v>47</v>
      </c>
      <c r="E298" s="229"/>
      <c r="F298" s="21">
        <v>421.3</v>
      </c>
      <c r="G298" s="29">
        <v>390.3</v>
      </c>
      <c r="H298" s="1">
        <f t="shared" si="9"/>
        <v>31</v>
      </c>
      <c r="I298" s="245"/>
      <c r="J298" s="245"/>
      <c r="K298" s="248"/>
      <c r="L298" s="248"/>
      <c r="M298" s="248"/>
      <c r="N298" s="248"/>
      <c r="O298" s="316"/>
    </row>
    <row r="299" spans="1:15" x14ac:dyDescent="0.3">
      <c r="A299" s="229"/>
      <c r="B299" s="21">
        <v>394</v>
      </c>
      <c r="C299" s="29">
        <v>346.7</v>
      </c>
      <c r="D299" s="1">
        <f t="shared" si="8"/>
        <v>47.300000000000011</v>
      </c>
      <c r="E299" s="229"/>
      <c r="F299" s="21">
        <v>425.3</v>
      </c>
      <c r="G299" s="29">
        <v>394</v>
      </c>
      <c r="H299" s="1">
        <f t="shared" si="9"/>
        <v>31.300000000000011</v>
      </c>
      <c r="I299" s="245"/>
      <c r="J299" s="245"/>
      <c r="K299" s="248"/>
      <c r="L299" s="248"/>
      <c r="M299" s="248"/>
      <c r="N299" s="248"/>
      <c r="O299" s="316"/>
    </row>
    <row r="300" spans="1:15" x14ac:dyDescent="0.3">
      <c r="A300" s="229"/>
      <c r="B300" s="21">
        <v>397.1</v>
      </c>
      <c r="C300" s="29">
        <v>350.7</v>
      </c>
      <c r="D300" s="1">
        <f t="shared" si="8"/>
        <v>46.400000000000034</v>
      </c>
      <c r="E300" s="229"/>
      <c r="F300" s="21">
        <v>429.8</v>
      </c>
      <c r="G300" s="29">
        <v>397.1</v>
      </c>
      <c r="H300" s="1">
        <f t="shared" si="9"/>
        <v>32.699999999999989</v>
      </c>
      <c r="I300" s="245"/>
      <c r="J300" s="245"/>
      <c r="K300" s="248"/>
      <c r="L300" s="248"/>
      <c r="M300" s="248"/>
      <c r="N300" s="248"/>
      <c r="O300" s="316"/>
    </row>
    <row r="301" spans="1:15" x14ac:dyDescent="0.3">
      <c r="A301" s="229"/>
      <c r="B301" s="21">
        <v>401.3</v>
      </c>
      <c r="C301" s="29">
        <v>354.2</v>
      </c>
      <c r="D301" s="1">
        <f t="shared" si="8"/>
        <v>47.100000000000023</v>
      </c>
      <c r="E301" s="229"/>
      <c r="F301" s="21">
        <v>433.9</v>
      </c>
      <c r="G301" s="29">
        <v>401.3</v>
      </c>
      <c r="H301" s="1">
        <f t="shared" si="9"/>
        <v>32.599999999999966</v>
      </c>
      <c r="I301" s="245"/>
      <c r="J301" s="245"/>
      <c r="K301" s="248"/>
      <c r="L301" s="248"/>
      <c r="M301" s="248"/>
      <c r="N301" s="248"/>
      <c r="O301" s="316"/>
    </row>
    <row r="302" spans="1:15" x14ac:dyDescent="0.3">
      <c r="A302" s="229"/>
      <c r="B302" s="21">
        <v>405.4</v>
      </c>
      <c r="C302" s="29">
        <v>358.9</v>
      </c>
      <c r="D302" s="1">
        <f t="shared" si="8"/>
        <v>46.5</v>
      </c>
      <c r="E302" s="229"/>
      <c r="F302" s="21">
        <v>437.1</v>
      </c>
      <c r="G302" s="29">
        <v>405.4</v>
      </c>
      <c r="H302" s="1">
        <f t="shared" si="9"/>
        <v>31.700000000000045</v>
      </c>
      <c r="I302" s="245"/>
      <c r="J302" s="245"/>
      <c r="K302" s="248"/>
      <c r="L302" s="248"/>
      <c r="M302" s="248"/>
      <c r="N302" s="248"/>
      <c r="O302" s="316"/>
    </row>
    <row r="303" spans="1:15" x14ac:dyDescent="0.3">
      <c r="A303" s="229"/>
      <c r="B303" s="21">
        <v>410</v>
      </c>
      <c r="C303" s="29">
        <v>362.4</v>
      </c>
      <c r="D303" s="1">
        <f t="shared" si="8"/>
        <v>47.600000000000023</v>
      </c>
      <c r="E303" s="229"/>
      <c r="F303" s="21">
        <v>440.4</v>
      </c>
      <c r="G303" s="29">
        <v>410</v>
      </c>
      <c r="H303" s="1">
        <f t="shared" si="9"/>
        <v>30.399999999999977</v>
      </c>
      <c r="I303" s="245"/>
      <c r="J303" s="245"/>
      <c r="K303" s="248"/>
      <c r="L303" s="248"/>
      <c r="M303" s="248"/>
      <c r="N303" s="248"/>
      <c r="O303" s="316"/>
    </row>
    <row r="304" spans="1:15" x14ac:dyDescent="0.3">
      <c r="A304" s="229"/>
      <c r="B304" s="21">
        <v>413.7</v>
      </c>
      <c r="C304" s="29">
        <v>366.3</v>
      </c>
      <c r="D304" s="1">
        <f t="shared" si="8"/>
        <v>47.399999999999977</v>
      </c>
      <c r="E304" s="229"/>
      <c r="F304" s="21">
        <v>446</v>
      </c>
      <c r="G304" s="29">
        <v>413.7</v>
      </c>
      <c r="H304" s="1">
        <f t="shared" si="9"/>
        <v>32.300000000000011</v>
      </c>
      <c r="I304" s="245"/>
      <c r="J304" s="245"/>
      <c r="K304" s="248"/>
      <c r="L304" s="248"/>
      <c r="M304" s="248"/>
      <c r="N304" s="248"/>
      <c r="O304" s="316"/>
    </row>
    <row r="305" spans="1:15" x14ac:dyDescent="0.3">
      <c r="A305" s="229"/>
      <c r="B305" s="21">
        <v>417.3</v>
      </c>
      <c r="C305" s="29">
        <v>369.1</v>
      </c>
      <c r="D305" s="1">
        <f t="shared" si="8"/>
        <v>48.199999999999989</v>
      </c>
      <c r="E305" s="229"/>
      <c r="F305" s="21">
        <v>451.9</v>
      </c>
      <c r="G305" s="29">
        <v>417.3</v>
      </c>
      <c r="H305" s="1">
        <f t="shared" si="9"/>
        <v>34.599999999999966</v>
      </c>
      <c r="I305" s="245"/>
      <c r="J305" s="245"/>
      <c r="K305" s="248"/>
      <c r="L305" s="248"/>
      <c r="M305" s="248"/>
      <c r="N305" s="248"/>
      <c r="O305" s="316"/>
    </row>
    <row r="306" spans="1:15" x14ac:dyDescent="0.3">
      <c r="A306" s="229"/>
      <c r="B306" s="21">
        <v>421.7</v>
      </c>
      <c r="C306" s="29">
        <v>373.5</v>
      </c>
      <c r="D306" s="1">
        <f t="shared" si="8"/>
        <v>48.199999999999989</v>
      </c>
      <c r="E306" s="229"/>
      <c r="F306" s="21">
        <v>455.8</v>
      </c>
      <c r="G306" s="29">
        <v>421.7</v>
      </c>
      <c r="H306" s="1">
        <f t="shared" si="9"/>
        <v>34.100000000000023</v>
      </c>
      <c r="I306" s="245"/>
      <c r="J306" s="245"/>
      <c r="K306" s="248"/>
      <c r="L306" s="248"/>
      <c r="M306" s="248"/>
      <c r="N306" s="248"/>
      <c r="O306" s="316"/>
    </row>
    <row r="307" spans="1:15" x14ac:dyDescent="0.3">
      <c r="A307" s="229"/>
      <c r="B307" s="21">
        <v>426.3</v>
      </c>
      <c r="C307" s="29">
        <v>376.5</v>
      </c>
      <c r="D307" s="1">
        <f t="shared" si="8"/>
        <v>49.800000000000011</v>
      </c>
      <c r="E307" s="229"/>
      <c r="F307" s="21">
        <v>459.9</v>
      </c>
      <c r="G307" s="29">
        <v>426.3</v>
      </c>
      <c r="H307" s="1">
        <f t="shared" si="9"/>
        <v>33.599999999999966</v>
      </c>
      <c r="I307" s="245"/>
      <c r="J307" s="245"/>
      <c r="K307" s="248"/>
      <c r="L307" s="248"/>
      <c r="M307" s="248"/>
      <c r="N307" s="248"/>
      <c r="O307" s="316"/>
    </row>
    <row r="308" spans="1:15" x14ac:dyDescent="0.3">
      <c r="A308" s="229"/>
      <c r="B308" s="21">
        <v>428</v>
      </c>
      <c r="C308" s="29">
        <v>380.4</v>
      </c>
      <c r="D308" s="1">
        <f t="shared" si="8"/>
        <v>47.600000000000023</v>
      </c>
      <c r="E308" s="229"/>
      <c r="F308" s="21">
        <v>465.9</v>
      </c>
      <c r="G308" s="29">
        <v>428</v>
      </c>
      <c r="H308" s="1">
        <f t="shared" si="9"/>
        <v>37.899999999999977</v>
      </c>
      <c r="I308" s="245"/>
      <c r="J308" s="245"/>
      <c r="K308" s="248"/>
      <c r="L308" s="248"/>
      <c r="M308" s="248"/>
      <c r="N308" s="248"/>
      <c r="O308" s="316"/>
    </row>
    <row r="309" spans="1:15" x14ac:dyDescent="0.3">
      <c r="A309" s="229"/>
      <c r="B309" s="21">
        <v>431.8</v>
      </c>
      <c r="C309" s="29">
        <v>385.9</v>
      </c>
      <c r="D309" s="1">
        <f t="shared" si="8"/>
        <v>45.900000000000034</v>
      </c>
      <c r="E309" s="229"/>
      <c r="F309" s="21">
        <v>469.9</v>
      </c>
      <c r="G309" s="29">
        <v>431.8</v>
      </c>
      <c r="H309" s="1">
        <f t="shared" si="9"/>
        <v>38.099999999999966</v>
      </c>
      <c r="I309" s="245"/>
      <c r="J309" s="245"/>
      <c r="K309" s="248"/>
      <c r="L309" s="248"/>
      <c r="M309" s="248"/>
      <c r="N309" s="248"/>
      <c r="O309" s="316"/>
    </row>
    <row r="310" spans="1:15" x14ac:dyDescent="0.3">
      <c r="A310" s="229"/>
      <c r="B310" s="21">
        <v>438.4</v>
      </c>
      <c r="C310" s="29">
        <v>391.2</v>
      </c>
      <c r="D310" s="1">
        <f t="shared" si="8"/>
        <v>47.199999999999989</v>
      </c>
      <c r="E310" s="229"/>
      <c r="F310" s="21">
        <v>474.6</v>
      </c>
      <c r="G310" s="29">
        <v>438.4</v>
      </c>
      <c r="H310" s="1">
        <f t="shared" si="9"/>
        <v>36.200000000000045</v>
      </c>
      <c r="I310" s="245"/>
      <c r="J310" s="245"/>
      <c r="K310" s="248"/>
      <c r="L310" s="248"/>
      <c r="M310" s="248"/>
      <c r="N310" s="248"/>
      <c r="O310" s="316"/>
    </row>
    <row r="311" spans="1:15" x14ac:dyDescent="0.3">
      <c r="A311" s="229"/>
      <c r="B311" s="21">
        <v>443</v>
      </c>
      <c r="C311" s="29">
        <v>393.5</v>
      </c>
      <c r="D311" s="1">
        <f t="shared" si="8"/>
        <v>49.5</v>
      </c>
      <c r="E311" s="229"/>
      <c r="F311" s="21">
        <v>478.4</v>
      </c>
      <c r="G311" s="29">
        <v>443</v>
      </c>
      <c r="H311" s="1">
        <f t="shared" si="9"/>
        <v>35.399999999999977</v>
      </c>
      <c r="I311" s="245"/>
      <c r="J311" s="245"/>
      <c r="K311" s="248"/>
      <c r="L311" s="248"/>
      <c r="M311" s="248"/>
      <c r="N311" s="248"/>
      <c r="O311" s="316"/>
    </row>
    <row r="312" spans="1:15" x14ac:dyDescent="0.3">
      <c r="A312" s="229"/>
      <c r="B312" s="21">
        <v>449.2</v>
      </c>
      <c r="C312" s="29">
        <v>397.1</v>
      </c>
      <c r="D312" s="1">
        <f t="shared" si="8"/>
        <v>52.099999999999966</v>
      </c>
      <c r="E312" s="229"/>
      <c r="F312" s="21">
        <v>485.2</v>
      </c>
      <c r="G312" s="29">
        <v>449.2</v>
      </c>
      <c r="H312" s="1">
        <f t="shared" si="9"/>
        <v>36</v>
      </c>
      <c r="I312" s="245"/>
      <c r="J312" s="245"/>
      <c r="K312" s="248"/>
      <c r="L312" s="248"/>
      <c r="M312" s="248"/>
      <c r="N312" s="248"/>
      <c r="O312" s="316"/>
    </row>
    <row r="313" spans="1:15" x14ac:dyDescent="0.3">
      <c r="A313" s="229"/>
      <c r="B313" s="21">
        <v>451.8</v>
      </c>
      <c r="C313" s="29">
        <v>402.6</v>
      </c>
      <c r="D313" s="1">
        <f t="shared" si="8"/>
        <v>49.199999999999989</v>
      </c>
      <c r="E313" s="229"/>
      <c r="F313" s="21">
        <v>488.9</v>
      </c>
      <c r="G313" s="29">
        <v>451.8</v>
      </c>
      <c r="H313" s="1">
        <f t="shared" si="9"/>
        <v>37.099999999999966</v>
      </c>
      <c r="I313" s="245"/>
      <c r="J313" s="245"/>
      <c r="K313" s="248"/>
      <c r="L313" s="248"/>
      <c r="M313" s="248"/>
      <c r="N313" s="248"/>
      <c r="O313" s="316"/>
    </row>
    <row r="314" spans="1:15" x14ac:dyDescent="0.3">
      <c r="A314" s="229"/>
      <c r="B314" s="21">
        <v>455.7</v>
      </c>
      <c r="C314" s="29">
        <v>411.5</v>
      </c>
      <c r="D314" s="1">
        <f t="shared" si="8"/>
        <v>44.199999999999989</v>
      </c>
      <c r="E314" s="229"/>
      <c r="F314" s="21">
        <v>493.1</v>
      </c>
      <c r="G314" s="29">
        <v>455.7</v>
      </c>
      <c r="H314" s="1">
        <f t="shared" si="9"/>
        <v>37.400000000000034</v>
      </c>
      <c r="I314" s="245"/>
      <c r="J314" s="245"/>
      <c r="K314" s="248"/>
      <c r="L314" s="248"/>
      <c r="M314" s="248"/>
      <c r="N314" s="248"/>
      <c r="O314" s="316"/>
    </row>
    <row r="315" spans="1:15" x14ac:dyDescent="0.3">
      <c r="A315" s="229"/>
      <c r="B315" s="21">
        <v>460.4</v>
      </c>
      <c r="C315" s="29">
        <v>415.4</v>
      </c>
      <c r="D315" s="1">
        <f t="shared" si="8"/>
        <v>45</v>
      </c>
      <c r="E315" s="229"/>
      <c r="F315" s="21">
        <v>499.9</v>
      </c>
      <c r="G315" s="29">
        <v>460.4</v>
      </c>
      <c r="H315" s="1">
        <f t="shared" si="9"/>
        <v>39.5</v>
      </c>
      <c r="I315" s="245"/>
      <c r="J315" s="245"/>
      <c r="K315" s="248"/>
      <c r="L315" s="248"/>
      <c r="M315" s="248"/>
      <c r="N315" s="248"/>
      <c r="O315" s="316"/>
    </row>
    <row r="316" spans="1:15" x14ac:dyDescent="0.3">
      <c r="A316" s="229"/>
      <c r="B316" s="21">
        <v>466.1</v>
      </c>
      <c r="C316" s="29">
        <v>421.4</v>
      </c>
      <c r="D316" s="1">
        <f t="shared" si="8"/>
        <v>44.700000000000045</v>
      </c>
      <c r="E316" s="229"/>
      <c r="F316" s="21">
        <v>505.6</v>
      </c>
      <c r="G316" s="29">
        <v>466.1</v>
      </c>
      <c r="H316" s="1">
        <f t="shared" si="9"/>
        <v>39.5</v>
      </c>
      <c r="I316" s="245"/>
      <c r="J316" s="245"/>
      <c r="K316" s="248"/>
      <c r="L316" s="248"/>
      <c r="M316" s="248"/>
      <c r="N316" s="248"/>
      <c r="O316" s="316"/>
    </row>
    <row r="317" spans="1:15" x14ac:dyDescent="0.3">
      <c r="A317" s="229"/>
      <c r="B317" s="21">
        <v>470.2</v>
      </c>
      <c r="C317" s="29">
        <v>426.1</v>
      </c>
      <c r="D317" s="1">
        <f t="shared" si="8"/>
        <v>44.099999999999966</v>
      </c>
      <c r="E317" s="229"/>
      <c r="F317" s="21">
        <v>510.2</v>
      </c>
      <c r="G317" s="29">
        <v>470.2</v>
      </c>
      <c r="H317" s="1">
        <f t="shared" si="9"/>
        <v>40</v>
      </c>
      <c r="I317" s="245"/>
      <c r="J317" s="245"/>
      <c r="K317" s="248"/>
      <c r="L317" s="248"/>
      <c r="M317" s="248"/>
      <c r="N317" s="248"/>
      <c r="O317" s="316"/>
    </row>
    <row r="318" spans="1:15" x14ac:dyDescent="0.3">
      <c r="A318" s="229"/>
      <c r="B318" s="21">
        <v>476.6</v>
      </c>
      <c r="C318" s="29">
        <v>431</v>
      </c>
      <c r="D318" s="1">
        <f t="shared" si="8"/>
        <v>45.600000000000023</v>
      </c>
      <c r="E318" s="229"/>
      <c r="F318" s="21">
        <v>514.6</v>
      </c>
      <c r="G318" s="29">
        <v>476.6</v>
      </c>
      <c r="H318" s="1">
        <f t="shared" si="9"/>
        <v>38</v>
      </c>
      <c r="I318" s="245"/>
      <c r="J318" s="245"/>
      <c r="K318" s="248"/>
      <c r="L318" s="248"/>
      <c r="M318" s="248"/>
      <c r="N318" s="248"/>
      <c r="O318" s="316"/>
    </row>
    <row r="319" spans="1:15" x14ac:dyDescent="0.3">
      <c r="A319" s="229"/>
      <c r="B319" s="21">
        <v>481.5</v>
      </c>
      <c r="C319" s="29">
        <v>436.3</v>
      </c>
      <c r="D319" s="1">
        <f t="shared" si="8"/>
        <v>45.199999999999989</v>
      </c>
      <c r="E319" s="229"/>
      <c r="F319" s="21">
        <v>519.70000000000005</v>
      </c>
      <c r="G319" s="29">
        <v>481.5</v>
      </c>
      <c r="H319" s="1">
        <f t="shared" si="9"/>
        <v>38.200000000000045</v>
      </c>
      <c r="I319" s="245"/>
      <c r="J319" s="245"/>
      <c r="K319" s="248"/>
      <c r="L319" s="248"/>
      <c r="M319" s="248"/>
      <c r="N319" s="248"/>
      <c r="O319" s="316"/>
    </row>
    <row r="320" spans="1:15" x14ac:dyDescent="0.3">
      <c r="A320" s="229"/>
      <c r="B320" s="21">
        <v>487.9</v>
      </c>
      <c r="C320" s="29">
        <v>442.9</v>
      </c>
      <c r="D320" s="1">
        <f t="shared" si="8"/>
        <v>45</v>
      </c>
      <c r="E320" s="229"/>
      <c r="F320" s="21">
        <v>524</v>
      </c>
      <c r="G320" s="29">
        <v>487.9</v>
      </c>
      <c r="H320" s="1">
        <f t="shared" si="9"/>
        <v>36.100000000000023</v>
      </c>
      <c r="I320" s="245"/>
      <c r="J320" s="245"/>
      <c r="K320" s="248"/>
      <c r="L320" s="248"/>
      <c r="M320" s="248"/>
      <c r="N320" s="248"/>
      <c r="O320" s="316"/>
    </row>
    <row r="321" spans="1:15" x14ac:dyDescent="0.3">
      <c r="A321" s="229"/>
      <c r="B321" s="21">
        <v>493</v>
      </c>
      <c r="C321" s="29">
        <v>447.5</v>
      </c>
      <c r="D321" s="1">
        <f t="shared" si="8"/>
        <v>45.5</v>
      </c>
      <c r="E321" s="229"/>
      <c r="F321" s="21">
        <v>531.6</v>
      </c>
      <c r="G321" s="29">
        <v>493</v>
      </c>
      <c r="H321" s="1">
        <f t="shared" si="9"/>
        <v>38.600000000000023</v>
      </c>
      <c r="I321" s="245"/>
      <c r="J321" s="245"/>
      <c r="K321" s="248"/>
      <c r="L321" s="248"/>
      <c r="M321" s="248"/>
      <c r="N321" s="248"/>
      <c r="O321" s="316"/>
    </row>
    <row r="322" spans="1:15" x14ac:dyDescent="0.3">
      <c r="A322" s="229"/>
      <c r="B322" s="21">
        <v>500.2</v>
      </c>
      <c r="C322" s="29">
        <v>452.7</v>
      </c>
      <c r="D322" s="1">
        <f t="shared" si="8"/>
        <v>47.5</v>
      </c>
      <c r="E322" s="229"/>
      <c r="F322" s="21">
        <v>537.6</v>
      </c>
      <c r="G322" s="29">
        <v>500.2</v>
      </c>
      <c r="H322" s="1">
        <f t="shared" si="9"/>
        <v>37.400000000000034</v>
      </c>
      <c r="I322" s="245"/>
      <c r="J322" s="245"/>
      <c r="K322" s="248"/>
      <c r="L322" s="248"/>
      <c r="M322" s="248"/>
      <c r="N322" s="248"/>
      <c r="O322" s="316"/>
    </row>
    <row r="323" spans="1:15" x14ac:dyDescent="0.3">
      <c r="A323" s="229"/>
      <c r="B323" s="21">
        <v>507.5</v>
      </c>
      <c r="C323" s="29">
        <v>457.2</v>
      </c>
      <c r="D323" s="1">
        <f t="shared" si="8"/>
        <v>50.300000000000011</v>
      </c>
      <c r="E323" s="229"/>
      <c r="F323" s="21">
        <v>544.70000000000005</v>
      </c>
      <c r="G323" s="29">
        <v>507.5</v>
      </c>
      <c r="H323" s="1">
        <f t="shared" si="9"/>
        <v>37.200000000000045</v>
      </c>
      <c r="I323" s="245"/>
      <c r="J323" s="245"/>
      <c r="K323" s="248"/>
      <c r="L323" s="248"/>
      <c r="M323" s="248"/>
      <c r="N323" s="248"/>
      <c r="O323" s="316"/>
    </row>
    <row r="324" spans="1:15" x14ac:dyDescent="0.3">
      <c r="A324" s="229"/>
      <c r="B324" s="21">
        <v>513.4</v>
      </c>
      <c r="C324" s="29">
        <v>461.7</v>
      </c>
      <c r="D324" s="1">
        <f t="shared" si="8"/>
        <v>51.699999999999989</v>
      </c>
      <c r="E324" s="229"/>
      <c r="F324" s="21">
        <v>551.4</v>
      </c>
      <c r="G324" s="29">
        <v>513.4</v>
      </c>
      <c r="H324" s="1">
        <f t="shared" si="9"/>
        <v>38</v>
      </c>
      <c r="I324" s="245"/>
      <c r="J324" s="245"/>
      <c r="K324" s="248"/>
      <c r="L324" s="248"/>
      <c r="M324" s="248"/>
      <c r="N324" s="248"/>
      <c r="O324" s="316"/>
    </row>
    <row r="325" spans="1:15" x14ac:dyDescent="0.3">
      <c r="A325" s="229"/>
      <c r="B325" s="21">
        <v>519.70000000000005</v>
      </c>
      <c r="C325" s="29">
        <v>467.7</v>
      </c>
      <c r="D325" s="1">
        <f t="shared" si="8"/>
        <v>52.000000000000057</v>
      </c>
      <c r="E325" s="229"/>
      <c r="F325" s="21">
        <v>557.5</v>
      </c>
      <c r="G325" s="29">
        <v>519.70000000000005</v>
      </c>
      <c r="H325" s="1">
        <f t="shared" si="9"/>
        <v>37.799999999999955</v>
      </c>
      <c r="I325" s="245"/>
      <c r="J325" s="245"/>
      <c r="K325" s="248"/>
      <c r="L325" s="248"/>
      <c r="M325" s="248"/>
      <c r="N325" s="248"/>
      <c r="O325" s="316"/>
    </row>
    <row r="326" spans="1:15" x14ac:dyDescent="0.3">
      <c r="A326" s="229"/>
      <c r="B326" s="21">
        <v>526.29999999999995</v>
      </c>
      <c r="C326" s="29">
        <v>474.2</v>
      </c>
      <c r="D326" s="1">
        <f t="shared" si="8"/>
        <v>52.099999999999966</v>
      </c>
      <c r="E326" s="229"/>
      <c r="F326" s="21">
        <v>563.6</v>
      </c>
      <c r="G326" s="29">
        <v>526.29999999999995</v>
      </c>
      <c r="H326" s="1">
        <f t="shared" si="9"/>
        <v>37.300000000000068</v>
      </c>
      <c r="I326" s="245"/>
      <c r="J326" s="245"/>
      <c r="K326" s="248"/>
      <c r="L326" s="248"/>
      <c r="M326" s="248"/>
      <c r="N326" s="248"/>
      <c r="O326" s="316"/>
    </row>
    <row r="327" spans="1:15" x14ac:dyDescent="0.3">
      <c r="A327" s="229"/>
      <c r="B327" s="21">
        <v>532.4</v>
      </c>
      <c r="C327" s="29">
        <v>479.9</v>
      </c>
      <c r="D327" s="1">
        <f t="shared" si="8"/>
        <v>52.5</v>
      </c>
      <c r="E327" s="229"/>
      <c r="F327" s="21">
        <v>574.29999999999995</v>
      </c>
      <c r="G327" s="29">
        <v>532.4</v>
      </c>
      <c r="H327" s="1">
        <f t="shared" si="9"/>
        <v>41.899999999999977</v>
      </c>
      <c r="I327" s="245"/>
      <c r="J327" s="245"/>
      <c r="K327" s="248"/>
      <c r="L327" s="248"/>
      <c r="M327" s="248"/>
      <c r="N327" s="248"/>
      <c r="O327" s="316"/>
    </row>
    <row r="328" spans="1:15" x14ac:dyDescent="0.3">
      <c r="A328" s="229"/>
      <c r="B328" s="21">
        <v>537.6</v>
      </c>
      <c r="C328" s="29">
        <v>488.5</v>
      </c>
      <c r="D328" s="1">
        <f t="shared" ref="D328:D371" si="10">B328-C328</f>
        <v>49.100000000000023</v>
      </c>
      <c r="E328" s="229"/>
      <c r="F328" s="21">
        <v>580.5</v>
      </c>
      <c r="G328" s="29">
        <v>537.6</v>
      </c>
      <c r="H328" s="1">
        <f t="shared" ref="H328:H371" si="11">F328-G328</f>
        <v>42.899999999999977</v>
      </c>
      <c r="I328" s="245"/>
      <c r="J328" s="245"/>
      <c r="K328" s="248"/>
      <c r="L328" s="248"/>
      <c r="M328" s="248"/>
      <c r="N328" s="248"/>
      <c r="O328" s="316"/>
    </row>
    <row r="329" spans="1:15" x14ac:dyDescent="0.3">
      <c r="A329" s="229"/>
      <c r="B329" s="21">
        <v>547.4</v>
      </c>
      <c r="C329" s="29">
        <v>495</v>
      </c>
      <c r="D329" s="1">
        <f t="shared" si="10"/>
        <v>52.399999999999977</v>
      </c>
      <c r="E329" s="229"/>
      <c r="F329" s="21">
        <v>588.9</v>
      </c>
      <c r="G329" s="29">
        <v>547.4</v>
      </c>
      <c r="H329" s="1">
        <f t="shared" si="11"/>
        <v>41.5</v>
      </c>
      <c r="I329" s="245"/>
      <c r="J329" s="245"/>
      <c r="K329" s="248"/>
      <c r="L329" s="248"/>
      <c r="M329" s="248"/>
      <c r="N329" s="248"/>
      <c r="O329" s="316"/>
    </row>
    <row r="330" spans="1:15" x14ac:dyDescent="0.3">
      <c r="A330" s="229"/>
      <c r="B330" s="21">
        <v>553.20000000000005</v>
      </c>
      <c r="C330" s="29">
        <v>503.4</v>
      </c>
      <c r="D330" s="1">
        <f t="shared" si="10"/>
        <v>49.800000000000068</v>
      </c>
      <c r="E330" s="229"/>
      <c r="F330" s="21">
        <v>599.9</v>
      </c>
      <c r="G330" s="29">
        <v>553.20000000000005</v>
      </c>
      <c r="H330" s="1">
        <f t="shared" si="11"/>
        <v>46.699999999999932</v>
      </c>
      <c r="I330" s="245"/>
      <c r="J330" s="245"/>
      <c r="K330" s="248"/>
      <c r="L330" s="248"/>
      <c r="M330" s="248"/>
      <c r="N330" s="248"/>
      <c r="O330" s="316"/>
    </row>
    <row r="331" spans="1:15" x14ac:dyDescent="0.3">
      <c r="A331" s="229"/>
      <c r="B331" s="21">
        <v>562</v>
      </c>
      <c r="C331" s="29">
        <v>510.6</v>
      </c>
      <c r="D331" s="1">
        <f t="shared" si="10"/>
        <v>51.399999999999977</v>
      </c>
      <c r="E331" s="229"/>
      <c r="F331" s="21">
        <v>606.29999999999995</v>
      </c>
      <c r="G331" s="29">
        <v>562</v>
      </c>
      <c r="H331" s="1">
        <f t="shared" si="11"/>
        <v>44.299999999999955</v>
      </c>
      <c r="I331" s="245"/>
      <c r="J331" s="245"/>
      <c r="K331" s="248"/>
      <c r="L331" s="248"/>
      <c r="M331" s="248"/>
      <c r="N331" s="248"/>
      <c r="O331" s="316"/>
    </row>
    <row r="332" spans="1:15" x14ac:dyDescent="0.3">
      <c r="A332" s="229"/>
      <c r="B332" s="21">
        <v>571.5</v>
      </c>
      <c r="C332" s="29">
        <v>518.6</v>
      </c>
      <c r="D332" s="1">
        <f t="shared" si="10"/>
        <v>52.899999999999977</v>
      </c>
      <c r="E332" s="229"/>
      <c r="F332" s="21">
        <v>615.20000000000005</v>
      </c>
      <c r="G332" s="29">
        <v>571.5</v>
      </c>
      <c r="H332" s="1">
        <f t="shared" si="11"/>
        <v>43.700000000000045</v>
      </c>
      <c r="I332" s="245"/>
      <c r="J332" s="245"/>
      <c r="K332" s="248"/>
      <c r="L332" s="248"/>
      <c r="M332" s="248"/>
      <c r="N332" s="248"/>
      <c r="O332" s="316"/>
    </row>
    <row r="333" spans="1:15" x14ac:dyDescent="0.3">
      <c r="A333" s="229"/>
      <c r="B333" s="21">
        <v>578.1</v>
      </c>
      <c r="C333" s="29">
        <v>523.9</v>
      </c>
      <c r="D333" s="1">
        <f t="shared" si="10"/>
        <v>54.200000000000045</v>
      </c>
      <c r="E333" s="229"/>
      <c r="F333" s="21">
        <v>623.29999999999995</v>
      </c>
      <c r="G333" s="29">
        <v>578.1</v>
      </c>
      <c r="H333" s="1">
        <f t="shared" si="11"/>
        <v>45.199999999999932</v>
      </c>
      <c r="I333" s="245"/>
      <c r="J333" s="245"/>
      <c r="K333" s="248"/>
      <c r="L333" s="248"/>
      <c r="M333" s="248"/>
      <c r="N333" s="248"/>
      <c r="O333" s="316"/>
    </row>
    <row r="334" spans="1:15" x14ac:dyDescent="0.3">
      <c r="A334" s="229"/>
      <c r="B334" s="21">
        <v>591.5</v>
      </c>
      <c r="C334" s="29">
        <v>532</v>
      </c>
      <c r="D334" s="1">
        <f t="shared" si="10"/>
        <v>59.5</v>
      </c>
      <c r="E334" s="229"/>
      <c r="F334" s="21">
        <v>629.9</v>
      </c>
      <c r="G334" s="29">
        <v>591.5</v>
      </c>
      <c r="H334" s="1">
        <f t="shared" si="11"/>
        <v>38.399999999999977</v>
      </c>
      <c r="I334" s="245"/>
      <c r="J334" s="245"/>
      <c r="K334" s="248"/>
      <c r="L334" s="248"/>
      <c r="M334" s="248"/>
      <c r="N334" s="248"/>
      <c r="O334" s="316"/>
    </row>
    <row r="335" spans="1:15" x14ac:dyDescent="0.3">
      <c r="A335" s="229"/>
      <c r="B335" s="21">
        <v>599.29999999999995</v>
      </c>
      <c r="C335" s="29">
        <v>541.4</v>
      </c>
      <c r="D335" s="1">
        <f t="shared" si="10"/>
        <v>57.899999999999977</v>
      </c>
      <c r="E335" s="229"/>
      <c r="F335" s="21">
        <v>637.9</v>
      </c>
      <c r="G335" s="29">
        <v>599.29999999999995</v>
      </c>
      <c r="H335" s="1">
        <f t="shared" si="11"/>
        <v>38.600000000000023</v>
      </c>
      <c r="I335" s="245"/>
      <c r="J335" s="245"/>
      <c r="K335" s="248"/>
      <c r="L335" s="248"/>
      <c r="M335" s="248"/>
      <c r="N335" s="248"/>
      <c r="O335" s="316"/>
    </row>
    <row r="336" spans="1:15" x14ac:dyDescent="0.3">
      <c r="A336" s="229"/>
      <c r="B336" s="21">
        <v>603.20000000000005</v>
      </c>
      <c r="C336" s="29">
        <v>547.29999999999995</v>
      </c>
      <c r="D336" s="1">
        <f t="shared" si="10"/>
        <v>55.900000000000091</v>
      </c>
      <c r="E336" s="229"/>
      <c r="F336" s="21">
        <v>645.4</v>
      </c>
      <c r="G336" s="29">
        <v>603.20000000000005</v>
      </c>
      <c r="H336" s="1">
        <f t="shared" si="11"/>
        <v>42.199999999999932</v>
      </c>
      <c r="I336" s="245"/>
      <c r="J336" s="245"/>
      <c r="K336" s="248"/>
      <c r="L336" s="248"/>
      <c r="M336" s="248"/>
      <c r="N336" s="248"/>
      <c r="O336" s="316"/>
    </row>
    <row r="337" spans="1:15" x14ac:dyDescent="0.3">
      <c r="A337" s="229"/>
      <c r="B337" s="21">
        <v>608.29999999999995</v>
      </c>
      <c r="C337" s="29">
        <v>559.9</v>
      </c>
      <c r="D337" s="1">
        <f t="shared" si="10"/>
        <v>48.399999999999977</v>
      </c>
      <c r="E337" s="229"/>
      <c r="F337" s="21">
        <v>653.4</v>
      </c>
      <c r="G337" s="29">
        <v>608.29999999999995</v>
      </c>
      <c r="H337" s="1">
        <f t="shared" si="11"/>
        <v>45.100000000000023</v>
      </c>
      <c r="I337" s="245"/>
      <c r="J337" s="245"/>
      <c r="K337" s="248"/>
      <c r="L337" s="248"/>
      <c r="M337" s="248"/>
      <c r="N337" s="248"/>
      <c r="O337" s="316"/>
    </row>
    <row r="338" spans="1:15" x14ac:dyDescent="0.3">
      <c r="A338" s="229"/>
      <c r="B338" s="21">
        <v>614.79999999999995</v>
      </c>
      <c r="C338" s="29">
        <v>569.4</v>
      </c>
      <c r="D338" s="1">
        <f t="shared" si="10"/>
        <v>45.399999999999977</v>
      </c>
      <c r="E338" s="229"/>
      <c r="F338" s="21">
        <v>662.2</v>
      </c>
      <c r="G338" s="29">
        <v>614.79999999999995</v>
      </c>
      <c r="H338" s="1">
        <f t="shared" si="11"/>
        <v>47.400000000000091</v>
      </c>
      <c r="I338" s="245"/>
      <c r="J338" s="245"/>
      <c r="K338" s="248"/>
      <c r="L338" s="248"/>
      <c r="M338" s="248"/>
      <c r="N338" s="248"/>
      <c r="O338" s="316"/>
    </row>
    <row r="339" spans="1:15" x14ac:dyDescent="0.3">
      <c r="A339" s="229"/>
      <c r="B339" s="21">
        <v>624.29999999999995</v>
      </c>
      <c r="C339" s="29">
        <v>577.1</v>
      </c>
      <c r="D339" s="1">
        <f t="shared" si="10"/>
        <v>47.199999999999932</v>
      </c>
      <c r="E339" s="229"/>
      <c r="F339" s="21">
        <v>669.1</v>
      </c>
      <c r="G339" s="29">
        <v>624.29999999999995</v>
      </c>
      <c r="H339" s="1">
        <f t="shared" si="11"/>
        <v>44.800000000000068</v>
      </c>
      <c r="I339" s="245"/>
      <c r="J339" s="245"/>
      <c r="K339" s="248"/>
      <c r="L339" s="248"/>
      <c r="M339" s="248"/>
      <c r="N339" s="248"/>
      <c r="O339" s="316"/>
    </row>
    <row r="340" spans="1:15" x14ac:dyDescent="0.3">
      <c r="A340" s="229"/>
      <c r="B340" s="21">
        <v>633.79999999999995</v>
      </c>
      <c r="C340" s="29">
        <v>588.1</v>
      </c>
      <c r="D340" s="1">
        <f t="shared" si="10"/>
        <v>45.699999999999932</v>
      </c>
      <c r="E340" s="229"/>
      <c r="F340" s="21">
        <v>682.9</v>
      </c>
      <c r="G340" s="29">
        <v>633.79999999999995</v>
      </c>
      <c r="H340" s="1">
        <f t="shared" si="11"/>
        <v>49.100000000000023</v>
      </c>
      <c r="I340" s="245"/>
      <c r="J340" s="245"/>
      <c r="K340" s="248"/>
      <c r="L340" s="248"/>
      <c r="M340" s="248"/>
      <c r="N340" s="248"/>
      <c r="O340" s="316"/>
    </row>
    <row r="341" spans="1:15" x14ac:dyDescent="0.3">
      <c r="A341" s="229"/>
      <c r="B341" s="21">
        <v>647.4</v>
      </c>
      <c r="C341" s="29">
        <v>595.9</v>
      </c>
      <c r="D341" s="1">
        <f t="shared" si="10"/>
        <v>51.5</v>
      </c>
      <c r="E341" s="229"/>
      <c r="F341" s="21">
        <v>692.8</v>
      </c>
      <c r="G341" s="29">
        <v>647.4</v>
      </c>
      <c r="H341" s="1">
        <f t="shared" si="11"/>
        <v>45.399999999999977</v>
      </c>
      <c r="I341" s="245"/>
      <c r="J341" s="245"/>
      <c r="K341" s="248"/>
      <c r="L341" s="248"/>
      <c r="M341" s="248"/>
      <c r="N341" s="248"/>
      <c r="O341" s="316"/>
    </row>
    <row r="342" spans="1:15" x14ac:dyDescent="0.3">
      <c r="A342" s="229"/>
      <c r="B342" s="21">
        <v>656.6</v>
      </c>
      <c r="C342" s="29">
        <v>603</v>
      </c>
      <c r="D342" s="1">
        <f t="shared" si="10"/>
        <v>53.600000000000023</v>
      </c>
      <c r="E342" s="229"/>
      <c r="F342" s="21">
        <v>702.2</v>
      </c>
      <c r="G342" s="29">
        <v>656.6</v>
      </c>
      <c r="H342" s="1">
        <f t="shared" si="11"/>
        <v>45.600000000000023</v>
      </c>
      <c r="I342" s="245"/>
      <c r="J342" s="245"/>
      <c r="K342" s="248"/>
      <c r="L342" s="248"/>
      <c r="M342" s="248"/>
      <c r="N342" s="248"/>
      <c r="O342" s="316"/>
    </row>
    <row r="343" spans="1:15" x14ac:dyDescent="0.3">
      <c r="A343" s="229"/>
      <c r="B343" s="21">
        <v>668.7</v>
      </c>
      <c r="C343" s="29">
        <v>609.5</v>
      </c>
      <c r="D343" s="1">
        <f t="shared" si="10"/>
        <v>59.200000000000045</v>
      </c>
      <c r="E343" s="229"/>
      <c r="F343" s="21">
        <v>711</v>
      </c>
      <c r="G343" s="29">
        <v>668.7</v>
      </c>
      <c r="H343" s="1">
        <f t="shared" si="11"/>
        <v>42.299999999999955</v>
      </c>
      <c r="I343" s="245"/>
      <c r="J343" s="245"/>
      <c r="K343" s="248"/>
      <c r="L343" s="248"/>
      <c r="M343" s="248"/>
      <c r="N343" s="248"/>
      <c r="O343" s="316"/>
    </row>
    <row r="344" spans="1:15" x14ac:dyDescent="0.3">
      <c r="A344" s="229"/>
      <c r="B344" s="21">
        <v>674.1</v>
      </c>
      <c r="C344" s="29">
        <v>618.9</v>
      </c>
      <c r="D344" s="1">
        <f t="shared" si="10"/>
        <v>55.200000000000045</v>
      </c>
      <c r="E344" s="229"/>
      <c r="F344" s="21">
        <v>724.8</v>
      </c>
      <c r="G344" s="29">
        <v>674.1</v>
      </c>
      <c r="H344" s="1">
        <f t="shared" si="11"/>
        <v>50.699999999999932</v>
      </c>
      <c r="I344" s="245"/>
      <c r="J344" s="245"/>
      <c r="K344" s="248"/>
      <c r="L344" s="248"/>
      <c r="M344" s="248"/>
      <c r="N344" s="248"/>
      <c r="O344" s="316"/>
    </row>
    <row r="345" spans="1:15" x14ac:dyDescent="0.3">
      <c r="A345" s="229"/>
      <c r="B345" s="21">
        <v>686</v>
      </c>
      <c r="C345" s="29">
        <v>630.70000000000005</v>
      </c>
      <c r="D345" s="1">
        <f t="shared" si="10"/>
        <v>55.299999999999955</v>
      </c>
      <c r="E345" s="229"/>
      <c r="F345" s="21">
        <v>740.8</v>
      </c>
      <c r="G345" s="29">
        <v>686</v>
      </c>
      <c r="H345" s="1">
        <f t="shared" si="11"/>
        <v>54.799999999999955</v>
      </c>
      <c r="I345" s="245"/>
      <c r="J345" s="245"/>
      <c r="K345" s="248"/>
      <c r="L345" s="248"/>
      <c r="M345" s="248"/>
      <c r="N345" s="248"/>
      <c r="O345" s="316"/>
    </row>
    <row r="346" spans="1:15" x14ac:dyDescent="0.3">
      <c r="A346" s="229"/>
      <c r="B346" s="21">
        <v>700.6</v>
      </c>
      <c r="C346" s="29">
        <v>646.4</v>
      </c>
      <c r="D346" s="1">
        <f t="shared" si="10"/>
        <v>54.200000000000045</v>
      </c>
      <c r="E346" s="229"/>
      <c r="F346" s="21">
        <v>750.2</v>
      </c>
      <c r="G346" s="29">
        <v>700.6</v>
      </c>
      <c r="H346" s="1">
        <f t="shared" si="11"/>
        <v>49.600000000000023</v>
      </c>
      <c r="I346" s="245"/>
      <c r="J346" s="245"/>
      <c r="K346" s="248"/>
      <c r="L346" s="248"/>
      <c r="M346" s="248"/>
      <c r="N346" s="248"/>
      <c r="O346" s="316"/>
    </row>
    <row r="347" spans="1:15" x14ac:dyDescent="0.3">
      <c r="A347" s="229"/>
      <c r="B347" s="21">
        <v>708.5</v>
      </c>
      <c r="C347" s="29">
        <v>656.1</v>
      </c>
      <c r="D347" s="1">
        <f t="shared" si="10"/>
        <v>52.399999999999977</v>
      </c>
      <c r="E347" s="229"/>
      <c r="F347" s="21">
        <v>759.1</v>
      </c>
      <c r="G347" s="29">
        <v>708.5</v>
      </c>
      <c r="H347" s="1">
        <f t="shared" si="11"/>
        <v>50.600000000000023</v>
      </c>
      <c r="I347" s="245"/>
      <c r="J347" s="245"/>
      <c r="K347" s="248"/>
      <c r="L347" s="248"/>
      <c r="M347" s="248"/>
      <c r="N347" s="248"/>
      <c r="O347" s="316"/>
    </row>
    <row r="348" spans="1:15" x14ac:dyDescent="0.3">
      <c r="A348" s="229"/>
      <c r="B348" s="21">
        <v>721.4</v>
      </c>
      <c r="C348" s="29">
        <v>668.6</v>
      </c>
      <c r="D348" s="1">
        <f t="shared" si="10"/>
        <v>52.799999999999955</v>
      </c>
      <c r="E348" s="229"/>
      <c r="F348" s="21">
        <v>773.2</v>
      </c>
      <c r="G348" s="29">
        <v>721.4</v>
      </c>
      <c r="H348" s="1">
        <f t="shared" si="11"/>
        <v>51.800000000000068</v>
      </c>
      <c r="I348" s="245"/>
      <c r="J348" s="245"/>
      <c r="K348" s="248"/>
      <c r="L348" s="248"/>
      <c r="M348" s="248"/>
      <c r="N348" s="248"/>
      <c r="O348" s="316"/>
    </row>
    <row r="349" spans="1:15" x14ac:dyDescent="0.3">
      <c r="A349" s="229"/>
      <c r="B349" s="21">
        <v>730.9</v>
      </c>
      <c r="C349" s="29">
        <v>679.2</v>
      </c>
      <c r="D349" s="1">
        <f t="shared" si="10"/>
        <v>51.699999999999932</v>
      </c>
      <c r="E349" s="229"/>
      <c r="F349" s="21">
        <v>784</v>
      </c>
      <c r="G349" s="29">
        <v>730.9</v>
      </c>
      <c r="H349" s="1">
        <f t="shared" si="11"/>
        <v>53.100000000000023</v>
      </c>
      <c r="I349" s="245"/>
      <c r="J349" s="245"/>
      <c r="K349" s="248"/>
      <c r="L349" s="248"/>
      <c r="M349" s="248"/>
      <c r="N349" s="248"/>
      <c r="O349" s="316"/>
    </row>
    <row r="350" spans="1:15" x14ac:dyDescent="0.3">
      <c r="A350" s="229"/>
      <c r="B350" s="21">
        <v>739.1</v>
      </c>
      <c r="C350" s="29">
        <v>692.3</v>
      </c>
      <c r="D350" s="1">
        <f t="shared" si="10"/>
        <v>46.800000000000068</v>
      </c>
      <c r="E350" s="229"/>
      <c r="F350" s="21">
        <v>790.6</v>
      </c>
      <c r="G350" s="29">
        <v>739.1</v>
      </c>
      <c r="H350" s="1">
        <f t="shared" si="11"/>
        <v>51.5</v>
      </c>
      <c r="I350" s="245"/>
      <c r="J350" s="245"/>
      <c r="K350" s="248"/>
      <c r="L350" s="248"/>
      <c r="M350" s="248"/>
      <c r="N350" s="248"/>
      <c r="O350" s="316"/>
    </row>
    <row r="351" spans="1:15" x14ac:dyDescent="0.3">
      <c r="A351" s="229"/>
      <c r="B351" s="21">
        <v>749.5</v>
      </c>
      <c r="C351" s="29">
        <v>704.3</v>
      </c>
      <c r="D351" s="1">
        <f t="shared" si="10"/>
        <v>45.200000000000045</v>
      </c>
      <c r="E351" s="229"/>
      <c r="F351" s="21">
        <v>799.1</v>
      </c>
      <c r="G351" s="29">
        <v>749.5</v>
      </c>
      <c r="H351" s="1">
        <f t="shared" si="11"/>
        <v>49.600000000000023</v>
      </c>
      <c r="I351" s="245"/>
      <c r="J351" s="245"/>
      <c r="K351" s="248"/>
      <c r="L351" s="248"/>
      <c r="M351" s="248"/>
      <c r="N351" s="248"/>
      <c r="O351" s="316"/>
    </row>
    <row r="352" spans="1:15" x14ac:dyDescent="0.3">
      <c r="A352" s="229"/>
      <c r="B352" s="21">
        <v>760.6</v>
      </c>
      <c r="C352" s="29">
        <v>717.3</v>
      </c>
      <c r="D352" s="1">
        <f t="shared" si="10"/>
        <v>43.300000000000068</v>
      </c>
      <c r="E352" s="229"/>
      <c r="F352" s="21">
        <v>811.6</v>
      </c>
      <c r="G352" s="29">
        <v>760.6</v>
      </c>
      <c r="H352" s="1">
        <f t="shared" si="11"/>
        <v>51</v>
      </c>
      <c r="I352" s="245"/>
      <c r="J352" s="245"/>
      <c r="K352" s="248"/>
      <c r="L352" s="248"/>
      <c r="M352" s="248"/>
      <c r="N352" s="248"/>
      <c r="O352" s="316"/>
    </row>
    <row r="353" spans="1:15" x14ac:dyDescent="0.3">
      <c r="A353" s="229"/>
      <c r="B353" s="21">
        <v>774.5</v>
      </c>
      <c r="C353" s="29">
        <v>727.7</v>
      </c>
      <c r="D353" s="1">
        <f t="shared" si="10"/>
        <v>46.799999999999955</v>
      </c>
      <c r="E353" s="229"/>
      <c r="F353" s="21">
        <v>826.6</v>
      </c>
      <c r="G353" s="29">
        <v>774.5</v>
      </c>
      <c r="H353" s="1">
        <f t="shared" si="11"/>
        <v>52.100000000000023</v>
      </c>
      <c r="I353" s="245"/>
      <c r="J353" s="245"/>
      <c r="K353" s="248"/>
      <c r="L353" s="248"/>
      <c r="M353" s="248"/>
      <c r="N353" s="248"/>
      <c r="O353" s="316"/>
    </row>
    <row r="354" spans="1:15" x14ac:dyDescent="0.3">
      <c r="A354" s="229"/>
      <c r="B354" s="21">
        <v>788.9</v>
      </c>
      <c r="C354" s="29">
        <v>745.5</v>
      </c>
      <c r="D354" s="1">
        <f t="shared" si="10"/>
        <v>43.399999999999977</v>
      </c>
      <c r="E354" s="229"/>
      <c r="F354" s="21">
        <v>840.3</v>
      </c>
      <c r="G354" s="29">
        <v>788.9</v>
      </c>
      <c r="H354" s="1">
        <f t="shared" si="11"/>
        <v>51.399999999999977</v>
      </c>
      <c r="I354" s="245"/>
      <c r="J354" s="245"/>
      <c r="K354" s="248"/>
      <c r="L354" s="248"/>
      <c r="M354" s="248"/>
      <c r="N354" s="248"/>
      <c r="O354" s="316"/>
    </row>
    <row r="355" spans="1:15" x14ac:dyDescent="0.3">
      <c r="A355" s="229"/>
      <c r="B355" s="21">
        <v>808.2</v>
      </c>
      <c r="C355" s="29">
        <v>754.3</v>
      </c>
      <c r="D355" s="1">
        <f t="shared" si="10"/>
        <v>53.900000000000091</v>
      </c>
      <c r="E355" s="229"/>
      <c r="F355" s="21">
        <v>862.3</v>
      </c>
      <c r="G355" s="29">
        <v>808.2</v>
      </c>
      <c r="H355" s="1">
        <f t="shared" si="11"/>
        <v>54.099999999999909</v>
      </c>
      <c r="I355" s="245"/>
      <c r="J355" s="245"/>
      <c r="K355" s="248"/>
      <c r="L355" s="248"/>
      <c r="M355" s="248"/>
      <c r="N355" s="248"/>
      <c r="O355" s="316"/>
    </row>
    <row r="356" spans="1:15" x14ac:dyDescent="0.3">
      <c r="A356" s="229"/>
      <c r="B356" s="21">
        <v>835.2</v>
      </c>
      <c r="C356" s="29">
        <v>770.9</v>
      </c>
      <c r="D356" s="1">
        <f t="shared" si="10"/>
        <v>64.300000000000068</v>
      </c>
      <c r="E356" s="229"/>
      <c r="F356" s="21">
        <v>876.2</v>
      </c>
      <c r="G356" s="29">
        <v>835.2</v>
      </c>
      <c r="H356" s="1">
        <f t="shared" si="11"/>
        <v>41</v>
      </c>
      <c r="I356" s="245"/>
      <c r="J356" s="245"/>
      <c r="K356" s="248"/>
      <c r="L356" s="248"/>
      <c r="M356" s="248"/>
      <c r="N356" s="248"/>
      <c r="O356" s="316"/>
    </row>
    <row r="357" spans="1:15" x14ac:dyDescent="0.3">
      <c r="A357" s="229"/>
      <c r="B357" s="21">
        <v>855.8</v>
      </c>
      <c r="C357" s="29">
        <v>791.8</v>
      </c>
      <c r="D357" s="1">
        <f t="shared" si="10"/>
        <v>64</v>
      </c>
      <c r="E357" s="229"/>
      <c r="F357" s="21">
        <v>894.7</v>
      </c>
      <c r="G357" s="29">
        <v>855.8</v>
      </c>
      <c r="H357" s="1">
        <f t="shared" si="11"/>
        <v>38.900000000000091</v>
      </c>
      <c r="I357" s="245"/>
      <c r="J357" s="245"/>
      <c r="K357" s="248"/>
      <c r="L357" s="248"/>
      <c r="M357" s="248"/>
      <c r="N357" s="248"/>
      <c r="O357" s="316"/>
    </row>
    <row r="358" spans="1:15" x14ac:dyDescent="0.3">
      <c r="A358" s="229"/>
      <c r="B358" s="21">
        <v>869.7</v>
      </c>
      <c r="C358" s="29">
        <v>810.3</v>
      </c>
      <c r="D358" s="1">
        <f t="shared" si="10"/>
        <v>59.400000000000091</v>
      </c>
      <c r="E358" s="229"/>
      <c r="F358" s="21">
        <v>911.8</v>
      </c>
      <c r="G358" s="29">
        <v>869.7</v>
      </c>
      <c r="H358" s="1">
        <f t="shared" si="11"/>
        <v>42.099999999999909</v>
      </c>
      <c r="I358" s="245"/>
      <c r="J358" s="245"/>
      <c r="K358" s="248"/>
      <c r="L358" s="248"/>
      <c r="M358" s="248"/>
      <c r="N358" s="248"/>
      <c r="O358" s="316"/>
    </row>
    <row r="359" spans="1:15" x14ac:dyDescent="0.3">
      <c r="A359" s="229"/>
      <c r="B359" s="21">
        <v>885.5</v>
      </c>
      <c r="C359" s="29">
        <v>834.6</v>
      </c>
      <c r="D359" s="1">
        <f t="shared" si="10"/>
        <v>50.899999999999977</v>
      </c>
      <c r="E359" s="229"/>
      <c r="F359" s="21">
        <v>929.9</v>
      </c>
      <c r="G359" s="29">
        <v>885.5</v>
      </c>
      <c r="H359" s="1">
        <f t="shared" si="11"/>
        <v>44.399999999999977</v>
      </c>
      <c r="I359" s="245"/>
      <c r="J359" s="245"/>
      <c r="K359" s="248"/>
      <c r="L359" s="248"/>
      <c r="M359" s="248"/>
      <c r="N359" s="248"/>
      <c r="O359" s="316"/>
    </row>
    <row r="360" spans="1:15" x14ac:dyDescent="0.3">
      <c r="A360" s="229"/>
      <c r="B360" s="21">
        <v>905.1</v>
      </c>
      <c r="C360" s="29">
        <v>844.8</v>
      </c>
      <c r="D360" s="1">
        <f t="shared" si="10"/>
        <v>60.300000000000068</v>
      </c>
      <c r="E360" s="229"/>
      <c r="F360" s="21">
        <v>953.2</v>
      </c>
      <c r="G360" s="29">
        <v>905.1</v>
      </c>
      <c r="H360" s="1">
        <f t="shared" si="11"/>
        <v>48.100000000000023</v>
      </c>
      <c r="I360" s="245"/>
      <c r="J360" s="245"/>
      <c r="K360" s="248"/>
      <c r="L360" s="248"/>
      <c r="M360" s="248"/>
      <c r="N360" s="248"/>
      <c r="O360" s="316"/>
    </row>
    <row r="361" spans="1:15" x14ac:dyDescent="0.3">
      <c r="A361" s="229"/>
      <c r="B361" s="21">
        <v>924.5</v>
      </c>
      <c r="C361" s="29">
        <v>867.5</v>
      </c>
      <c r="D361" s="1">
        <f t="shared" si="10"/>
        <v>57</v>
      </c>
      <c r="E361" s="229"/>
      <c r="F361" s="21">
        <v>975.5</v>
      </c>
      <c r="G361" s="29">
        <v>924.5</v>
      </c>
      <c r="H361" s="1">
        <f t="shared" si="11"/>
        <v>51</v>
      </c>
      <c r="I361" s="245"/>
      <c r="J361" s="245"/>
      <c r="K361" s="248"/>
      <c r="L361" s="248"/>
      <c r="M361" s="248"/>
      <c r="N361" s="248"/>
      <c r="O361" s="316"/>
    </row>
    <row r="362" spans="1:15" x14ac:dyDescent="0.3">
      <c r="A362" s="229"/>
      <c r="B362" s="21">
        <v>948.7</v>
      </c>
      <c r="C362" s="29">
        <v>894.3</v>
      </c>
      <c r="D362" s="1">
        <f t="shared" si="10"/>
        <v>54.400000000000091</v>
      </c>
      <c r="E362" s="229"/>
      <c r="F362" s="21">
        <v>1008.8</v>
      </c>
      <c r="G362" s="29">
        <v>948.7</v>
      </c>
      <c r="H362" s="1">
        <f t="shared" si="11"/>
        <v>60.099999999999909</v>
      </c>
      <c r="I362" s="245"/>
      <c r="J362" s="245"/>
      <c r="K362" s="248"/>
      <c r="L362" s="248"/>
      <c r="M362" s="248"/>
      <c r="N362" s="248"/>
      <c r="O362" s="316"/>
    </row>
    <row r="363" spans="1:15" x14ac:dyDescent="0.3">
      <c r="A363" s="229"/>
      <c r="B363" s="21">
        <v>982.7</v>
      </c>
      <c r="C363" s="29">
        <v>915.7</v>
      </c>
      <c r="D363" s="1">
        <f t="shared" si="10"/>
        <v>67</v>
      </c>
      <c r="E363" s="229"/>
      <c r="F363" s="21">
        <v>1032</v>
      </c>
      <c r="G363" s="29">
        <v>982.7</v>
      </c>
      <c r="H363" s="1">
        <f t="shared" si="11"/>
        <v>49.299999999999955</v>
      </c>
      <c r="I363" s="245"/>
      <c r="J363" s="245"/>
      <c r="K363" s="248"/>
      <c r="L363" s="248"/>
      <c r="M363" s="248"/>
      <c r="N363" s="248"/>
      <c r="O363" s="316"/>
    </row>
    <row r="364" spans="1:15" x14ac:dyDescent="0.3">
      <c r="A364" s="229"/>
      <c r="B364" s="21">
        <v>1006.8</v>
      </c>
      <c r="C364" s="29">
        <v>938.4</v>
      </c>
      <c r="D364" s="1">
        <f t="shared" si="10"/>
        <v>68.399999999999977</v>
      </c>
      <c r="E364" s="229"/>
      <c r="F364" s="21">
        <v>1058.5</v>
      </c>
      <c r="G364" s="29">
        <v>1006.8</v>
      </c>
      <c r="H364" s="1">
        <f t="shared" si="11"/>
        <v>51.700000000000045</v>
      </c>
      <c r="I364" s="245"/>
      <c r="J364" s="245"/>
      <c r="K364" s="248"/>
      <c r="L364" s="248"/>
      <c r="M364" s="248"/>
      <c r="N364" s="248"/>
      <c r="O364" s="316"/>
    </row>
    <row r="365" spans="1:15" x14ac:dyDescent="0.3">
      <c r="A365" s="229"/>
      <c r="B365" s="21">
        <v>1041.5</v>
      </c>
      <c r="C365" s="29">
        <v>980.4</v>
      </c>
      <c r="D365" s="1">
        <f t="shared" si="10"/>
        <v>61.100000000000023</v>
      </c>
      <c r="E365" s="229"/>
      <c r="F365" s="21">
        <v>1078.4000000000001</v>
      </c>
      <c r="G365" s="29">
        <v>1041.5</v>
      </c>
      <c r="H365" s="1">
        <f t="shared" si="11"/>
        <v>36.900000000000091</v>
      </c>
      <c r="I365" s="245"/>
      <c r="J365" s="245"/>
      <c r="K365" s="248"/>
      <c r="L365" s="248"/>
      <c r="M365" s="248"/>
      <c r="N365" s="248"/>
      <c r="O365" s="316"/>
    </row>
    <row r="366" spans="1:15" x14ac:dyDescent="0.3">
      <c r="A366" s="229"/>
      <c r="B366" s="21">
        <v>1087.5</v>
      </c>
      <c r="C366" s="29">
        <v>1026.2</v>
      </c>
      <c r="D366" s="1">
        <f t="shared" si="10"/>
        <v>61.299999999999955</v>
      </c>
      <c r="E366" s="229"/>
      <c r="F366" s="21">
        <v>1115.5999999999999</v>
      </c>
      <c r="G366" s="29">
        <v>1087.5</v>
      </c>
      <c r="H366" s="1">
        <f t="shared" si="11"/>
        <v>28.099999999999909</v>
      </c>
      <c r="I366" s="245"/>
      <c r="J366" s="245"/>
      <c r="K366" s="248"/>
      <c r="L366" s="248"/>
      <c r="M366" s="248"/>
      <c r="N366" s="248"/>
      <c r="O366" s="316"/>
    </row>
    <row r="367" spans="1:15" x14ac:dyDescent="0.3">
      <c r="A367" s="229"/>
      <c r="B367" s="21">
        <v>1126.7</v>
      </c>
      <c r="C367" s="29">
        <v>1066.3</v>
      </c>
      <c r="D367" s="1">
        <f t="shared" si="10"/>
        <v>60.400000000000091</v>
      </c>
      <c r="E367" s="229"/>
      <c r="F367" s="21">
        <v>1145.3</v>
      </c>
      <c r="G367" s="29">
        <v>1126.7</v>
      </c>
      <c r="H367" s="1">
        <f t="shared" si="11"/>
        <v>18.599999999999909</v>
      </c>
      <c r="I367" s="245"/>
      <c r="J367" s="245"/>
      <c r="K367" s="248"/>
      <c r="L367" s="248"/>
      <c r="M367" s="248"/>
      <c r="N367" s="248"/>
      <c r="O367" s="316"/>
    </row>
    <row r="368" spans="1:15" x14ac:dyDescent="0.3">
      <c r="A368" s="229"/>
      <c r="B368" s="21">
        <v>1158.5999999999999</v>
      </c>
      <c r="C368" s="29">
        <v>1131.3</v>
      </c>
      <c r="D368" s="1">
        <f t="shared" si="10"/>
        <v>27.299999999999955</v>
      </c>
      <c r="E368" s="229"/>
      <c r="F368" s="21">
        <v>1205.9000000000001</v>
      </c>
      <c r="G368" s="29">
        <v>1158.5999999999999</v>
      </c>
      <c r="H368" s="1">
        <f t="shared" si="11"/>
        <v>47.300000000000182</v>
      </c>
      <c r="I368" s="245"/>
      <c r="J368" s="245"/>
      <c r="K368" s="248"/>
      <c r="L368" s="248"/>
      <c r="M368" s="248"/>
      <c r="N368" s="248"/>
      <c r="O368" s="316"/>
    </row>
    <row r="369" spans="1:15" x14ac:dyDescent="0.3">
      <c r="A369" s="229"/>
      <c r="B369" s="21">
        <v>1245.2</v>
      </c>
      <c r="C369" s="29">
        <v>1198.9000000000001</v>
      </c>
      <c r="D369" s="1">
        <f t="shared" si="10"/>
        <v>46.299999999999955</v>
      </c>
      <c r="E369" s="229"/>
      <c r="F369" s="21">
        <v>1245.7</v>
      </c>
      <c r="G369" s="29">
        <v>1245.2</v>
      </c>
      <c r="H369" s="1">
        <f t="shared" si="11"/>
        <v>0.5</v>
      </c>
      <c r="I369" s="245"/>
      <c r="J369" s="245"/>
      <c r="K369" s="248"/>
      <c r="L369" s="248"/>
      <c r="M369" s="248"/>
      <c r="N369" s="248"/>
      <c r="O369" s="316"/>
    </row>
    <row r="370" spans="1:15" x14ac:dyDescent="0.3">
      <c r="A370" s="229"/>
      <c r="B370" s="21">
        <v>1319.2</v>
      </c>
      <c r="C370" s="29">
        <v>1331.1</v>
      </c>
      <c r="D370" s="1">
        <f t="shared" si="10"/>
        <v>-11.899999999999864</v>
      </c>
      <c r="E370" s="229"/>
      <c r="F370" s="21">
        <v>1308</v>
      </c>
      <c r="G370" s="29">
        <v>1319.2</v>
      </c>
      <c r="H370" s="1">
        <f t="shared" si="11"/>
        <v>-11.200000000000045</v>
      </c>
      <c r="I370" s="245"/>
      <c r="J370" s="245"/>
      <c r="K370" s="248"/>
      <c r="L370" s="248"/>
      <c r="M370" s="248"/>
      <c r="N370" s="248"/>
      <c r="O370" s="316"/>
    </row>
    <row r="371" spans="1:15" x14ac:dyDescent="0.3">
      <c r="A371" s="229"/>
      <c r="B371" s="23">
        <v>1392.3</v>
      </c>
      <c r="C371" s="30">
        <v>1414.1</v>
      </c>
      <c r="D371" s="2">
        <f t="shared" si="10"/>
        <v>-21.799999999999955</v>
      </c>
      <c r="E371" s="229"/>
      <c r="F371" s="23">
        <v>1379.4</v>
      </c>
      <c r="G371" s="30">
        <v>1392.3</v>
      </c>
      <c r="H371" s="2">
        <f t="shared" si="11"/>
        <v>-12.899999999999864</v>
      </c>
      <c r="I371" s="245"/>
      <c r="J371" s="245"/>
      <c r="K371" s="248"/>
      <c r="L371" s="248"/>
      <c r="M371" s="248"/>
      <c r="N371" s="248"/>
      <c r="O371" s="316"/>
    </row>
    <row r="372" spans="1:15" x14ac:dyDescent="0.3">
      <c r="A372" s="229"/>
      <c r="B372" s="302"/>
      <c r="C372" s="302"/>
      <c r="D372" s="229"/>
      <c r="E372" s="229"/>
      <c r="F372" s="229"/>
      <c r="G372" s="229"/>
      <c r="H372" s="229"/>
      <c r="I372" s="245"/>
      <c r="J372" s="245"/>
      <c r="K372" s="248"/>
      <c r="L372" s="248"/>
      <c r="M372" s="248"/>
      <c r="N372" s="248"/>
      <c r="O372" s="316"/>
    </row>
    <row r="373" spans="1:15" x14ac:dyDescent="0.3">
      <c r="A373" s="229"/>
      <c r="B373" s="302"/>
      <c r="C373" s="302"/>
      <c r="D373" s="229"/>
      <c r="E373" s="229"/>
      <c r="F373" s="229"/>
      <c r="G373" s="229"/>
      <c r="H373" s="229"/>
      <c r="I373" s="245"/>
      <c r="J373" s="245"/>
      <c r="K373" s="248"/>
      <c r="L373" s="248"/>
      <c r="M373" s="248"/>
      <c r="N373" s="248"/>
      <c r="O373" s="316"/>
    </row>
    <row r="374" spans="1:15" x14ac:dyDescent="0.3">
      <c r="A374" s="229"/>
      <c r="B374" s="302"/>
      <c r="C374" s="302"/>
      <c r="D374" s="229"/>
      <c r="E374" s="229"/>
      <c r="F374" s="229"/>
      <c r="G374" s="229"/>
      <c r="H374" s="229"/>
      <c r="I374" s="245"/>
      <c r="J374" s="245"/>
      <c r="K374" s="248"/>
      <c r="L374" s="248"/>
      <c r="M374" s="248"/>
      <c r="N374" s="248"/>
      <c r="O374" s="316"/>
    </row>
    <row r="375" spans="1:15" x14ac:dyDescent="0.3">
      <c r="A375" s="229"/>
      <c r="B375" s="302"/>
      <c r="C375" s="302"/>
      <c r="D375" s="229"/>
      <c r="E375" s="229"/>
      <c r="F375" s="229"/>
      <c r="G375" s="229"/>
      <c r="H375" s="229"/>
      <c r="I375" s="245"/>
      <c r="J375" s="245"/>
      <c r="K375" s="248"/>
      <c r="L375" s="248"/>
      <c r="M375" s="248"/>
      <c r="N375" s="248"/>
      <c r="O375" s="316"/>
    </row>
    <row r="376" spans="1:15" x14ac:dyDescent="0.3">
      <c r="A376" s="229"/>
      <c r="B376" s="302"/>
      <c r="C376" s="302"/>
      <c r="D376" s="229"/>
      <c r="E376" s="229"/>
      <c r="F376" s="229"/>
      <c r="G376" s="229"/>
      <c r="H376" s="229"/>
      <c r="I376" s="245"/>
      <c r="J376" s="245"/>
      <c r="K376" s="248"/>
      <c r="L376" s="248"/>
      <c r="M376" s="248"/>
      <c r="N376" s="248"/>
      <c r="O376" s="316"/>
    </row>
    <row r="377" spans="1:15" x14ac:dyDescent="0.3">
      <c r="A377" s="229"/>
      <c r="B377" s="302"/>
      <c r="C377" s="302"/>
      <c r="D377" s="229"/>
      <c r="E377" s="229"/>
      <c r="F377" s="229"/>
      <c r="G377" s="229"/>
      <c r="H377" s="229"/>
      <c r="I377" s="245"/>
      <c r="J377" s="245"/>
      <c r="K377" s="248"/>
      <c r="L377" s="248"/>
      <c r="M377" s="248"/>
      <c r="N377" s="248"/>
      <c r="O377" s="316"/>
    </row>
    <row r="378" spans="1:15" x14ac:dyDescent="0.3">
      <c r="A378" s="229"/>
      <c r="B378" s="302"/>
      <c r="C378" s="302"/>
      <c r="D378" s="229"/>
      <c r="E378" s="229"/>
      <c r="F378" s="229"/>
      <c r="G378" s="229"/>
      <c r="H378" s="229"/>
      <c r="I378" s="245"/>
      <c r="J378" s="245"/>
      <c r="K378" s="248"/>
      <c r="L378" s="248"/>
      <c r="M378" s="248"/>
      <c r="N378" s="248"/>
      <c r="O378" s="316"/>
    </row>
    <row r="379" spans="1:15" x14ac:dyDescent="0.3">
      <c r="A379" s="229"/>
      <c r="B379" s="302"/>
      <c r="C379" s="302"/>
      <c r="D379" s="229"/>
      <c r="E379" s="229"/>
      <c r="F379" s="229"/>
      <c r="G379" s="229"/>
      <c r="H379" s="229"/>
      <c r="I379" s="229"/>
      <c r="J379" s="229"/>
      <c r="K379" s="246"/>
      <c r="L379" s="246"/>
      <c r="M379" s="246"/>
      <c r="N379" s="246"/>
      <c r="O379" s="309"/>
    </row>
    <row r="380" spans="1:15" x14ac:dyDescent="0.3">
      <c r="A380" s="229"/>
      <c r="B380" s="302"/>
      <c r="C380" s="302"/>
      <c r="D380" s="229"/>
      <c r="E380" s="229"/>
      <c r="F380" s="229"/>
      <c r="G380" s="229"/>
      <c r="H380" s="229"/>
      <c r="I380" s="229"/>
      <c r="J380" s="229"/>
      <c r="K380" s="246"/>
      <c r="L380" s="246"/>
      <c r="M380" s="246"/>
      <c r="N380" s="246"/>
      <c r="O380" s="309"/>
    </row>
    <row r="381" spans="1:15" x14ac:dyDescent="0.3">
      <c r="A381" s="229"/>
      <c r="B381" s="302"/>
      <c r="C381" s="302"/>
      <c r="D381" s="229"/>
      <c r="E381" s="229"/>
      <c r="F381" s="229"/>
      <c r="G381" s="229"/>
      <c r="H381" s="229"/>
      <c r="I381" s="229"/>
      <c r="J381" s="229"/>
      <c r="K381" s="246"/>
      <c r="L381" s="246"/>
      <c r="M381" s="246"/>
      <c r="N381" s="246"/>
      <c r="O381" s="309"/>
    </row>
    <row r="382" spans="1:15" x14ac:dyDescent="0.3">
      <c r="A382" s="229"/>
      <c r="B382" s="302"/>
      <c r="C382" s="302"/>
      <c r="D382" s="229"/>
      <c r="E382" s="229"/>
      <c r="F382" s="229"/>
      <c r="G382" s="229"/>
      <c r="H382" s="229"/>
      <c r="I382" s="229"/>
      <c r="J382" s="229"/>
      <c r="K382" s="246"/>
      <c r="L382" s="246"/>
      <c r="M382" s="246"/>
      <c r="N382" s="246"/>
      <c r="O382" s="309"/>
    </row>
    <row r="383" spans="1:15" x14ac:dyDescent="0.3">
      <c r="A383" s="229"/>
      <c r="B383" s="302"/>
      <c r="C383" s="302"/>
      <c r="D383" s="229"/>
      <c r="E383" s="229"/>
      <c r="F383" s="229"/>
      <c r="G383" s="229"/>
      <c r="H383" s="229"/>
      <c r="I383" s="229"/>
      <c r="J383" s="229"/>
      <c r="K383" s="246"/>
      <c r="L383" s="246"/>
      <c r="M383" s="246"/>
      <c r="N383" s="246"/>
      <c r="O383" s="309"/>
    </row>
    <row r="384" spans="1:15" x14ac:dyDescent="0.3">
      <c r="A384" s="229"/>
      <c r="B384" s="302"/>
      <c r="C384" s="302"/>
      <c r="D384" s="229"/>
      <c r="E384" s="229"/>
      <c r="F384" s="229"/>
      <c r="G384" s="229"/>
      <c r="H384" s="229"/>
      <c r="I384" s="229"/>
      <c r="J384" s="229"/>
      <c r="K384" s="246"/>
      <c r="L384" s="246"/>
      <c r="M384" s="246"/>
      <c r="N384" s="246"/>
      <c r="O384" s="309"/>
    </row>
    <row r="385" spans="1:15" x14ac:dyDescent="0.3">
      <c r="A385" s="229"/>
      <c r="B385" s="302"/>
      <c r="C385" s="302"/>
      <c r="D385" s="229"/>
      <c r="E385" s="229"/>
      <c r="F385" s="229"/>
      <c r="G385" s="229"/>
      <c r="H385" s="229"/>
      <c r="I385" s="229"/>
      <c r="J385" s="229"/>
      <c r="K385" s="246"/>
      <c r="L385" s="246"/>
      <c r="M385" s="246"/>
      <c r="N385" s="246"/>
      <c r="O385" s="309"/>
    </row>
    <row r="386" spans="1:15" x14ac:dyDescent="0.3">
      <c r="A386" s="229"/>
      <c r="B386" s="302"/>
      <c r="C386" s="302"/>
      <c r="D386" s="229"/>
      <c r="E386" s="229"/>
      <c r="F386" s="229"/>
      <c r="G386" s="229"/>
      <c r="H386" s="229"/>
      <c r="I386" s="229"/>
      <c r="J386" s="229"/>
      <c r="K386" s="246"/>
      <c r="L386" s="246"/>
      <c r="M386" s="246"/>
      <c r="N386" s="246"/>
      <c r="O386" s="309"/>
    </row>
    <row r="387" spans="1:15" x14ac:dyDescent="0.3">
      <c r="A387" s="229"/>
      <c r="B387" s="302"/>
      <c r="C387" s="302"/>
      <c r="D387" s="229"/>
      <c r="E387" s="229"/>
      <c r="F387" s="229"/>
      <c r="G387" s="229"/>
      <c r="H387" s="229"/>
      <c r="I387" s="229"/>
      <c r="J387" s="229"/>
      <c r="K387" s="246"/>
      <c r="L387" s="246"/>
      <c r="M387" s="246"/>
      <c r="N387" s="246"/>
      <c r="O387" s="309"/>
    </row>
    <row r="388" spans="1:15" x14ac:dyDescent="0.3">
      <c r="A388" s="229"/>
      <c r="B388" s="302"/>
      <c r="C388" s="302"/>
      <c r="D388" s="229"/>
      <c r="E388" s="229"/>
      <c r="F388" s="229"/>
      <c r="G388" s="229"/>
      <c r="H388" s="229"/>
      <c r="I388" s="229"/>
      <c r="J388" s="229"/>
      <c r="K388" s="246"/>
      <c r="L388" s="246"/>
      <c r="M388" s="246"/>
      <c r="N388" s="246"/>
      <c r="O388" s="309"/>
    </row>
    <row r="389" spans="1:15" x14ac:dyDescent="0.3">
      <c r="A389" s="229"/>
      <c r="B389" s="302"/>
      <c r="C389" s="302"/>
      <c r="D389" s="229"/>
      <c r="E389" s="229"/>
      <c r="F389" s="229"/>
      <c r="G389" s="229"/>
      <c r="H389" s="229"/>
      <c r="I389" s="229"/>
      <c r="J389" s="229"/>
      <c r="K389" s="246"/>
      <c r="L389" s="246"/>
      <c r="M389" s="246"/>
      <c r="N389" s="246"/>
      <c r="O389" s="309"/>
    </row>
    <row r="390" spans="1:15" x14ac:dyDescent="0.3">
      <c r="A390" s="229"/>
      <c r="B390" s="302"/>
      <c r="C390" s="302"/>
      <c r="D390" s="229"/>
      <c r="E390" s="229"/>
      <c r="F390" s="229"/>
      <c r="G390" s="229"/>
      <c r="H390" s="229"/>
      <c r="I390" s="229"/>
      <c r="J390" s="229"/>
      <c r="K390" s="246"/>
      <c r="L390" s="246"/>
      <c r="M390" s="246"/>
      <c r="N390" s="246"/>
      <c r="O390" s="309"/>
    </row>
  </sheetData>
  <sortState xmlns:xlrd2="http://schemas.microsoft.com/office/spreadsheetml/2017/richdata2" ref="K7:K371">
    <sortCondition ref="K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3C091-AFB9-4ADA-8F7C-B2CD6D55D526}">
  <dimension ref="A1:AJ533"/>
  <sheetViews>
    <sheetView topLeftCell="G1" workbookViewId="0">
      <selection activeCell="K4" sqref="K4"/>
    </sheetView>
  </sheetViews>
  <sheetFormatPr defaultRowHeight="14.4" x14ac:dyDescent="0.3"/>
  <cols>
    <col min="2" max="2" width="11.21875" style="4" customWidth="1"/>
    <col min="3" max="3" width="9.88671875" customWidth="1"/>
    <col min="4" max="4" width="10.5546875" customWidth="1"/>
    <col min="5" max="5" width="10.33203125" style="12" customWidth="1"/>
    <col min="6" max="6" width="11.33203125" customWidth="1"/>
    <col min="7" max="7" width="11.6640625" customWidth="1"/>
    <col min="8" max="8" width="8.88671875" style="26"/>
    <col min="9" max="9" width="11.109375" customWidth="1"/>
    <col min="10" max="10" width="12" customWidth="1"/>
    <col min="11" max="11" width="8.88671875" style="26"/>
    <col min="12" max="12" width="10" customWidth="1"/>
    <col min="13" max="13" width="10.33203125" customWidth="1"/>
    <col min="14" max="14" width="8.88671875" style="26"/>
    <col min="15" max="15" width="10.5546875" customWidth="1"/>
    <col min="16" max="16" width="10.33203125" customWidth="1"/>
    <col min="17" max="17" width="8.88671875" style="26"/>
    <col min="18" max="18" width="11" style="25" customWidth="1"/>
    <col min="19" max="19" width="10.5546875" customWidth="1"/>
    <col min="20" max="20" width="8.88671875" style="26"/>
    <col min="21" max="21" width="11.21875" customWidth="1"/>
    <col min="22" max="22" width="10.44140625" style="4" customWidth="1"/>
    <col min="23" max="23" width="8.88671875" style="329"/>
  </cols>
  <sheetData>
    <row r="1" spans="1:36" x14ac:dyDescent="0.3">
      <c r="A1" s="301"/>
      <c r="B1" s="301" t="s">
        <v>191</v>
      </c>
      <c r="C1" s="229"/>
      <c r="D1" s="230"/>
      <c r="E1" s="309"/>
      <c r="F1" s="230"/>
      <c r="G1" s="229"/>
      <c r="H1" s="302"/>
      <c r="I1" s="229"/>
      <c r="J1" s="229"/>
      <c r="K1" s="302"/>
      <c r="L1" s="229"/>
      <c r="M1" s="229"/>
      <c r="N1" s="302"/>
      <c r="O1" s="229"/>
      <c r="P1" s="229"/>
      <c r="Q1" s="302"/>
      <c r="R1" s="230"/>
      <c r="S1" s="229"/>
      <c r="T1" s="302"/>
      <c r="U1" s="229"/>
      <c r="V1" s="246"/>
      <c r="W1" s="326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</row>
    <row r="2" spans="1:36" x14ac:dyDescent="0.3">
      <c r="A2" s="301"/>
      <c r="B2" s="301"/>
      <c r="C2" s="229"/>
      <c r="D2" s="230"/>
      <c r="E2" s="309"/>
      <c r="F2" s="230"/>
      <c r="G2" s="229"/>
      <c r="H2" s="302"/>
      <c r="I2" s="229"/>
      <c r="J2" s="229"/>
      <c r="K2" s="302"/>
      <c r="L2" s="229"/>
      <c r="M2" s="229"/>
      <c r="N2" s="302"/>
      <c r="O2" s="229"/>
      <c r="P2" s="229"/>
      <c r="Q2" s="302"/>
      <c r="R2" s="230"/>
      <c r="S2" s="229"/>
      <c r="T2" s="302"/>
      <c r="U2" s="229"/>
      <c r="V2" s="246"/>
      <c r="W2" s="326"/>
      <c r="X2" s="229"/>
      <c r="Y2" s="229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</row>
    <row r="3" spans="1:36" x14ac:dyDescent="0.3">
      <c r="A3" s="301"/>
      <c r="B3" s="336" t="s">
        <v>192</v>
      </c>
      <c r="D3" s="230"/>
      <c r="E3" s="309"/>
      <c r="F3" s="230"/>
      <c r="G3" s="229"/>
      <c r="H3" s="302"/>
      <c r="I3" s="229"/>
      <c r="J3" s="229"/>
      <c r="K3" s="302"/>
      <c r="L3" s="229"/>
      <c r="M3" s="229"/>
      <c r="N3" s="302"/>
      <c r="O3" s="229"/>
      <c r="P3" s="229"/>
      <c r="Q3" s="302"/>
      <c r="R3" s="230"/>
      <c r="S3" s="229"/>
      <c r="T3" s="302"/>
      <c r="U3" s="229"/>
      <c r="V3" s="246"/>
      <c r="W3" s="326"/>
      <c r="X3" s="229"/>
      <c r="Y3" s="229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</row>
    <row r="4" spans="1:36" x14ac:dyDescent="0.3">
      <c r="A4" s="301"/>
      <c r="C4" s="301"/>
      <c r="D4" s="230"/>
      <c r="E4" s="309"/>
      <c r="F4" s="230"/>
      <c r="G4" s="229"/>
      <c r="H4" s="302"/>
      <c r="I4" s="229"/>
      <c r="J4" s="229"/>
      <c r="K4" s="302"/>
      <c r="L4" s="229"/>
      <c r="M4" s="229"/>
      <c r="N4" s="302"/>
      <c r="O4" s="229"/>
      <c r="P4" s="229"/>
      <c r="Q4" s="302"/>
      <c r="R4" s="230"/>
      <c r="S4" s="229"/>
      <c r="T4" s="302"/>
      <c r="U4" s="229"/>
      <c r="V4" s="246"/>
      <c r="W4" s="326"/>
      <c r="X4" s="229"/>
      <c r="Y4" s="229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</row>
    <row r="5" spans="1:36" x14ac:dyDescent="0.3">
      <c r="A5" s="229"/>
      <c r="B5" s="230" t="s">
        <v>155</v>
      </c>
      <c r="C5" s="25"/>
      <c r="D5" s="230"/>
      <c r="E5" s="309"/>
      <c r="F5" s="230"/>
      <c r="G5" s="229"/>
      <c r="H5" s="302"/>
      <c r="I5" s="229"/>
      <c r="J5" s="229"/>
      <c r="K5" s="302"/>
      <c r="L5" s="229"/>
      <c r="M5" s="229"/>
      <c r="N5" s="302"/>
      <c r="O5" s="229"/>
      <c r="P5" s="229"/>
      <c r="Q5" s="302"/>
      <c r="R5" s="230"/>
      <c r="S5" s="229"/>
      <c r="T5" s="302"/>
      <c r="U5" s="229"/>
      <c r="V5" s="246"/>
      <c r="W5" s="326"/>
      <c r="X5" s="229"/>
      <c r="Y5" s="229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</row>
    <row r="6" spans="1:36" x14ac:dyDescent="0.3">
      <c r="A6" s="301"/>
      <c r="B6" s="230" t="s">
        <v>156</v>
      </c>
      <c r="C6" s="230"/>
      <c r="D6" s="230"/>
      <c r="E6" s="309"/>
      <c r="F6" s="230"/>
      <c r="G6" s="229"/>
      <c r="H6" s="302"/>
      <c r="I6" s="229"/>
      <c r="J6" s="229"/>
      <c r="K6" s="302"/>
      <c r="L6" s="229"/>
      <c r="M6" s="229"/>
      <c r="N6" s="302"/>
      <c r="O6" s="229"/>
      <c r="P6" s="229"/>
      <c r="Q6" s="302"/>
      <c r="R6" s="230"/>
      <c r="S6" s="229"/>
      <c r="T6" s="302"/>
      <c r="U6" s="229"/>
      <c r="V6" s="246"/>
      <c r="W6" s="326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</row>
    <row r="7" spans="1:36" x14ac:dyDescent="0.3">
      <c r="A7" s="301"/>
      <c r="B7" s="230" t="s">
        <v>157</v>
      </c>
      <c r="C7" s="230"/>
      <c r="D7" s="230"/>
      <c r="E7" s="309"/>
      <c r="F7" s="230"/>
      <c r="G7" s="229"/>
      <c r="H7" s="302"/>
      <c r="I7" s="229"/>
      <c r="J7" s="229"/>
      <c r="K7" s="302"/>
      <c r="L7" s="229"/>
      <c r="M7" s="229"/>
      <c r="N7" s="302"/>
      <c r="O7" s="229"/>
      <c r="P7" s="229"/>
      <c r="Q7" s="302"/>
      <c r="R7" s="230"/>
      <c r="S7" s="229"/>
      <c r="T7" s="302"/>
      <c r="U7" s="229"/>
      <c r="V7" s="246"/>
      <c r="W7" s="326"/>
      <c r="X7" s="229"/>
      <c r="Y7" s="229"/>
      <c r="Z7" s="229"/>
      <c r="AA7" s="229"/>
      <c r="AB7" s="229"/>
      <c r="AC7" s="229"/>
      <c r="AD7" s="229"/>
      <c r="AE7" s="229"/>
      <c r="AF7" s="229"/>
      <c r="AG7" s="229"/>
      <c r="AH7" s="229"/>
      <c r="AI7" s="229"/>
      <c r="AJ7" s="229"/>
    </row>
    <row r="8" spans="1:36" x14ac:dyDescent="0.3">
      <c r="A8" s="301"/>
      <c r="C8" s="229"/>
      <c r="D8" s="229"/>
      <c r="E8" s="309"/>
      <c r="F8" s="229"/>
      <c r="G8" s="229"/>
      <c r="H8" s="302"/>
      <c r="I8" s="229"/>
      <c r="J8" s="229"/>
      <c r="K8" s="302"/>
      <c r="L8" s="229"/>
      <c r="M8" s="229"/>
      <c r="N8" s="302"/>
      <c r="O8" s="229"/>
      <c r="P8" s="229"/>
      <c r="Q8" s="302"/>
      <c r="R8" s="230"/>
      <c r="S8" s="229"/>
      <c r="T8" s="302"/>
      <c r="U8" s="229"/>
      <c r="V8" s="246"/>
      <c r="W8" s="326"/>
      <c r="X8" s="229"/>
      <c r="Y8" s="229"/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</row>
    <row r="9" spans="1:36" x14ac:dyDescent="0.3">
      <c r="A9" s="229"/>
      <c r="B9" s="321"/>
      <c r="C9" s="331" t="s">
        <v>2</v>
      </c>
      <c r="D9" s="330"/>
      <c r="E9" s="45"/>
      <c r="F9" s="331" t="s">
        <v>3</v>
      </c>
      <c r="G9" s="330"/>
      <c r="H9" s="327"/>
      <c r="I9" s="331" t="s">
        <v>4</v>
      </c>
      <c r="J9" s="330"/>
      <c r="K9" s="327"/>
      <c r="L9" s="331" t="s">
        <v>5</v>
      </c>
      <c r="M9" s="330"/>
      <c r="N9" s="327"/>
      <c r="O9" s="331" t="s">
        <v>6</v>
      </c>
      <c r="P9" s="330"/>
      <c r="Q9" s="327"/>
      <c r="R9" s="331" t="s">
        <v>7</v>
      </c>
      <c r="S9" s="330"/>
      <c r="T9" s="327"/>
      <c r="U9" s="331" t="s">
        <v>11</v>
      </c>
      <c r="V9" s="330"/>
      <c r="W9" s="327"/>
      <c r="X9" s="229"/>
      <c r="Y9" s="229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</row>
    <row r="10" spans="1:36" x14ac:dyDescent="0.3">
      <c r="A10" s="229"/>
      <c r="B10" s="304"/>
      <c r="C10" s="332"/>
      <c r="D10" s="5"/>
      <c r="E10" s="39"/>
      <c r="F10" s="332"/>
      <c r="G10" s="5"/>
      <c r="H10" s="328"/>
      <c r="I10" s="332"/>
      <c r="J10" s="5"/>
      <c r="K10" s="328"/>
      <c r="L10" s="332"/>
      <c r="M10" s="5"/>
      <c r="N10" s="328"/>
      <c r="O10" s="332"/>
      <c r="P10" s="5"/>
      <c r="Q10" s="328"/>
      <c r="R10" s="40"/>
      <c r="S10" s="5"/>
      <c r="T10" s="328"/>
      <c r="U10" s="332"/>
      <c r="V10" s="5"/>
      <c r="W10" s="328"/>
      <c r="X10" s="229"/>
      <c r="Y10" s="229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</row>
    <row r="11" spans="1:36" s="22" customFormat="1" x14ac:dyDescent="0.3">
      <c r="A11" s="320"/>
      <c r="B11" s="306" t="s">
        <v>12</v>
      </c>
      <c r="C11" s="333" t="s">
        <v>28</v>
      </c>
      <c r="D11" s="34" t="s">
        <v>29</v>
      </c>
      <c r="E11" s="39" t="s">
        <v>158</v>
      </c>
      <c r="F11" s="333" t="s">
        <v>28</v>
      </c>
      <c r="G11" s="34" t="s">
        <v>29</v>
      </c>
      <c r="H11" s="39" t="s">
        <v>158</v>
      </c>
      <c r="I11" s="333" t="s">
        <v>26</v>
      </c>
      <c r="J11" s="34" t="s">
        <v>27</v>
      </c>
      <c r="K11" s="39" t="s">
        <v>158</v>
      </c>
      <c r="L11" s="333" t="s">
        <v>28</v>
      </c>
      <c r="M11" s="34" t="s">
        <v>29</v>
      </c>
      <c r="N11" s="39" t="s">
        <v>158</v>
      </c>
      <c r="O11" s="333" t="s">
        <v>28</v>
      </c>
      <c r="P11" s="34" t="s">
        <v>29</v>
      </c>
      <c r="Q11" s="39" t="s">
        <v>158</v>
      </c>
      <c r="R11" s="37" t="s">
        <v>28</v>
      </c>
      <c r="S11" s="34" t="s">
        <v>29</v>
      </c>
      <c r="T11" s="39" t="s">
        <v>158</v>
      </c>
      <c r="U11" s="333" t="s">
        <v>30</v>
      </c>
      <c r="V11" s="34" t="s">
        <v>31</v>
      </c>
      <c r="W11" s="39" t="s">
        <v>158</v>
      </c>
      <c r="X11" s="320"/>
      <c r="Y11" s="320"/>
      <c r="Z11" s="320"/>
      <c r="AA11" s="320"/>
      <c r="AB11" s="320"/>
      <c r="AC11" s="320"/>
      <c r="AD11" s="320"/>
      <c r="AE11" s="320"/>
      <c r="AF11" s="320"/>
      <c r="AG11" s="320"/>
      <c r="AH11" s="320"/>
      <c r="AI11" s="320"/>
      <c r="AJ11" s="320"/>
    </row>
    <row r="12" spans="1:36" x14ac:dyDescent="0.3">
      <c r="A12" s="229"/>
      <c r="B12" s="322">
        <v>365</v>
      </c>
      <c r="C12" s="332">
        <v>421.8</v>
      </c>
      <c r="D12" s="5">
        <v>19.2</v>
      </c>
      <c r="E12" s="324">
        <f>(C12-D12)/100</f>
        <v>4.0259999999999998</v>
      </c>
      <c r="F12" s="332">
        <v>739.7</v>
      </c>
      <c r="G12" s="5">
        <v>485.3</v>
      </c>
      <c r="H12" s="324">
        <f>(F12-G12)/100</f>
        <v>2.5440000000000005</v>
      </c>
      <c r="I12" s="332">
        <v>1081.4000000000001</v>
      </c>
      <c r="J12" s="5">
        <v>769.8</v>
      </c>
      <c r="K12" s="324">
        <f>(I12-J12)/100</f>
        <v>3.1160000000000014</v>
      </c>
      <c r="L12" s="332">
        <v>1397.2</v>
      </c>
      <c r="M12" s="5">
        <v>1090.0999999999999</v>
      </c>
      <c r="N12" s="324">
        <f>(L12-M12)/100</f>
        <v>3.0710000000000015</v>
      </c>
      <c r="O12" s="332">
        <v>1671.5</v>
      </c>
      <c r="P12" s="5">
        <v>1408.1</v>
      </c>
      <c r="Q12" s="324">
        <f>(O12-P12)/100</f>
        <v>2.6340000000000008</v>
      </c>
      <c r="R12" s="40">
        <v>2071</v>
      </c>
      <c r="S12" s="5">
        <v>1679.6</v>
      </c>
      <c r="T12" s="324">
        <f>(R12-S12)/100</f>
        <v>3.914000000000001</v>
      </c>
      <c r="U12" s="332">
        <v>4398.5</v>
      </c>
      <c r="V12" s="5">
        <v>3748.3</v>
      </c>
      <c r="W12" s="324">
        <f>(U12-V12)/100</f>
        <v>6.501999999999998</v>
      </c>
      <c r="X12" s="229"/>
      <c r="Y12" s="229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</row>
    <row r="13" spans="1:36" x14ac:dyDescent="0.3">
      <c r="A13" s="229"/>
      <c r="B13" s="322">
        <v>364</v>
      </c>
      <c r="C13" s="332">
        <v>427.2</v>
      </c>
      <c r="D13" s="5">
        <v>22.3</v>
      </c>
      <c r="E13" s="324">
        <f t="shared" ref="E13:E76" si="0">(C13-D13)/100</f>
        <v>4.0489999999999995</v>
      </c>
      <c r="F13" s="332">
        <v>742.5</v>
      </c>
      <c r="G13" s="5">
        <v>486.2</v>
      </c>
      <c r="H13" s="324">
        <f t="shared" ref="H13:H76" si="1">(F13-G13)/100</f>
        <v>2.5630000000000002</v>
      </c>
      <c r="I13" s="332">
        <v>1083.8</v>
      </c>
      <c r="J13" s="5">
        <v>772</v>
      </c>
      <c r="K13" s="324">
        <f t="shared" ref="K13:K76" si="2">(I13-J13)/100</f>
        <v>3.1179999999999994</v>
      </c>
      <c r="L13" s="332">
        <v>1399.1</v>
      </c>
      <c r="M13" s="5">
        <v>1091</v>
      </c>
      <c r="N13" s="324">
        <f t="shared" ref="N13:N76" si="3">(L13-M13)/100</f>
        <v>3.0809999999999991</v>
      </c>
      <c r="O13" s="332">
        <v>1673.1</v>
      </c>
      <c r="P13" s="5">
        <v>1408.7</v>
      </c>
      <c r="Q13" s="324">
        <f t="shared" ref="Q13:Q76" si="4">(O13-P13)/100</f>
        <v>2.6439999999999988</v>
      </c>
      <c r="R13" s="40">
        <v>2072.6</v>
      </c>
      <c r="S13" s="5">
        <v>1680.3</v>
      </c>
      <c r="T13" s="324">
        <f t="shared" ref="T13:T76" si="5">(R13-S13)/100</f>
        <v>3.9229999999999996</v>
      </c>
      <c r="U13" s="332">
        <v>4399.1000000000004</v>
      </c>
      <c r="V13" s="5">
        <v>3749.1</v>
      </c>
      <c r="W13" s="324">
        <f t="shared" ref="W13:W76" si="6">(U13-V13)/100</f>
        <v>6.5000000000000044</v>
      </c>
      <c r="X13" s="229"/>
      <c r="Y13" s="229"/>
      <c r="Z13" s="229"/>
      <c r="AA13" s="229"/>
      <c r="AB13" s="229"/>
      <c r="AC13" s="229"/>
      <c r="AD13" s="229"/>
      <c r="AE13" s="229"/>
      <c r="AF13" s="229"/>
      <c r="AG13" s="229"/>
      <c r="AH13" s="229"/>
      <c r="AI13" s="229"/>
      <c r="AJ13" s="229"/>
    </row>
    <row r="14" spans="1:36" x14ac:dyDescent="0.3">
      <c r="A14" s="229"/>
      <c r="B14" s="322">
        <v>363</v>
      </c>
      <c r="C14" s="332">
        <v>432</v>
      </c>
      <c r="D14" s="5">
        <v>24.2</v>
      </c>
      <c r="E14" s="324">
        <f t="shared" si="0"/>
        <v>4.0780000000000003</v>
      </c>
      <c r="F14" s="332">
        <v>744.1</v>
      </c>
      <c r="G14" s="5">
        <v>486.5</v>
      </c>
      <c r="H14" s="324">
        <f t="shared" si="1"/>
        <v>2.5760000000000001</v>
      </c>
      <c r="I14" s="332">
        <v>1084.2</v>
      </c>
      <c r="J14" s="5">
        <v>773.5</v>
      </c>
      <c r="K14" s="324">
        <f t="shared" si="2"/>
        <v>3.1070000000000007</v>
      </c>
      <c r="L14" s="332">
        <v>1399.9</v>
      </c>
      <c r="M14" s="5">
        <v>1091.3</v>
      </c>
      <c r="N14" s="324">
        <f t="shared" si="3"/>
        <v>3.0860000000000012</v>
      </c>
      <c r="O14" s="332">
        <v>1674.1</v>
      </c>
      <c r="P14" s="5">
        <v>1409.3</v>
      </c>
      <c r="Q14" s="324">
        <f t="shared" si="4"/>
        <v>2.6479999999999997</v>
      </c>
      <c r="R14" s="40">
        <v>2073.3000000000002</v>
      </c>
      <c r="S14" s="5">
        <v>1680.9</v>
      </c>
      <c r="T14" s="324">
        <f t="shared" si="5"/>
        <v>3.9240000000000008</v>
      </c>
      <c r="U14" s="332">
        <v>4399.5</v>
      </c>
      <c r="V14" s="5">
        <v>3750.1</v>
      </c>
      <c r="W14" s="324">
        <f t="shared" si="6"/>
        <v>6.4940000000000007</v>
      </c>
      <c r="X14" s="229"/>
      <c r="Y14" s="229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</row>
    <row r="15" spans="1:36" x14ac:dyDescent="0.3">
      <c r="A15" s="229"/>
      <c r="B15" s="322">
        <v>362</v>
      </c>
      <c r="C15" s="332">
        <v>438.3</v>
      </c>
      <c r="D15" s="5">
        <v>25.9</v>
      </c>
      <c r="E15" s="324">
        <f t="shared" si="0"/>
        <v>4.1240000000000006</v>
      </c>
      <c r="F15" s="332">
        <v>745.6</v>
      </c>
      <c r="G15" s="5">
        <v>486.9</v>
      </c>
      <c r="H15" s="324">
        <f t="shared" si="1"/>
        <v>2.5870000000000006</v>
      </c>
      <c r="I15" s="332">
        <v>1084.5</v>
      </c>
      <c r="J15" s="5">
        <v>774.5</v>
      </c>
      <c r="K15" s="324">
        <f t="shared" si="2"/>
        <v>3.1</v>
      </c>
      <c r="L15" s="332">
        <v>1401</v>
      </c>
      <c r="M15" s="5">
        <v>1091.5999999999999</v>
      </c>
      <c r="N15" s="324">
        <f t="shared" si="3"/>
        <v>3.0940000000000007</v>
      </c>
      <c r="O15" s="332">
        <v>1674.5</v>
      </c>
      <c r="P15" s="5">
        <v>1409.4</v>
      </c>
      <c r="Q15" s="324">
        <f t="shared" si="4"/>
        <v>2.6509999999999989</v>
      </c>
      <c r="R15" s="40">
        <v>2074</v>
      </c>
      <c r="S15" s="5">
        <v>1681.3</v>
      </c>
      <c r="T15" s="324">
        <f t="shared" si="5"/>
        <v>3.9270000000000005</v>
      </c>
      <c r="U15" s="332">
        <v>4399.8</v>
      </c>
      <c r="V15" s="5">
        <v>3750.6</v>
      </c>
      <c r="W15" s="324">
        <f t="shared" si="6"/>
        <v>6.4920000000000027</v>
      </c>
      <c r="X15" s="229"/>
      <c r="Y15" s="229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</row>
    <row r="16" spans="1:36" x14ac:dyDescent="0.3">
      <c r="A16" s="229"/>
      <c r="B16" s="322">
        <v>361</v>
      </c>
      <c r="C16" s="332">
        <v>442.9</v>
      </c>
      <c r="D16" s="5">
        <v>26.9</v>
      </c>
      <c r="E16" s="324">
        <f t="shared" si="0"/>
        <v>4.16</v>
      </c>
      <c r="F16" s="332">
        <v>746.6</v>
      </c>
      <c r="G16" s="5">
        <v>487.1</v>
      </c>
      <c r="H16" s="324">
        <f t="shared" si="1"/>
        <v>2.5950000000000002</v>
      </c>
      <c r="I16" s="332">
        <v>1084.7</v>
      </c>
      <c r="J16" s="5">
        <v>775.3</v>
      </c>
      <c r="K16" s="324">
        <f t="shared" si="2"/>
        <v>3.0940000000000007</v>
      </c>
      <c r="L16" s="332">
        <v>1401.7</v>
      </c>
      <c r="M16" s="5">
        <v>1091.9000000000001</v>
      </c>
      <c r="N16" s="324">
        <f t="shared" si="3"/>
        <v>3.0979999999999994</v>
      </c>
      <c r="O16" s="332">
        <v>1674.8</v>
      </c>
      <c r="P16" s="5">
        <v>1409.7</v>
      </c>
      <c r="Q16" s="324">
        <f t="shared" si="4"/>
        <v>2.6509999999999989</v>
      </c>
      <c r="R16" s="40">
        <v>2074.4</v>
      </c>
      <c r="S16" s="5">
        <v>1681.8</v>
      </c>
      <c r="T16" s="324">
        <f t="shared" si="5"/>
        <v>3.9260000000000015</v>
      </c>
      <c r="U16" s="332">
        <v>4400.2</v>
      </c>
      <c r="V16" s="5">
        <v>3751.7</v>
      </c>
      <c r="W16" s="324">
        <f t="shared" si="6"/>
        <v>6.4850000000000003</v>
      </c>
      <c r="X16" s="229"/>
      <c r="Y16" s="229"/>
      <c r="Z16" s="229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</row>
    <row r="17" spans="1:36" x14ac:dyDescent="0.3">
      <c r="A17" s="229"/>
      <c r="B17" s="322">
        <v>360</v>
      </c>
      <c r="C17" s="332">
        <v>450.8</v>
      </c>
      <c r="D17" s="5">
        <v>28.6</v>
      </c>
      <c r="E17" s="324">
        <f t="shared" si="0"/>
        <v>4.2219999999999995</v>
      </c>
      <c r="F17" s="332">
        <v>747</v>
      </c>
      <c r="G17" s="5">
        <v>487.3</v>
      </c>
      <c r="H17" s="324">
        <f t="shared" si="1"/>
        <v>2.597</v>
      </c>
      <c r="I17" s="332">
        <v>1084.9000000000001</v>
      </c>
      <c r="J17" s="5">
        <v>775.8</v>
      </c>
      <c r="K17" s="324">
        <f t="shared" si="2"/>
        <v>3.0910000000000015</v>
      </c>
      <c r="L17" s="332">
        <v>1402.3</v>
      </c>
      <c r="M17" s="5">
        <v>1092.4000000000001</v>
      </c>
      <c r="N17" s="324">
        <f t="shared" si="3"/>
        <v>3.0989999999999984</v>
      </c>
      <c r="O17" s="332">
        <v>1675.2</v>
      </c>
      <c r="P17" s="5">
        <v>1410.1</v>
      </c>
      <c r="Q17" s="324">
        <f t="shared" si="4"/>
        <v>2.6510000000000016</v>
      </c>
      <c r="R17" s="40">
        <v>2074.6999999999998</v>
      </c>
      <c r="S17" s="5">
        <v>1682.1</v>
      </c>
      <c r="T17" s="324">
        <f t="shared" si="5"/>
        <v>3.9259999999999993</v>
      </c>
      <c r="U17" s="332">
        <v>4400.3999999999996</v>
      </c>
      <c r="V17" s="5">
        <v>3752.4</v>
      </c>
      <c r="W17" s="324">
        <f t="shared" si="6"/>
        <v>6.4799999999999951</v>
      </c>
      <c r="X17" s="229"/>
      <c r="Y17" s="229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</row>
    <row r="18" spans="1:36" x14ac:dyDescent="0.3">
      <c r="A18" s="229"/>
      <c r="B18" s="322">
        <v>359</v>
      </c>
      <c r="C18" s="332">
        <v>454.5</v>
      </c>
      <c r="D18" s="5">
        <v>30.2</v>
      </c>
      <c r="E18" s="324">
        <f t="shared" si="0"/>
        <v>4.2430000000000003</v>
      </c>
      <c r="F18" s="332">
        <v>747.7</v>
      </c>
      <c r="G18" s="5">
        <v>487.5</v>
      </c>
      <c r="H18" s="324">
        <f t="shared" si="1"/>
        <v>2.6020000000000003</v>
      </c>
      <c r="I18" s="332">
        <v>1085</v>
      </c>
      <c r="J18" s="5">
        <v>776.6</v>
      </c>
      <c r="K18" s="324">
        <f t="shared" si="2"/>
        <v>3.0839999999999996</v>
      </c>
      <c r="L18" s="332">
        <v>1402.6</v>
      </c>
      <c r="M18" s="5">
        <v>1092.5999999999999</v>
      </c>
      <c r="N18" s="324">
        <f t="shared" si="3"/>
        <v>3.1</v>
      </c>
      <c r="O18" s="332">
        <v>1675.5</v>
      </c>
      <c r="P18" s="5">
        <v>1410.3</v>
      </c>
      <c r="Q18" s="324">
        <f t="shared" si="4"/>
        <v>2.6520000000000006</v>
      </c>
      <c r="R18" s="40">
        <v>2075.1</v>
      </c>
      <c r="S18" s="5">
        <v>1682.3</v>
      </c>
      <c r="T18" s="324">
        <f t="shared" si="5"/>
        <v>3.9279999999999995</v>
      </c>
      <c r="U18" s="332">
        <v>4400.6000000000004</v>
      </c>
      <c r="V18" s="5">
        <v>3752.9</v>
      </c>
      <c r="W18" s="324">
        <f t="shared" si="6"/>
        <v>6.477000000000003</v>
      </c>
      <c r="X18" s="229"/>
      <c r="Y18" s="229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</row>
    <row r="19" spans="1:36" x14ac:dyDescent="0.3">
      <c r="A19" s="229"/>
      <c r="B19" s="322">
        <v>358</v>
      </c>
      <c r="C19" s="332">
        <v>456.3</v>
      </c>
      <c r="D19" s="5">
        <v>31.1</v>
      </c>
      <c r="E19" s="324">
        <f t="shared" si="0"/>
        <v>4.2519999999999998</v>
      </c>
      <c r="F19" s="332">
        <v>748.4</v>
      </c>
      <c r="G19" s="5">
        <v>487.6</v>
      </c>
      <c r="H19" s="324">
        <f t="shared" si="1"/>
        <v>2.6079999999999997</v>
      </c>
      <c r="I19" s="332">
        <v>1085.0999999999999</v>
      </c>
      <c r="J19" s="5">
        <v>776.9</v>
      </c>
      <c r="K19" s="324">
        <f t="shared" si="2"/>
        <v>3.0819999999999994</v>
      </c>
      <c r="L19" s="332">
        <v>1403.3</v>
      </c>
      <c r="M19" s="5">
        <v>1092.9000000000001</v>
      </c>
      <c r="N19" s="324">
        <f t="shared" si="3"/>
        <v>3.1039999999999988</v>
      </c>
      <c r="O19" s="332">
        <v>1675.8</v>
      </c>
      <c r="P19" s="5">
        <v>1410.5</v>
      </c>
      <c r="Q19" s="324">
        <f t="shared" si="4"/>
        <v>2.6529999999999996</v>
      </c>
      <c r="R19" s="40">
        <v>2075.3000000000002</v>
      </c>
      <c r="S19" s="5">
        <v>1682.4</v>
      </c>
      <c r="T19" s="324">
        <f t="shared" si="5"/>
        <v>3.9290000000000007</v>
      </c>
      <c r="U19" s="332">
        <v>4400.8</v>
      </c>
      <c r="V19" s="5">
        <v>3753.9</v>
      </c>
      <c r="W19" s="324">
        <f t="shared" si="6"/>
        <v>6.4690000000000012</v>
      </c>
      <c r="X19" s="229"/>
      <c r="Y19" s="229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</row>
    <row r="20" spans="1:36" x14ac:dyDescent="0.3">
      <c r="A20" s="229"/>
      <c r="B20" s="322">
        <v>357</v>
      </c>
      <c r="C20" s="332">
        <v>458.9</v>
      </c>
      <c r="D20" s="5">
        <v>32</v>
      </c>
      <c r="E20" s="324">
        <f t="shared" si="0"/>
        <v>4.2690000000000001</v>
      </c>
      <c r="F20" s="332">
        <v>749</v>
      </c>
      <c r="G20" s="5">
        <v>487.7</v>
      </c>
      <c r="H20" s="324">
        <f t="shared" si="1"/>
        <v>2.613</v>
      </c>
      <c r="I20" s="332">
        <v>1085.3</v>
      </c>
      <c r="J20" s="5">
        <v>777.2</v>
      </c>
      <c r="K20" s="324">
        <f t="shared" si="2"/>
        <v>3.0809999999999991</v>
      </c>
      <c r="L20" s="332">
        <v>1403.8</v>
      </c>
      <c r="M20" s="5">
        <v>1093</v>
      </c>
      <c r="N20" s="324">
        <f t="shared" si="3"/>
        <v>3.1079999999999997</v>
      </c>
      <c r="O20" s="332">
        <v>1675.9</v>
      </c>
      <c r="P20" s="5">
        <v>1410.6</v>
      </c>
      <c r="Q20" s="324">
        <f t="shared" si="4"/>
        <v>2.6530000000000018</v>
      </c>
      <c r="R20" s="40">
        <v>2075.8000000000002</v>
      </c>
      <c r="S20" s="5">
        <v>1682.6</v>
      </c>
      <c r="T20" s="324">
        <f t="shared" si="5"/>
        <v>3.9320000000000026</v>
      </c>
      <c r="U20" s="332">
        <v>4400.8999999999996</v>
      </c>
      <c r="V20" s="5">
        <v>3754.4</v>
      </c>
      <c r="W20" s="324">
        <f t="shared" si="6"/>
        <v>6.4649999999999954</v>
      </c>
      <c r="X20" s="229"/>
      <c r="Y20" s="229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</row>
    <row r="21" spans="1:36" x14ac:dyDescent="0.3">
      <c r="A21" s="229"/>
      <c r="B21" s="322">
        <v>356</v>
      </c>
      <c r="C21" s="332">
        <v>460.5</v>
      </c>
      <c r="D21" s="5">
        <v>32.5</v>
      </c>
      <c r="E21" s="324">
        <f t="shared" si="0"/>
        <v>4.28</v>
      </c>
      <c r="F21" s="332">
        <v>749.7</v>
      </c>
      <c r="G21" s="5">
        <v>487.8</v>
      </c>
      <c r="H21" s="324">
        <f t="shared" si="1"/>
        <v>2.6190000000000002</v>
      </c>
      <c r="I21" s="332">
        <v>1085.4000000000001</v>
      </c>
      <c r="J21" s="5">
        <v>777.5</v>
      </c>
      <c r="K21" s="324">
        <f t="shared" si="2"/>
        <v>3.0790000000000011</v>
      </c>
      <c r="L21" s="332">
        <v>1404.2</v>
      </c>
      <c r="M21" s="5">
        <v>1093.3</v>
      </c>
      <c r="N21" s="324">
        <f t="shared" si="3"/>
        <v>3.1090000000000009</v>
      </c>
      <c r="O21" s="332">
        <v>1676.2</v>
      </c>
      <c r="P21" s="5">
        <v>1410.8</v>
      </c>
      <c r="Q21" s="324">
        <f t="shared" si="4"/>
        <v>2.6540000000000008</v>
      </c>
      <c r="R21" s="40">
        <v>2076</v>
      </c>
      <c r="S21" s="5">
        <v>1682.7</v>
      </c>
      <c r="T21" s="324">
        <f t="shared" si="5"/>
        <v>3.9329999999999994</v>
      </c>
      <c r="U21" s="332">
        <v>4401.1000000000004</v>
      </c>
      <c r="V21" s="5">
        <v>3754.8</v>
      </c>
      <c r="W21" s="324">
        <f t="shared" si="6"/>
        <v>6.4630000000000019</v>
      </c>
      <c r="X21" s="229"/>
      <c r="Y21" s="229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</row>
    <row r="22" spans="1:36" x14ac:dyDescent="0.3">
      <c r="A22" s="229"/>
      <c r="B22" s="322">
        <v>355</v>
      </c>
      <c r="C22" s="332">
        <v>463.8</v>
      </c>
      <c r="D22" s="5">
        <v>33.299999999999997</v>
      </c>
      <c r="E22" s="324">
        <f t="shared" si="0"/>
        <v>4.3049999999999997</v>
      </c>
      <c r="F22" s="332">
        <v>750.4</v>
      </c>
      <c r="G22" s="5">
        <v>488</v>
      </c>
      <c r="H22" s="324">
        <f t="shared" si="1"/>
        <v>2.6239999999999997</v>
      </c>
      <c r="I22" s="332">
        <v>1085.4000000000001</v>
      </c>
      <c r="J22" s="5">
        <v>777.7</v>
      </c>
      <c r="K22" s="324">
        <f t="shared" si="2"/>
        <v>3.0770000000000004</v>
      </c>
      <c r="L22" s="332">
        <v>1404.4</v>
      </c>
      <c r="M22" s="5">
        <v>1093.7</v>
      </c>
      <c r="N22" s="324">
        <f t="shared" si="3"/>
        <v>3.1070000000000007</v>
      </c>
      <c r="O22" s="332">
        <v>1676.4</v>
      </c>
      <c r="P22" s="5">
        <v>1410.9</v>
      </c>
      <c r="Q22" s="324">
        <f t="shared" si="4"/>
        <v>2.6549999999999998</v>
      </c>
      <c r="R22" s="40">
        <v>2076.1</v>
      </c>
      <c r="S22" s="5">
        <v>1682.8</v>
      </c>
      <c r="T22" s="324">
        <f t="shared" si="5"/>
        <v>3.9329999999999994</v>
      </c>
      <c r="U22" s="332">
        <v>4401.2</v>
      </c>
      <c r="V22" s="5">
        <v>3755.3</v>
      </c>
      <c r="W22" s="324">
        <f t="shared" si="6"/>
        <v>6.4589999999999961</v>
      </c>
      <c r="X22" s="229"/>
      <c r="Y22" s="229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</row>
    <row r="23" spans="1:36" x14ac:dyDescent="0.3">
      <c r="A23" s="229"/>
      <c r="B23" s="322">
        <v>354</v>
      </c>
      <c r="C23" s="332">
        <v>466.2</v>
      </c>
      <c r="D23" s="5">
        <v>33.9</v>
      </c>
      <c r="E23" s="324">
        <f t="shared" si="0"/>
        <v>4.3230000000000004</v>
      </c>
      <c r="F23" s="332">
        <v>750.8</v>
      </c>
      <c r="G23" s="5">
        <v>488.1</v>
      </c>
      <c r="H23" s="324">
        <f t="shared" si="1"/>
        <v>2.6269999999999993</v>
      </c>
      <c r="I23" s="332">
        <v>1085.5</v>
      </c>
      <c r="J23" s="5">
        <v>777.9</v>
      </c>
      <c r="K23" s="324">
        <f t="shared" si="2"/>
        <v>3.0760000000000001</v>
      </c>
      <c r="L23" s="332">
        <v>1404.7</v>
      </c>
      <c r="M23" s="5">
        <v>1094</v>
      </c>
      <c r="N23" s="324">
        <f t="shared" si="3"/>
        <v>3.1070000000000007</v>
      </c>
      <c r="O23" s="332">
        <v>1676.5</v>
      </c>
      <c r="P23" s="5">
        <v>1411.1</v>
      </c>
      <c r="Q23" s="324">
        <f t="shared" si="4"/>
        <v>2.6540000000000008</v>
      </c>
      <c r="R23" s="40">
        <v>2076.4</v>
      </c>
      <c r="S23" s="5">
        <v>1683</v>
      </c>
      <c r="T23" s="324">
        <f t="shared" si="5"/>
        <v>3.9340000000000011</v>
      </c>
      <c r="U23" s="332">
        <v>4401.3</v>
      </c>
      <c r="V23" s="5">
        <v>3756</v>
      </c>
      <c r="W23" s="324">
        <f t="shared" si="6"/>
        <v>6.4530000000000021</v>
      </c>
      <c r="X23" s="229"/>
      <c r="Y23" s="229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</row>
    <row r="24" spans="1:36" x14ac:dyDescent="0.3">
      <c r="A24" s="229"/>
      <c r="B24" s="322">
        <v>353</v>
      </c>
      <c r="C24" s="332">
        <v>467.3</v>
      </c>
      <c r="D24" s="5">
        <v>34.5</v>
      </c>
      <c r="E24" s="324">
        <f t="shared" si="0"/>
        <v>4.3280000000000003</v>
      </c>
      <c r="F24" s="332">
        <v>751.3</v>
      </c>
      <c r="G24" s="5">
        <v>488.3</v>
      </c>
      <c r="H24" s="324">
        <f t="shared" si="1"/>
        <v>2.6299999999999994</v>
      </c>
      <c r="I24" s="332">
        <v>1085.5999999999999</v>
      </c>
      <c r="J24" s="5">
        <v>778.1</v>
      </c>
      <c r="K24" s="324">
        <f t="shared" si="2"/>
        <v>3.0749999999999988</v>
      </c>
      <c r="L24" s="332">
        <v>1404.9</v>
      </c>
      <c r="M24" s="5">
        <v>1094.4000000000001</v>
      </c>
      <c r="N24" s="324">
        <f t="shared" si="3"/>
        <v>3.105</v>
      </c>
      <c r="O24" s="332">
        <v>1676.7</v>
      </c>
      <c r="P24" s="5">
        <v>1411.1</v>
      </c>
      <c r="Q24" s="324">
        <f t="shared" si="4"/>
        <v>2.6560000000000015</v>
      </c>
      <c r="R24" s="40">
        <v>2076.5</v>
      </c>
      <c r="S24" s="5">
        <v>1683.1</v>
      </c>
      <c r="T24" s="324">
        <f t="shared" si="5"/>
        <v>3.9340000000000011</v>
      </c>
      <c r="U24" s="332">
        <v>4401.3999999999996</v>
      </c>
      <c r="V24" s="5">
        <v>3756.4</v>
      </c>
      <c r="W24" s="324">
        <f t="shared" si="6"/>
        <v>6.4499999999999957</v>
      </c>
      <c r="X24" s="229"/>
      <c r="Y24" s="229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</row>
    <row r="25" spans="1:36" x14ac:dyDescent="0.3">
      <c r="A25" s="229"/>
      <c r="B25" s="322">
        <v>352</v>
      </c>
      <c r="C25" s="332">
        <v>468.6</v>
      </c>
      <c r="D25" s="5">
        <v>35</v>
      </c>
      <c r="E25" s="324">
        <f t="shared" si="0"/>
        <v>4.3360000000000003</v>
      </c>
      <c r="F25" s="332">
        <v>751.7</v>
      </c>
      <c r="G25" s="5">
        <v>488.5</v>
      </c>
      <c r="H25" s="324">
        <f t="shared" si="1"/>
        <v>2.6320000000000006</v>
      </c>
      <c r="I25" s="332">
        <v>1085.5999999999999</v>
      </c>
      <c r="J25" s="5">
        <v>778.3</v>
      </c>
      <c r="K25" s="324">
        <f t="shared" si="2"/>
        <v>3.0729999999999995</v>
      </c>
      <c r="L25" s="332">
        <v>1405.2</v>
      </c>
      <c r="M25" s="5">
        <v>1094.5999999999999</v>
      </c>
      <c r="N25" s="324">
        <f t="shared" si="3"/>
        <v>3.1060000000000012</v>
      </c>
      <c r="O25" s="332">
        <v>1676.9</v>
      </c>
      <c r="P25" s="5">
        <v>1411.2</v>
      </c>
      <c r="Q25" s="324">
        <f t="shared" si="4"/>
        <v>2.6570000000000005</v>
      </c>
      <c r="R25" s="40">
        <v>2076.6</v>
      </c>
      <c r="S25" s="5">
        <v>1683.1</v>
      </c>
      <c r="T25" s="324">
        <f t="shared" si="5"/>
        <v>3.9350000000000001</v>
      </c>
      <c r="U25" s="332">
        <v>4401.6000000000004</v>
      </c>
      <c r="V25" s="5">
        <v>3757</v>
      </c>
      <c r="W25" s="324">
        <f t="shared" si="6"/>
        <v>6.4460000000000033</v>
      </c>
      <c r="X25" s="229"/>
      <c r="Y25" s="229"/>
      <c r="Z25" s="229"/>
      <c r="AA25" s="229"/>
      <c r="AB25" s="229"/>
      <c r="AC25" s="229"/>
      <c r="AD25" s="229"/>
      <c r="AE25" s="229"/>
      <c r="AF25" s="229"/>
      <c r="AG25" s="229"/>
      <c r="AH25" s="229"/>
      <c r="AI25" s="229"/>
      <c r="AJ25" s="229"/>
    </row>
    <row r="26" spans="1:36" x14ac:dyDescent="0.3">
      <c r="A26" s="229"/>
      <c r="B26" s="322">
        <v>351</v>
      </c>
      <c r="C26" s="332">
        <v>469.8</v>
      </c>
      <c r="D26" s="5">
        <v>35.5</v>
      </c>
      <c r="E26" s="324">
        <f t="shared" si="0"/>
        <v>4.343</v>
      </c>
      <c r="F26" s="332">
        <v>752.1</v>
      </c>
      <c r="G26" s="5">
        <v>488.7</v>
      </c>
      <c r="H26" s="324">
        <f t="shared" si="1"/>
        <v>2.6340000000000003</v>
      </c>
      <c r="I26" s="332">
        <v>1085.7</v>
      </c>
      <c r="J26" s="5">
        <v>778.5</v>
      </c>
      <c r="K26" s="324">
        <f t="shared" si="2"/>
        <v>3.0720000000000005</v>
      </c>
      <c r="L26" s="332">
        <v>1405.3</v>
      </c>
      <c r="M26" s="5">
        <v>1094.9000000000001</v>
      </c>
      <c r="N26" s="324">
        <f t="shared" si="3"/>
        <v>3.1039999999999988</v>
      </c>
      <c r="O26" s="332">
        <v>1677</v>
      </c>
      <c r="P26" s="5">
        <v>1411.4</v>
      </c>
      <c r="Q26" s="324">
        <f t="shared" si="4"/>
        <v>2.6559999999999993</v>
      </c>
      <c r="R26" s="40">
        <v>2076.8000000000002</v>
      </c>
      <c r="S26" s="5">
        <v>1683.3</v>
      </c>
      <c r="T26" s="324">
        <f t="shared" si="5"/>
        <v>3.9350000000000023</v>
      </c>
      <c r="U26" s="332">
        <v>4401.7</v>
      </c>
      <c r="V26" s="5">
        <v>3757.7</v>
      </c>
      <c r="W26" s="324">
        <f t="shared" si="6"/>
        <v>6.44</v>
      </c>
      <c r="X26" s="229"/>
      <c r="Y26" s="229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</row>
    <row r="27" spans="1:36" x14ac:dyDescent="0.3">
      <c r="A27" s="229"/>
      <c r="B27" s="322">
        <v>350</v>
      </c>
      <c r="C27" s="332">
        <v>470.6</v>
      </c>
      <c r="D27" s="5">
        <v>35.9</v>
      </c>
      <c r="E27" s="324">
        <f t="shared" si="0"/>
        <v>4.3470000000000004</v>
      </c>
      <c r="F27" s="332">
        <v>752.5</v>
      </c>
      <c r="G27" s="5">
        <v>488.9</v>
      </c>
      <c r="H27" s="324">
        <f t="shared" si="1"/>
        <v>2.6360000000000001</v>
      </c>
      <c r="I27" s="332">
        <v>1085.8</v>
      </c>
      <c r="J27" s="5">
        <v>778.7</v>
      </c>
      <c r="K27" s="324">
        <f t="shared" si="2"/>
        <v>3.0709999999999993</v>
      </c>
      <c r="L27" s="332">
        <v>1405.5</v>
      </c>
      <c r="M27" s="5">
        <v>1095.0999999999999</v>
      </c>
      <c r="N27" s="324">
        <f t="shared" si="3"/>
        <v>3.104000000000001</v>
      </c>
      <c r="O27" s="332">
        <v>1677.1</v>
      </c>
      <c r="P27" s="5">
        <v>1411.4</v>
      </c>
      <c r="Q27" s="324">
        <f t="shared" si="4"/>
        <v>2.6569999999999983</v>
      </c>
      <c r="R27" s="40">
        <v>2077</v>
      </c>
      <c r="S27" s="5">
        <v>1683.4</v>
      </c>
      <c r="T27" s="324">
        <f t="shared" si="5"/>
        <v>3.9359999999999991</v>
      </c>
      <c r="U27" s="332">
        <v>4401.8</v>
      </c>
      <c r="V27" s="5">
        <v>3758.5</v>
      </c>
      <c r="W27" s="324">
        <f t="shared" si="6"/>
        <v>6.4330000000000016</v>
      </c>
      <c r="X27" s="229"/>
      <c r="Y27" s="229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</row>
    <row r="28" spans="1:36" x14ac:dyDescent="0.3">
      <c r="A28" s="229"/>
      <c r="B28" s="322">
        <v>349</v>
      </c>
      <c r="C28" s="332">
        <v>471.1</v>
      </c>
      <c r="D28" s="5">
        <v>36.4</v>
      </c>
      <c r="E28" s="324">
        <f t="shared" si="0"/>
        <v>4.3470000000000004</v>
      </c>
      <c r="F28" s="332">
        <v>753.1</v>
      </c>
      <c r="G28" s="5">
        <v>489</v>
      </c>
      <c r="H28" s="324">
        <f t="shared" si="1"/>
        <v>2.641</v>
      </c>
      <c r="I28" s="332">
        <v>1085.9000000000001</v>
      </c>
      <c r="J28" s="5">
        <v>778.9</v>
      </c>
      <c r="K28" s="324">
        <f t="shared" si="2"/>
        <v>3.0700000000000012</v>
      </c>
      <c r="L28" s="332">
        <v>1405.7</v>
      </c>
      <c r="M28" s="5">
        <v>1095.3</v>
      </c>
      <c r="N28" s="324">
        <f t="shared" si="3"/>
        <v>3.104000000000001</v>
      </c>
      <c r="O28" s="332">
        <v>1677.3</v>
      </c>
      <c r="P28" s="5">
        <v>1411.5</v>
      </c>
      <c r="Q28" s="324">
        <f t="shared" si="4"/>
        <v>2.6579999999999995</v>
      </c>
      <c r="R28" s="40">
        <v>2077.1</v>
      </c>
      <c r="S28" s="5">
        <v>1683.5</v>
      </c>
      <c r="T28" s="324">
        <f t="shared" si="5"/>
        <v>3.9359999999999991</v>
      </c>
      <c r="U28" s="332">
        <v>4401.8999999999996</v>
      </c>
      <c r="V28" s="5">
        <v>3759.1</v>
      </c>
      <c r="W28" s="324">
        <f t="shared" si="6"/>
        <v>6.4279999999999973</v>
      </c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</row>
    <row r="29" spans="1:36" x14ac:dyDescent="0.3">
      <c r="A29" s="229"/>
      <c r="B29" s="322">
        <v>348</v>
      </c>
      <c r="C29" s="332">
        <v>473.4</v>
      </c>
      <c r="D29" s="5">
        <v>36.9</v>
      </c>
      <c r="E29" s="324">
        <f t="shared" si="0"/>
        <v>4.3650000000000002</v>
      </c>
      <c r="F29" s="332">
        <v>753.4</v>
      </c>
      <c r="G29" s="5">
        <v>489.1</v>
      </c>
      <c r="H29" s="324">
        <f t="shared" si="1"/>
        <v>2.6429999999999993</v>
      </c>
      <c r="I29" s="332">
        <v>1085.9000000000001</v>
      </c>
      <c r="J29" s="5">
        <v>779</v>
      </c>
      <c r="K29" s="324">
        <f t="shared" si="2"/>
        <v>3.0690000000000008</v>
      </c>
      <c r="L29" s="332">
        <v>1406</v>
      </c>
      <c r="M29" s="5">
        <v>1095.5</v>
      </c>
      <c r="N29" s="324">
        <f t="shared" si="3"/>
        <v>3.105</v>
      </c>
      <c r="O29" s="332">
        <v>1677.5</v>
      </c>
      <c r="P29" s="5">
        <v>1411.6</v>
      </c>
      <c r="Q29" s="324">
        <f t="shared" si="4"/>
        <v>2.6590000000000007</v>
      </c>
      <c r="R29" s="40">
        <v>2077.3000000000002</v>
      </c>
      <c r="S29" s="5">
        <v>1683.5</v>
      </c>
      <c r="T29" s="324">
        <f t="shared" si="5"/>
        <v>3.9380000000000019</v>
      </c>
      <c r="U29" s="332">
        <v>4402</v>
      </c>
      <c r="V29" s="5">
        <v>3759.5</v>
      </c>
      <c r="W29" s="324">
        <f t="shared" si="6"/>
        <v>6.4249999999999998</v>
      </c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</row>
    <row r="30" spans="1:36" x14ac:dyDescent="0.3">
      <c r="A30" s="229"/>
      <c r="B30" s="322">
        <v>347</v>
      </c>
      <c r="C30" s="332">
        <v>474.2</v>
      </c>
      <c r="D30" s="5">
        <v>37.200000000000003</v>
      </c>
      <c r="E30" s="324">
        <f t="shared" si="0"/>
        <v>4.37</v>
      </c>
      <c r="F30" s="332">
        <v>753.9</v>
      </c>
      <c r="G30" s="5">
        <v>489.2</v>
      </c>
      <c r="H30" s="324">
        <f t="shared" si="1"/>
        <v>2.6469999999999998</v>
      </c>
      <c r="I30" s="332">
        <v>1086</v>
      </c>
      <c r="J30" s="5">
        <v>779.2</v>
      </c>
      <c r="K30" s="324">
        <f t="shared" si="2"/>
        <v>3.0679999999999996</v>
      </c>
      <c r="L30" s="332">
        <v>1406.1</v>
      </c>
      <c r="M30" s="5">
        <v>1095.5999999999999</v>
      </c>
      <c r="N30" s="324">
        <f t="shared" si="3"/>
        <v>3.105</v>
      </c>
      <c r="O30" s="332">
        <v>1677.6</v>
      </c>
      <c r="P30" s="5">
        <v>1411.7</v>
      </c>
      <c r="Q30" s="324">
        <f t="shared" si="4"/>
        <v>2.6589999999999985</v>
      </c>
      <c r="R30" s="40">
        <v>2077.5</v>
      </c>
      <c r="S30" s="5">
        <v>1683.7</v>
      </c>
      <c r="T30" s="324">
        <f t="shared" si="5"/>
        <v>3.9379999999999997</v>
      </c>
      <c r="U30" s="332">
        <v>4402.1000000000004</v>
      </c>
      <c r="V30" s="5">
        <v>3759.8</v>
      </c>
      <c r="W30" s="324">
        <f t="shared" si="6"/>
        <v>6.4230000000000018</v>
      </c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</row>
    <row r="31" spans="1:36" x14ac:dyDescent="0.3">
      <c r="A31" s="229"/>
      <c r="B31" s="322">
        <v>346</v>
      </c>
      <c r="C31" s="332">
        <v>475.5</v>
      </c>
      <c r="D31" s="5">
        <v>37.6</v>
      </c>
      <c r="E31" s="324">
        <f t="shared" si="0"/>
        <v>4.3789999999999996</v>
      </c>
      <c r="F31" s="332">
        <v>754.4</v>
      </c>
      <c r="G31" s="5">
        <v>489.3</v>
      </c>
      <c r="H31" s="324">
        <f t="shared" si="1"/>
        <v>2.6509999999999998</v>
      </c>
      <c r="I31" s="332">
        <v>1086</v>
      </c>
      <c r="J31" s="5">
        <v>779.3</v>
      </c>
      <c r="K31" s="324">
        <f t="shared" si="2"/>
        <v>3.0670000000000006</v>
      </c>
      <c r="L31" s="332">
        <v>1406.2</v>
      </c>
      <c r="M31" s="5">
        <v>1095.9000000000001</v>
      </c>
      <c r="N31" s="324">
        <f t="shared" si="3"/>
        <v>3.1029999999999998</v>
      </c>
      <c r="O31" s="332">
        <v>1677.7</v>
      </c>
      <c r="P31" s="5">
        <v>1411.8</v>
      </c>
      <c r="Q31" s="324">
        <f t="shared" si="4"/>
        <v>2.6590000000000007</v>
      </c>
      <c r="R31" s="40">
        <v>2077.6</v>
      </c>
      <c r="S31" s="5">
        <v>1683.8</v>
      </c>
      <c r="T31" s="324">
        <f t="shared" si="5"/>
        <v>3.9379999999999997</v>
      </c>
      <c r="U31" s="332">
        <v>4402.1000000000004</v>
      </c>
      <c r="V31" s="5">
        <v>3760.5</v>
      </c>
      <c r="W31" s="324">
        <f t="shared" si="6"/>
        <v>6.4160000000000039</v>
      </c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</row>
    <row r="32" spans="1:36" x14ac:dyDescent="0.3">
      <c r="A32" s="229"/>
      <c r="B32" s="322">
        <v>345</v>
      </c>
      <c r="C32" s="332">
        <v>476.2</v>
      </c>
      <c r="D32" s="5">
        <v>37.9</v>
      </c>
      <c r="E32" s="324">
        <f t="shared" si="0"/>
        <v>4.383</v>
      </c>
      <c r="F32" s="332">
        <v>754.8</v>
      </c>
      <c r="G32" s="5">
        <v>489.7</v>
      </c>
      <c r="H32" s="324">
        <f t="shared" si="1"/>
        <v>2.6509999999999998</v>
      </c>
      <c r="I32" s="332">
        <v>1086.0999999999999</v>
      </c>
      <c r="J32" s="5">
        <v>779.4</v>
      </c>
      <c r="K32" s="324">
        <f t="shared" si="2"/>
        <v>3.0669999999999993</v>
      </c>
      <c r="L32" s="332">
        <v>1406.4</v>
      </c>
      <c r="M32" s="5">
        <v>1096</v>
      </c>
      <c r="N32" s="324">
        <f t="shared" si="3"/>
        <v>3.104000000000001</v>
      </c>
      <c r="O32" s="332">
        <v>1677.8</v>
      </c>
      <c r="P32" s="5">
        <v>1411.9</v>
      </c>
      <c r="Q32" s="324">
        <f t="shared" si="4"/>
        <v>2.6589999999999985</v>
      </c>
      <c r="R32" s="40">
        <v>2077.8000000000002</v>
      </c>
      <c r="S32" s="5">
        <v>1683.9</v>
      </c>
      <c r="T32" s="324">
        <f t="shared" si="5"/>
        <v>3.9390000000000009</v>
      </c>
      <c r="U32" s="332">
        <v>4402.2</v>
      </c>
      <c r="V32" s="5">
        <v>3761.1</v>
      </c>
      <c r="W32" s="324">
        <f t="shared" si="6"/>
        <v>6.4109999999999987</v>
      </c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</row>
    <row r="33" spans="1:36" x14ac:dyDescent="0.3">
      <c r="A33" s="229"/>
      <c r="B33" s="322">
        <v>344</v>
      </c>
      <c r="C33" s="332">
        <v>477.4</v>
      </c>
      <c r="D33" s="5">
        <v>38.200000000000003</v>
      </c>
      <c r="E33" s="324">
        <f t="shared" si="0"/>
        <v>4.3919999999999995</v>
      </c>
      <c r="F33" s="332">
        <v>755.3</v>
      </c>
      <c r="G33" s="5">
        <v>489.8</v>
      </c>
      <c r="H33" s="324">
        <f t="shared" si="1"/>
        <v>2.6549999999999994</v>
      </c>
      <c r="I33" s="332">
        <v>1086.2</v>
      </c>
      <c r="J33" s="5">
        <v>779.5</v>
      </c>
      <c r="K33" s="324">
        <f t="shared" si="2"/>
        <v>3.0670000000000006</v>
      </c>
      <c r="L33" s="332">
        <v>1406.5</v>
      </c>
      <c r="M33" s="5">
        <v>1096.0999999999999</v>
      </c>
      <c r="N33" s="324">
        <f t="shared" si="3"/>
        <v>3.104000000000001</v>
      </c>
      <c r="O33" s="332">
        <v>1678</v>
      </c>
      <c r="P33" s="5">
        <v>1411.9</v>
      </c>
      <c r="Q33" s="324">
        <f t="shared" si="4"/>
        <v>2.6609999999999991</v>
      </c>
      <c r="R33" s="40">
        <v>2077.9</v>
      </c>
      <c r="S33" s="5">
        <v>1684</v>
      </c>
      <c r="T33" s="324">
        <f t="shared" si="5"/>
        <v>3.9390000000000009</v>
      </c>
      <c r="U33" s="332">
        <v>4402.3</v>
      </c>
      <c r="V33" s="5">
        <v>3761.6</v>
      </c>
      <c r="W33" s="324">
        <f t="shared" si="6"/>
        <v>6.4070000000000027</v>
      </c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</row>
    <row r="34" spans="1:36" x14ac:dyDescent="0.3">
      <c r="A34" s="229"/>
      <c r="B34" s="322">
        <v>343</v>
      </c>
      <c r="C34" s="332">
        <v>477.9</v>
      </c>
      <c r="D34" s="5">
        <v>38.6</v>
      </c>
      <c r="E34" s="324">
        <f t="shared" si="0"/>
        <v>4.3929999999999998</v>
      </c>
      <c r="F34" s="332">
        <v>755.7</v>
      </c>
      <c r="G34" s="5">
        <v>490</v>
      </c>
      <c r="H34" s="324">
        <f t="shared" si="1"/>
        <v>2.6570000000000005</v>
      </c>
      <c r="I34" s="332">
        <v>1086.2</v>
      </c>
      <c r="J34" s="5">
        <v>779.6</v>
      </c>
      <c r="K34" s="324">
        <f t="shared" si="2"/>
        <v>3.0660000000000003</v>
      </c>
      <c r="L34" s="332">
        <v>1406.7</v>
      </c>
      <c r="M34" s="5">
        <v>1096.2</v>
      </c>
      <c r="N34" s="324">
        <f t="shared" si="3"/>
        <v>3.105</v>
      </c>
      <c r="O34" s="332">
        <v>1678</v>
      </c>
      <c r="P34" s="5">
        <v>1412</v>
      </c>
      <c r="Q34" s="324">
        <f t="shared" si="4"/>
        <v>2.66</v>
      </c>
      <c r="R34" s="40">
        <v>2078</v>
      </c>
      <c r="S34" s="5">
        <v>1684.1</v>
      </c>
      <c r="T34" s="324">
        <f t="shared" si="5"/>
        <v>3.9390000000000009</v>
      </c>
      <c r="U34" s="332">
        <v>4402.3999999999996</v>
      </c>
      <c r="V34" s="5">
        <v>3762.5</v>
      </c>
      <c r="W34" s="324">
        <f t="shared" si="6"/>
        <v>6.3989999999999965</v>
      </c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</row>
    <row r="35" spans="1:36" x14ac:dyDescent="0.3">
      <c r="A35" s="229"/>
      <c r="B35" s="322">
        <v>342</v>
      </c>
      <c r="C35" s="332">
        <v>478.5</v>
      </c>
      <c r="D35" s="5">
        <v>39</v>
      </c>
      <c r="E35" s="324">
        <f t="shared" si="0"/>
        <v>4.3949999999999996</v>
      </c>
      <c r="F35" s="332">
        <v>756.1</v>
      </c>
      <c r="G35" s="5">
        <v>490</v>
      </c>
      <c r="H35" s="324">
        <f t="shared" si="1"/>
        <v>2.661</v>
      </c>
      <c r="I35" s="332">
        <v>1086.3</v>
      </c>
      <c r="J35" s="5">
        <v>779.7</v>
      </c>
      <c r="K35" s="324">
        <f t="shared" si="2"/>
        <v>3.0659999999999989</v>
      </c>
      <c r="L35" s="332">
        <v>1406.9</v>
      </c>
      <c r="M35" s="5">
        <v>1096.4000000000001</v>
      </c>
      <c r="N35" s="324">
        <f t="shared" si="3"/>
        <v>3.105</v>
      </c>
      <c r="O35" s="332">
        <v>1678.1</v>
      </c>
      <c r="P35" s="5">
        <v>1412.1</v>
      </c>
      <c r="Q35" s="324">
        <f t="shared" si="4"/>
        <v>2.66</v>
      </c>
      <c r="R35" s="40">
        <v>2078.1</v>
      </c>
      <c r="S35" s="5">
        <v>1684.2</v>
      </c>
      <c r="T35" s="324">
        <f t="shared" si="5"/>
        <v>3.9389999999999987</v>
      </c>
      <c r="U35" s="332">
        <v>4402.3999999999996</v>
      </c>
      <c r="V35" s="5">
        <v>3763.2</v>
      </c>
      <c r="W35" s="324">
        <f t="shared" si="6"/>
        <v>6.3919999999999986</v>
      </c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</row>
    <row r="36" spans="1:36" x14ac:dyDescent="0.3">
      <c r="A36" s="229"/>
      <c r="B36" s="322">
        <v>341</v>
      </c>
      <c r="C36" s="332">
        <v>479.3</v>
      </c>
      <c r="D36" s="5">
        <v>39.4</v>
      </c>
      <c r="E36" s="324">
        <f t="shared" si="0"/>
        <v>4.399</v>
      </c>
      <c r="F36" s="332">
        <v>756.5</v>
      </c>
      <c r="G36" s="5">
        <v>490.1</v>
      </c>
      <c r="H36" s="324">
        <f t="shared" si="1"/>
        <v>2.6639999999999997</v>
      </c>
      <c r="I36" s="332">
        <v>1086.5999999999999</v>
      </c>
      <c r="J36" s="5">
        <v>779.8</v>
      </c>
      <c r="K36" s="324">
        <f t="shared" si="2"/>
        <v>3.0679999999999996</v>
      </c>
      <c r="L36" s="332">
        <v>1407</v>
      </c>
      <c r="M36" s="5">
        <v>1096.5</v>
      </c>
      <c r="N36" s="324">
        <f t="shared" si="3"/>
        <v>3.105</v>
      </c>
      <c r="O36" s="332">
        <v>1678.2</v>
      </c>
      <c r="P36" s="5">
        <v>1412.1</v>
      </c>
      <c r="Q36" s="324">
        <f t="shared" si="4"/>
        <v>2.6610000000000014</v>
      </c>
      <c r="R36" s="40">
        <v>2078.1999999999998</v>
      </c>
      <c r="S36" s="5">
        <v>1684.3</v>
      </c>
      <c r="T36" s="324">
        <f t="shared" si="5"/>
        <v>3.9389999999999987</v>
      </c>
      <c r="U36" s="332">
        <v>4402.5</v>
      </c>
      <c r="V36" s="5">
        <v>3763.9</v>
      </c>
      <c r="W36" s="324">
        <f t="shared" si="6"/>
        <v>6.3859999999999992</v>
      </c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</row>
    <row r="37" spans="1:36" x14ac:dyDescent="0.3">
      <c r="A37" s="229"/>
      <c r="B37" s="322">
        <v>340</v>
      </c>
      <c r="C37" s="332">
        <v>480.1</v>
      </c>
      <c r="D37" s="5">
        <v>39.700000000000003</v>
      </c>
      <c r="E37" s="324">
        <f t="shared" si="0"/>
        <v>4.4039999999999999</v>
      </c>
      <c r="F37" s="332">
        <v>756.7</v>
      </c>
      <c r="G37" s="5">
        <v>490.2</v>
      </c>
      <c r="H37" s="324">
        <f t="shared" si="1"/>
        <v>2.6650000000000005</v>
      </c>
      <c r="I37" s="332">
        <v>1086.8</v>
      </c>
      <c r="J37" s="5">
        <v>780</v>
      </c>
      <c r="K37" s="324">
        <f t="shared" si="2"/>
        <v>3.0679999999999996</v>
      </c>
      <c r="L37" s="332">
        <v>1407.2</v>
      </c>
      <c r="M37" s="5">
        <v>1096.5999999999999</v>
      </c>
      <c r="N37" s="324">
        <f t="shared" si="3"/>
        <v>3.1060000000000012</v>
      </c>
      <c r="O37" s="332">
        <v>1678.3</v>
      </c>
      <c r="P37" s="5">
        <v>1412.2</v>
      </c>
      <c r="Q37" s="324">
        <f t="shared" si="4"/>
        <v>2.6609999999999991</v>
      </c>
      <c r="R37" s="40">
        <v>2078.3000000000002</v>
      </c>
      <c r="S37" s="5">
        <v>1684.4</v>
      </c>
      <c r="T37" s="324">
        <f t="shared" si="5"/>
        <v>3.9390000000000009</v>
      </c>
      <c r="U37" s="332">
        <v>4402.6000000000004</v>
      </c>
      <c r="V37" s="5">
        <v>3764.3</v>
      </c>
      <c r="W37" s="324">
        <f t="shared" si="6"/>
        <v>6.3830000000000018</v>
      </c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</row>
    <row r="38" spans="1:36" x14ac:dyDescent="0.3">
      <c r="A38" s="229"/>
      <c r="B38" s="322">
        <v>339</v>
      </c>
      <c r="C38" s="332">
        <v>481</v>
      </c>
      <c r="D38" s="5">
        <v>40</v>
      </c>
      <c r="E38" s="324">
        <f t="shared" si="0"/>
        <v>4.41</v>
      </c>
      <c r="F38" s="332">
        <v>757.1</v>
      </c>
      <c r="G38" s="5">
        <v>490.2</v>
      </c>
      <c r="H38" s="324">
        <f t="shared" si="1"/>
        <v>2.6690000000000005</v>
      </c>
      <c r="I38" s="332">
        <v>1086.8</v>
      </c>
      <c r="J38" s="5">
        <v>780</v>
      </c>
      <c r="K38" s="324">
        <f t="shared" si="2"/>
        <v>3.0679999999999996</v>
      </c>
      <c r="L38" s="332">
        <v>1407.3</v>
      </c>
      <c r="M38" s="5">
        <v>1096.7</v>
      </c>
      <c r="N38" s="324">
        <f t="shared" si="3"/>
        <v>3.105999999999999</v>
      </c>
      <c r="O38" s="332">
        <v>1678.4</v>
      </c>
      <c r="P38" s="5">
        <v>1412.3</v>
      </c>
      <c r="Q38" s="324">
        <f t="shared" si="4"/>
        <v>2.6610000000000014</v>
      </c>
      <c r="R38" s="40">
        <v>2078.4</v>
      </c>
      <c r="S38" s="5">
        <v>1684.5</v>
      </c>
      <c r="T38" s="324">
        <f t="shared" si="5"/>
        <v>3.9390000000000009</v>
      </c>
      <c r="U38" s="332">
        <v>4402.6000000000004</v>
      </c>
      <c r="V38" s="5">
        <v>3765</v>
      </c>
      <c r="W38" s="324">
        <f t="shared" si="6"/>
        <v>6.3760000000000039</v>
      </c>
      <c r="X38" s="229"/>
      <c r="Y38" s="229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</row>
    <row r="39" spans="1:36" x14ac:dyDescent="0.3">
      <c r="A39" s="229"/>
      <c r="B39" s="322">
        <v>338</v>
      </c>
      <c r="C39" s="332">
        <v>481.6</v>
      </c>
      <c r="D39" s="5">
        <v>40.200000000000003</v>
      </c>
      <c r="E39" s="324">
        <f t="shared" si="0"/>
        <v>4.4140000000000006</v>
      </c>
      <c r="F39" s="332">
        <v>757.4</v>
      </c>
      <c r="G39" s="5">
        <v>490.3</v>
      </c>
      <c r="H39" s="324">
        <f t="shared" si="1"/>
        <v>2.6709999999999998</v>
      </c>
      <c r="I39" s="332">
        <v>1086.9000000000001</v>
      </c>
      <c r="J39" s="5">
        <v>780.1</v>
      </c>
      <c r="K39" s="324">
        <f t="shared" si="2"/>
        <v>3.0680000000000005</v>
      </c>
      <c r="L39" s="332">
        <v>1407.4</v>
      </c>
      <c r="M39" s="5">
        <v>1096.8</v>
      </c>
      <c r="N39" s="324">
        <f t="shared" si="3"/>
        <v>3.1060000000000012</v>
      </c>
      <c r="O39" s="332">
        <v>1678.5</v>
      </c>
      <c r="P39" s="5">
        <v>1412.4</v>
      </c>
      <c r="Q39" s="324">
        <f t="shared" si="4"/>
        <v>2.6609999999999991</v>
      </c>
      <c r="R39" s="40">
        <v>2078.5</v>
      </c>
      <c r="S39" s="5">
        <v>1684.6</v>
      </c>
      <c r="T39" s="324">
        <f t="shared" si="5"/>
        <v>3.9390000000000009</v>
      </c>
      <c r="U39" s="332">
        <v>4402.7</v>
      </c>
      <c r="V39" s="5">
        <v>3765.5</v>
      </c>
      <c r="W39" s="324">
        <f t="shared" si="6"/>
        <v>6.3719999999999981</v>
      </c>
      <c r="X39" s="229"/>
      <c r="Y39" s="229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</row>
    <row r="40" spans="1:36" x14ac:dyDescent="0.3">
      <c r="A40" s="229"/>
      <c r="B40" s="322">
        <v>337</v>
      </c>
      <c r="C40" s="332">
        <v>482.3</v>
      </c>
      <c r="D40" s="5">
        <v>40.6</v>
      </c>
      <c r="E40" s="324">
        <f t="shared" si="0"/>
        <v>4.4169999999999998</v>
      </c>
      <c r="F40" s="332">
        <v>757.8</v>
      </c>
      <c r="G40" s="5">
        <v>490.4</v>
      </c>
      <c r="H40" s="324">
        <f t="shared" si="1"/>
        <v>2.6739999999999999</v>
      </c>
      <c r="I40" s="332">
        <v>1087.2</v>
      </c>
      <c r="J40" s="5">
        <v>780.2</v>
      </c>
      <c r="K40" s="324">
        <f t="shared" si="2"/>
        <v>3.07</v>
      </c>
      <c r="L40" s="332">
        <v>1407.5</v>
      </c>
      <c r="M40" s="5">
        <v>1096.9000000000001</v>
      </c>
      <c r="N40" s="324">
        <f t="shared" si="3"/>
        <v>3.105999999999999</v>
      </c>
      <c r="O40" s="332">
        <v>1678.5</v>
      </c>
      <c r="P40" s="5">
        <v>1412.4</v>
      </c>
      <c r="Q40" s="324">
        <f t="shared" si="4"/>
        <v>2.6609999999999991</v>
      </c>
      <c r="R40" s="40">
        <v>2078.6</v>
      </c>
      <c r="S40" s="5">
        <v>1684.7</v>
      </c>
      <c r="T40" s="324">
        <f t="shared" si="5"/>
        <v>3.9389999999999987</v>
      </c>
      <c r="U40" s="332">
        <v>4402.7</v>
      </c>
      <c r="V40" s="5">
        <v>3765.9</v>
      </c>
      <c r="W40" s="324">
        <f t="shared" si="6"/>
        <v>6.3679999999999977</v>
      </c>
      <c r="X40" s="229"/>
      <c r="Y40" s="229"/>
      <c r="Z40" s="229"/>
      <c r="AA40" s="229"/>
      <c r="AB40" s="229"/>
      <c r="AC40" s="229"/>
      <c r="AD40" s="229"/>
      <c r="AE40" s="229"/>
      <c r="AF40" s="229"/>
      <c r="AG40" s="229"/>
      <c r="AH40" s="229"/>
      <c r="AI40" s="229"/>
      <c r="AJ40" s="229"/>
    </row>
    <row r="41" spans="1:36" x14ac:dyDescent="0.3">
      <c r="A41" s="229"/>
      <c r="B41" s="322">
        <v>336</v>
      </c>
      <c r="C41" s="332">
        <v>482.8</v>
      </c>
      <c r="D41" s="5">
        <v>40.9</v>
      </c>
      <c r="E41" s="324">
        <f t="shared" si="0"/>
        <v>4.4190000000000005</v>
      </c>
      <c r="F41" s="332">
        <v>758.1</v>
      </c>
      <c r="G41" s="5">
        <v>490.4</v>
      </c>
      <c r="H41" s="324">
        <f t="shared" si="1"/>
        <v>2.6770000000000005</v>
      </c>
      <c r="I41" s="332">
        <v>1087.4000000000001</v>
      </c>
      <c r="J41" s="5">
        <v>780.3</v>
      </c>
      <c r="K41" s="324">
        <f t="shared" si="2"/>
        <v>3.0710000000000015</v>
      </c>
      <c r="L41" s="332">
        <v>1407.6</v>
      </c>
      <c r="M41" s="5">
        <v>1097</v>
      </c>
      <c r="N41" s="324">
        <f t="shared" si="3"/>
        <v>3.105999999999999</v>
      </c>
      <c r="O41" s="332">
        <v>1678.6</v>
      </c>
      <c r="P41" s="5">
        <v>1412.5</v>
      </c>
      <c r="Q41" s="324">
        <f t="shared" si="4"/>
        <v>2.6609999999999991</v>
      </c>
      <c r="R41" s="40">
        <v>2078.6999999999998</v>
      </c>
      <c r="S41" s="5">
        <v>1684.7</v>
      </c>
      <c r="T41" s="324">
        <f t="shared" si="5"/>
        <v>3.9399999999999977</v>
      </c>
      <c r="U41" s="332">
        <v>4402.8</v>
      </c>
      <c r="V41" s="5">
        <v>3766.4</v>
      </c>
      <c r="W41" s="324">
        <f t="shared" si="6"/>
        <v>6.3640000000000008</v>
      </c>
      <c r="X41" s="229"/>
      <c r="Y41" s="229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</row>
    <row r="42" spans="1:36" x14ac:dyDescent="0.3">
      <c r="A42" s="229"/>
      <c r="B42" s="322">
        <v>335</v>
      </c>
      <c r="C42" s="332">
        <v>483.9</v>
      </c>
      <c r="D42" s="5">
        <v>41.1</v>
      </c>
      <c r="E42" s="324">
        <f t="shared" si="0"/>
        <v>4.4279999999999999</v>
      </c>
      <c r="F42" s="332">
        <v>758.5</v>
      </c>
      <c r="G42" s="5">
        <v>490.5</v>
      </c>
      <c r="H42" s="324">
        <f t="shared" si="1"/>
        <v>2.68</v>
      </c>
      <c r="I42" s="332">
        <v>1087.5</v>
      </c>
      <c r="J42" s="5">
        <v>780.4</v>
      </c>
      <c r="K42" s="324">
        <f t="shared" si="2"/>
        <v>3.0710000000000002</v>
      </c>
      <c r="L42" s="332">
        <v>1407.7</v>
      </c>
      <c r="M42" s="5">
        <v>1097.2</v>
      </c>
      <c r="N42" s="324">
        <f t="shared" si="3"/>
        <v>3.105</v>
      </c>
      <c r="O42" s="332">
        <v>1678.7</v>
      </c>
      <c r="P42" s="5">
        <v>1412.6</v>
      </c>
      <c r="Q42" s="324">
        <f t="shared" si="4"/>
        <v>2.6610000000000014</v>
      </c>
      <c r="R42" s="40">
        <v>2078.8000000000002</v>
      </c>
      <c r="S42" s="5">
        <v>1684.8</v>
      </c>
      <c r="T42" s="324">
        <f t="shared" si="5"/>
        <v>3.9400000000000022</v>
      </c>
      <c r="U42" s="332">
        <v>4402.8999999999996</v>
      </c>
      <c r="V42" s="5">
        <v>3767</v>
      </c>
      <c r="W42" s="324">
        <f t="shared" si="6"/>
        <v>6.3589999999999964</v>
      </c>
      <c r="X42" s="229"/>
      <c r="Y42" s="229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</row>
    <row r="43" spans="1:36" x14ac:dyDescent="0.3">
      <c r="A43" s="229"/>
      <c r="B43" s="322">
        <v>334</v>
      </c>
      <c r="C43" s="332">
        <v>484</v>
      </c>
      <c r="D43" s="5">
        <v>41.3</v>
      </c>
      <c r="E43" s="324">
        <f t="shared" si="0"/>
        <v>4.4269999999999996</v>
      </c>
      <c r="F43" s="332">
        <v>759</v>
      </c>
      <c r="G43" s="5">
        <v>490.5</v>
      </c>
      <c r="H43" s="324">
        <f t="shared" si="1"/>
        <v>2.6850000000000001</v>
      </c>
      <c r="I43" s="332">
        <v>1087.5</v>
      </c>
      <c r="J43" s="5">
        <v>780.5</v>
      </c>
      <c r="K43" s="324">
        <f t="shared" si="2"/>
        <v>3.07</v>
      </c>
      <c r="L43" s="332">
        <v>1407.8</v>
      </c>
      <c r="M43" s="5">
        <v>1097.3</v>
      </c>
      <c r="N43" s="324">
        <f t="shared" si="3"/>
        <v>3.105</v>
      </c>
      <c r="O43" s="332">
        <v>1678.8</v>
      </c>
      <c r="P43" s="5">
        <v>1412.7</v>
      </c>
      <c r="Q43" s="324">
        <f t="shared" si="4"/>
        <v>2.6609999999999991</v>
      </c>
      <c r="R43" s="40">
        <v>2078.9</v>
      </c>
      <c r="S43" s="5">
        <v>1684.9</v>
      </c>
      <c r="T43" s="324">
        <f t="shared" si="5"/>
        <v>3.94</v>
      </c>
      <c r="U43" s="332">
        <v>4402.8999999999996</v>
      </c>
      <c r="V43" s="5">
        <v>3767.6</v>
      </c>
      <c r="W43" s="324">
        <f t="shared" si="6"/>
        <v>6.3529999999999971</v>
      </c>
      <c r="X43" s="229"/>
      <c r="Y43" s="229"/>
      <c r="Z43" s="229"/>
      <c r="AA43" s="229"/>
      <c r="AB43" s="229"/>
      <c r="AC43" s="229"/>
      <c r="AD43" s="229"/>
      <c r="AE43" s="229"/>
      <c r="AF43" s="229"/>
      <c r="AG43" s="229"/>
      <c r="AH43" s="229"/>
      <c r="AI43" s="229"/>
      <c r="AJ43" s="229"/>
    </row>
    <row r="44" spans="1:36" x14ac:dyDescent="0.3">
      <c r="A44" s="229"/>
      <c r="B44" s="322">
        <v>333</v>
      </c>
      <c r="C44" s="332">
        <v>484.3</v>
      </c>
      <c r="D44" s="5">
        <v>41.6</v>
      </c>
      <c r="E44" s="324">
        <f t="shared" si="0"/>
        <v>4.4269999999999996</v>
      </c>
      <c r="F44" s="332">
        <v>759.5</v>
      </c>
      <c r="G44" s="5">
        <v>490.5</v>
      </c>
      <c r="H44" s="324">
        <f t="shared" si="1"/>
        <v>2.69</v>
      </c>
      <c r="I44" s="332">
        <v>1087.5999999999999</v>
      </c>
      <c r="J44" s="5">
        <v>780.5</v>
      </c>
      <c r="K44" s="324">
        <f t="shared" si="2"/>
        <v>3.0709999999999993</v>
      </c>
      <c r="L44" s="332">
        <v>1407.9</v>
      </c>
      <c r="M44" s="5">
        <v>1097.4000000000001</v>
      </c>
      <c r="N44" s="324">
        <f t="shared" si="3"/>
        <v>3.105</v>
      </c>
      <c r="O44" s="332">
        <v>1678.9</v>
      </c>
      <c r="P44" s="5">
        <v>1412.8</v>
      </c>
      <c r="Q44" s="324">
        <f t="shared" si="4"/>
        <v>2.6610000000000014</v>
      </c>
      <c r="R44" s="40">
        <v>2079</v>
      </c>
      <c r="S44" s="5">
        <v>1685</v>
      </c>
      <c r="T44" s="324">
        <f t="shared" si="5"/>
        <v>3.94</v>
      </c>
      <c r="U44" s="332">
        <v>4403</v>
      </c>
      <c r="V44" s="5">
        <v>3768.1</v>
      </c>
      <c r="W44" s="324">
        <f t="shared" si="6"/>
        <v>6.3490000000000011</v>
      </c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</row>
    <row r="45" spans="1:36" x14ac:dyDescent="0.3">
      <c r="A45" s="229"/>
      <c r="B45" s="322">
        <v>332</v>
      </c>
      <c r="C45" s="332">
        <v>484.6</v>
      </c>
      <c r="D45" s="5">
        <v>41.8</v>
      </c>
      <c r="E45" s="324">
        <f t="shared" si="0"/>
        <v>4.4279999999999999</v>
      </c>
      <c r="F45" s="332">
        <v>759.9</v>
      </c>
      <c r="G45" s="5">
        <v>490.6</v>
      </c>
      <c r="H45" s="324">
        <f t="shared" si="1"/>
        <v>2.6929999999999996</v>
      </c>
      <c r="I45" s="332">
        <v>1087.7</v>
      </c>
      <c r="J45" s="5">
        <v>780.6</v>
      </c>
      <c r="K45" s="324">
        <f t="shared" si="2"/>
        <v>3.0710000000000002</v>
      </c>
      <c r="L45" s="332">
        <v>1408</v>
      </c>
      <c r="M45" s="5">
        <v>1097.5</v>
      </c>
      <c r="N45" s="324">
        <f t="shared" si="3"/>
        <v>3.105</v>
      </c>
      <c r="O45" s="332">
        <v>1679</v>
      </c>
      <c r="P45" s="5">
        <v>1412.8</v>
      </c>
      <c r="Q45" s="324">
        <f t="shared" si="4"/>
        <v>2.6620000000000004</v>
      </c>
      <c r="R45" s="40">
        <v>2079.1</v>
      </c>
      <c r="S45" s="5">
        <v>1685</v>
      </c>
      <c r="T45" s="324">
        <f t="shared" si="5"/>
        <v>3.9409999999999989</v>
      </c>
      <c r="U45" s="332">
        <v>4403</v>
      </c>
      <c r="V45" s="5">
        <v>3768.6</v>
      </c>
      <c r="W45" s="324">
        <f t="shared" si="6"/>
        <v>6.3440000000000012</v>
      </c>
      <c r="X45" s="229"/>
      <c r="Y45" s="229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</row>
    <row r="46" spans="1:36" x14ac:dyDescent="0.3">
      <c r="A46" s="229"/>
      <c r="B46" s="322">
        <v>331</v>
      </c>
      <c r="C46" s="332">
        <v>484.8</v>
      </c>
      <c r="D46" s="5">
        <v>42</v>
      </c>
      <c r="E46" s="324">
        <f t="shared" si="0"/>
        <v>4.4279999999999999</v>
      </c>
      <c r="F46" s="332">
        <v>760.1</v>
      </c>
      <c r="G46" s="5">
        <v>490.6</v>
      </c>
      <c r="H46" s="324">
        <f t="shared" si="1"/>
        <v>2.6949999999999998</v>
      </c>
      <c r="I46" s="332">
        <v>1088.3</v>
      </c>
      <c r="J46" s="5">
        <v>780.6</v>
      </c>
      <c r="K46" s="324">
        <f t="shared" si="2"/>
        <v>3.0769999999999995</v>
      </c>
      <c r="L46" s="332">
        <v>1408.1</v>
      </c>
      <c r="M46" s="5">
        <v>1097.5999999999999</v>
      </c>
      <c r="N46" s="324">
        <f t="shared" si="3"/>
        <v>3.105</v>
      </c>
      <c r="O46" s="332">
        <v>1679.1</v>
      </c>
      <c r="P46" s="5">
        <v>1412.9</v>
      </c>
      <c r="Q46" s="324">
        <f t="shared" si="4"/>
        <v>2.6619999999999981</v>
      </c>
      <c r="R46" s="40">
        <v>2079.1999999999998</v>
      </c>
      <c r="S46" s="5">
        <v>1685.1</v>
      </c>
      <c r="T46" s="324">
        <f t="shared" si="5"/>
        <v>3.9409999999999989</v>
      </c>
      <c r="U46" s="332">
        <v>4403</v>
      </c>
      <c r="V46" s="5">
        <v>3768.8</v>
      </c>
      <c r="W46" s="324">
        <f t="shared" si="6"/>
        <v>6.3419999999999979</v>
      </c>
      <c r="X46" s="229"/>
      <c r="Y46" s="229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</row>
    <row r="47" spans="1:36" x14ac:dyDescent="0.3">
      <c r="A47" s="229"/>
      <c r="B47" s="322">
        <v>330</v>
      </c>
      <c r="C47" s="332">
        <v>485</v>
      </c>
      <c r="D47" s="5">
        <v>42.3</v>
      </c>
      <c r="E47" s="324">
        <f t="shared" si="0"/>
        <v>4.4269999999999996</v>
      </c>
      <c r="F47" s="332">
        <v>760.3</v>
      </c>
      <c r="G47" s="5">
        <v>490.7</v>
      </c>
      <c r="H47" s="324">
        <f t="shared" si="1"/>
        <v>2.6959999999999997</v>
      </c>
      <c r="I47" s="332">
        <v>1088.3</v>
      </c>
      <c r="J47" s="5">
        <v>780.7</v>
      </c>
      <c r="K47" s="324">
        <f t="shared" si="2"/>
        <v>3.0759999999999992</v>
      </c>
      <c r="L47" s="332">
        <v>1408.3</v>
      </c>
      <c r="M47" s="5">
        <v>1097.7</v>
      </c>
      <c r="N47" s="324">
        <f t="shared" si="3"/>
        <v>3.105999999999999</v>
      </c>
      <c r="O47" s="332">
        <v>1679.2</v>
      </c>
      <c r="P47" s="5">
        <v>1412.9</v>
      </c>
      <c r="Q47" s="324">
        <f t="shared" si="4"/>
        <v>2.6629999999999994</v>
      </c>
      <c r="R47" s="40">
        <v>2079.3000000000002</v>
      </c>
      <c r="S47" s="5">
        <v>1685.2</v>
      </c>
      <c r="T47" s="324">
        <f t="shared" si="5"/>
        <v>3.9410000000000012</v>
      </c>
      <c r="U47" s="332">
        <v>4403.1000000000004</v>
      </c>
      <c r="V47" s="5">
        <v>3769.3</v>
      </c>
      <c r="W47" s="324">
        <f t="shared" si="6"/>
        <v>6.3380000000000019</v>
      </c>
      <c r="X47" s="229"/>
      <c r="Y47" s="229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</row>
    <row r="48" spans="1:36" x14ac:dyDescent="0.3">
      <c r="A48" s="229"/>
      <c r="B48" s="322">
        <v>329</v>
      </c>
      <c r="C48" s="332">
        <v>485.3</v>
      </c>
      <c r="D48" s="5">
        <v>42.5</v>
      </c>
      <c r="E48" s="324">
        <f t="shared" si="0"/>
        <v>4.4279999999999999</v>
      </c>
      <c r="F48" s="332">
        <v>760.7</v>
      </c>
      <c r="G48" s="5">
        <v>490.7</v>
      </c>
      <c r="H48" s="324">
        <f t="shared" si="1"/>
        <v>2.7000000000000006</v>
      </c>
      <c r="I48" s="332">
        <v>1088.4000000000001</v>
      </c>
      <c r="J48" s="5">
        <v>780.8</v>
      </c>
      <c r="K48" s="324">
        <f t="shared" si="2"/>
        <v>3.0760000000000014</v>
      </c>
      <c r="L48" s="332">
        <v>1408.3</v>
      </c>
      <c r="M48" s="5">
        <v>1097.8</v>
      </c>
      <c r="N48" s="324">
        <f t="shared" si="3"/>
        <v>3.105</v>
      </c>
      <c r="O48" s="332">
        <v>1679.3</v>
      </c>
      <c r="P48" s="5">
        <v>1413</v>
      </c>
      <c r="Q48" s="324">
        <f t="shared" si="4"/>
        <v>2.6629999999999994</v>
      </c>
      <c r="R48" s="40">
        <v>2079.4</v>
      </c>
      <c r="S48" s="5">
        <v>1685.2</v>
      </c>
      <c r="T48" s="324">
        <f t="shared" si="5"/>
        <v>3.9420000000000006</v>
      </c>
      <c r="U48" s="332">
        <v>4403.1000000000004</v>
      </c>
      <c r="V48" s="5">
        <v>3769.9</v>
      </c>
      <c r="W48" s="324">
        <f t="shared" si="6"/>
        <v>6.3320000000000025</v>
      </c>
      <c r="X48" s="229"/>
      <c r="Y48" s="229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</row>
    <row r="49" spans="1:36" x14ac:dyDescent="0.3">
      <c r="A49" s="229"/>
      <c r="B49" s="322">
        <v>328</v>
      </c>
      <c r="C49" s="332">
        <v>485.6</v>
      </c>
      <c r="D49" s="5">
        <v>42.6</v>
      </c>
      <c r="E49" s="324">
        <f t="shared" si="0"/>
        <v>4.43</v>
      </c>
      <c r="F49" s="332">
        <v>761</v>
      </c>
      <c r="G49" s="5">
        <v>490.8</v>
      </c>
      <c r="H49" s="324">
        <f t="shared" si="1"/>
        <v>2.702</v>
      </c>
      <c r="I49" s="332">
        <v>1088.5</v>
      </c>
      <c r="J49" s="5">
        <v>780.9</v>
      </c>
      <c r="K49" s="324">
        <f t="shared" si="2"/>
        <v>3.0760000000000001</v>
      </c>
      <c r="L49" s="332">
        <v>1408.4</v>
      </c>
      <c r="M49" s="5">
        <v>1097.9000000000001</v>
      </c>
      <c r="N49" s="324">
        <f t="shared" si="3"/>
        <v>3.105</v>
      </c>
      <c r="O49" s="332">
        <v>1679.3</v>
      </c>
      <c r="P49" s="5">
        <v>1413</v>
      </c>
      <c r="Q49" s="324">
        <f t="shared" si="4"/>
        <v>2.6629999999999994</v>
      </c>
      <c r="R49" s="40">
        <v>2079.5</v>
      </c>
      <c r="S49" s="5">
        <v>1685.3</v>
      </c>
      <c r="T49" s="324">
        <f t="shared" si="5"/>
        <v>3.9420000000000006</v>
      </c>
      <c r="U49" s="332">
        <v>4403.2</v>
      </c>
      <c r="V49" s="5">
        <v>3770.3</v>
      </c>
      <c r="W49" s="324">
        <f t="shared" si="6"/>
        <v>6.3289999999999962</v>
      </c>
      <c r="X49" s="229"/>
      <c r="Y49" s="229"/>
      <c r="Z49" s="229"/>
      <c r="AA49" s="229"/>
      <c r="AB49" s="229"/>
      <c r="AC49" s="229"/>
      <c r="AD49" s="229"/>
      <c r="AE49" s="229"/>
      <c r="AF49" s="229"/>
      <c r="AG49" s="229"/>
      <c r="AH49" s="229"/>
      <c r="AI49" s="229"/>
      <c r="AJ49" s="229"/>
    </row>
    <row r="50" spans="1:36" x14ac:dyDescent="0.3">
      <c r="A50" s="229"/>
      <c r="B50" s="322">
        <v>327</v>
      </c>
      <c r="C50" s="332">
        <v>485.7</v>
      </c>
      <c r="D50" s="5">
        <v>43</v>
      </c>
      <c r="E50" s="324">
        <f t="shared" si="0"/>
        <v>4.4269999999999996</v>
      </c>
      <c r="F50" s="332">
        <v>761.3</v>
      </c>
      <c r="G50" s="5">
        <v>490.8</v>
      </c>
      <c r="H50" s="324">
        <f t="shared" si="1"/>
        <v>2.7049999999999996</v>
      </c>
      <c r="I50" s="332">
        <v>1088.8</v>
      </c>
      <c r="J50" s="5">
        <v>780.9</v>
      </c>
      <c r="K50" s="324">
        <f t="shared" si="2"/>
        <v>3.0789999999999997</v>
      </c>
      <c r="L50" s="332">
        <v>1408.5</v>
      </c>
      <c r="M50" s="5">
        <v>1098</v>
      </c>
      <c r="N50" s="324">
        <f t="shared" si="3"/>
        <v>3.105</v>
      </c>
      <c r="O50" s="332">
        <v>1679.4</v>
      </c>
      <c r="P50" s="5">
        <v>1413.1</v>
      </c>
      <c r="Q50" s="324">
        <f t="shared" si="4"/>
        <v>2.663000000000002</v>
      </c>
      <c r="R50" s="40">
        <v>2079.6</v>
      </c>
      <c r="S50" s="5">
        <v>1685.4</v>
      </c>
      <c r="T50" s="324">
        <f t="shared" si="5"/>
        <v>3.9419999999999984</v>
      </c>
      <c r="U50" s="332">
        <v>4403.2</v>
      </c>
      <c r="V50" s="5">
        <v>3771.1</v>
      </c>
      <c r="W50" s="324">
        <f t="shared" si="6"/>
        <v>6.3209999999999988</v>
      </c>
      <c r="X50" s="229"/>
      <c r="Y50" s="229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</row>
    <row r="51" spans="1:36" x14ac:dyDescent="0.3">
      <c r="A51" s="229"/>
      <c r="B51" s="322">
        <v>326</v>
      </c>
      <c r="C51" s="332">
        <v>485.9</v>
      </c>
      <c r="D51" s="5">
        <v>43.4</v>
      </c>
      <c r="E51" s="324">
        <f t="shared" si="0"/>
        <v>4.4249999999999998</v>
      </c>
      <c r="F51" s="332">
        <v>761.6</v>
      </c>
      <c r="G51" s="5">
        <v>490.8</v>
      </c>
      <c r="H51" s="324">
        <f t="shared" si="1"/>
        <v>2.7080000000000002</v>
      </c>
      <c r="I51" s="332">
        <v>1088.9000000000001</v>
      </c>
      <c r="J51" s="5">
        <v>781</v>
      </c>
      <c r="K51" s="324">
        <f t="shared" si="2"/>
        <v>3.0790000000000011</v>
      </c>
      <c r="L51" s="332">
        <v>1408.6</v>
      </c>
      <c r="M51" s="5">
        <v>1098.2</v>
      </c>
      <c r="N51" s="324">
        <f t="shared" si="3"/>
        <v>3.1039999999999988</v>
      </c>
      <c r="O51" s="332">
        <v>1679.4</v>
      </c>
      <c r="P51" s="5">
        <v>1413.2</v>
      </c>
      <c r="Q51" s="324">
        <f t="shared" si="4"/>
        <v>2.6620000000000004</v>
      </c>
      <c r="R51" s="40">
        <v>2079.6</v>
      </c>
      <c r="S51" s="5">
        <v>1685.5</v>
      </c>
      <c r="T51" s="324">
        <f t="shared" si="5"/>
        <v>3.9409999999999989</v>
      </c>
      <c r="U51" s="332">
        <v>4403.2</v>
      </c>
      <c r="V51" s="5">
        <v>3771.3</v>
      </c>
      <c r="W51" s="324">
        <f t="shared" si="6"/>
        <v>6.3189999999999964</v>
      </c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</row>
    <row r="52" spans="1:36" x14ac:dyDescent="0.3">
      <c r="A52" s="229"/>
      <c r="B52" s="322">
        <v>325</v>
      </c>
      <c r="C52" s="332">
        <v>486</v>
      </c>
      <c r="D52" s="5">
        <v>43.6</v>
      </c>
      <c r="E52" s="324">
        <f t="shared" si="0"/>
        <v>4.4239999999999995</v>
      </c>
      <c r="F52" s="332">
        <v>761.8</v>
      </c>
      <c r="G52" s="5">
        <v>490.9</v>
      </c>
      <c r="H52" s="324">
        <f t="shared" si="1"/>
        <v>2.7089999999999996</v>
      </c>
      <c r="I52" s="332">
        <v>1088.9000000000001</v>
      </c>
      <c r="J52" s="5">
        <v>781.1</v>
      </c>
      <c r="K52" s="324">
        <f t="shared" si="2"/>
        <v>3.0780000000000007</v>
      </c>
      <c r="L52" s="332">
        <v>1408.7</v>
      </c>
      <c r="M52" s="5">
        <v>1098.3</v>
      </c>
      <c r="N52" s="324">
        <f t="shared" si="3"/>
        <v>3.104000000000001</v>
      </c>
      <c r="O52" s="332">
        <v>1679.5</v>
      </c>
      <c r="P52" s="5">
        <v>1413.2</v>
      </c>
      <c r="Q52" s="324">
        <f t="shared" si="4"/>
        <v>2.6629999999999994</v>
      </c>
      <c r="R52" s="40">
        <v>2079.6999999999998</v>
      </c>
      <c r="S52" s="5">
        <v>1685.6</v>
      </c>
      <c r="T52" s="324">
        <f t="shared" si="5"/>
        <v>3.9409999999999989</v>
      </c>
      <c r="U52" s="332">
        <v>4403.3</v>
      </c>
      <c r="V52" s="5">
        <v>3771.8</v>
      </c>
      <c r="W52" s="324">
        <f t="shared" si="6"/>
        <v>6.3150000000000004</v>
      </c>
      <c r="X52" s="229"/>
      <c r="Y52" s="229"/>
      <c r="Z52" s="229"/>
      <c r="AA52" s="229"/>
      <c r="AB52" s="229"/>
      <c r="AC52" s="229"/>
      <c r="AD52" s="229"/>
      <c r="AE52" s="229"/>
      <c r="AF52" s="229"/>
      <c r="AG52" s="229"/>
      <c r="AH52" s="229"/>
      <c r="AI52" s="229"/>
      <c r="AJ52" s="229"/>
    </row>
    <row r="53" spans="1:36" x14ac:dyDescent="0.3">
      <c r="A53" s="229"/>
      <c r="B53" s="322">
        <v>324</v>
      </c>
      <c r="C53" s="332">
        <v>486.2</v>
      </c>
      <c r="D53" s="5">
        <v>43.9</v>
      </c>
      <c r="E53" s="324">
        <f t="shared" si="0"/>
        <v>4.423</v>
      </c>
      <c r="F53" s="332">
        <v>762.2</v>
      </c>
      <c r="G53" s="5">
        <v>490.9</v>
      </c>
      <c r="H53" s="324">
        <f t="shared" si="1"/>
        <v>2.7130000000000005</v>
      </c>
      <c r="I53" s="332">
        <v>1089</v>
      </c>
      <c r="J53" s="5">
        <v>781.1</v>
      </c>
      <c r="K53" s="324">
        <f t="shared" si="2"/>
        <v>3.0789999999999997</v>
      </c>
      <c r="L53" s="332">
        <v>1408.7</v>
      </c>
      <c r="M53" s="5">
        <v>1098.4000000000001</v>
      </c>
      <c r="N53" s="324">
        <f t="shared" si="3"/>
        <v>3.1029999999999998</v>
      </c>
      <c r="O53" s="332">
        <v>1679.6</v>
      </c>
      <c r="P53" s="5">
        <v>1413.3</v>
      </c>
      <c r="Q53" s="324">
        <f t="shared" si="4"/>
        <v>2.6629999999999994</v>
      </c>
      <c r="R53" s="40">
        <v>2079.8000000000002</v>
      </c>
      <c r="S53" s="5">
        <v>1685.7</v>
      </c>
      <c r="T53" s="324">
        <f t="shared" si="5"/>
        <v>3.9410000000000012</v>
      </c>
      <c r="U53" s="332">
        <v>4403.3</v>
      </c>
      <c r="V53" s="5">
        <v>3772.2</v>
      </c>
      <c r="W53" s="324">
        <f t="shared" si="6"/>
        <v>6.3110000000000035</v>
      </c>
      <c r="X53" s="229"/>
      <c r="Y53" s="229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</row>
    <row r="54" spans="1:36" x14ac:dyDescent="0.3">
      <c r="A54" s="229"/>
      <c r="B54" s="322">
        <v>323</v>
      </c>
      <c r="C54" s="332">
        <v>486.3</v>
      </c>
      <c r="D54" s="5">
        <v>44.1</v>
      </c>
      <c r="E54" s="324">
        <f t="shared" si="0"/>
        <v>4.4219999999999997</v>
      </c>
      <c r="F54" s="332">
        <v>762.5</v>
      </c>
      <c r="G54" s="5">
        <v>491</v>
      </c>
      <c r="H54" s="324">
        <f t="shared" si="1"/>
        <v>2.7149999999999999</v>
      </c>
      <c r="I54" s="332">
        <v>1089.0999999999999</v>
      </c>
      <c r="J54" s="5">
        <v>781.2</v>
      </c>
      <c r="K54" s="324">
        <f t="shared" si="2"/>
        <v>3.0789999999999988</v>
      </c>
      <c r="L54" s="332">
        <v>1408.8</v>
      </c>
      <c r="M54" s="5">
        <v>1098.7</v>
      </c>
      <c r="N54" s="324">
        <f t="shared" si="3"/>
        <v>3.1009999999999991</v>
      </c>
      <c r="O54" s="332">
        <v>1679.7</v>
      </c>
      <c r="P54" s="5">
        <v>1413.3</v>
      </c>
      <c r="Q54" s="324">
        <f t="shared" si="4"/>
        <v>2.664000000000001</v>
      </c>
      <c r="R54" s="40">
        <v>2079.9</v>
      </c>
      <c r="S54" s="5">
        <v>1685.7</v>
      </c>
      <c r="T54" s="324">
        <f t="shared" si="5"/>
        <v>3.9420000000000006</v>
      </c>
      <c r="U54" s="332">
        <v>4403.3999999999996</v>
      </c>
      <c r="V54" s="5">
        <v>3772.7</v>
      </c>
      <c r="W54" s="324">
        <f t="shared" si="6"/>
        <v>6.3069999999999986</v>
      </c>
      <c r="X54" s="229"/>
      <c r="Y54" s="229"/>
      <c r="Z54" s="229"/>
      <c r="AA54" s="229"/>
      <c r="AB54" s="229"/>
      <c r="AC54" s="229"/>
      <c r="AD54" s="229"/>
      <c r="AE54" s="229"/>
      <c r="AF54" s="229"/>
      <c r="AG54" s="229"/>
      <c r="AH54" s="229"/>
      <c r="AI54" s="229"/>
      <c r="AJ54" s="229"/>
    </row>
    <row r="55" spans="1:36" x14ac:dyDescent="0.3">
      <c r="A55" s="229"/>
      <c r="B55" s="322">
        <v>322</v>
      </c>
      <c r="C55" s="332">
        <v>486.4</v>
      </c>
      <c r="D55" s="5">
        <v>44.3</v>
      </c>
      <c r="E55" s="324">
        <f t="shared" si="0"/>
        <v>4.4209999999999994</v>
      </c>
      <c r="F55" s="332">
        <v>762.8</v>
      </c>
      <c r="G55" s="5">
        <v>491</v>
      </c>
      <c r="H55" s="324">
        <f t="shared" si="1"/>
        <v>2.7179999999999995</v>
      </c>
      <c r="I55" s="332">
        <v>1089.0999999999999</v>
      </c>
      <c r="J55" s="5">
        <v>781.2</v>
      </c>
      <c r="K55" s="324">
        <f t="shared" si="2"/>
        <v>3.0789999999999988</v>
      </c>
      <c r="L55" s="332">
        <v>1408.9</v>
      </c>
      <c r="M55" s="5">
        <v>1098.7</v>
      </c>
      <c r="N55" s="324">
        <f t="shared" si="3"/>
        <v>3.1020000000000003</v>
      </c>
      <c r="O55" s="332">
        <v>1679.7</v>
      </c>
      <c r="P55" s="5">
        <v>1413.4</v>
      </c>
      <c r="Q55" s="324">
        <f t="shared" si="4"/>
        <v>2.6629999999999994</v>
      </c>
      <c r="R55" s="40">
        <v>2079.9</v>
      </c>
      <c r="S55" s="5">
        <v>1685.9</v>
      </c>
      <c r="T55" s="324">
        <f t="shared" si="5"/>
        <v>3.94</v>
      </c>
      <c r="U55" s="332">
        <v>4403.3999999999996</v>
      </c>
      <c r="V55" s="5">
        <v>3773.3</v>
      </c>
      <c r="W55" s="324">
        <f t="shared" si="6"/>
        <v>6.3009999999999948</v>
      </c>
      <c r="X55" s="229"/>
      <c r="Y55" s="229"/>
      <c r="Z55" s="229"/>
      <c r="AA55" s="229"/>
      <c r="AB55" s="229"/>
      <c r="AC55" s="229"/>
      <c r="AD55" s="229"/>
      <c r="AE55" s="229"/>
      <c r="AF55" s="229"/>
      <c r="AG55" s="229"/>
      <c r="AH55" s="229"/>
      <c r="AI55" s="229"/>
      <c r="AJ55" s="229"/>
    </row>
    <row r="56" spans="1:36" x14ac:dyDescent="0.3">
      <c r="A56" s="229"/>
      <c r="B56" s="322">
        <v>321</v>
      </c>
      <c r="C56" s="332">
        <v>486.4</v>
      </c>
      <c r="D56" s="5">
        <v>44.5</v>
      </c>
      <c r="E56" s="324">
        <f t="shared" si="0"/>
        <v>4.4189999999999996</v>
      </c>
      <c r="F56" s="332">
        <v>763</v>
      </c>
      <c r="G56" s="5">
        <v>491</v>
      </c>
      <c r="H56" s="324">
        <f t="shared" si="1"/>
        <v>2.72</v>
      </c>
      <c r="I56" s="332">
        <v>1089.0999999999999</v>
      </c>
      <c r="J56" s="5">
        <v>781.3</v>
      </c>
      <c r="K56" s="324">
        <f t="shared" si="2"/>
        <v>3.0779999999999994</v>
      </c>
      <c r="L56" s="332">
        <v>1408.9</v>
      </c>
      <c r="M56" s="5">
        <v>1098.9000000000001</v>
      </c>
      <c r="N56" s="324">
        <f t="shared" si="3"/>
        <v>3.1</v>
      </c>
      <c r="O56" s="332">
        <v>1679.8</v>
      </c>
      <c r="P56" s="5">
        <v>1413.5</v>
      </c>
      <c r="Q56" s="324">
        <f t="shared" si="4"/>
        <v>2.6629999999999994</v>
      </c>
      <c r="R56" s="40">
        <v>2080</v>
      </c>
      <c r="S56" s="5">
        <v>1686</v>
      </c>
      <c r="T56" s="324">
        <f t="shared" si="5"/>
        <v>3.94</v>
      </c>
      <c r="U56" s="332">
        <v>4403.3999999999996</v>
      </c>
      <c r="V56" s="5">
        <v>3773.9</v>
      </c>
      <c r="W56" s="324">
        <f t="shared" si="6"/>
        <v>6.2949999999999955</v>
      </c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</row>
    <row r="57" spans="1:36" x14ac:dyDescent="0.3">
      <c r="A57" s="229"/>
      <c r="B57" s="322">
        <v>320</v>
      </c>
      <c r="C57" s="332">
        <v>486.5</v>
      </c>
      <c r="D57" s="5">
        <v>44.6</v>
      </c>
      <c r="E57" s="324">
        <f t="shared" si="0"/>
        <v>4.4189999999999996</v>
      </c>
      <c r="F57" s="332">
        <v>763.3</v>
      </c>
      <c r="G57" s="5">
        <v>491.1</v>
      </c>
      <c r="H57" s="324">
        <f t="shared" si="1"/>
        <v>2.7219999999999995</v>
      </c>
      <c r="I57" s="332">
        <v>1089.2</v>
      </c>
      <c r="J57" s="5">
        <v>781.3</v>
      </c>
      <c r="K57" s="324">
        <f t="shared" si="2"/>
        <v>3.0790000000000011</v>
      </c>
      <c r="L57" s="332">
        <v>1409</v>
      </c>
      <c r="M57" s="5">
        <v>1098.9000000000001</v>
      </c>
      <c r="N57" s="324">
        <f t="shared" si="3"/>
        <v>3.1009999999999991</v>
      </c>
      <c r="O57" s="332">
        <v>1679.8</v>
      </c>
      <c r="P57" s="5">
        <v>1413.5</v>
      </c>
      <c r="Q57" s="324">
        <f t="shared" si="4"/>
        <v>2.6629999999999994</v>
      </c>
      <c r="R57" s="40">
        <v>2080.1</v>
      </c>
      <c r="S57" s="5">
        <v>1686.1</v>
      </c>
      <c r="T57" s="324">
        <f t="shared" si="5"/>
        <v>3.94</v>
      </c>
      <c r="U57" s="332">
        <v>4403.5</v>
      </c>
      <c r="V57" s="5">
        <v>3774.4</v>
      </c>
      <c r="W57" s="324">
        <f t="shared" si="6"/>
        <v>6.2909999999999995</v>
      </c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</row>
    <row r="58" spans="1:36" x14ac:dyDescent="0.3">
      <c r="A58" s="229"/>
      <c r="B58" s="322">
        <v>319</v>
      </c>
      <c r="C58" s="332">
        <v>486.6</v>
      </c>
      <c r="D58" s="5">
        <v>44.9</v>
      </c>
      <c r="E58" s="324">
        <f t="shared" si="0"/>
        <v>4.4170000000000007</v>
      </c>
      <c r="F58" s="332">
        <v>763.5</v>
      </c>
      <c r="G58" s="5">
        <v>491.1</v>
      </c>
      <c r="H58" s="324">
        <f t="shared" si="1"/>
        <v>2.7239999999999998</v>
      </c>
      <c r="I58" s="332">
        <v>1089.2</v>
      </c>
      <c r="J58" s="5">
        <v>781.4</v>
      </c>
      <c r="K58" s="324">
        <f t="shared" si="2"/>
        <v>3.0780000000000007</v>
      </c>
      <c r="L58" s="332">
        <v>1409.1</v>
      </c>
      <c r="M58" s="5">
        <v>1099.2</v>
      </c>
      <c r="N58" s="324">
        <f t="shared" si="3"/>
        <v>3.0989999999999984</v>
      </c>
      <c r="O58" s="332">
        <v>1679.9</v>
      </c>
      <c r="P58" s="5">
        <v>1413.6</v>
      </c>
      <c r="Q58" s="324">
        <f t="shared" si="4"/>
        <v>2.663000000000002</v>
      </c>
      <c r="R58" s="40">
        <v>2080.1999999999998</v>
      </c>
      <c r="S58" s="5">
        <v>1686.2</v>
      </c>
      <c r="T58" s="324">
        <f t="shared" si="5"/>
        <v>3.9399999999999977</v>
      </c>
      <c r="U58" s="332">
        <v>4403.5</v>
      </c>
      <c r="V58" s="5">
        <v>3774.9</v>
      </c>
      <c r="W58" s="324">
        <f t="shared" si="6"/>
        <v>6.2859999999999987</v>
      </c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</row>
    <row r="59" spans="1:36" x14ac:dyDescent="0.3">
      <c r="A59" s="229"/>
      <c r="B59" s="322">
        <v>318</v>
      </c>
      <c r="C59" s="332">
        <v>486.7</v>
      </c>
      <c r="D59" s="5">
        <v>45.1</v>
      </c>
      <c r="E59" s="324">
        <f t="shared" si="0"/>
        <v>4.4159999999999995</v>
      </c>
      <c r="F59" s="332">
        <v>763.7</v>
      </c>
      <c r="G59" s="5">
        <v>491.2</v>
      </c>
      <c r="H59" s="324">
        <f t="shared" si="1"/>
        <v>2.7250000000000005</v>
      </c>
      <c r="I59" s="332">
        <v>1089.3</v>
      </c>
      <c r="J59" s="5">
        <v>781.5</v>
      </c>
      <c r="K59" s="324">
        <f t="shared" si="2"/>
        <v>3.0779999999999994</v>
      </c>
      <c r="L59" s="332">
        <v>1409.1</v>
      </c>
      <c r="M59" s="5">
        <v>1099.3</v>
      </c>
      <c r="N59" s="324">
        <f t="shared" si="3"/>
        <v>3.0979999999999994</v>
      </c>
      <c r="O59" s="332">
        <v>1679.9</v>
      </c>
      <c r="P59" s="5">
        <v>1413.6</v>
      </c>
      <c r="Q59" s="324">
        <f t="shared" si="4"/>
        <v>2.663000000000002</v>
      </c>
      <c r="R59" s="40">
        <v>2080.1999999999998</v>
      </c>
      <c r="S59" s="5">
        <v>1686.3</v>
      </c>
      <c r="T59" s="324">
        <f t="shared" si="5"/>
        <v>3.9389999999999987</v>
      </c>
      <c r="U59" s="332">
        <v>4403.5</v>
      </c>
      <c r="V59" s="5">
        <v>3775.2</v>
      </c>
      <c r="W59" s="324">
        <f t="shared" si="6"/>
        <v>6.2830000000000021</v>
      </c>
      <c r="X59" s="229"/>
      <c r="Y59" s="229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</row>
    <row r="60" spans="1:36" x14ac:dyDescent="0.3">
      <c r="A60" s="229"/>
      <c r="B60" s="322">
        <v>317</v>
      </c>
      <c r="C60" s="332">
        <v>486.8</v>
      </c>
      <c r="D60" s="5">
        <v>45.2</v>
      </c>
      <c r="E60" s="324">
        <f t="shared" si="0"/>
        <v>4.4160000000000004</v>
      </c>
      <c r="F60" s="332">
        <v>764</v>
      </c>
      <c r="G60" s="5">
        <v>491.2</v>
      </c>
      <c r="H60" s="324">
        <f t="shared" si="1"/>
        <v>2.7280000000000002</v>
      </c>
      <c r="I60" s="332">
        <v>1089.4000000000001</v>
      </c>
      <c r="J60" s="5">
        <v>781.5</v>
      </c>
      <c r="K60" s="324">
        <f t="shared" si="2"/>
        <v>3.0790000000000011</v>
      </c>
      <c r="L60" s="332">
        <v>1409.2</v>
      </c>
      <c r="M60" s="5">
        <v>1099.4000000000001</v>
      </c>
      <c r="N60" s="324">
        <f t="shared" si="3"/>
        <v>3.0979999999999994</v>
      </c>
      <c r="O60" s="332">
        <v>1680</v>
      </c>
      <c r="P60" s="5">
        <v>1413.6</v>
      </c>
      <c r="Q60" s="324">
        <f t="shared" si="4"/>
        <v>2.664000000000001</v>
      </c>
      <c r="R60" s="40">
        <v>2080.3000000000002</v>
      </c>
      <c r="S60" s="5">
        <v>1686.3</v>
      </c>
      <c r="T60" s="324">
        <f t="shared" si="5"/>
        <v>3.9400000000000022</v>
      </c>
      <c r="U60" s="332">
        <v>4403.6000000000004</v>
      </c>
      <c r="V60" s="5">
        <v>3775.6</v>
      </c>
      <c r="W60" s="324">
        <f t="shared" si="6"/>
        <v>6.2800000000000047</v>
      </c>
      <c r="X60" s="229"/>
      <c r="Y60" s="229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</row>
    <row r="61" spans="1:36" x14ac:dyDescent="0.3">
      <c r="A61" s="229"/>
      <c r="B61" s="322">
        <v>316</v>
      </c>
      <c r="C61" s="332">
        <v>486.8</v>
      </c>
      <c r="D61" s="5">
        <v>45.5</v>
      </c>
      <c r="E61" s="324">
        <f t="shared" si="0"/>
        <v>4.4130000000000003</v>
      </c>
      <c r="F61" s="332">
        <v>764.1</v>
      </c>
      <c r="G61" s="5">
        <v>491.3</v>
      </c>
      <c r="H61" s="324">
        <f t="shared" si="1"/>
        <v>2.7280000000000002</v>
      </c>
      <c r="I61" s="332">
        <v>1089.4000000000001</v>
      </c>
      <c r="J61" s="5">
        <v>781.6</v>
      </c>
      <c r="K61" s="324">
        <f t="shared" si="2"/>
        <v>3.0780000000000007</v>
      </c>
      <c r="L61" s="332">
        <v>1409.2</v>
      </c>
      <c r="M61" s="5">
        <v>1099.5</v>
      </c>
      <c r="N61" s="324">
        <f t="shared" si="3"/>
        <v>3.0970000000000004</v>
      </c>
      <c r="O61" s="332">
        <v>1680</v>
      </c>
      <c r="P61" s="5">
        <v>1413.7</v>
      </c>
      <c r="Q61" s="324">
        <f t="shared" si="4"/>
        <v>2.6629999999999994</v>
      </c>
      <c r="R61" s="40">
        <v>2080.3000000000002</v>
      </c>
      <c r="S61" s="5">
        <v>1686.5</v>
      </c>
      <c r="T61" s="324">
        <f t="shared" si="5"/>
        <v>3.9380000000000019</v>
      </c>
      <c r="U61" s="332">
        <v>4403.6000000000004</v>
      </c>
      <c r="V61" s="5">
        <v>3776.2</v>
      </c>
      <c r="W61" s="324">
        <f t="shared" si="6"/>
        <v>6.2740000000000054</v>
      </c>
      <c r="X61" s="229"/>
      <c r="Y61" s="229"/>
      <c r="Z61" s="229"/>
      <c r="AA61" s="229"/>
      <c r="AB61" s="229"/>
      <c r="AC61" s="229"/>
      <c r="AD61" s="229"/>
      <c r="AE61" s="229"/>
      <c r="AF61" s="229"/>
      <c r="AG61" s="229"/>
      <c r="AH61" s="229"/>
      <c r="AI61" s="229"/>
      <c r="AJ61" s="229"/>
    </row>
    <row r="62" spans="1:36" x14ac:dyDescent="0.3">
      <c r="A62" s="229"/>
      <c r="B62" s="322">
        <v>315</v>
      </c>
      <c r="C62" s="332">
        <v>486.9</v>
      </c>
      <c r="D62" s="5">
        <v>45.7</v>
      </c>
      <c r="E62" s="324">
        <f t="shared" si="0"/>
        <v>4.4119999999999999</v>
      </c>
      <c r="F62" s="332">
        <v>764.3</v>
      </c>
      <c r="G62" s="5">
        <v>491.3</v>
      </c>
      <c r="H62" s="324">
        <f t="shared" si="1"/>
        <v>2.7299999999999995</v>
      </c>
      <c r="I62" s="332">
        <v>1089.5</v>
      </c>
      <c r="J62" s="5">
        <v>781.7</v>
      </c>
      <c r="K62" s="324">
        <f t="shared" si="2"/>
        <v>3.0779999999999994</v>
      </c>
      <c r="L62" s="332">
        <v>1409.3</v>
      </c>
      <c r="M62" s="5">
        <v>1099.5999999999999</v>
      </c>
      <c r="N62" s="324">
        <f t="shared" si="3"/>
        <v>3.0970000000000004</v>
      </c>
      <c r="O62" s="332">
        <v>1680.1</v>
      </c>
      <c r="P62" s="5">
        <v>1413.7</v>
      </c>
      <c r="Q62" s="324">
        <f t="shared" si="4"/>
        <v>2.6639999999999988</v>
      </c>
      <c r="R62" s="40">
        <v>2080.4</v>
      </c>
      <c r="S62" s="5">
        <v>1686.5</v>
      </c>
      <c r="T62" s="324">
        <f t="shared" si="5"/>
        <v>3.9390000000000009</v>
      </c>
      <c r="U62" s="332">
        <v>4403.6000000000004</v>
      </c>
      <c r="V62" s="5">
        <v>3776.9</v>
      </c>
      <c r="W62" s="324">
        <f t="shared" si="6"/>
        <v>6.267000000000003</v>
      </c>
      <c r="X62" s="229"/>
      <c r="Y62" s="229"/>
      <c r="Z62" s="229"/>
      <c r="AA62" s="229"/>
      <c r="AB62" s="229"/>
      <c r="AC62" s="229"/>
      <c r="AD62" s="229"/>
      <c r="AE62" s="229"/>
      <c r="AF62" s="229"/>
      <c r="AG62" s="229"/>
      <c r="AH62" s="229"/>
      <c r="AI62" s="229"/>
      <c r="AJ62" s="229"/>
    </row>
    <row r="63" spans="1:36" x14ac:dyDescent="0.3">
      <c r="A63" s="229"/>
      <c r="B63" s="322">
        <v>314</v>
      </c>
      <c r="C63" s="332">
        <v>487.1</v>
      </c>
      <c r="D63" s="5">
        <v>45.9</v>
      </c>
      <c r="E63" s="324">
        <f t="shared" si="0"/>
        <v>4.4120000000000008</v>
      </c>
      <c r="F63" s="332">
        <v>764.5</v>
      </c>
      <c r="G63" s="5">
        <v>491.3</v>
      </c>
      <c r="H63" s="324">
        <f t="shared" si="1"/>
        <v>2.7319999999999998</v>
      </c>
      <c r="I63" s="332">
        <v>1089.5</v>
      </c>
      <c r="J63" s="5">
        <v>781.7</v>
      </c>
      <c r="K63" s="324">
        <f t="shared" si="2"/>
        <v>3.0779999999999994</v>
      </c>
      <c r="L63" s="332">
        <v>1409.4</v>
      </c>
      <c r="M63" s="5">
        <v>1099.7</v>
      </c>
      <c r="N63" s="324">
        <f t="shared" si="3"/>
        <v>3.0970000000000004</v>
      </c>
      <c r="O63" s="332">
        <v>1680.1</v>
      </c>
      <c r="P63" s="5">
        <v>1413.8</v>
      </c>
      <c r="Q63" s="324">
        <f t="shared" si="4"/>
        <v>2.6629999999999994</v>
      </c>
      <c r="R63" s="40">
        <v>2080.4</v>
      </c>
      <c r="S63" s="5">
        <v>1686.7</v>
      </c>
      <c r="T63" s="324">
        <f t="shared" si="5"/>
        <v>3.9370000000000003</v>
      </c>
      <c r="U63" s="332">
        <v>4403.7</v>
      </c>
      <c r="V63" s="5">
        <v>3777.2</v>
      </c>
      <c r="W63" s="324">
        <f t="shared" si="6"/>
        <v>6.2649999999999997</v>
      </c>
      <c r="X63" s="229"/>
      <c r="Y63" s="229"/>
      <c r="Z63" s="229"/>
      <c r="AA63" s="229"/>
      <c r="AB63" s="229"/>
      <c r="AC63" s="229"/>
      <c r="AD63" s="229"/>
      <c r="AE63" s="229"/>
      <c r="AF63" s="229"/>
      <c r="AG63" s="229"/>
      <c r="AH63" s="229"/>
      <c r="AI63" s="229"/>
      <c r="AJ63" s="229"/>
    </row>
    <row r="64" spans="1:36" x14ac:dyDescent="0.3">
      <c r="A64" s="229"/>
      <c r="B64" s="322">
        <v>313</v>
      </c>
      <c r="C64" s="332">
        <v>487.1</v>
      </c>
      <c r="D64" s="5">
        <v>46</v>
      </c>
      <c r="E64" s="324">
        <f t="shared" si="0"/>
        <v>4.4110000000000005</v>
      </c>
      <c r="F64" s="332">
        <v>764.6</v>
      </c>
      <c r="G64" s="5">
        <v>491.3</v>
      </c>
      <c r="H64" s="324">
        <f t="shared" si="1"/>
        <v>2.7330000000000001</v>
      </c>
      <c r="I64" s="332">
        <v>1089.5</v>
      </c>
      <c r="J64" s="5">
        <v>781.8</v>
      </c>
      <c r="K64" s="324">
        <f t="shared" si="2"/>
        <v>3.0770000000000004</v>
      </c>
      <c r="L64" s="332">
        <v>1409.4</v>
      </c>
      <c r="M64" s="5">
        <v>1099.8</v>
      </c>
      <c r="N64" s="324">
        <f t="shared" si="3"/>
        <v>3.0960000000000014</v>
      </c>
      <c r="O64" s="332">
        <v>1680.2</v>
      </c>
      <c r="P64" s="5">
        <v>1413.8</v>
      </c>
      <c r="Q64" s="324">
        <f t="shared" si="4"/>
        <v>2.664000000000001</v>
      </c>
      <c r="R64" s="40">
        <v>2080.5</v>
      </c>
      <c r="S64" s="5">
        <v>1686.7</v>
      </c>
      <c r="T64" s="324">
        <f t="shared" si="5"/>
        <v>3.9379999999999997</v>
      </c>
      <c r="U64" s="332">
        <v>4403.7</v>
      </c>
      <c r="V64" s="5">
        <v>3777.5</v>
      </c>
      <c r="W64" s="324">
        <f t="shared" si="6"/>
        <v>6.2619999999999978</v>
      </c>
      <c r="X64" s="229"/>
      <c r="Y64" s="229"/>
      <c r="Z64" s="229"/>
      <c r="AA64" s="229"/>
      <c r="AB64" s="229"/>
      <c r="AC64" s="229"/>
      <c r="AD64" s="229"/>
      <c r="AE64" s="229"/>
      <c r="AF64" s="229"/>
      <c r="AG64" s="229"/>
      <c r="AH64" s="229"/>
      <c r="AI64" s="229"/>
      <c r="AJ64" s="229"/>
    </row>
    <row r="65" spans="1:36" x14ac:dyDescent="0.3">
      <c r="A65" s="229"/>
      <c r="B65" s="322">
        <v>312</v>
      </c>
      <c r="C65" s="332">
        <v>487.2</v>
      </c>
      <c r="D65" s="5">
        <v>46.2</v>
      </c>
      <c r="E65" s="324">
        <f t="shared" si="0"/>
        <v>4.41</v>
      </c>
      <c r="F65" s="332">
        <v>764.8</v>
      </c>
      <c r="G65" s="5">
        <v>491.4</v>
      </c>
      <c r="H65" s="324">
        <f t="shared" si="1"/>
        <v>2.734</v>
      </c>
      <c r="I65" s="332">
        <v>1089.5</v>
      </c>
      <c r="J65" s="5">
        <v>781.9</v>
      </c>
      <c r="K65" s="324">
        <f t="shared" si="2"/>
        <v>3.0760000000000001</v>
      </c>
      <c r="L65" s="332">
        <v>1409.5</v>
      </c>
      <c r="M65" s="5">
        <v>1099.9000000000001</v>
      </c>
      <c r="N65" s="324">
        <f t="shared" si="3"/>
        <v>3.0959999999999992</v>
      </c>
      <c r="O65" s="332">
        <v>1680.2</v>
      </c>
      <c r="P65" s="5">
        <v>1413.9</v>
      </c>
      <c r="Q65" s="324">
        <f t="shared" si="4"/>
        <v>2.6629999999999994</v>
      </c>
      <c r="R65" s="40">
        <v>2080.6</v>
      </c>
      <c r="S65" s="5">
        <v>1686.7</v>
      </c>
      <c r="T65" s="324">
        <f t="shared" si="5"/>
        <v>3.9389999999999987</v>
      </c>
      <c r="U65" s="332">
        <v>4403.8</v>
      </c>
      <c r="V65" s="5">
        <v>3777.9</v>
      </c>
      <c r="W65" s="324">
        <f t="shared" si="6"/>
        <v>6.2590000000000012</v>
      </c>
      <c r="X65" s="229"/>
      <c r="Y65" s="229"/>
      <c r="Z65" s="229"/>
      <c r="AA65" s="229"/>
      <c r="AB65" s="229"/>
      <c r="AC65" s="229"/>
      <c r="AD65" s="229"/>
      <c r="AE65" s="229"/>
      <c r="AF65" s="229"/>
      <c r="AG65" s="229"/>
      <c r="AH65" s="229"/>
      <c r="AI65" s="229"/>
      <c r="AJ65" s="229"/>
    </row>
    <row r="66" spans="1:36" x14ac:dyDescent="0.3">
      <c r="A66" s="229"/>
      <c r="B66" s="322">
        <v>311</v>
      </c>
      <c r="C66" s="332">
        <v>487.3</v>
      </c>
      <c r="D66" s="5">
        <v>46.4</v>
      </c>
      <c r="E66" s="324">
        <f t="shared" si="0"/>
        <v>4.4090000000000007</v>
      </c>
      <c r="F66" s="332">
        <v>765</v>
      </c>
      <c r="G66" s="5">
        <v>491.4</v>
      </c>
      <c r="H66" s="324">
        <f t="shared" si="1"/>
        <v>2.7360000000000002</v>
      </c>
      <c r="I66" s="332">
        <v>1089.5999999999999</v>
      </c>
      <c r="J66" s="5">
        <v>781.9</v>
      </c>
      <c r="K66" s="324">
        <f t="shared" si="2"/>
        <v>3.0769999999999995</v>
      </c>
      <c r="L66" s="332">
        <v>1409.5</v>
      </c>
      <c r="M66" s="5">
        <v>1099.9000000000001</v>
      </c>
      <c r="N66" s="324">
        <f t="shared" si="3"/>
        <v>3.0959999999999992</v>
      </c>
      <c r="O66" s="332">
        <v>1680.2</v>
      </c>
      <c r="P66" s="5">
        <v>1413.9</v>
      </c>
      <c r="Q66" s="324">
        <f t="shared" si="4"/>
        <v>2.6629999999999994</v>
      </c>
      <c r="R66" s="40">
        <v>2080.6</v>
      </c>
      <c r="S66" s="5">
        <v>1686.8</v>
      </c>
      <c r="T66" s="324">
        <f t="shared" si="5"/>
        <v>3.9379999999999997</v>
      </c>
      <c r="U66" s="332">
        <v>4403.8</v>
      </c>
      <c r="V66" s="5">
        <v>3778.5</v>
      </c>
      <c r="W66" s="324">
        <f t="shared" si="6"/>
        <v>6.2530000000000019</v>
      </c>
      <c r="X66" s="229"/>
      <c r="Y66" s="229"/>
      <c r="Z66" s="229"/>
      <c r="AA66" s="229"/>
      <c r="AB66" s="229"/>
      <c r="AC66" s="229"/>
      <c r="AD66" s="229"/>
      <c r="AE66" s="229"/>
      <c r="AF66" s="229"/>
      <c r="AG66" s="229"/>
      <c r="AH66" s="229"/>
      <c r="AI66" s="229"/>
      <c r="AJ66" s="229"/>
    </row>
    <row r="67" spans="1:36" x14ac:dyDescent="0.3">
      <c r="A67" s="229"/>
      <c r="B67" s="322">
        <v>310</v>
      </c>
      <c r="C67" s="332">
        <v>487.4</v>
      </c>
      <c r="D67" s="5">
        <v>46.6</v>
      </c>
      <c r="E67" s="324">
        <f t="shared" si="0"/>
        <v>4.4079999999999995</v>
      </c>
      <c r="F67" s="332">
        <v>765.2</v>
      </c>
      <c r="G67" s="5">
        <v>491.5</v>
      </c>
      <c r="H67" s="324">
        <f t="shared" si="1"/>
        <v>2.7370000000000005</v>
      </c>
      <c r="I67" s="332">
        <v>1089.5999999999999</v>
      </c>
      <c r="J67" s="5">
        <v>781.9</v>
      </c>
      <c r="K67" s="324">
        <f t="shared" si="2"/>
        <v>3.0769999999999995</v>
      </c>
      <c r="L67" s="332">
        <v>1409.6</v>
      </c>
      <c r="M67" s="5">
        <v>1100</v>
      </c>
      <c r="N67" s="324">
        <f t="shared" si="3"/>
        <v>3.0959999999999992</v>
      </c>
      <c r="O67" s="332">
        <v>1680.3</v>
      </c>
      <c r="P67" s="5">
        <v>1414</v>
      </c>
      <c r="Q67" s="324">
        <f t="shared" si="4"/>
        <v>2.6629999999999994</v>
      </c>
      <c r="R67" s="40">
        <v>2080.6999999999998</v>
      </c>
      <c r="S67" s="5">
        <v>1686.9</v>
      </c>
      <c r="T67" s="324">
        <f t="shared" si="5"/>
        <v>3.9379999999999971</v>
      </c>
      <c r="U67" s="332">
        <v>4403.8</v>
      </c>
      <c r="V67" s="5">
        <v>3778.8</v>
      </c>
      <c r="W67" s="324">
        <f t="shared" si="6"/>
        <v>6.25</v>
      </c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</row>
    <row r="68" spans="1:36" x14ac:dyDescent="0.3">
      <c r="A68" s="229"/>
      <c r="B68" s="322">
        <v>309</v>
      </c>
      <c r="C68" s="332">
        <v>487.4</v>
      </c>
      <c r="D68" s="5">
        <v>46.8</v>
      </c>
      <c r="E68" s="324">
        <f t="shared" si="0"/>
        <v>4.4059999999999997</v>
      </c>
      <c r="F68" s="332">
        <v>765.3</v>
      </c>
      <c r="G68" s="5">
        <v>491.5</v>
      </c>
      <c r="H68" s="324">
        <f t="shared" si="1"/>
        <v>2.7379999999999995</v>
      </c>
      <c r="I68" s="332">
        <v>1089.5999999999999</v>
      </c>
      <c r="J68" s="5">
        <v>782</v>
      </c>
      <c r="K68" s="324">
        <f t="shared" si="2"/>
        <v>3.0759999999999992</v>
      </c>
      <c r="L68" s="332">
        <v>1409.6</v>
      </c>
      <c r="M68" s="5">
        <v>1100.2</v>
      </c>
      <c r="N68" s="324">
        <f t="shared" si="3"/>
        <v>3.0939999999999985</v>
      </c>
      <c r="O68" s="332">
        <v>1680.3</v>
      </c>
      <c r="P68" s="5">
        <v>1414</v>
      </c>
      <c r="Q68" s="324">
        <f t="shared" si="4"/>
        <v>2.6629999999999994</v>
      </c>
      <c r="R68" s="40">
        <v>2080.8000000000002</v>
      </c>
      <c r="S68" s="5">
        <v>1687</v>
      </c>
      <c r="T68" s="324">
        <f t="shared" si="5"/>
        <v>3.9380000000000019</v>
      </c>
      <c r="U68" s="332">
        <v>4403.8</v>
      </c>
      <c r="V68" s="5">
        <v>3779.4</v>
      </c>
      <c r="W68" s="324">
        <f t="shared" si="6"/>
        <v>6.2440000000000007</v>
      </c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</row>
    <row r="69" spans="1:36" x14ac:dyDescent="0.3">
      <c r="A69" s="229"/>
      <c r="B69" s="322">
        <v>308</v>
      </c>
      <c r="C69" s="332">
        <v>487.5</v>
      </c>
      <c r="D69" s="5">
        <v>47</v>
      </c>
      <c r="E69" s="324">
        <f t="shared" si="0"/>
        <v>4.4050000000000002</v>
      </c>
      <c r="F69" s="332">
        <v>765.5</v>
      </c>
      <c r="G69" s="5">
        <v>491.5</v>
      </c>
      <c r="H69" s="324">
        <f t="shared" si="1"/>
        <v>2.74</v>
      </c>
      <c r="I69" s="332">
        <v>1089.5999999999999</v>
      </c>
      <c r="J69" s="5">
        <v>782.1</v>
      </c>
      <c r="K69" s="324">
        <f t="shared" si="2"/>
        <v>3.0749999999999988</v>
      </c>
      <c r="L69" s="332">
        <v>1409.7</v>
      </c>
      <c r="M69" s="5">
        <v>1100.3</v>
      </c>
      <c r="N69" s="324">
        <f t="shared" si="3"/>
        <v>3.0940000000000007</v>
      </c>
      <c r="O69" s="332">
        <v>1680.4</v>
      </c>
      <c r="P69" s="5">
        <v>1414.1</v>
      </c>
      <c r="Q69" s="324">
        <f t="shared" si="4"/>
        <v>2.663000000000002</v>
      </c>
      <c r="R69" s="40">
        <v>2080.8000000000002</v>
      </c>
      <c r="S69" s="5">
        <v>1687</v>
      </c>
      <c r="T69" s="324">
        <f t="shared" si="5"/>
        <v>3.9380000000000019</v>
      </c>
      <c r="U69" s="332">
        <v>4403.8</v>
      </c>
      <c r="V69" s="5">
        <v>3779.7</v>
      </c>
      <c r="W69" s="324">
        <f t="shared" si="6"/>
        <v>6.2410000000000032</v>
      </c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</row>
    <row r="70" spans="1:36" x14ac:dyDescent="0.3">
      <c r="A70" s="229"/>
      <c r="B70" s="322">
        <v>307</v>
      </c>
      <c r="C70" s="332">
        <v>487.5</v>
      </c>
      <c r="D70" s="5">
        <v>47.2</v>
      </c>
      <c r="E70" s="324">
        <f t="shared" si="0"/>
        <v>4.4030000000000005</v>
      </c>
      <c r="F70" s="332">
        <v>765.6</v>
      </c>
      <c r="G70" s="5">
        <v>491.6</v>
      </c>
      <c r="H70" s="324">
        <f t="shared" si="1"/>
        <v>2.74</v>
      </c>
      <c r="I70" s="332">
        <v>1089.7</v>
      </c>
      <c r="J70" s="5">
        <v>782.1</v>
      </c>
      <c r="K70" s="324">
        <f t="shared" si="2"/>
        <v>3.0760000000000001</v>
      </c>
      <c r="L70" s="332">
        <v>1409.7</v>
      </c>
      <c r="M70" s="5">
        <v>1100.4000000000001</v>
      </c>
      <c r="N70" s="324">
        <f t="shared" si="3"/>
        <v>3.0929999999999995</v>
      </c>
      <c r="O70" s="332">
        <v>1680.4</v>
      </c>
      <c r="P70" s="5">
        <v>1414.1</v>
      </c>
      <c r="Q70" s="324">
        <f t="shared" si="4"/>
        <v>2.663000000000002</v>
      </c>
      <c r="R70" s="40">
        <v>2080.9</v>
      </c>
      <c r="S70" s="5">
        <v>1687.1</v>
      </c>
      <c r="T70" s="324">
        <f t="shared" si="5"/>
        <v>3.9380000000000019</v>
      </c>
      <c r="U70" s="332">
        <v>4403.8999999999996</v>
      </c>
      <c r="V70" s="5">
        <v>3780.2</v>
      </c>
      <c r="W70" s="324">
        <f t="shared" si="6"/>
        <v>6.2369999999999983</v>
      </c>
      <c r="X70" s="229"/>
      <c r="Y70" s="229"/>
      <c r="Z70" s="229"/>
      <c r="AA70" s="229"/>
      <c r="AB70" s="229"/>
      <c r="AC70" s="229"/>
      <c r="AD70" s="229"/>
      <c r="AE70" s="229"/>
      <c r="AF70" s="229"/>
      <c r="AG70" s="229"/>
      <c r="AH70" s="229"/>
      <c r="AI70" s="229"/>
      <c r="AJ70" s="229"/>
    </row>
    <row r="71" spans="1:36" x14ac:dyDescent="0.3">
      <c r="A71" s="229"/>
      <c r="B71" s="322">
        <v>306</v>
      </c>
      <c r="C71" s="332">
        <v>487.6</v>
      </c>
      <c r="D71" s="5">
        <v>47.4</v>
      </c>
      <c r="E71" s="324">
        <f t="shared" si="0"/>
        <v>4.4020000000000001</v>
      </c>
      <c r="F71" s="332">
        <v>765.7</v>
      </c>
      <c r="G71" s="5">
        <v>491.6</v>
      </c>
      <c r="H71" s="324">
        <f t="shared" si="1"/>
        <v>2.7410000000000001</v>
      </c>
      <c r="I71" s="332">
        <v>1089.7</v>
      </c>
      <c r="J71" s="5">
        <v>782.2</v>
      </c>
      <c r="K71" s="324">
        <f t="shared" si="2"/>
        <v>3.0750000000000002</v>
      </c>
      <c r="L71" s="332">
        <v>1409.8</v>
      </c>
      <c r="M71" s="5">
        <v>1100.5</v>
      </c>
      <c r="N71" s="324">
        <f t="shared" si="3"/>
        <v>3.0929999999999995</v>
      </c>
      <c r="O71" s="332">
        <v>1680.5</v>
      </c>
      <c r="P71" s="5">
        <v>1414.2</v>
      </c>
      <c r="Q71" s="324">
        <f t="shared" si="4"/>
        <v>2.6629999999999994</v>
      </c>
      <c r="R71" s="40">
        <v>2080.9</v>
      </c>
      <c r="S71" s="5">
        <v>1687.1</v>
      </c>
      <c r="T71" s="324">
        <f t="shared" si="5"/>
        <v>3.9380000000000019</v>
      </c>
      <c r="U71" s="332">
        <v>4403.8999999999996</v>
      </c>
      <c r="V71" s="5">
        <v>3780.6</v>
      </c>
      <c r="W71" s="324">
        <f t="shared" si="6"/>
        <v>6.232999999999997</v>
      </c>
      <c r="X71" s="229"/>
      <c r="Y71" s="229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</row>
    <row r="72" spans="1:36" x14ac:dyDescent="0.3">
      <c r="A72" s="229"/>
      <c r="B72" s="322">
        <v>305</v>
      </c>
      <c r="C72" s="332">
        <v>487.6</v>
      </c>
      <c r="D72" s="5">
        <v>47.6</v>
      </c>
      <c r="E72" s="324">
        <f t="shared" si="0"/>
        <v>4.4000000000000004</v>
      </c>
      <c r="F72" s="332">
        <v>765.9</v>
      </c>
      <c r="G72" s="5">
        <v>491.7</v>
      </c>
      <c r="H72" s="324">
        <f t="shared" si="1"/>
        <v>2.742</v>
      </c>
      <c r="I72" s="332">
        <v>1089.7</v>
      </c>
      <c r="J72" s="5">
        <v>782.3</v>
      </c>
      <c r="K72" s="324">
        <f t="shared" si="2"/>
        <v>3.0740000000000007</v>
      </c>
      <c r="L72" s="332">
        <v>1409.8</v>
      </c>
      <c r="M72" s="5">
        <v>1100.5999999999999</v>
      </c>
      <c r="N72" s="324">
        <f t="shared" si="3"/>
        <v>3.0920000000000005</v>
      </c>
      <c r="O72" s="332">
        <v>1680.5</v>
      </c>
      <c r="P72" s="5">
        <v>1414.2</v>
      </c>
      <c r="Q72" s="324">
        <f t="shared" si="4"/>
        <v>2.6629999999999994</v>
      </c>
      <c r="R72" s="40">
        <v>2081</v>
      </c>
      <c r="S72" s="5">
        <v>1687.3</v>
      </c>
      <c r="T72" s="324">
        <f t="shared" si="5"/>
        <v>3.9370000000000003</v>
      </c>
      <c r="U72" s="332">
        <v>4403.8999999999996</v>
      </c>
      <c r="V72" s="5">
        <v>3781.3</v>
      </c>
      <c r="W72" s="324">
        <f t="shared" si="6"/>
        <v>6.2259999999999946</v>
      </c>
      <c r="X72" s="229"/>
      <c r="Y72" s="229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</row>
    <row r="73" spans="1:36" x14ac:dyDescent="0.3">
      <c r="A73" s="229"/>
      <c r="B73" s="322">
        <v>304</v>
      </c>
      <c r="C73" s="332">
        <v>487.6</v>
      </c>
      <c r="D73" s="5">
        <v>47.8</v>
      </c>
      <c r="E73" s="324">
        <f t="shared" si="0"/>
        <v>4.3979999999999997</v>
      </c>
      <c r="F73" s="332">
        <v>766.1</v>
      </c>
      <c r="G73" s="5">
        <v>491.7</v>
      </c>
      <c r="H73" s="324">
        <f t="shared" si="1"/>
        <v>2.7440000000000002</v>
      </c>
      <c r="I73" s="332">
        <v>1089.8</v>
      </c>
      <c r="J73" s="5">
        <v>782.3</v>
      </c>
      <c r="K73" s="324">
        <f t="shared" si="2"/>
        <v>3.0750000000000002</v>
      </c>
      <c r="L73" s="332">
        <v>1409.9</v>
      </c>
      <c r="M73" s="5">
        <v>1100.7</v>
      </c>
      <c r="N73" s="324">
        <f t="shared" si="3"/>
        <v>3.0920000000000005</v>
      </c>
      <c r="O73" s="332">
        <v>1680.6</v>
      </c>
      <c r="P73" s="5">
        <v>1414.3</v>
      </c>
      <c r="Q73" s="324">
        <f t="shared" si="4"/>
        <v>2.6629999999999994</v>
      </c>
      <c r="R73" s="40">
        <v>2081</v>
      </c>
      <c r="S73" s="5">
        <v>1687.4</v>
      </c>
      <c r="T73" s="324">
        <f t="shared" si="5"/>
        <v>3.9359999999999991</v>
      </c>
      <c r="U73" s="332">
        <v>4404</v>
      </c>
      <c r="V73" s="5">
        <v>3781.9</v>
      </c>
      <c r="W73" s="324">
        <f t="shared" si="6"/>
        <v>6.2209999999999992</v>
      </c>
      <c r="X73" s="229"/>
      <c r="Y73" s="229"/>
      <c r="Z73" s="229"/>
      <c r="AA73" s="229"/>
      <c r="AB73" s="229"/>
      <c r="AC73" s="229"/>
      <c r="AD73" s="229"/>
      <c r="AE73" s="229"/>
      <c r="AF73" s="229"/>
      <c r="AG73" s="229"/>
      <c r="AH73" s="229"/>
      <c r="AI73" s="229"/>
      <c r="AJ73" s="229"/>
    </row>
    <row r="74" spans="1:36" x14ac:dyDescent="0.3">
      <c r="A74" s="229"/>
      <c r="B74" s="322">
        <v>303</v>
      </c>
      <c r="C74" s="332">
        <v>487.7</v>
      </c>
      <c r="D74" s="5">
        <v>48</v>
      </c>
      <c r="E74" s="324">
        <f t="shared" si="0"/>
        <v>4.3970000000000002</v>
      </c>
      <c r="F74" s="332">
        <v>766.2</v>
      </c>
      <c r="G74" s="5">
        <v>491.7</v>
      </c>
      <c r="H74" s="324">
        <f t="shared" si="1"/>
        <v>2.7450000000000006</v>
      </c>
      <c r="I74" s="332">
        <v>1089.8</v>
      </c>
      <c r="J74" s="5">
        <v>782.4</v>
      </c>
      <c r="K74" s="324">
        <f t="shared" si="2"/>
        <v>3.0739999999999998</v>
      </c>
      <c r="L74" s="332">
        <v>1409.9</v>
      </c>
      <c r="M74" s="5">
        <v>1100.8</v>
      </c>
      <c r="N74" s="324">
        <f t="shared" si="3"/>
        <v>3.0910000000000015</v>
      </c>
      <c r="O74" s="332">
        <v>1680.6</v>
      </c>
      <c r="P74" s="5">
        <v>1414.3</v>
      </c>
      <c r="Q74" s="324">
        <f t="shared" si="4"/>
        <v>2.6629999999999994</v>
      </c>
      <c r="R74" s="40">
        <v>2081.1</v>
      </c>
      <c r="S74" s="5">
        <v>1687.8</v>
      </c>
      <c r="T74" s="324">
        <f t="shared" si="5"/>
        <v>3.9329999999999994</v>
      </c>
      <c r="U74" s="332">
        <v>4404</v>
      </c>
      <c r="V74" s="5">
        <v>3782.3</v>
      </c>
      <c r="W74" s="324">
        <f t="shared" si="6"/>
        <v>6.2169999999999979</v>
      </c>
      <c r="X74" s="229"/>
      <c r="Y74" s="229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</row>
    <row r="75" spans="1:36" x14ac:dyDescent="0.3">
      <c r="A75" s="229"/>
      <c r="B75" s="322">
        <v>302</v>
      </c>
      <c r="C75" s="332">
        <v>487.7</v>
      </c>
      <c r="D75" s="5">
        <v>48.3</v>
      </c>
      <c r="E75" s="324">
        <f t="shared" si="0"/>
        <v>4.3940000000000001</v>
      </c>
      <c r="F75" s="332">
        <v>766.3</v>
      </c>
      <c r="G75" s="5">
        <v>491.7</v>
      </c>
      <c r="H75" s="324">
        <f t="shared" si="1"/>
        <v>2.7459999999999996</v>
      </c>
      <c r="I75" s="332">
        <v>1089.9000000000001</v>
      </c>
      <c r="J75" s="5">
        <v>782.4</v>
      </c>
      <c r="K75" s="324">
        <f t="shared" si="2"/>
        <v>3.0750000000000011</v>
      </c>
      <c r="L75" s="332">
        <v>1410</v>
      </c>
      <c r="M75" s="5">
        <v>1100.9000000000001</v>
      </c>
      <c r="N75" s="324">
        <f t="shared" si="3"/>
        <v>3.0909999999999993</v>
      </c>
      <c r="O75" s="332">
        <v>1680.6</v>
      </c>
      <c r="P75" s="5">
        <v>1414.4</v>
      </c>
      <c r="Q75" s="324">
        <f t="shared" si="4"/>
        <v>2.6619999999999981</v>
      </c>
      <c r="R75" s="40">
        <v>2081.1</v>
      </c>
      <c r="S75" s="5">
        <v>1687.9</v>
      </c>
      <c r="T75" s="324">
        <f t="shared" si="5"/>
        <v>3.9319999999999982</v>
      </c>
      <c r="U75" s="332">
        <v>4404.1000000000004</v>
      </c>
      <c r="V75" s="5">
        <v>3782.7</v>
      </c>
      <c r="W75" s="324">
        <f t="shared" si="6"/>
        <v>6.2140000000000057</v>
      </c>
      <c r="X75" s="229"/>
      <c r="Y75" s="229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</row>
    <row r="76" spans="1:36" x14ac:dyDescent="0.3">
      <c r="A76" s="229"/>
      <c r="B76" s="322">
        <v>301</v>
      </c>
      <c r="C76" s="332">
        <v>487.8</v>
      </c>
      <c r="D76" s="5">
        <v>48.4</v>
      </c>
      <c r="E76" s="324">
        <f t="shared" si="0"/>
        <v>4.3940000000000001</v>
      </c>
      <c r="F76" s="332">
        <v>766.5</v>
      </c>
      <c r="G76" s="5">
        <v>491.8</v>
      </c>
      <c r="H76" s="324">
        <f t="shared" si="1"/>
        <v>2.7469999999999999</v>
      </c>
      <c r="I76" s="332">
        <v>1089.9000000000001</v>
      </c>
      <c r="J76" s="5">
        <v>782.5</v>
      </c>
      <c r="K76" s="324">
        <f t="shared" si="2"/>
        <v>3.0740000000000007</v>
      </c>
      <c r="L76" s="332">
        <v>1410</v>
      </c>
      <c r="M76" s="5">
        <v>1101</v>
      </c>
      <c r="N76" s="324">
        <f t="shared" si="3"/>
        <v>3.09</v>
      </c>
      <c r="O76" s="332">
        <v>1680.7</v>
      </c>
      <c r="P76" s="5">
        <v>1414.5</v>
      </c>
      <c r="Q76" s="324">
        <f t="shared" si="4"/>
        <v>2.6620000000000004</v>
      </c>
      <c r="R76" s="40">
        <v>2081.1999999999998</v>
      </c>
      <c r="S76" s="5">
        <v>1688</v>
      </c>
      <c r="T76" s="324">
        <f t="shared" si="5"/>
        <v>3.9319999999999982</v>
      </c>
      <c r="U76" s="332">
        <v>4404.1000000000004</v>
      </c>
      <c r="V76" s="5">
        <v>3783.2</v>
      </c>
      <c r="W76" s="324">
        <f t="shared" si="6"/>
        <v>6.2090000000000058</v>
      </c>
      <c r="X76" s="229"/>
      <c r="Y76" s="229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</row>
    <row r="77" spans="1:36" x14ac:dyDescent="0.3">
      <c r="A77" s="229"/>
      <c r="B77" s="322">
        <v>300</v>
      </c>
      <c r="C77" s="332">
        <v>487.9</v>
      </c>
      <c r="D77" s="5">
        <v>48.6</v>
      </c>
      <c r="E77" s="324">
        <f t="shared" ref="E77:E140" si="7">(C77-D77)/100</f>
        <v>4.3929999999999998</v>
      </c>
      <c r="F77" s="332">
        <v>766.6</v>
      </c>
      <c r="G77" s="5">
        <v>491.8</v>
      </c>
      <c r="H77" s="324">
        <f t="shared" ref="H77:H140" si="8">(F77-G77)/100</f>
        <v>2.7480000000000002</v>
      </c>
      <c r="I77" s="332">
        <v>1089.9000000000001</v>
      </c>
      <c r="J77" s="5">
        <v>782.5</v>
      </c>
      <c r="K77" s="324">
        <f t="shared" ref="K77:K140" si="9">(I77-J77)/100</f>
        <v>3.0740000000000007</v>
      </c>
      <c r="L77" s="332">
        <v>1410.1</v>
      </c>
      <c r="M77" s="5">
        <v>1101</v>
      </c>
      <c r="N77" s="324">
        <f t="shared" ref="N77:N140" si="10">(L77-M77)/100</f>
        <v>3.0909999999999993</v>
      </c>
      <c r="O77" s="332">
        <v>1680.7</v>
      </c>
      <c r="P77" s="5">
        <v>1414.5</v>
      </c>
      <c r="Q77" s="324">
        <f t="shared" ref="Q77:Q140" si="11">(O77-P77)/100</f>
        <v>2.6620000000000004</v>
      </c>
      <c r="R77" s="40">
        <v>2081.1999999999998</v>
      </c>
      <c r="S77" s="5">
        <v>1688.2</v>
      </c>
      <c r="T77" s="324">
        <f t="shared" ref="T77:T140" si="12">(R77-S77)/100</f>
        <v>3.9299999999999979</v>
      </c>
      <c r="U77" s="332">
        <v>4404.1000000000004</v>
      </c>
      <c r="V77" s="5">
        <v>3783.8</v>
      </c>
      <c r="W77" s="324">
        <f t="shared" ref="W77:W140" si="13">(U77-V77)/100</f>
        <v>6.2030000000000021</v>
      </c>
      <c r="X77" s="229"/>
      <c r="Y77" s="229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</row>
    <row r="78" spans="1:36" x14ac:dyDescent="0.3">
      <c r="A78" s="229"/>
      <c r="B78" s="322">
        <v>299</v>
      </c>
      <c r="C78" s="332">
        <v>488</v>
      </c>
      <c r="D78" s="5">
        <v>48.8</v>
      </c>
      <c r="E78" s="324">
        <f t="shared" si="7"/>
        <v>4.3919999999999995</v>
      </c>
      <c r="F78" s="332">
        <v>766.8</v>
      </c>
      <c r="G78" s="5">
        <v>491.9</v>
      </c>
      <c r="H78" s="324">
        <f t="shared" si="8"/>
        <v>2.7489999999999997</v>
      </c>
      <c r="I78" s="332">
        <v>1089.9000000000001</v>
      </c>
      <c r="J78" s="5">
        <v>782.6</v>
      </c>
      <c r="K78" s="324">
        <f t="shared" si="9"/>
        <v>3.0730000000000008</v>
      </c>
      <c r="L78" s="332">
        <v>1410.1</v>
      </c>
      <c r="M78" s="5">
        <v>1101.0999999999999</v>
      </c>
      <c r="N78" s="324">
        <f t="shared" si="10"/>
        <v>3.09</v>
      </c>
      <c r="O78" s="332">
        <v>1680.8</v>
      </c>
      <c r="P78" s="5">
        <v>1414.5</v>
      </c>
      <c r="Q78" s="324">
        <f t="shared" si="11"/>
        <v>2.6629999999999994</v>
      </c>
      <c r="R78" s="40">
        <v>2081.3000000000002</v>
      </c>
      <c r="S78" s="5">
        <v>1688.7</v>
      </c>
      <c r="T78" s="324">
        <f t="shared" si="12"/>
        <v>3.9260000000000015</v>
      </c>
      <c r="U78" s="332">
        <v>4404.1000000000004</v>
      </c>
      <c r="V78" s="5">
        <v>3784.5</v>
      </c>
      <c r="W78" s="324">
        <f t="shared" si="13"/>
        <v>6.1960000000000033</v>
      </c>
      <c r="X78" s="229"/>
      <c r="Y78" s="229"/>
      <c r="Z78" s="229"/>
      <c r="AA78" s="229"/>
      <c r="AB78" s="229"/>
      <c r="AC78" s="229"/>
      <c r="AD78" s="229"/>
      <c r="AE78" s="229"/>
      <c r="AF78" s="229"/>
      <c r="AG78" s="229"/>
      <c r="AH78" s="229"/>
      <c r="AI78" s="229"/>
      <c r="AJ78" s="229"/>
    </row>
    <row r="79" spans="1:36" x14ac:dyDescent="0.3">
      <c r="A79" s="229"/>
      <c r="B79" s="322">
        <v>298</v>
      </c>
      <c r="C79" s="332">
        <v>488.1</v>
      </c>
      <c r="D79" s="5">
        <v>49</v>
      </c>
      <c r="E79" s="324">
        <f t="shared" si="7"/>
        <v>4.391</v>
      </c>
      <c r="F79" s="332">
        <v>766.9</v>
      </c>
      <c r="G79" s="5">
        <v>491.9</v>
      </c>
      <c r="H79" s="324">
        <f t="shared" si="8"/>
        <v>2.75</v>
      </c>
      <c r="I79" s="332">
        <v>1090</v>
      </c>
      <c r="J79" s="5">
        <v>782.6</v>
      </c>
      <c r="K79" s="324">
        <f t="shared" si="9"/>
        <v>3.0739999999999998</v>
      </c>
      <c r="L79" s="332">
        <v>1410.2</v>
      </c>
      <c r="M79" s="5">
        <v>1101.2</v>
      </c>
      <c r="N79" s="324">
        <f t="shared" si="10"/>
        <v>3.09</v>
      </c>
      <c r="O79" s="332">
        <v>1680.8</v>
      </c>
      <c r="P79" s="5">
        <v>1414.6</v>
      </c>
      <c r="Q79" s="324">
        <f t="shared" si="11"/>
        <v>2.6620000000000004</v>
      </c>
      <c r="R79" s="40">
        <v>2081.3000000000002</v>
      </c>
      <c r="S79" s="5">
        <v>1688.8</v>
      </c>
      <c r="T79" s="324">
        <f t="shared" si="12"/>
        <v>3.9250000000000025</v>
      </c>
      <c r="U79" s="332">
        <v>4404.1000000000004</v>
      </c>
      <c r="V79" s="5">
        <v>3785</v>
      </c>
      <c r="W79" s="324">
        <f t="shared" si="13"/>
        <v>6.1910000000000034</v>
      </c>
      <c r="X79" s="229"/>
      <c r="Y79" s="229"/>
      <c r="Z79" s="229"/>
      <c r="AA79" s="229"/>
      <c r="AB79" s="229"/>
      <c r="AC79" s="229"/>
      <c r="AD79" s="229"/>
      <c r="AE79" s="229"/>
      <c r="AF79" s="229"/>
      <c r="AG79" s="229"/>
      <c r="AH79" s="229"/>
      <c r="AI79" s="229"/>
      <c r="AJ79" s="229"/>
    </row>
    <row r="80" spans="1:36" x14ac:dyDescent="0.3">
      <c r="A80" s="229"/>
      <c r="B80" s="322">
        <v>297</v>
      </c>
      <c r="C80" s="332">
        <v>488.2</v>
      </c>
      <c r="D80" s="5">
        <v>49.2</v>
      </c>
      <c r="E80" s="324">
        <f t="shared" si="7"/>
        <v>4.3899999999999997</v>
      </c>
      <c r="F80" s="332">
        <v>767.1</v>
      </c>
      <c r="G80" s="5">
        <v>491.9</v>
      </c>
      <c r="H80" s="324">
        <f t="shared" si="8"/>
        <v>2.7520000000000007</v>
      </c>
      <c r="I80" s="332">
        <v>1090</v>
      </c>
      <c r="J80" s="5">
        <v>782.7</v>
      </c>
      <c r="K80" s="324">
        <f t="shared" si="9"/>
        <v>3.0729999999999995</v>
      </c>
      <c r="L80" s="332">
        <v>1410.2</v>
      </c>
      <c r="M80" s="5">
        <v>1101.4000000000001</v>
      </c>
      <c r="N80" s="324">
        <f t="shared" si="10"/>
        <v>3.0879999999999996</v>
      </c>
      <c r="O80" s="332">
        <v>1680.8</v>
      </c>
      <c r="P80" s="5">
        <v>1414.6</v>
      </c>
      <c r="Q80" s="324">
        <f t="shared" si="11"/>
        <v>2.6620000000000004</v>
      </c>
      <c r="R80" s="40">
        <v>2081.4</v>
      </c>
      <c r="S80" s="5">
        <v>1688.8</v>
      </c>
      <c r="T80" s="324">
        <f t="shared" si="12"/>
        <v>3.9260000000000015</v>
      </c>
      <c r="U80" s="332">
        <v>4404.2</v>
      </c>
      <c r="V80" s="5">
        <v>3785.7</v>
      </c>
      <c r="W80" s="324">
        <f t="shared" si="13"/>
        <v>6.1849999999999996</v>
      </c>
      <c r="X80" s="229"/>
      <c r="Y80" s="229"/>
      <c r="Z80" s="229"/>
      <c r="AA80" s="229"/>
      <c r="AB80" s="229"/>
      <c r="AC80" s="229"/>
      <c r="AD80" s="229"/>
      <c r="AE80" s="229"/>
      <c r="AF80" s="229"/>
      <c r="AG80" s="229"/>
      <c r="AH80" s="229"/>
      <c r="AI80" s="229"/>
      <c r="AJ80" s="229"/>
    </row>
    <row r="81" spans="1:36" x14ac:dyDescent="0.3">
      <c r="A81" s="229"/>
      <c r="B81" s="322">
        <v>296</v>
      </c>
      <c r="C81" s="332">
        <v>488.3</v>
      </c>
      <c r="D81" s="5">
        <v>49.4</v>
      </c>
      <c r="E81" s="324">
        <f t="shared" si="7"/>
        <v>4.3890000000000002</v>
      </c>
      <c r="F81" s="332">
        <v>767.3</v>
      </c>
      <c r="G81" s="5">
        <v>492</v>
      </c>
      <c r="H81" s="324">
        <f t="shared" si="8"/>
        <v>2.7529999999999997</v>
      </c>
      <c r="I81" s="332">
        <v>1090</v>
      </c>
      <c r="J81" s="5">
        <v>782.7</v>
      </c>
      <c r="K81" s="324">
        <f t="shared" si="9"/>
        <v>3.0729999999999995</v>
      </c>
      <c r="L81" s="332">
        <v>1410.2</v>
      </c>
      <c r="M81" s="5">
        <v>1101.5</v>
      </c>
      <c r="N81" s="324">
        <f t="shared" si="10"/>
        <v>3.0870000000000006</v>
      </c>
      <c r="O81" s="332">
        <v>1680.9</v>
      </c>
      <c r="P81" s="5">
        <v>1414.6</v>
      </c>
      <c r="Q81" s="324">
        <f t="shared" si="11"/>
        <v>2.663000000000002</v>
      </c>
      <c r="R81" s="40">
        <v>2081.4</v>
      </c>
      <c r="S81" s="5">
        <v>1688.9</v>
      </c>
      <c r="T81" s="324">
        <f t="shared" si="12"/>
        <v>3.9249999999999998</v>
      </c>
      <c r="U81" s="332">
        <v>4404.2</v>
      </c>
      <c r="V81" s="5">
        <v>3786.2</v>
      </c>
      <c r="W81" s="324">
        <f t="shared" si="13"/>
        <v>6.18</v>
      </c>
      <c r="X81" s="229"/>
      <c r="Y81" s="229"/>
      <c r="Z81" s="229"/>
      <c r="AA81" s="229"/>
      <c r="AB81" s="229"/>
      <c r="AC81" s="229"/>
      <c r="AD81" s="229"/>
      <c r="AE81" s="229"/>
      <c r="AF81" s="229"/>
      <c r="AG81" s="229"/>
      <c r="AH81" s="229"/>
      <c r="AI81" s="229"/>
      <c r="AJ81" s="229"/>
    </row>
    <row r="82" spans="1:36" x14ac:dyDescent="0.3">
      <c r="A82" s="229"/>
      <c r="B82" s="322">
        <v>295</v>
      </c>
      <c r="C82" s="332">
        <v>488.3</v>
      </c>
      <c r="D82" s="5">
        <v>49.6</v>
      </c>
      <c r="E82" s="324">
        <f t="shared" si="7"/>
        <v>4.3869999999999996</v>
      </c>
      <c r="F82" s="332">
        <v>767.4</v>
      </c>
      <c r="G82" s="5">
        <v>492</v>
      </c>
      <c r="H82" s="324">
        <f t="shared" si="8"/>
        <v>2.7539999999999996</v>
      </c>
      <c r="I82" s="332">
        <v>1090.0999999999999</v>
      </c>
      <c r="J82" s="5">
        <v>782.8</v>
      </c>
      <c r="K82" s="324">
        <f t="shared" si="9"/>
        <v>3.0729999999999995</v>
      </c>
      <c r="L82" s="332">
        <v>1410.3</v>
      </c>
      <c r="M82" s="5">
        <v>1101.5999999999999</v>
      </c>
      <c r="N82" s="324">
        <f t="shared" si="10"/>
        <v>3.0870000000000006</v>
      </c>
      <c r="O82" s="332">
        <v>1680.9</v>
      </c>
      <c r="P82" s="5">
        <v>1414.7</v>
      </c>
      <c r="Q82" s="324">
        <f t="shared" si="11"/>
        <v>2.6620000000000004</v>
      </c>
      <c r="R82" s="40">
        <v>2081.5</v>
      </c>
      <c r="S82" s="5">
        <v>1688.9</v>
      </c>
      <c r="T82" s="324">
        <f t="shared" si="12"/>
        <v>3.9259999999999993</v>
      </c>
      <c r="U82" s="332">
        <v>4404.3</v>
      </c>
      <c r="V82" s="5">
        <v>3786.4</v>
      </c>
      <c r="W82" s="324">
        <f t="shared" si="13"/>
        <v>6.1790000000000012</v>
      </c>
      <c r="X82" s="229"/>
      <c r="Y82" s="229"/>
      <c r="Z82" s="229"/>
      <c r="AA82" s="229"/>
      <c r="AB82" s="229"/>
      <c r="AC82" s="229"/>
      <c r="AD82" s="229"/>
      <c r="AE82" s="229"/>
      <c r="AF82" s="229"/>
      <c r="AG82" s="229"/>
      <c r="AH82" s="229"/>
      <c r="AI82" s="229"/>
      <c r="AJ82" s="229"/>
    </row>
    <row r="83" spans="1:36" x14ac:dyDescent="0.3">
      <c r="A83" s="229"/>
      <c r="B83" s="322">
        <v>294</v>
      </c>
      <c r="C83" s="332">
        <v>488.4</v>
      </c>
      <c r="D83" s="5">
        <v>49.7</v>
      </c>
      <c r="E83" s="324">
        <f t="shared" si="7"/>
        <v>4.3869999999999996</v>
      </c>
      <c r="F83" s="332">
        <v>767.6</v>
      </c>
      <c r="G83" s="5">
        <v>492.1</v>
      </c>
      <c r="H83" s="324">
        <f t="shared" si="8"/>
        <v>2.7549999999999999</v>
      </c>
      <c r="I83" s="332">
        <v>1090.0999999999999</v>
      </c>
      <c r="J83" s="5">
        <v>782.8</v>
      </c>
      <c r="K83" s="324">
        <f t="shared" si="9"/>
        <v>3.0729999999999995</v>
      </c>
      <c r="L83" s="332">
        <v>1410.3</v>
      </c>
      <c r="M83" s="5">
        <v>1101.7</v>
      </c>
      <c r="N83" s="324">
        <f t="shared" si="10"/>
        <v>3.085999999999999</v>
      </c>
      <c r="O83" s="332">
        <v>1681</v>
      </c>
      <c r="P83" s="5">
        <v>1414.7</v>
      </c>
      <c r="Q83" s="324">
        <f t="shared" si="11"/>
        <v>2.6629999999999994</v>
      </c>
      <c r="R83" s="40">
        <v>2081.5</v>
      </c>
      <c r="S83" s="5">
        <v>1689</v>
      </c>
      <c r="T83" s="324">
        <f t="shared" si="12"/>
        <v>3.9249999999999998</v>
      </c>
      <c r="U83" s="332">
        <v>4404.3</v>
      </c>
      <c r="V83" s="5">
        <v>3787</v>
      </c>
      <c r="W83" s="324">
        <f t="shared" si="13"/>
        <v>6.1730000000000018</v>
      </c>
      <c r="X83" s="229"/>
      <c r="Y83" s="229"/>
      <c r="Z83" s="229"/>
      <c r="AA83" s="229"/>
      <c r="AB83" s="229"/>
      <c r="AC83" s="229"/>
      <c r="AD83" s="229"/>
      <c r="AE83" s="229"/>
      <c r="AF83" s="229"/>
      <c r="AG83" s="229"/>
      <c r="AH83" s="229"/>
      <c r="AI83" s="229"/>
      <c r="AJ83" s="229"/>
    </row>
    <row r="84" spans="1:36" x14ac:dyDescent="0.3">
      <c r="A84" s="229"/>
      <c r="B84" s="322">
        <v>293</v>
      </c>
      <c r="C84" s="332">
        <v>488.4</v>
      </c>
      <c r="D84" s="5">
        <v>49.8</v>
      </c>
      <c r="E84" s="324">
        <f t="shared" si="7"/>
        <v>4.3859999999999992</v>
      </c>
      <c r="F84" s="332">
        <v>767.7</v>
      </c>
      <c r="G84" s="5">
        <v>492.1</v>
      </c>
      <c r="H84" s="324">
        <f t="shared" si="8"/>
        <v>2.7560000000000002</v>
      </c>
      <c r="I84" s="332">
        <v>1090.2</v>
      </c>
      <c r="J84" s="5">
        <v>782.9</v>
      </c>
      <c r="K84" s="324">
        <f t="shared" si="9"/>
        <v>3.0730000000000008</v>
      </c>
      <c r="L84" s="332">
        <v>1410.3</v>
      </c>
      <c r="M84" s="5">
        <v>1101.8</v>
      </c>
      <c r="N84" s="324">
        <f t="shared" si="10"/>
        <v>3.085</v>
      </c>
      <c r="O84" s="332">
        <v>1681</v>
      </c>
      <c r="P84" s="5">
        <v>1414.7</v>
      </c>
      <c r="Q84" s="324">
        <f t="shared" si="11"/>
        <v>2.6629999999999994</v>
      </c>
      <c r="R84" s="40">
        <v>2081.5</v>
      </c>
      <c r="S84" s="5">
        <v>1689</v>
      </c>
      <c r="T84" s="324">
        <f t="shared" si="12"/>
        <v>3.9249999999999998</v>
      </c>
      <c r="U84" s="332">
        <v>4404.3</v>
      </c>
      <c r="V84" s="5">
        <v>3787.8</v>
      </c>
      <c r="W84" s="324">
        <f t="shared" si="13"/>
        <v>6.165</v>
      </c>
      <c r="X84" s="229"/>
      <c r="Y84" s="229"/>
      <c r="Z84" s="229"/>
      <c r="AA84" s="229"/>
      <c r="AB84" s="229"/>
      <c r="AC84" s="229"/>
      <c r="AD84" s="229"/>
      <c r="AE84" s="229"/>
      <c r="AF84" s="229"/>
      <c r="AG84" s="229"/>
      <c r="AH84" s="229"/>
      <c r="AI84" s="229"/>
      <c r="AJ84" s="229"/>
    </row>
    <row r="85" spans="1:36" x14ac:dyDescent="0.3">
      <c r="A85" s="229"/>
      <c r="B85" s="322">
        <v>292</v>
      </c>
      <c r="C85" s="332">
        <v>488.5</v>
      </c>
      <c r="D85" s="5">
        <v>50</v>
      </c>
      <c r="E85" s="324">
        <f t="shared" si="7"/>
        <v>4.3849999999999998</v>
      </c>
      <c r="F85" s="332">
        <v>767.9</v>
      </c>
      <c r="G85" s="5">
        <v>492.1</v>
      </c>
      <c r="H85" s="324">
        <f t="shared" si="8"/>
        <v>2.7579999999999996</v>
      </c>
      <c r="I85" s="332">
        <v>1090.2</v>
      </c>
      <c r="J85" s="5">
        <v>782.9</v>
      </c>
      <c r="K85" s="324">
        <f t="shared" si="9"/>
        <v>3.0730000000000008</v>
      </c>
      <c r="L85" s="332">
        <v>1410.4</v>
      </c>
      <c r="M85" s="5">
        <v>1102</v>
      </c>
      <c r="N85" s="324">
        <f t="shared" si="10"/>
        <v>3.084000000000001</v>
      </c>
      <c r="O85" s="332">
        <v>1681</v>
      </c>
      <c r="P85" s="5">
        <v>1414.8</v>
      </c>
      <c r="Q85" s="324">
        <f t="shared" si="11"/>
        <v>2.6620000000000004</v>
      </c>
      <c r="R85" s="40">
        <v>2081.6</v>
      </c>
      <c r="S85" s="5">
        <v>1689</v>
      </c>
      <c r="T85" s="324">
        <f t="shared" si="12"/>
        <v>3.9259999999999993</v>
      </c>
      <c r="U85" s="332">
        <v>4404.3</v>
      </c>
      <c r="V85" s="5">
        <v>3788.5</v>
      </c>
      <c r="W85" s="324">
        <f t="shared" si="13"/>
        <v>6.1580000000000021</v>
      </c>
      <c r="X85" s="229"/>
      <c r="Y85" s="229"/>
      <c r="Z85" s="229"/>
      <c r="AA85" s="229"/>
      <c r="AB85" s="229"/>
      <c r="AC85" s="229"/>
      <c r="AD85" s="229"/>
      <c r="AE85" s="229"/>
      <c r="AF85" s="229"/>
      <c r="AG85" s="229"/>
      <c r="AH85" s="229"/>
      <c r="AI85" s="229"/>
      <c r="AJ85" s="229"/>
    </row>
    <row r="86" spans="1:36" x14ac:dyDescent="0.3">
      <c r="A86" s="229"/>
      <c r="B86" s="322">
        <v>291</v>
      </c>
      <c r="C86" s="332">
        <v>488.6</v>
      </c>
      <c r="D86" s="5">
        <v>50.1</v>
      </c>
      <c r="E86" s="324">
        <f t="shared" si="7"/>
        <v>4.3849999999999998</v>
      </c>
      <c r="F86" s="332">
        <v>768</v>
      </c>
      <c r="G86" s="5">
        <v>492.2</v>
      </c>
      <c r="H86" s="324">
        <f t="shared" si="8"/>
        <v>2.758</v>
      </c>
      <c r="I86" s="332">
        <v>1090.3</v>
      </c>
      <c r="J86" s="5">
        <v>782.9</v>
      </c>
      <c r="K86" s="324">
        <f t="shared" si="9"/>
        <v>3.0739999999999998</v>
      </c>
      <c r="L86" s="332">
        <v>1410.4</v>
      </c>
      <c r="M86" s="5">
        <v>1102.0999999999999</v>
      </c>
      <c r="N86" s="324">
        <f t="shared" si="10"/>
        <v>3.083000000000002</v>
      </c>
      <c r="O86" s="332">
        <v>1681.1</v>
      </c>
      <c r="P86" s="5">
        <v>1414.8</v>
      </c>
      <c r="Q86" s="324">
        <f t="shared" si="11"/>
        <v>2.6629999999999994</v>
      </c>
      <c r="R86" s="40">
        <v>2081.6999999999998</v>
      </c>
      <c r="S86" s="5">
        <v>1689.1</v>
      </c>
      <c r="T86" s="324">
        <f t="shared" si="12"/>
        <v>3.9259999999999993</v>
      </c>
      <c r="U86" s="332">
        <v>4404.3999999999996</v>
      </c>
      <c r="V86" s="5">
        <v>3788.9</v>
      </c>
      <c r="W86" s="324">
        <f t="shared" si="13"/>
        <v>6.1549999999999958</v>
      </c>
      <c r="X86" s="229"/>
      <c r="Y86" s="229"/>
      <c r="Z86" s="229"/>
      <c r="AA86" s="229"/>
      <c r="AB86" s="229"/>
      <c r="AC86" s="229"/>
      <c r="AD86" s="229"/>
      <c r="AE86" s="229"/>
      <c r="AF86" s="229"/>
      <c r="AG86" s="229"/>
      <c r="AH86" s="229"/>
      <c r="AI86" s="229"/>
      <c r="AJ86" s="229"/>
    </row>
    <row r="87" spans="1:36" x14ac:dyDescent="0.3">
      <c r="A87" s="229"/>
      <c r="B87" s="322">
        <v>290</v>
      </c>
      <c r="C87" s="332">
        <v>488.6</v>
      </c>
      <c r="D87" s="5">
        <v>50.3</v>
      </c>
      <c r="E87" s="324">
        <f t="shared" si="7"/>
        <v>4.383</v>
      </c>
      <c r="F87" s="332">
        <v>768.2</v>
      </c>
      <c r="G87" s="5">
        <v>492.2</v>
      </c>
      <c r="H87" s="324">
        <f t="shared" si="8"/>
        <v>2.7600000000000007</v>
      </c>
      <c r="I87" s="332">
        <v>1090.3</v>
      </c>
      <c r="J87" s="5">
        <v>783</v>
      </c>
      <c r="K87" s="324">
        <f t="shared" si="9"/>
        <v>3.0729999999999995</v>
      </c>
      <c r="L87" s="332">
        <v>1410.4</v>
      </c>
      <c r="M87" s="5">
        <v>1102.3</v>
      </c>
      <c r="N87" s="324">
        <f t="shared" si="10"/>
        <v>3.0810000000000013</v>
      </c>
      <c r="O87" s="332">
        <v>1681.1</v>
      </c>
      <c r="P87" s="5">
        <v>1414.9</v>
      </c>
      <c r="Q87" s="324">
        <f t="shared" si="11"/>
        <v>2.6619999999999981</v>
      </c>
      <c r="R87" s="40">
        <v>2081.6999999999998</v>
      </c>
      <c r="S87" s="5">
        <v>1689.2</v>
      </c>
      <c r="T87" s="324">
        <f t="shared" si="12"/>
        <v>3.9249999999999976</v>
      </c>
      <c r="U87" s="332">
        <v>4404.3999999999996</v>
      </c>
      <c r="V87" s="5">
        <v>3789.4</v>
      </c>
      <c r="W87" s="324">
        <f t="shared" si="13"/>
        <v>6.149999999999995</v>
      </c>
      <c r="X87" s="229"/>
      <c r="Y87" s="229"/>
      <c r="Z87" s="229"/>
      <c r="AA87" s="229"/>
      <c r="AB87" s="229"/>
      <c r="AC87" s="229"/>
      <c r="AD87" s="229"/>
      <c r="AE87" s="229"/>
      <c r="AF87" s="229"/>
      <c r="AG87" s="229"/>
      <c r="AH87" s="229"/>
      <c r="AI87" s="229"/>
      <c r="AJ87" s="229"/>
    </row>
    <row r="88" spans="1:36" x14ac:dyDescent="0.3">
      <c r="A88" s="229"/>
      <c r="B88" s="322">
        <v>289</v>
      </c>
      <c r="C88" s="332">
        <v>488.6</v>
      </c>
      <c r="D88" s="5">
        <v>50.4</v>
      </c>
      <c r="E88" s="324">
        <f t="shared" si="7"/>
        <v>4.3820000000000006</v>
      </c>
      <c r="F88" s="332">
        <v>768.3</v>
      </c>
      <c r="G88" s="5">
        <v>492.2</v>
      </c>
      <c r="H88" s="324">
        <f t="shared" si="8"/>
        <v>2.7609999999999997</v>
      </c>
      <c r="I88" s="332">
        <v>1090.3</v>
      </c>
      <c r="J88" s="5">
        <v>783.1</v>
      </c>
      <c r="K88" s="324">
        <f t="shared" si="9"/>
        <v>3.0719999999999992</v>
      </c>
      <c r="L88" s="332">
        <v>1410.5</v>
      </c>
      <c r="M88" s="5">
        <v>1102.4000000000001</v>
      </c>
      <c r="N88" s="324">
        <f t="shared" si="10"/>
        <v>3.0809999999999991</v>
      </c>
      <c r="O88" s="332">
        <v>1681.2</v>
      </c>
      <c r="P88" s="5">
        <v>1414.9</v>
      </c>
      <c r="Q88" s="324">
        <f t="shared" si="11"/>
        <v>2.6629999999999994</v>
      </c>
      <c r="R88" s="40">
        <v>2081.6999999999998</v>
      </c>
      <c r="S88" s="5">
        <v>1689.2</v>
      </c>
      <c r="T88" s="324">
        <f t="shared" si="12"/>
        <v>3.9249999999999976</v>
      </c>
      <c r="U88" s="332">
        <v>4404.5</v>
      </c>
      <c r="V88" s="5">
        <v>3790</v>
      </c>
      <c r="W88" s="324">
        <f t="shared" si="13"/>
        <v>6.1449999999999996</v>
      </c>
      <c r="X88" s="229"/>
      <c r="Y88" s="229"/>
      <c r="Z88" s="229"/>
      <c r="AA88" s="229"/>
      <c r="AB88" s="229"/>
      <c r="AC88" s="229"/>
      <c r="AD88" s="229"/>
      <c r="AE88" s="229"/>
      <c r="AF88" s="229"/>
      <c r="AG88" s="229"/>
      <c r="AH88" s="229"/>
      <c r="AI88" s="229"/>
      <c r="AJ88" s="229"/>
    </row>
    <row r="89" spans="1:36" x14ac:dyDescent="0.3">
      <c r="A89" s="229"/>
      <c r="B89" s="322">
        <v>288</v>
      </c>
      <c r="C89" s="332">
        <v>488.7</v>
      </c>
      <c r="D89" s="5">
        <v>50.5</v>
      </c>
      <c r="E89" s="324">
        <f t="shared" si="7"/>
        <v>4.3819999999999997</v>
      </c>
      <c r="F89" s="332">
        <v>768.4</v>
      </c>
      <c r="G89" s="5">
        <v>492.3</v>
      </c>
      <c r="H89" s="324">
        <f t="shared" si="8"/>
        <v>2.7609999999999997</v>
      </c>
      <c r="I89" s="332">
        <v>1090.3</v>
      </c>
      <c r="J89" s="5">
        <v>783.1</v>
      </c>
      <c r="K89" s="324">
        <f t="shared" si="9"/>
        <v>3.0719999999999992</v>
      </c>
      <c r="L89" s="332">
        <v>1410.5</v>
      </c>
      <c r="M89" s="5">
        <v>1102.5</v>
      </c>
      <c r="N89" s="324">
        <f t="shared" si="10"/>
        <v>3.08</v>
      </c>
      <c r="O89" s="332">
        <v>1681.2</v>
      </c>
      <c r="P89" s="5">
        <v>1415</v>
      </c>
      <c r="Q89" s="324">
        <f t="shared" si="11"/>
        <v>2.6620000000000004</v>
      </c>
      <c r="R89" s="40">
        <v>2081.8000000000002</v>
      </c>
      <c r="S89" s="5">
        <v>1689.3</v>
      </c>
      <c r="T89" s="324">
        <f t="shared" si="12"/>
        <v>3.9250000000000025</v>
      </c>
      <c r="U89" s="332">
        <v>4404.5</v>
      </c>
      <c r="V89" s="5">
        <v>3790.5</v>
      </c>
      <c r="W89" s="324">
        <f t="shared" si="13"/>
        <v>6.14</v>
      </c>
      <c r="X89" s="229"/>
      <c r="Y89" s="229"/>
      <c r="Z89" s="229"/>
      <c r="AA89" s="229"/>
      <c r="AB89" s="229"/>
      <c r="AC89" s="229"/>
      <c r="AD89" s="229"/>
      <c r="AE89" s="229"/>
      <c r="AF89" s="229"/>
      <c r="AG89" s="229"/>
      <c r="AH89" s="229"/>
      <c r="AI89" s="229"/>
      <c r="AJ89" s="229"/>
    </row>
    <row r="90" spans="1:36" x14ac:dyDescent="0.3">
      <c r="A90" s="229"/>
      <c r="B90" s="322">
        <v>287</v>
      </c>
      <c r="C90" s="332">
        <v>488.7</v>
      </c>
      <c r="D90" s="5">
        <v>50.7</v>
      </c>
      <c r="E90" s="324">
        <f t="shared" si="7"/>
        <v>4.38</v>
      </c>
      <c r="F90" s="332">
        <v>768.5</v>
      </c>
      <c r="G90" s="5">
        <v>492.3</v>
      </c>
      <c r="H90" s="324">
        <f t="shared" si="8"/>
        <v>2.762</v>
      </c>
      <c r="I90" s="332">
        <v>1090.4000000000001</v>
      </c>
      <c r="J90" s="5">
        <v>783.1</v>
      </c>
      <c r="K90" s="324">
        <f t="shared" si="9"/>
        <v>3.0730000000000008</v>
      </c>
      <c r="L90" s="332">
        <v>1410.5</v>
      </c>
      <c r="M90" s="5">
        <v>1102.5999999999999</v>
      </c>
      <c r="N90" s="324">
        <f t="shared" si="10"/>
        <v>3.0790000000000011</v>
      </c>
      <c r="O90" s="332">
        <v>1681.3</v>
      </c>
      <c r="P90" s="5">
        <v>1415</v>
      </c>
      <c r="Q90" s="324">
        <f t="shared" si="11"/>
        <v>2.6629999999999994</v>
      </c>
      <c r="R90" s="40">
        <v>2081.8000000000002</v>
      </c>
      <c r="S90" s="5">
        <v>1689.3</v>
      </c>
      <c r="T90" s="324">
        <f t="shared" si="12"/>
        <v>3.9250000000000025</v>
      </c>
      <c r="U90" s="332">
        <v>4404.5</v>
      </c>
      <c r="V90" s="5">
        <v>3791.1</v>
      </c>
      <c r="W90" s="324">
        <f t="shared" si="13"/>
        <v>6.1340000000000012</v>
      </c>
      <c r="X90" s="229"/>
      <c r="Y90" s="229"/>
      <c r="Z90" s="229"/>
      <c r="AA90" s="229"/>
      <c r="AB90" s="229"/>
      <c r="AC90" s="229"/>
      <c r="AD90" s="229"/>
      <c r="AE90" s="229"/>
      <c r="AF90" s="229"/>
      <c r="AG90" s="229"/>
      <c r="AH90" s="229"/>
      <c r="AI90" s="229"/>
      <c r="AJ90" s="229"/>
    </row>
    <row r="91" spans="1:36" x14ac:dyDescent="0.3">
      <c r="A91" s="229"/>
      <c r="B91" s="322">
        <v>286</v>
      </c>
      <c r="C91" s="332">
        <v>488.7</v>
      </c>
      <c r="D91" s="5">
        <v>50.8</v>
      </c>
      <c r="E91" s="324">
        <f t="shared" si="7"/>
        <v>4.3789999999999996</v>
      </c>
      <c r="F91" s="332">
        <v>768.6</v>
      </c>
      <c r="G91" s="5">
        <v>492.3</v>
      </c>
      <c r="H91" s="324">
        <f t="shared" si="8"/>
        <v>2.7629999999999999</v>
      </c>
      <c r="I91" s="332">
        <v>1090.4000000000001</v>
      </c>
      <c r="J91" s="5">
        <v>783.2</v>
      </c>
      <c r="K91" s="324">
        <f t="shared" si="9"/>
        <v>3.0720000000000005</v>
      </c>
      <c r="L91" s="332">
        <v>1410.6</v>
      </c>
      <c r="M91" s="5">
        <v>1102.7</v>
      </c>
      <c r="N91" s="324">
        <f t="shared" si="10"/>
        <v>3.0789999999999988</v>
      </c>
      <c r="O91" s="332">
        <v>1681.3</v>
      </c>
      <c r="P91" s="5">
        <v>1415.1</v>
      </c>
      <c r="Q91" s="324">
        <f t="shared" si="11"/>
        <v>2.6620000000000004</v>
      </c>
      <c r="R91" s="40">
        <v>2081.9</v>
      </c>
      <c r="S91" s="5">
        <v>1689.4</v>
      </c>
      <c r="T91" s="324">
        <f t="shared" si="12"/>
        <v>3.9249999999999998</v>
      </c>
      <c r="U91" s="332">
        <v>4404.5</v>
      </c>
      <c r="V91" s="5">
        <v>3791.7</v>
      </c>
      <c r="W91" s="324">
        <f t="shared" si="13"/>
        <v>6.1280000000000019</v>
      </c>
      <c r="X91" s="229"/>
      <c r="Y91" s="229"/>
      <c r="Z91" s="229"/>
      <c r="AA91" s="229"/>
      <c r="AB91" s="229"/>
      <c r="AC91" s="229"/>
      <c r="AD91" s="229"/>
      <c r="AE91" s="229"/>
      <c r="AF91" s="229"/>
      <c r="AG91" s="229"/>
      <c r="AH91" s="229"/>
      <c r="AI91" s="229"/>
      <c r="AJ91" s="229"/>
    </row>
    <row r="92" spans="1:36" x14ac:dyDescent="0.3">
      <c r="A92" s="229"/>
      <c r="B92" s="322">
        <v>285</v>
      </c>
      <c r="C92" s="332">
        <v>488.7</v>
      </c>
      <c r="D92" s="5">
        <v>51</v>
      </c>
      <c r="E92" s="324">
        <f t="shared" si="7"/>
        <v>4.3769999999999998</v>
      </c>
      <c r="F92" s="332">
        <v>768.8</v>
      </c>
      <c r="G92" s="5">
        <v>492.4</v>
      </c>
      <c r="H92" s="324">
        <f t="shared" si="8"/>
        <v>2.7639999999999998</v>
      </c>
      <c r="I92" s="332">
        <v>1090.4000000000001</v>
      </c>
      <c r="J92" s="5">
        <v>783.2</v>
      </c>
      <c r="K92" s="324">
        <f t="shared" si="9"/>
        <v>3.0720000000000005</v>
      </c>
      <c r="L92" s="332">
        <v>1410.6</v>
      </c>
      <c r="M92" s="5">
        <v>1102.8</v>
      </c>
      <c r="N92" s="324">
        <f t="shared" si="10"/>
        <v>3.0779999999999994</v>
      </c>
      <c r="O92" s="332">
        <v>1681.3</v>
      </c>
      <c r="P92" s="5">
        <v>1415.1</v>
      </c>
      <c r="Q92" s="324">
        <f t="shared" si="11"/>
        <v>2.6620000000000004</v>
      </c>
      <c r="R92" s="40">
        <v>2082</v>
      </c>
      <c r="S92" s="5">
        <v>1689.4</v>
      </c>
      <c r="T92" s="324">
        <f t="shared" si="12"/>
        <v>3.9259999999999993</v>
      </c>
      <c r="U92" s="332">
        <v>4404.5</v>
      </c>
      <c r="V92" s="5">
        <v>3792</v>
      </c>
      <c r="W92" s="324">
        <f t="shared" si="13"/>
        <v>6.125</v>
      </c>
      <c r="X92" s="229"/>
      <c r="Y92" s="229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</row>
    <row r="93" spans="1:36" x14ac:dyDescent="0.3">
      <c r="A93" s="229"/>
      <c r="B93" s="322">
        <v>284</v>
      </c>
      <c r="C93" s="332">
        <v>488.8</v>
      </c>
      <c r="D93" s="5">
        <v>51.1</v>
      </c>
      <c r="E93" s="324">
        <f t="shared" si="7"/>
        <v>4.3769999999999998</v>
      </c>
      <c r="F93" s="332">
        <v>768.9</v>
      </c>
      <c r="G93" s="5">
        <v>492.4</v>
      </c>
      <c r="H93" s="324">
        <f t="shared" si="8"/>
        <v>2.7650000000000001</v>
      </c>
      <c r="I93" s="332">
        <v>1090.4000000000001</v>
      </c>
      <c r="J93" s="5">
        <v>783.3</v>
      </c>
      <c r="K93" s="324">
        <f t="shared" si="9"/>
        <v>3.0710000000000015</v>
      </c>
      <c r="L93" s="332">
        <v>1410.6</v>
      </c>
      <c r="M93" s="5">
        <v>1103</v>
      </c>
      <c r="N93" s="324">
        <f t="shared" si="10"/>
        <v>3.0759999999999992</v>
      </c>
      <c r="O93" s="332">
        <v>1681.4</v>
      </c>
      <c r="P93" s="5">
        <v>1415.2</v>
      </c>
      <c r="Q93" s="324">
        <f t="shared" si="11"/>
        <v>2.6620000000000004</v>
      </c>
      <c r="R93" s="40">
        <v>2082</v>
      </c>
      <c r="S93" s="5">
        <v>1689.5</v>
      </c>
      <c r="T93" s="324">
        <f t="shared" si="12"/>
        <v>3.9249999999999998</v>
      </c>
      <c r="U93" s="332">
        <v>4404.5</v>
      </c>
      <c r="V93" s="5">
        <v>3792.7</v>
      </c>
      <c r="W93" s="324">
        <f t="shared" si="13"/>
        <v>6.1180000000000021</v>
      </c>
      <c r="X93" s="229"/>
      <c r="Y93" s="229"/>
      <c r="Z93" s="229"/>
      <c r="AA93" s="229"/>
      <c r="AB93" s="229"/>
      <c r="AC93" s="229"/>
      <c r="AD93" s="229"/>
      <c r="AE93" s="229"/>
      <c r="AF93" s="229"/>
      <c r="AG93" s="229"/>
      <c r="AH93" s="229"/>
      <c r="AI93" s="229"/>
      <c r="AJ93" s="229"/>
    </row>
    <row r="94" spans="1:36" x14ac:dyDescent="0.3">
      <c r="A94" s="229"/>
      <c r="B94" s="322">
        <v>283</v>
      </c>
      <c r="C94" s="332">
        <v>488.8</v>
      </c>
      <c r="D94" s="5">
        <v>51.3</v>
      </c>
      <c r="E94" s="324">
        <f t="shared" si="7"/>
        <v>4.375</v>
      </c>
      <c r="F94" s="332">
        <v>769</v>
      </c>
      <c r="G94" s="5">
        <v>492.4</v>
      </c>
      <c r="H94" s="324">
        <f t="shared" si="8"/>
        <v>2.766</v>
      </c>
      <c r="I94" s="332">
        <v>1090.4000000000001</v>
      </c>
      <c r="J94" s="5">
        <v>783.3</v>
      </c>
      <c r="K94" s="324">
        <f t="shared" si="9"/>
        <v>3.0710000000000015</v>
      </c>
      <c r="L94" s="332">
        <v>1410.7</v>
      </c>
      <c r="M94" s="5">
        <v>1103.0999999999999</v>
      </c>
      <c r="N94" s="324">
        <f t="shared" si="10"/>
        <v>3.0760000000000014</v>
      </c>
      <c r="O94" s="332">
        <v>1681.4</v>
      </c>
      <c r="P94" s="5">
        <v>1415.2</v>
      </c>
      <c r="Q94" s="324">
        <f t="shared" si="11"/>
        <v>2.6620000000000004</v>
      </c>
      <c r="R94" s="40">
        <v>2082</v>
      </c>
      <c r="S94" s="5">
        <v>1689.5</v>
      </c>
      <c r="T94" s="324">
        <f t="shared" si="12"/>
        <v>3.9249999999999998</v>
      </c>
      <c r="U94" s="332">
        <v>4404.6000000000004</v>
      </c>
      <c r="V94" s="5">
        <v>3793.3</v>
      </c>
      <c r="W94" s="324">
        <f t="shared" si="13"/>
        <v>6.1130000000000022</v>
      </c>
      <c r="X94" s="229"/>
      <c r="Y94" s="229"/>
      <c r="Z94" s="229"/>
      <c r="AA94" s="229"/>
      <c r="AB94" s="229"/>
      <c r="AC94" s="229"/>
      <c r="AD94" s="229"/>
      <c r="AE94" s="229"/>
      <c r="AF94" s="229"/>
      <c r="AG94" s="229"/>
      <c r="AH94" s="229"/>
      <c r="AI94" s="229"/>
      <c r="AJ94" s="229"/>
    </row>
    <row r="95" spans="1:36" x14ac:dyDescent="0.3">
      <c r="A95" s="229"/>
      <c r="B95" s="322">
        <v>282</v>
      </c>
      <c r="C95" s="332">
        <v>488.8</v>
      </c>
      <c r="D95" s="5">
        <v>51.5</v>
      </c>
      <c r="E95" s="324">
        <f t="shared" si="7"/>
        <v>4.3730000000000002</v>
      </c>
      <c r="F95" s="332">
        <v>769.1</v>
      </c>
      <c r="G95" s="5">
        <v>492.5</v>
      </c>
      <c r="H95" s="324">
        <f t="shared" si="8"/>
        <v>2.766</v>
      </c>
      <c r="I95" s="332">
        <v>1090.4000000000001</v>
      </c>
      <c r="J95" s="5">
        <v>783.3</v>
      </c>
      <c r="K95" s="324">
        <f t="shared" si="9"/>
        <v>3.0710000000000015</v>
      </c>
      <c r="L95" s="332">
        <v>1410.7</v>
      </c>
      <c r="M95" s="5">
        <v>1103.2</v>
      </c>
      <c r="N95" s="324">
        <f t="shared" si="10"/>
        <v>3.0750000000000002</v>
      </c>
      <c r="O95" s="332">
        <v>1681.4</v>
      </c>
      <c r="P95" s="5">
        <v>1415.3</v>
      </c>
      <c r="Q95" s="324">
        <f t="shared" si="11"/>
        <v>2.6610000000000014</v>
      </c>
      <c r="R95" s="40">
        <v>2082.1</v>
      </c>
      <c r="S95" s="5">
        <v>1689.6</v>
      </c>
      <c r="T95" s="324">
        <f t="shared" si="12"/>
        <v>3.9249999999999998</v>
      </c>
      <c r="U95" s="332">
        <v>4404.6000000000004</v>
      </c>
      <c r="V95" s="5">
        <v>3794</v>
      </c>
      <c r="W95" s="324">
        <f t="shared" si="13"/>
        <v>6.1060000000000034</v>
      </c>
      <c r="X95" s="229"/>
      <c r="Y95" s="229"/>
      <c r="Z95" s="229"/>
      <c r="AA95" s="229"/>
      <c r="AB95" s="229"/>
      <c r="AC95" s="229"/>
      <c r="AD95" s="229"/>
      <c r="AE95" s="229"/>
      <c r="AF95" s="229"/>
      <c r="AG95" s="229"/>
      <c r="AH95" s="229"/>
      <c r="AI95" s="229"/>
      <c r="AJ95" s="229"/>
    </row>
    <row r="96" spans="1:36" x14ac:dyDescent="0.3">
      <c r="A96" s="229"/>
      <c r="B96" s="322">
        <v>281</v>
      </c>
      <c r="C96" s="332">
        <v>488.8</v>
      </c>
      <c r="D96" s="5">
        <v>51.7</v>
      </c>
      <c r="E96" s="324">
        <f t="shared" si="7"/>
        <v>4.3710000000000004</v>
      </c>
      <c r="F96" s="332">
        <v>769.2</v>
      </c>
      <c r="G96" s="5">
        <v>492.5</v>
      </c>
      <c r="H96" s="324">
        <f t="shared" si="8"/>
        <v>2.7670000000000003</v>
      </c>
      <c r="I96" s="332">
        <v>1090.4000000000001</v>
      </c>
      <c r="J96" s="5">
        <v>783.4</v>
      </c>
      <c r="K96" s="324">
        <f t="shared" si="9"/>
        <v>3.0700000000000012</v>
      </c>
      <c r="L96" s="332">
        <v>1410.8</v>
      </c>
      <c r="M96" s="5">
        <v>1103.3</v>
      </c>
      <c r="N96" s="324">
        <f t="shared" si="10"/>
        <v>3.0750000000000002</v>
      </c>
      <c r="O96" s="332">
        <v>1681.5</v>
      </c>
      <c r="P96" s="5">
        <v>1415.3</v>
      </c>
      <c r="Q96" s="324">
        <f t="shared" si="11"/>
        <v>2.6620000000000004</v>
      </c>
      <c r="R96" s="40">
        <v>2082.1</v>
      </c>
      <c r="S96" s="5">
        <v>1689.6</v>
      </c>
      <c r="T96" s="324">
        <f t="shared" si="12"/>
        <v>3.9249999999999998</v>
      </c>
      <c r="U96" s="332">
        <v>4404.6000000000004</v>
      </c>
      <c r="V96" s="5">
        <v>3794.5</v>
      </c>
      <c r="W96" s="324">
        <f t="shared" si="13"/>
        <v>6.1010000000000035</v>
      </c>
      <c r="X96" s="229"/>
      <c r="Y96" s="229"/>
      <c r="Z96" s="229"/>
      <c r="AA96" s="229"/>
      <c r="AB96" s="229"/>
      <c r="AC96" s="229"/>
      <c r="AD96" s="229"/>
      <c r="AE96" s="229"/>
      <c r="AF96" s="229"/>
      <c r="AG96" s="229"/>
      <c r="AH96" s="229"/>
      <c r="AI96" s="229"/>
      <c r="AJ96" s="229"/>
    </row>
    <row r="97" spans="1:36" x14ac:dyDescent="0.3">
      <c r="A97" s="229"/>
      <c r="B97" s="322">
        <v>280</v>
      </c>
      <c r="C97" s="332">
        <v>488.9</v>
      </c>
      <c r="D97" s="5">
        <v>51.8</v>
      </c>
      <c r="E97" s="324">
        <f t="shared" si="7"/>
        <v>4.3709999999999996</v>
      </c>
      <c r="F97" s="332">
        <v>769.3</v>
      </c>
      <c r="G97" s="5">
        <v>492.5</v>
      </c>
      <c r="H97" s="324">
        <f t="shared" si="8"/>
        <v>2.7679999999999993</v>
      </c>
      <c r="I97" s="332">
        <v>1090.5</v>
      </c>
      <c r="J97" s="5">
        <v>783.4</v>
      </c>
      <c r="K97" s="324">
        <f t="shared" si="9"/>
        <v>3.0710000000000002</v>
      </c>
      <c r="L97" s="332">
        <v>1410.8</v>
      </c>
      <c r="M97" s="5">
        <v>1103.4000000000001</v>
      </c>
      <c r="N97" s="324">
        <f t="shared" si="10"/>
        <v>3.0739999999999985</v>
      </c>
      <c r="O97" s="332">
        <v>1681.5</v>
      </c>
      <c r="P97" s="5">
        <v>1415.4</v>
      </c>
      <c r="Q97" s="324">
        <f t="shared" si="11"/>
        <v>2.6609999999999991</v>
      </c>
      <c r="R97" s="40">
        <v>2082.1</v>
      </c>
      <c r="S97" s="5">
        <v>1689.6</v>
      </c>
      <c r="T97" s="324">
        <f t="shared" si="12"/>
        <v>3.9249999999999998</v>
      </c>
      <c r="U97" s="332">
        <v>4404.7</v>
      </c>
      <c r="V97" s="5">
        <v>3795.2</v>
      </c>
      <c r="W97" s="324">
        <f t="shared" si="13"/>
        <v>6.0949999999999998</v>
      </c>
      <c r="X97" s="229"/>
      <c r="Y97" s="229"/>
      <c r="Z97" s="229"/>
      <c r="AA97" s="229"/>
      <c r="AB97" s="229"/>
      <c r="AC97" s="229"/>
      <c r="AD97" s="229"/>
      <c r="AE97" s="229"/>
      <c r="AF97" s="229"/>
      <c r="AG97" s="229"/>
      <c r="AH97" s="229"/>
      <c r="AI97" s="229"/>
      <c r="AJ97" s="229"/>
    </row>
    <row r="98" spans="1:36" x14ac:dyDescent="0.3">
      <c r="A98" s="229"/>
      <c r="B98" s="322">
        <v>279</v>
      </c>
      <c r="C98" s="332">
        <v>488.9</v>
      </c>
      <c r="D98" s="5">
        <v>52</v>
      </c>
      <c r="E98" s="324">
        <f t="shared" si="7"/>
        <v>4.3689999999999998</v>
      </c>
      <c r="F98" s="332">
        <v>769.4</v>
      </c>
      <c r="G98" s="5">
        <v>492.6</v>
      </c>
      <c r="H98" s="324">
        <f t="shared" si="8"/>
        <v>2.7679999999999993</v>
      </c>
      <c r="I98" s="332">
        <v>1090.5</v>
      </c>
      <c r="J98" s="5">
        <v>783.5</v>
      </c>
      <c r="K98" s="324">
        <f t="shared" si="9"/>
        <v>3.07</v>
      </c>
      <c r="L98" s="332">
        <v>1410.8</v>
      </c>
      <c r="M98" s="5">
        <v>1103.5999999999999</v>
      </c>
      <c r="N98" s="324">
        <f t="shared" si="10"/>
        <v>3.0720000000000005</v>
      </c>
      <c r="O98" s="332">
        <v>1681.6</v>
      </c>
      <c r="P98" s="5">
        <v>1415.4</v>
      </c>
      <c r="Q98" s="324">
        <f t="shared" si="11"/>
        <v>2.6619999999999981</v>
      </c>
      <c r="R98" s="40">
        <v>2082.1999999999998</v>
      </c>
      <c r="S98" s="5">
        <v>1689.7</v>
      </c>
      <c r="T98" s="324">
        <f t="shared" si="12"/>
        <v>3.9249999999999976</v>
      </c>
      <c r="U98" s="332">
        <v>4404.7</v>
      </c>
      <c r="V98" s="5">
        <v>3795.5</v>
      </c>
      <c r="W98" s="324">
        <f t="shared" si="13"/>
        <v>6.0919999999999979</v>
      </c>
      <c r="X98" s="229"/>
      <c r="Y98" s="229"/>
      <c r="Z98" s="229"/>
      <c r="AA98" s="229"/>
      <c r="AB98" s="229"/>
      <c r="AC98" s="229"/>
      <c r="AD98" s="229"/>
      <c r="AE98" s="229"/>
      <c r="AF98" s="229"/>
      <c r="AG98" s="229"/>
      <c r="AH98" s="229"/>
      <c r="AI98" s="229"/>
      <c r="AJ98" s="229"/>
    </row>
    <row r="99" spans="1:36" x14ac:dyDescent="0.3">
      <c r="A99" s="229"/>
      <c r="B99" s="322">
        <v>278</v>
      </c>
      <c r="C99" s="332">
        <v>489</v>
      </c>
      <c r="D99" s="5">
        <v>52.1</v>
      </c>
      <c r="E99" s="324">
        <f t="shared" si="7"/>
        <v>4.3689999999999998</v>
      </c>
      <c r="F99" s="332">
        <v>769.6</v>
      </c>
      <c r="G99" s="5">
        <v>492.6</v>
      </c>
      <c r="H99" s="324">
        <f t="shared" si="8"/>
        <v>2.77</v>
      </c>
      <c r="I99" s="332">
        <v>1090.5</v>
      </c>
      <c r="J99" s="5">
        <v>783.5</v>
      </c>
      <c r="K99" s="324">
        <f t="shared" si="9"/>
        <v>3.07</v>
      </c>
      <c r="L99" s="332">
        <v>1410.8</v>
      </c>
      <c r="M99" s="5">
        <v>1103.5999999999999</v>
      </c>
      <c r="N99" s="324">
        <f t="shared" si="10"/>
        <v>3.0720000000000005</v>
      </c>
      <c r="O99" s="332">
        <v>1681.6</v>
      </c>
      <c r="P99" s="5">
        <v>1415.5</v>
      </c>
      <c r="Q99" s="324">
        <f t="shared" si="11"/>
        <v>2.6609999999999991</v>
      </c>
      <c r="R99" s="40">
        <v>2082.1999999999998</v>
      </c>
      <c r="S99" s="5">
        <v>1689.7</v>
      </c>
      <c r="T99" s="324">
        <f t="shared" si="12"/>
        <v>3.9249999999999976</v>
      </c>
      <c r="U99" s="332">
        <v>4404.7</v>
      </c>
      <c r="V99" s="5">
        <v>3795.9</v>
      </c>
      <c r="W99" s="324">
        <f t="shared" si="13"/>
        <v>6.0879999999999974</v>
      </c>
      <c r="X99" s="229"/>
      <c r="Y99" s="229"/>
      <c r="Z99" s="229"/>
      <c r="AA99" s="229"/>
      <c r="AB99" s="229"/>
      <c r="AC99" s="229"/>
      <c r="AD99" s="229"/>
      <c r="AE99" s="229"/>
      <c r="AF99" s="229"/>
      <c r="AG99" s="229"/>
      <c r="AH99" s="229"/>
      <c r="AI99" s="229"/>
      <c r="AJ99" s="229"/>
    </row>
    <row r="100" spans="1:36" x14ac:dyDescent="0.3">
      <c r="A100" s="229"/>
      <c r="B100" s="322">
        <v>277</v>
      </c>
      <c r="C100" s="332">
        <v>489</v>
      </c>
      <c r="D100" s="5">
        <v>52.3</v>
      </c>
      <c r="E100" s="324">
        <f t="shared" si="7"/>
        <v>4.367</v>
      </c>
      <c r="F100" s="332">
        <v>769.7</v>
      </c>
      <c r="G100" s="5">
        <v>492.6</v>
      </c>
      <c r="H100" s="324">
        <f t="shared" si="8"/>
        <v>2.7710000000000004</v>
      </c>
      <c r="I100" s="332">
        <v>1090.5</v>
      </c>
      <c r="J100" s="5">
        <v>783.6</v>
      </c>
      <c r="K100" s="324">
        <f t="shared" si="9"/>
        <v>3.069</v>
      </c>
      <c r="L100" s="332">
        <v>1410.9</v>
      </c>
      <c r="M100" s="5">
        <v>1103.7</v>
      </c>
      <c r="N100" s="324">
        <f t="shared" si="10"/>
        <v>3.0720000000000005</v>
      </c>
      <c r="O100" s="332">
        <v>1681.6</v>
      </c>
      <c r="P100" s="5">
        <v>1415.5</v>
      </c>
      <c r="Q100" s="324">
        <f t="shared" si="11"/>
        <v>2.6609999999999991</v>
      </c>
      <c r="R100" s="40">
        <v>2082.3000000000002</v>
      </c>
      <c r="S100" s="5">
        <v>1689.8</v>
      </c>
      <c r="T100" s="324">
        <f t="shared" si="12"/>
        <v>3.9250000000000025</v>
      </c>
      <c r="U100" s="332">
        <v>4404.8</v>
      </c>
      <c r="V100" s="5">
        <v>3796.3</v>
      </c>
      <c r="W100" s="324">
        <f t="shared" si="13"/>
        <v>6.085</v>
      </c>
      <c r="X100" s="229"/>
      <c r="Y100" s="229"/>
      <c r="Z100" s="229"/>
      <c r="AA100" s="229"/>
      <c r="AB100" s="229"/>
      <c r="AC100" s="229"/>
      <c r="AD100" s="229"/>
      <c r="AE100" s="229"/>
      <c r="AF100" s="229"/>
      <c r="AG100" s="229"/>
      <c r="AH100" s="229"/>
      <c r="AI100" s="229"/>
      <c r="AJ100" s="229"/>
    </row>
    <row r="101" spans="1:36" x14ac:dyDescent="0.3">
      <c r="A101" s="229"/>
      <c r="B101" s="322">
        <v>276</v>
      </c>
      <c r="C101" s="332">
        <v>489</v>
      </c>
      <c r="D101" s="5">
        <v>52.5</v>
      </c>
      <c r="E101" s="324">
        <f t="shared" si="7"/>
        <v>4.3650000000000002</v>
      </c>
      <c r="F101" s="332">
        <v>769.8</v>
      </c>
      <c r="G101" s="5">
        <v>492.7</v>
      </c>
      <c r="H101" s="324">
        <f t="shared" si="8"/>
        <v>2.7709999999999995</v>
      </c>
      <c r="I101" s="332">
        <v>1090.5</v>
      </c>
      <c r="J101" s="5">
        <v>783.6</v>
      </c>
      <c r="K101" s="324">
        <f t="shared" si="9"/>
        <v>3.069</v>
      </c>
      <c r="L101" s="332">
        <v>1410.9</v>
      </c>
      <c r="M101" s="5">
        <v>1103.8</v>
      </c>
      <c r="N101" s="324">
        <f t="shared" si="10"/>
        <v>3.0710000000000015</v>
      </c>
      <c r="O101" s="332">
        <v>1681.7</v>
      </c>
      <c r="P101" s="5">
        <v>1415.5</v>
      </c>
      <c r="Q101" s="324">
        <f t="shared" si="11"/>
        <v>2.6620000000000004</v>
      </c>
      <c r="R101" s="40">
        <v>2082.3000000000002</v>
      </c>
      <c r="S101" s="5">
        <v>1689.8</v>
      </c>
      <c r="T101" s="324">
        <f t="shared" si="12"/>
        <v>3.9250000000000025</v>
      </c>
      <c r="U101" s="332">
        <v>4404.8</v>
      </c>
      <c r="V101" s="5">
        <v>3797</v>
      </c>
      <c r="W101" s="324">
        <f t="shared" si="13"/>
        <v>6.0780000000000021</v>
      </c>
      <c r="X101" s="229"/>
      <c r="Y101" s="229"/>
      <c r="Z101" s="229"/>
      <c r="AA101" s="229"/>
      <c r="AB101" s="229"/>
      <c r="AC101" s="229"/>
      <c r="AD101" s="229"/>
      <c r="AE101" s="229"/>
      <c r="AF101" s="229"/>
      <c r="AG101" s="229"/>
      <c r="AH101" s="229"/>
      <c r="AI101" s="229"/>
      <c r="AJ101" s="229"/>
    </row>
    <row r="102" spans="1:36" x14ac:dyDescent="0.3">
      <c r="A102" s="229"/>
      <c r="B102" s="322">
        <v>275</v>
      </c>
      <c r="C102" s="332">
        <v>489</v>
      </c>
      <c r="D102" s="5">
        <v>52.7</v>
      </c>
      <c r="E102" s="324">
        <f t="shared" si="7"/>
        <v>4.3630000000000004</v>
      </c>
      <c r="F102" s="332">
        <v>769.9</v>
      </c>
      <c r="G102" s="5">
        <v>492.7</v>
      </c>
      <c r="H102" s="324">
        <f t="shared" si="8"/>
        <v>2.7719999999999998</v>
      </c>
      <c r="I102" s="332">
        <v>1090.5999999999999</v>
      </c>
      <c r="J102" s="5">
        <v>783.7</v>
      </c>
      <c r="K102" s="324">
        <f t="shared" si="9"/>
        <v>3.0689999999999986</v>
      </c>
      <c r="L102" s="332">
        <v>1410.9</v>
      </c>
      <c r="M102" s="5">
        <v>1103.9000000000001</v>
      </c>
      <c r="N102" s="324">
        <f t="shared" si="10"/>
        <v>3.07</v>
      </c>
      <c r="O102" s="332">
        <v>1681.7</v>
      </c>
      <c r="P102" s="5">
        <v>1415.6</v>
      </c>
      <c r="Q102" s="324">
        <f t="shared" si="11"/>
        <v>2.6610000000000014</v>
      </c>
      <c r="R102" s="40">
        <v>2082.4</v>
      </c>
      <c r="S102" s="5">
        <v>1689.9</v>
      </c>
      <c r="T102" s="324">
        <f t="shared" si="12"/>
        <v>3.9249999999999998</v>
      </c>
      <c r="U102" s="332">
        <v>4404.8</v>
      </c>
      <c r="V102" s="5">
        <v>3797.7</v>
      </c>
      <c r="W102" s="324">
        <f t="shared" si="13"/>
        <v>6.0710000000000033</v>
      </c>
      <c r="X102" s="229"/>
      <c r="Y102" s="229"/>
      <c r="Z102" s="229"/>
      <c r="AA102" s="229"/>
      <c r="AB102" s="229"/>
      <c r="AC102" s="229"/>
      <c r="AD102" s="229"/>
      <c r="AE102" s="229"/>
      <c r="AF102" s="229"/>
      <c r="AG102" s="229"/>
      <c r="AH102" s="229"/>
      <c r="AI102" s="229"/>
      <c r="AJ102" s="229"/>
    </row>
    <row r="103" spans="1:36" x14ac:dyDescent="0.3">
      <c r="A103" s="229"/>
      <c r="B103" s="322">
        <v>274</v>
      </c>
      <c r="C103" s="332">
        <v>489.1</v>
      </c>
      <c r="D103" s="5">
        <v>52.9</v>
      </c>
      <c r="E103" s="324">
        <f t="shared" si="7"/>
        <v>4.3620000000000001</v>
      </c>
      <c r="F103" s="332">
        <v>770</v>
      </c>
      <c r="G103" s="5">
        <v>492.8</v>
      </c>
      <c r="H103" s="324">
        <f t="shared" si="8"/>
        <v>2.7719999999999998</v>
      </c>
      <c r="I103" s="332">
        <v>1090.5999999999999</v>
      </c>
      <c r="J103" s="5">
        <v>783.7</v>
      </c>
      <c r="K103" s="324">
        <f t="shared" si="9"/>
        <v>3.0689999999999986</v>
      </c>
      <c r="L103" s="332">
        <v>1411</v>
      </c>
      <c r="M103" s="5">
        <v>1104</v>
      </c>
      <c r="N103" s="324">
        <f t="shared" si="10"/>
        <v>3.07</v>
      </c>
      <c r="O103" s="332">
        <v>1681.7</v>
      </c>
      <c r="P103" s="5">
        <v>1415.6</v>
      </c>
      <c r="Q103" s="324">
        <f t="shared" si="11"/>
        <v>2.6610000000000014</v>
      </c>
      <c r="R103" s="40">
        <v>2082.4</v>
      </c>
      <c r="S103" s="5">
        <v>1689.9</v>
      </c>
      <c r="T103" s="324">
        <f t="shared" si="12"/>
        <v>3.9249999999999998</v>
      </c>
      <c r="U103" s="332">
        <v>4404.8999999999996</v>
      </c>
      <c r="V103" s="5">
        <v>3798.4</v>
      </c>
      <c r="W103" s="324">
        <f t="shared" si="13"/>
        <v>6.0649999999999951</v>
      </c>
      <c r="X103" s="229"/>
      <c r="Y103" s="229"/>
      <c r="Z103" s="229"/>
      <c r="AA103" s="229"/>
      <c r="AB103" s="229"/>
      <c r="AC103" s="229"/>
      <c r="AD103" s="229"/>
      <c r="AE103" s="229"/>
      <c r="AF103" s="229"/>
      <c r="AG103" s="229"/>
      <c r="AH103" s="229"/>
      <c r="AI103" s="229"/>
      <c r="AJ103" s="229"/>
    </row>
    <row r="104" spans="1:36" x14ac:dyDescent="0.3">
      <c r="A104" s="229"/>
      <c r="B104" s="322">
        <v>273</v>
      </c>
      <c r="C104" s="332">
        <v>489.1</v>
      </c>
      <c r="D104" s="5">
        <v>53.1</v>
      </c>
      <c r="E104" s="324">
        <f t="shared" si="7"/>
        <v>4.3600000000000003</v>
      </c>
      <c r="F104" s="332">
        <v>770.1</v>
      </c>
      <c r="G104" s="5">
        <v>492.8</v>
      </c>
      <c r="H104" s="324">
        <f t="shared" si="8"/>
        <v>2.7730000000000001</v>
      </c>
      <c r="I104" s="332">
        <v>1090.5999999999999</v>
      </c>
      <c r="J104" s="5">
        <v>783.8</v>
      </c>
      <c r="K104" s="324">
        <f t="shared" si="9"/>
        <v>3.0679999999999996</v>
      </c>
      <c r="L104" s="332">
        <v>1411</v>
      </c>
      <c r="M104" s="5">
        <v>1104.0999999999999</v>
      </c>
      <c r="N104" s="324">
        <f t="shared" si="10"/>
        <v>3.0690000000000008</v>
      </c>
      <c r="O104" s="332">
        <v>1681.8</v>
      </c>
      <c r="P104" s="5">
        <v>1415.6</v>
      </c>
      <c r="Q104" s="324">
        <f t="shared" si="11"/>
        <v>2.6620000000000004</v>
      </c>
      <c r="R104" s="40">
        <v>2082.4</v>
      </c>
      <c r="S104" s="5">
        <v>1690</v>
      </c>
      <c r="T104" s="324">
        <f t="shared" si="12"/>
        <v>3.9240000000000008</v>
      </c>
      <c r="U104" s="332">
        <v>4404.8999999999996</v>
      </c>
      <c r="V104" s="5">
        <v>3798.9</v>
      </c>
      <c r="W104" s="324">
        <f t="shared" si="13"/>
        <v>6.0599999999999952</v>
      </c>
      <c r="X104" s="229"/>
      <c r="Y104" s="229"/>
      <c r="Z104" s="229"/>
      <c r="AA104" s="229"/>
      <c r="AB104" s="229"/>
      <c r="AC104" s="229"/>
      <c r="AD104" s="229"/>
      <c r="AE104" s="229"/>
      <c r="AF104" s="229"/>
      <c r="AG104" s="229"/>
      <c r="AH104" s="229"/>
      <c r="AI104" s="229"/>
      <c r="AJ104" s="229"/>
    </row>
    <row r="105" spans="1:36" x14ac:dyDescent="0.3">
      <c r="A105" s="229"/>
      <c r="B105" s="322">
        <v>272</v>
      </c>
      <c r="C105" s="332">
        <v>489.1</v>
      </c>
      <c r="D105" s="5">
        <v>53.3</v>
      </c>
      <c r="E105" s="324">
        <f t="shared" si="7"/>
        <v>4.3580000000000005</v>
      </c>
      <c r="F105" s="332">
        <v>770.2</v>
      </c>
      <c r="G105" s="5">
        <v>492.8</v>
      </c>
      <c r="H105" s="324">
        <f t="shared" si="8"/>
        <v>2.7740000000000005</v>
      </c>
      <c r="I105" s="332">
        <v>1090.5999999999999</v>
      </c>
      <c r="J105" s="5">
        <v>783.9</v>
      </c>
      <c r="K105" s="324">
        <f t="shared" si="9"/>
        <v>3.0669999999999993</v>
      </c>
      <c r="L105" s="332">
        <v>1411.1</v>
      </c>
      <c r="M105" s="5">
        <v>1104.2</v>
      </c>
      <c r="N105" s="324">
        <f t="shared" si="10"/>
        <v>3.0689999999999986</v>
      </c>
      <c r="O105" s="332">
        <v>1681.8</v>
      </c>
      <c r="P105" s="5">
        <v>1415.7</v>
      </c>
      <c r="Q105" s="324">
        <f t="shared" si="11"/>
        <v>2.6609999999999991</v>
      </c>
      <c r="R105" s="40">
        <v>2082.5</v>
      </c>
      <c r="S105" s="5">
        <v>1690</v>
      </c>
      <c r="T105" s="324">
        <f t="shared" si="12"/>
        <v>3.9249999999999998</v>
      </c>
      <c r="U105" s="332">
        <v>4404.8999999999996</v>
      </c>
      <c r="V105" s="5">
        <v>3799.3</v>
      </c>
      <c r="W105" s="324">
        <f t="shared" si="13"/>
        <v>6.0559999999999947</v>
      </c>
      <c r="X105" s="229"/>
      <c r="Y105" s="229"/>
      <c r="Z105" s="229"/>
      <c r="AA105" s="229"/>
      <c r="AB105" s="229"/>
      <c r="AC105" s="229"/>
      <c r="AD105" s="229"/>
      <c r="AE105" s="229"/>
      <c r="AF105" s="229"/>
      <c r="AG105" s="229"/>
      <c r="AH105" s="229"/>
      <c r="AI105" s="229"/>
      <c r="AJ105" s="229"/>
    </row>
    <row r="106" spans="1:36" x14ac:dyDescent="0.3">
      <c r="A106" s="229"/>
      <c r="B106" s="322">
        <v>271</v>
      </c>
      <c r="C106" s="332">
        <v>489.1</v>
      </c>
      <c r="D106" s="5">
        <v>53.4</v>
      </c>
      <c r="E106" s="324">
        <f t="shared" si="7"/>
        <v>4.3570000000000002</v>
      </c>
      <c r="F106" s="332">
        <v>770.3</v>
      </c>
      <c r="G106" s="5">
        <v>492.9</v>
      </c>
      <c r="H106" s="324">
        <f t="shared" si="8"/>
        <v>2.7739999999999996</v>
      </c>
      <c r="I106" s="332">
        <v>1090.5999999999999</v>
      </c>
      <c r="J106" s="5">
        <v>783.9</v>
      </c>
      <c r="K106" s="324">
        <f t="shared" si="9"/>
        <v>3.0669999999999993</v>
      </c>
      <c r="L106" s="332">
        <v>1411.1</v>
      </c>
      <c r="M106" s="5">
        <v>1104.4000000000001</v>
      </c>
      <c r="N106" s="324">
        <f t="shared" si="10"/>
        <v>3.0669999999999984</v>
      </c>
      <c r="O106" s="332">
        <v>1681.9</v>
      </c>
      <c r="P106" s="5">
        <v>1415.7</v>
      </c>
      <c r="Q106" s="324">
        <f t="shared" si="11"/>
        <v>2.6620000000000004</v>
      </c>
      <c r="R106" s="40">
        <v>2082.5</v>
      </c>
      <c r="S106" s="5">
        <v>1690.1</v>
      </c>
      <c r="T106" s="324">
        <f t="shared" si="12"/>
        <v>3.9240000000000008</v>
      </c>
      <c r="U106" s="332">
        <v>4405</v>
      </c>
      <c r="V106" s="5">
        <v>3799.9</v>
      </c>
      <c r="W106" s="324">
        <f t="shared" si="13"/>
        <v>6.0509999999999993</v>
      </c>
      <c r="X106" s="229"/>
      <c r="Y106" s="229"/>
      <c r="Z106" s="229"/>
      <c r="AA106" s="229"/>
      <c r="AB106" s="229"/>
      <c r="AC106" s="229"/>
      <c r="AD106" s="229"/>
      <c r="AE106" s="229"/>
      <c r="AF106" s="229"/>
      <c r="AG106" s="229"/>
      <c r="AH106" s="229"/>
      <c r="AI106" s="229"/>
      <c r="AJ106" s="229"/>
    </row>
    <row r="107" spans="1:36" x14ac:dyDescent="0.3">
      <c r="A107" s="229"/>
      <c r="B107" s="322">
        <v>270</v>
      </c>
      <c r="C107" s="332">
        <v>489.1</v>
      </c>
      <c r="D107" s="5">
        <v>53.6</v>
      </c>
      <c r="E107" s="324">
        <f t="shared" si="7"/>
        <v>4.3550000000000004</v>
      </c>
      <c r="F107" s="332">
        <v>770.4</v>
      </c>
      <c r="G107" s="5">
        <v>492.9</v>
      </c>
      <c r="H107" s="324">
        <f t="shared" si="8"/>
        <v>2.7749999999999999</v>
      </c>
      <c r="I107" s="332">
        <v>1090.5999999999999</v>
      </c>
      <c r="J107" s="5">
        <v>784</v>
      </c>
      <c r="K107" s="324">
        <f t="shared" si="9"/>
        <v>3.0659999999999989</v>
      </c>
      <c r="L107" s="332">
        <v>1411.1</v>
      </c>
      <c r="M107" s="5">
        <v>1104.5</v>
      </c>
      <c r="N107" s="324">
        <f t="shared" si="10"/>
        <v>3.0659999999999989</v>
      </c>
      <c r="O107" s="332">
        <v>1681.9</v>
      </c>
      <c r="P107" s="5">
        <v>1415.8</v>
      </c>
      <c r="Q107" s="324">
        <f t="shared" si="11"/>
        <v>2.6610000000000014</v>
      </c>
      <c r="R107" s="40">
        <v>2082.6</v>
      </c>
      <c r="S107" s="5">
        <v>1690.1</v>
      </c>
      <c r="T107" s="324">
        <f t="shared" si="12"/>
        <v>3.9249999999999998</v>
      </c>
      <c r="U107" s="332">
        <v>4405</v>
      </c>
      <c r="V107" s="5">
        <v>3800.5</v>
      </c>
      <c r="W107" s="324">
        <f t="shared" si="13"/>
        <v>6.0449999999999999</v>
      </c>
      <c r="X107" s="229"/>
      <c r="Y107" s="229"/>
      <c r="Z107" s="229"/>
      <c r="AA107" s="229"/>
      <c r="AB107" s="229"/>
      <c r="AC107" s="229"/>
      <c r="AD107" s="229"/>
      <c r="AE107" s="229"/>
      <c r="AF107" s="229"/>
      <c r="AG107" s="229"/>
      <c r="AH107" s="229"/>
      <c r="AI107" s="229"/>
      <c r="AJ107" s="229"/>
    </row>
    <row r="108" spans="1:36" x14ac:dyDescent="0.3">
      <c r="A108" s="229"/>
      <c r="B108" s="322">
        <v>269</v>
      </c>
      <c r="C108" s="332">
        <v>489.1</v>
      </c>
      <c r="D108" s="5">
        <v>53.7</v>
      </c>
      <c r="E108" s="324">
        <f t="shared" si="7"/>
        <v>4.3540000000000001</v>
      </c>
      <c r="F108" s="332">
        <v>770.5</v>
      </c>
      <c r="G108" s="5">
        <v>492.9</v>
      </c>
      <c r="H108" s="324">
        <f t="shared" si="8"/>
        <v>2.7760000000000002</v>
      </c>
      <c r="I108" s="332">
        <v>1090.5999999999999</v>
      </c>
      <c r="J108" s="5">
        <v>784</v>
      </c>
      <c r="K108" s="324">
        <f t="shared" si="9"/>
        <v>3.0659999999999989</v>
      </c>
      <c r="L108" s="332">
        <v>1411.2</v>
      </c>
      <c r="M108" s="5">
        <v>1104.7</v>
      </c>
      <c r="N108" s="324">
        <f t="shared" si="10"/>
        <v>3.0649999999999999</v>
      </c>
      <c r="O108" s="332">
        <v>1681.9</v>
      </c>
      <c r="P108" s="5">
        <v>1415.8</v>
      </c>
      <c r="Q108" s="324">
        <f t="shared" si="11"/>
        <v>2.6610000000000014</v>
      </c>
      <c r="R108" s="40">
        <v>2082.6</v>
      </c>
      <c r="S108" s="5">
        <v>1690.2</v>
      </c>
      <c r="T108" s="324">
        <f t="shared" si="12"/>
        <v>3.9239999999999986</v>
      </c>
      <c r="U108" s="332">
        <v>4405</v>
      </c>
      <c r="V108" s="5">
        <v>3801.6</v>
      </c>
      <c r="W108" s="324">
        <f t="shared" si="13"/>
        <v>6.0340000000000007</v>
      </c>
      <c r="X108" s="229"/>
      <c r="Y108" s="229"/>
      <c r="Z108" s="229"/>
      <c r="AA108" s="229"/>
      <c r="AB108" s="229"/>
      <c r="AC108" s="229"/>
      <c r="AD108" s="229"/>
      <c r="AE108" s="229"/>
      <c r="AF108" s="229"/>
      <c r="AG108" s="229"/>
      <c r="AH108" s="229"/>
      <c r="AI108" s="229"/>
      <c r="AJ108" s="229"/>
    </row>
    <row r="109" spans="1:36" x14ac:dyDescent="0.3">
      <c r="A109" s="229"/>
      <c r="B109" s="322">
        <v>268</v>
      </c>
      <c r="C109" s="332">
        <v>489.2</v>
      </c>
      <c r="D109" s="5">
        <v>53.9</v>
      </c>
      <c r="E109" s="324">
        <f t="shared" si="7"/>
        <v>4.3529999999999998</v>
      </c>
      <c r="F109" s="332">
        <v>770.6</v>
      </c>
      <c r="G109" s="5">
        <v>493</v>
      </c>
      <c r="H109" s="324">
        <f t="shared" si="8"/>
        <v>2.7760000000000002</v>
      </c>
      <c r="I109" s="332">
        <v>1090.5999999999999</v>
      </c>
      <c r="J109" s="5">
        <v>784.1</v>
      </c>
      <c r="K109" s="324">
        <f t="shared" si="9"/>
        <v>3.0649999999999991</v>
      </c>
      <c r="L109" s="332">
        <v>1411.2</v>
      </c>
      <c r="M109" s="5">
        <v>1104.8</v>
      </c>
      <c r="N109" s="324">
        <f t="shared" si="10"/>
        <v>3.0640000000000009</v>
      </c>
      <c r="O109" s="332">
        <v>1681.9</v>
      </c>
      <c r="P109" s="5">
        <v>1415.9</v>
      </c>
      <c r="Q109" s="324">
        <f t="shared" si="11"/>
        <v>2.66</v>
      </c>
      <c r="R109" s="40">
        <v>2082.6</v>
      </c>
      <c r="S109" s="5">
        <v>1690.2</v>
      </c>
      <c r="T109" s="324">
        <f t="shared" si="12"/>
        <v>3.9239999999999986</v>
      </c>
      <c r="U109" s="332">
        <v>4405</v>
      </c>
      <c r="V109" s="5">
        <v>3802.4</v>
      </c>
      <c r="W109" s="324">
        <f t="shared" si="13"/>
        <v>6.0259999999999989</v>
      </c>
      <c r="X109" s="229"/>
      <c r="Y109" s="229"/>
      <c r="Z109" s="229"/>
      <c r="AA109" s="229"/>
      <c r="AB109" s="229"/>
      <c r="AC109" s="229"/>
      <c r="AD109" s="229"/>
      <c r="AE109" s="229"/>
      <c r="AF109" s="229"/>
      <c r="AG109" s="229"/>
      <c r="AH109" s="229"/>
      <c r="AI109" s="229"/>
      <c r="AJ109" s="229"/>
    </row>
    <row r="110" spans="1:36" x14ac:dyDescent="0.3">
      <c r="A110" s="229"/>
      <c r="B110" s="322">
        <v>267</v>
      </c>
      <c r="C110" s="332">
        <v>489.2</v>
      </c>
      <c r="D110" s="5">
        <v>54.1</v>
      </c>
      <c r="E110" s="324">
        <f t="shared" si="7"/>
        <v>4.351</v>
      </c>
      <c r="F110" s="332">
        <v>770.7</v>
      </c>
      <c r="G110" s="5">
        <v>493</v>
      </c>
      <c r="H110" s="324">
        <f t="shared" si="8"/>
        <v>2.7770000000000006</v>
      </c>
      <c r="I110" s="332">
        <v>1090.7</v>
      </c>
      <c r="J110" s="5">
        <v>784.1</v>
      </c>
      <c r="K110" s="324">
        <f t="shared" si="9"/>
        <v>3.0660000000000003</v>
      </c>
      <c r="L110" s="332">
        <v>1411.2</v>
      </c>
      <c r="M110" s="5">
        <v>1104.9000000000001</v>
      </c>
      <c r="N110" s="324">
        <f t="shared" si="10"/>
        <v>3.0629999999999997</v>
      </c>
      <c r="O110" s="332">
        <v>1682</v>
      </c>
      <c r="P110" s="5">
        <v>1415.9</v>
      </c>
      <c r="Q110" s="324">
        <f t="shared" si="11"/>
        <v>2.6609999999999991</v>
      </c>
      <c r="R110" s="40">
        <v>2082.6999999999998</v>
      </c>
      <c r="S110" s="5">
        <v>1690.3</v>
      </c>
      <c r="T110" s="324">
        <f t="shared" si="12"/>
        <v>3.9239999999999986</v>
      </c>
      <c r="U110" s="332">
        <v>4405</v>
      </c>
      <c r="V110" s="5">
        <v>3803</v>
      </c>
      <c r="W110" s="324">
        <f t="shared" si="13"/>
        <v>6.02</v>
      </c>
      <c r="X110" s="229"/>
      <c r="Y110" s="229"/>
      <c r="Z110" s="229"/>
      <c r="AA110" s="229"/>
      <c r="AB110" s="229"/>
      <c r="AC110" s="229"/>
      <c r="AD110" s="229"/>
      <c r="AE110" s="229"/>
      <c r="AF110" s="229"/>
      <c r="AG110" s="229"/>
      <c r="AH110" s="229"/>
      <c r="AI110" s="229"/>
      <c r="AJ110" s="229"/>
    </row>
    <row r="111" spans="1:36" x14ac:dyDescent="0.3">
      <c r="A111" s="229"/>
      <c r="B111" s="322">
        <v>266</v>
      </c>
      <c r="C111" s="332">
        <v>489.2</v>
      </c>
      <c r="D111" s="5">
        <v>54.3</v>
      </c>
      <c r="E111" s="324">
        <f t="shared" si="7"/>
        <v>4.3490000000000002</v>
      </c>
      <c r="F111" s="332">
        <v>770.8</v>
      </c>
      <c r="G111" s="5">
        <v>493.1</v>
      </c>
      <c r="H111" s="324">
        <f t="shared" si="8"/>
        <v>2.7769999999999992</v>
      </c>
      <c r="I111" s="332">
        <v>1090.7</v>
      </c>
      <c r="J111" s="5">
        <v>784.2</v>
      </c>
      <c r="K111" s="324">
        <f t="shared" si="9"/>
        <v>3.0649999999999999</v>
      </c>
      <c r="L111" s="332">
        <v>1411.3</v>
      </c>
      <c r="M111" s="5">
        <v>1105</v>
      </c>
      <c r="N111" s="324">
        <f t="shared" si="10"/>
        <v>3.0629999999999997</v>
      </c>
      <c r="O111" s="332">
        <v>1682</v>
      </c>
      <c r="P111" s="5">
        <v>1416</v>
      </c>
      <c r="Q111" s="324">
        <f t="shared" si="11"/>
        <v>2.66</v>
      </c>
      <c r="R111" s="40">
        <v>2082.6999999999998</v>
      </c>
      <c r="S111" s="5">
        <v>1690.3</v>
      </c>
      <c r="T111" s="324">
        <f t="shared" si="12"/>
        <v>3.9239999999999986</v>
      </c>
      <c r="U111" s="332">
        <v>4405.1000000000004</v>
      </c>
      <c r="V111" s="5">
        <v>3803.7</v>
      </c>
      <c r="W111" s="324">
        <f t="shared" si="13"/>
        <v>6.0140000000000056</v>
      </c>
      <c r="X111" s="229"/>
      <c r="Y111" s="229"/>
      <c r="Z111" s="229"/>
      <c r="AA111" s="229"/>
      <c r="AB111" s="229"/>
      <c r="AC111" s="229"/>
      <c r="AD111" s="229"/>
      <c r="AE111" s="229"/>
      <c r="AF111" s="229"/>
      <c r="AG111" s="229"/>
      <c r="AH111" s="229"/>
      <c r="AI111" s="229"/>
      <c r="AJ111" s="229"/>
    </row>
    <row r="112" spans="1:36" x14ac:dyDescent="0.3">
      <c r="A112" s="229"/>
      <c r="B112" s="322">
        <v>265</v>
      </c>
      <c r="C112" s="332">
        <v>489.2</v>
      </c>
      <c r="D112" s="5">
        <v>54.4</v>
      </c>
      <c r="E112" s="324">
        <f t="shared" si="7"/>
        <v>4.3479999999999999</v>
      </c>
      <c r="F112" s="332">
        <v>770.9</v>
      </c>
      <c r="G112" s="5">
        <v>493.1</v>
      </c>
      <c r="H112" s="324">
        <f t="shared" si="8"/>
        <v>2.7779999999999996</v>
      </c>
      <c r="I112" s="332">
        <v>1090.7</v>
      </c>
      <c r="J112" s="5">
        <v>784.2</v>
      </c>
      <c r="K112" s="324">
        <f t="shared" si="9"/>
        <v>3.0649999999999999</v>
      </c>
      <c r="L112" s="332">
        <v>1411.3</v>
      </c>
      <c r="M112" s="5">
        <v>1105.2</v>
      </c>
      <c r="N112" s="324">
        <f t="shared" si="10"/>
        <v>3.0609999999999991</v>
      </c>
      <c r="O112" s="332">
        <v>1682.1</v>
      </c>
      <c r="P112" s="5">
        <v>1416</v>
      </c>
      <c r="Q112" s="324">
        <f t="shared" si="11"/>
        <v>2.6609999999999991</v>
      </c>
      <c r="R112" s="40">
        <v>2082.6999999999998</v>
      </c>
      <c r="S112" s="5">
        <v>1690.4</v>
      </c>
      <c r="T112" s="324">
        <f t="shared" si="12"/>
        <v>3.9229999999999974</v>
      </c>
      <c r="U112" s="332">
        <v>4405.1000000000004</v>
      </c>
      <c r="V112" s="5">
        <v>3804.4</v>
      </c>
      <c r="W112" s="324">
        <f t="shared" si="13"/>
        <v>6.0070000000000023</v>
      </c>
      <c r="X112" s="229"/>
      <c r="Y112" s="229"/>
      <c r="Z112" s="229"/>
      <c r="AA112" s="229"/>
      <c r="AB112" s="229"/>
      <c r="AC112" s="229"/>
      <c r="AD112" s="229"/>
      <c r="AE112" s="229"/>
      <c r="AF112" s="229"/>
      <c r="AG112" s="229"/>
      <c r="AH112" s="229"/>
      <c r="AI112" s="229"/>
      <c r="AJ112" s="229"/>
    </row>
    <row r="113" spans="1:36" x14ac:dyDescent="0.3">
      <c r="A113" s="229"/>
      <c r="B113" s="322">
        <v>264</v>
      </c>
      <c r="C113" s="332">
        <v>489.2</v>
      </c>
      <c r="D113" s="5">
        <v>54.5</v>
      </c>
      <c r="E113" s="324">
        <f t="shared" si="7"/>
        <v>4.3469999999999995</v>
      </c>
      <c r="F113" s="332">
        <v>770.9</v>
      </c>
      <c r="G113" s="5">
        <v>493.2</v>
      </c>
      <c r="H113" s="324">
        <f t="shared" si="8"/>
        <v>2.7769999999999997</v>
      </c>
      <c r="I113" s="332">
        <v>1090.7</v>
      </c>
      <c r="J113" s="5">
        <v>784.3</v>
      </c>
      <c r="K113" s="324">
        <f t="shared" si="9"/>
        <v>3.0640000000000009</v>
      </c>
      <c r="L113" s="332">
        <v>1411.3</v>
      </c>
      <c r="M113" s="5">
        <v>1105.4000000000001</v>
      </c>
      <c r="N113" s="324">
        <f t="shared" si="10"/>
        <v>3.0589999999999988</v>
      </c>
      <c r="O113" s="332">
        <v>1682.1</v>
      </c>
      <c r="P113" s="5">
        <v>1416</v>
      </c>
      <c r="Q113" s="324">
        <f t="shared" si="11"/>
        <v>2.6609999999999991</v>
      </c>
      <c r="R113" s="40">
        <v>2082.8000000000002</v>
      </c>
      <c r="S113" s="5">
        <v>1690.5</v>
      </c>
      <c r="T113" s="324">
        <f t="shared" si="12"/>
        <v>3.9230000000000018</v>
      </c>
      <c r="U113" s="332">
        <v>4405.1000000000004</v>
      </c>
      <c r="V113" s="5">
        <v>3804.9</v>
      </c>
      <c r="W113" s="324">
        <f t="shared" si="13"/>
        <v>6.0020000000000024</v>
      </c>
      <c r="X113" s="229"/>
      <c r="Y113" s="229"/>
      <c r="Z113" s="229"/>
      <c r="AA113" s="229"/>
      <c r="AB113" s="229"/>
      <c r="AC113" s="229"/>
      <c r="AD113" s="229"/>
      <c r="AE113" s="229"/>
      <c r="AF113" s="229"/>
      <c r="AG113" s="229"/>
      <c r="AH113" s="229"/>
      <c r="AI113" s="229"/>
      <c r="AJ113" s="229"/>
    </row>
    <row r="114" spans="1:36" x14ac:dyDescent="0.3">
      <c r="A114" s="229"/>
      <c r="B114" s="322">
        <v>263</v>
      </c>
      <c r="C114" s="332">
        <v>489.2</v>
      </c>
      <c r="D114" s="5">
        <v>54.7</v>
      </c>
      <c r="E114" s="324">
        <f t="shared" si="7"/>
        <v>4.3449999999999998</v>
      </c>
      <c r="F114" s="332">
        <v>771</v>
      </c>
      <c r="G114" s="5">
        <v>493.2</v>
      </c>
      <c r="H114" s="324">
        <f t="shared" si="8"/>
        <v>2.778</v>
      </c>
      <c r="I114" s="332">
        <v>1090.7</v>
      </c>
      <c r="J114" s="5">
        <v>784.3</v>
      </c>
      <c r="K114" s="324">
        <f t="shared" si="9"/>
        <v>3.0640000000000009</v>
      </c>
      <c r="L114" s="332">
        <v>1411.4</v>
      </c>
      <c r="M114" s="5">
        <v>1105.5</v>
      </c>
      <c r="N114" s="324">
        <f t="shared" si="10"/>
        <v>3.0590000000000011</v>
      </c>
      <c r="O114" s="332">
        <v>1682.1</v>
      </c>
      <c r="P114" s="5">
        <v>1416.1</v>
      </c>
      <c r="Q114" s="324">
        <f t="shared" si="11"/>
        <v>2.66</v>
      </c>
      <c r="R114" s="40">
        <v>2082.8000000000002</v>
      </c>
      <c r="S114" s="5">
        <v>1690.5</v>
      </c>
      <c r="T114" s="324">
        <f t="shared" si="12"/>
        <v>3.9230000000000018</v>
      </c>
      <c r="U114" s="332">
        <v>4405.1000000000004</v>
      </c>
      <c r="V114" s="5">
        <v>3805.6</v>
      </c>
      <c r="W114" s="324">
        <f t="shared" si="13"/>
        <v>5.9950000000000045</v>
      </c>
      <c r="X114" s="229"/>
      <c r="Y114" s="229"/>
      <c r="Z114" s="229"/>
      <c r="AA114" s="229"/>
      <c r="AB114" s="229"/>
      <c r="AC114" s="229"/>
      <c r="AD114" s="229"/>
      <c r="AE114" s="229"/>
      <c r="AF114" s="229"/>
      <c r="AG114" s="229"/>
      <c r="AH114" s="229"/>
      <c r="AI114" s="229"/>
      <c r="AJ114" s="229"/>
    </row>
    <row r="115" spans="1:36" x14ac:dyDescent="0.3">
      <c r="A115" s="229"/>
      <c r="B115" s="322">
        <v>262</v>
      </c>
      <c r="C115" s="332">
        <v>489.2</v>
      </c>
      <c r="D115" s="5">
        <v>54.9</v>
      </c>
      <c r="E115" s="324">
        <f t="shared" si="7"/>
        <v>4.343</v>
      </c>
      <c r="F115" s="332">
        <v>771.1</v>
      </c>
      <c r="G115" s="5">
        <v>493.3</v>
      </c>
      <c r="H115" s="324">
        <f t="shared" si="8"/>
        <v>2.778</v>
      </c>
      <c r="I115" s="332">
        <v>1090.7</v>
      </c>
      <c r="J115" s="5">
        <v>784.4</v>
      </c>
      <c r="K115" s="324">
        <f t="shared" si="9"/>
        <v>3.0630000000000006</v>
      </c>
      <c r="L115" s="332">
        <v>1411.4</v>
      </c>
      <c r="M115" s="5">
        <v>1105.7</v>
      </c>
      <c r="N115" s="324">
        <f t="shared" si="10"/>
        <v>3.0570000000000004</v>
      </c>
      <c r="O115" s="332">
        <v>1682.1</v>
      </c>
      <c r="P115" s="5">
        <v>1416.2</v>
      </c>
      <c r="Q115" s="324">
        <f t="shared" si="11"/>
        <v>2.6589999999999985</v>
      </c>
      <c r="R115" s="40">
        <v>2082.9</v>
      </c>
      <c r="S115" s="5">
        <v>1690.5</v>
      </c>
      <c r="T115" s="324">
        <f t="shared" si="12"/>
        <v>3.9240000000000008</v>
      </c>
      <c r="U115" s="332">
        <v>4405.2</v>
      </c>
      <c r="V115" s="5">
        <v>3806.1</v>
      </c>
      <c r="W115" s="324">
        <f t="shared" si="13"/>
        <v>5.9909999999999988</v>
      </c>
      <c r="X115" s="229"/>
      <c r="Y115" s="229"/>
      <c r="Z115" s="229"/>
      <c r="AA115" s="229"/>
      <c r="AB115" s="229"/>
      <c r="AC115" s="229"/>
      <c r="AD115" s="229"/>
      <c r="AE115" s="229"/>
      <c r="AF115" s="229"/>
      <c r="AG115" s="229"/>
      <c r="AH115" s="229"/>
      <c r="AI115" s="229"/>
      <c r="AJ115" s="229"/>
    </row>
    <row r="116" spans="1:36" x14ac:dyDescent="0.3">
      <c r="A116" s="229"/>
      <c r="B116" s="322">
        <v>261</v>
      </c>
      <c r="C116" s="332">
        <v>489.3</v>
      </c>
      <c r="D116" s="5">
        <v>55.1</v>
      </c>
      <c r="E116" s="324">
        <f t="shared" si="7"/>
        <v>4.3419999999999996</v>
      </c>
      <c r="F116" s="332">
        <v>771.2</v>
      </c>
      <c r="G116" s="5">
        <v>493.3</v>
      </c>
      <c r="H116" s="324">
        <f t="shared" si="8"/>
        <v>2.7790000000000004</v>
      </c>
      <c r="I116" s="332">
        <v>1090.7</v>
      </c>
      <c r="J116" s="5">
        <v>784.4</v>
      </c>
      <c r="K116" s="324">
        <f t="shared" si="9"/>
        <v>3.0630000000000006</v>
      </c>
      <c r="L116" s="332">
        <v>1411.4</v>
      </c>
      <c r="M116" s="5">
        <v>1105.8</v>
      </c>
      <c r="N116" s="324">
        <f t="shared" si="10"/>
        <v>3.0560000000000014</v>
      </c>
      <c r="O116" s="332">
        <v>1682.2</v>
      </c>
      <c r="P116" s="5">
        <v>1416.2</v>
      </c>
      <c r="Q116" s="324">
        <f t="shared" si="11"/>
        <v>2.66</v>
      </c>
      <c r="R116" s="40">
        <v>2082.9</v>
      </c>
      <c r="S116" s="5">
        <v>1690.6</v>
      </c>
      <c r="T116" s="324">
        <f t="shared" si="12"/>
        <v>3.9230000000000018</v>
      </c>
      <c r="U116" s="332">
        <v>4405.2</v>
      </c>
      <c r="V116" s="5">
        <v>3806.7</v>
      </c>
      <c r="W116" s="324">
        <f t="shared" si="13"/>
        <v>5.9850000000000003</v>
      </c>
      <c r="X116" s="229"/>
      <c r="Y116" s="229"/>
      <c r="Z116" s="229"/>
      <c r="AA116" s="229"/>
      <c r="AB116" s="229"/>
      <c r="AC116" s="229"/>
      <c r="AD116" s="229"/>
      <c r="AE116" s="229"/>
      <c r="AF116" s="229"/>
      <c r="AG116" s="229"/>
      <c r="AH116" s="229"/>
      <c r="AI116" s="229"/>
      <c r="AJ116" s="229"/>
    </row>
    <row r="117" spans="1:36" x14ac:dyDescent="0.3">
      <c r="A117" s="229"/>
      <c r="B117" s="322">
        <v>260</v>
      </c>
      <c r="C117" s="332">
        <v>489.3</v>
      </c>
      <c r="D117" s="5">
        <v>55.4</v>
      </c>
      <c r="E117" s="324">
        <f t="shared" si="7"/>
        <v>4.3390000000000004</v>
      </c>
      <c r="F117" s="332">
        <v>771.2</v>
      </c>
      <c r="G117" s="5">
        <v>493.3</v>
      </c>
      <c r="H117" s="324">
        <f t="shared" si="8"/>
        <v>2.7790000000000004</v>
      </c>
      <c r="I117" s="332">
        <v>1090.8</v>
      </c>
      <c r="J117" s="5">
        <v>784.5</v>
      </c>
      <c r="K117" s="324">
        <f t="shared" si="9"/>
        <v>3.0629999999999997</v>
      </c>
      <c r="L117" s="332">
        <v>1411.4</v>
      </c>
      <c r="M117" s="5">
        <v>1105.9000000000001</v>
      </c>
      <c r="N117" s="324">
        <f t="shared" si="10"/>
        <v>3.0550000000000002</v>
      </c>
      <c r="O117" s="332">
        <v>1682.2</v>
      </c>
      <c r="P117" s="5">
        <v>1416.2</v>
      </c>
      <c r="Q117" s="324">
        <f t="shared" si="11"/>
        <v>2.66</v>
      </c>
      <c r="R117" s="40">
        <v>2082.9</v>
      </c>
      <c r="S117" s="5">
        <v>1690.6</v>
      </c>
      <c r="T117" s="324">
        <f t="shared" si="12"/>
        <v>3.9230000000000018</v>
      </c>
      <c r="U117" s="332">
        <v>4405.2</v>
      </c>
      <c r="V117" s="5">
        <v>3807.5</v>
      </c>
      <c r="W117" s="324">
        <f t="shared" si="13"/>
        <v>5.9769999999999985</v>
      </c>
      <c r="X117" s="229"/>
      <c r="Y117" s="229"/>
      <c r="Z117" s="229"/>
      <c r="AA117" s="229"/>
      <c r="AB117" s="229"/>
      <c r="AC117" s="229"/>
      <c r="AD117" s="229"/>
      <c r="AE117" s="229"/>
      <c r="AF117" s="229"/>
      <c r="AG117" s="229"/>
      <c r="AH117" s="229"/>
      <c r="AI117" s="229"/>
      <c r="AJ117" s="229"/>
    </row>
    <row r="118" spans="1:36" x14ac:dyDescent="0.3">
      <c r="A118" s="229"/>
      <c r="B118" s="322">
        <v>259</v>
      </c>
      <c r="C118" s="332">
        <v>489.3</v>
      </c>
      <c r="D118" s="5">
        <v>55.6</v>
      </c>
      <c r="E118" s="324">
        <f t="shared" si="7"/>
        <v>4.3369999999999997</v>
      </c>
      <c r="F118" s="332">
        <v>771.3</v>
      </c>
      <c r="G118" s="5">
        <v>493.4</v>
      </c>
      <c r="H118" s="324">
        <f t="shared" si="8"/>
        <v>2.7789999999999999</v>
      </c>
      <c r="I118" s="332">
        <v>1090.8</v>
      </c>
      <c r="J118" s="5">
        <v>784.5</v>
      </c>
      <c r="K118" s="324">
        <f t="shared" si="9"/>
        <v>3.0629999999999997</v>
      </c>
      <c r="L118" s="332">
        <v>1411.5</v>
      </c>
      <c r="M118" s="5">
        <v>1106.0999999999999</v>
      </c>
      <c r="N118" s="324">
        <f t="shared" si="10"/>
        <v>3.0540000000000007</v>
      </c>
      <c r="O118" s="332">
        <v>1682.2</v>
      </c>
      <c r="P118" s="5">
        <v>1416.3</v>
      </c>
      <c r="Q118" s="324">
        <f t="shared" si="11"/>
        <v>2.6590000000000007</v>
      </c>
      <c r="R118" s="40">
        <v>2083</v>
      </c>
      <c r="S118" s="5">
        <v>1690.7</v>
      </c>
      <c r="T118" s="324">
        <f t="shared" si="12"/>
        <v>3.9229999999999996</v>
      </c>
      <c r="U118" s="332">
        <v>4405.2</v>
      </c>
      <c r="V118" s="5">
        <v>3808</v>
      </c>
      <c r="W118" s="324">
        <f t="shared" si="13"/>
        <v>5.9719999999999978</v>
      </c>
      <c r="X118" s="229"/>
      <c r="Y118" s="229"/>
      <c r="Z118" s="229"/>
      <c r="AA118" s="229"/>
      <c r="AB118" s="229"/>
      <c r="AC118" s="229"/>
      <c r="AD118" s="229"/>
      <c r="AE118" s="229"/>
      <c r="AF118" s="229"/>
      <c r="AG118" s="229"/>
      <c r="AH118" s="229"/>
      <c r="AI118" s="229"/>
      <c r="AJ118" s="229"/>
    </row>
    <row r="119" spans="1:36" x14ac:dyDescent="0.3">
      <c r="A119" s="229"/>
      <c r="B119" s="322">
        <v>258</v>
      </c>
      <c r="C119" s="332">
        <v>489.3</v>
      </c>
      <c r="D119" s="5">
        <v>55.8</v>
      </c>
      <c r="E119" s="324">
        <f t="shared" si="7"/>
        <v>4.335</v>
      </c>
      <c r="F119" s="332">
        <v>771.4</v>
      </c>
      <c r="G119" s="5">
        <v>493.4</v>
      </c>
      <c r="H119" s="324">
        <f t="shared" si="8"/>
        <v>2.78</v>
      </c>
      <c r="I119" s="332">
        <v>1090.8</v>
      </c>
      <c r="J119" s="5">
        <v>784.6</v>
      </c>
      <c r="K119" s="324">
        <f t="shared" si="9"/>
        <v>3.0619999999999994</v>
      </c>
      <c r="L119" s="332">
        <v>1411.5</v>
      </c>
      <c r="M119" s="5">
        <v>1106.2</v>
      </c>
      <c r="N119" s="324">
        <f t="shared" si="10"/>
        <v>3.0529999999999995</v>
      </c>
      <c r="O119" s="332">
        <v>1682.3</v>
      </c>
      <c r="P119" s="5">
        <v>1416.3</v>
      </c>
      <c r="Q119" s="324">
        <f t="shared" si="11"/>
        <v>2.66</v>
      </c>
      <c r="R119" s="40">
        <v>2083</v>
      </c>
      <c r="S119" s="5">
        <v>1690.7</v>
      </c>
      <c r="T119" s="324">
        <f t="shared" si="12"/>
        <v>3.9229999999999996</v>
      </c>
      <c r="U119" s="332">
        <v>4405.3</v>
      </c>
      <c r="V119" s="5">
        <v>3808.5</v>
      </c>
      <c r="W119" s="324">
        <f t="shared" si="13"/>
        <v>5.9680000000000017</v>
      </c>
      <c r="X119" s="229"/>
      <c r="Y119" s="229"/>
      <c r="Z119" s="229"/>
      <c r="AA119" s="229"/>
      <c r="AB119" s="229"/>
      <c r="AC119" s="229"/>
      <c r="AD119" s="229"/>
      <c r="AE119" s="229"/>
      <c r="AF119" s="229"/>
      <c r="AG119" s="229"/>
      <c r="AH119" s="229"/>
      <c r="AI119" s="229"/>
      <c r="AJ119" s="229"/>
    </row>
    <row r="120" spans="1:36" x14ac:dyDescent="0.3">
      <c r="A120" s="229"/>
      <c r="B120" s="322">
        <v>257</v>
      </c>
      <c r="C120" s="332">
        <v>489.3</v>
      </c>
      <c r="D120" s="5">
        <v>56</v>
      </c>
      <c r="E120" s="324">
        <f t="shared" si="7"/>
        <v>4.3330000000000002</v>
      </c>
      <c r="F120" s="332">
        <v>771.4</v>
      </c>
      <c r="G120" s="5">
        <v>493.5</v>
      </c>
      <c r="H120" s="324">
        <f t="shared" si="8"/>
        <v>2.7789999999999999</v>
      </c>
      <c r="I120" s="332">
        <v>1090.8</v>
      </c>
      <c r="J120" s="5">
        <v>784.6</v>
      </c>
      <c r="K120" s="324">
        <f t="shared" si="9"/>
        <v>3.0619999999999994</v>
      </c>
      <c r="L120" s="332">
        <v>1411.5</v>
      </c>
      <c r="M120" s="5">
        <v>1106.3</v>
      </c>
      <c r="N120" s="324">
        <f t="shared" si="10"/>
        <v>3.0520000000000005</v>
      </c>
      <c r="O120" s="332">
        <v>1682.3</v>
      </c>
      <c r="P120" s="5">
        <v>1416.3</v>
      </c>
      <c r="Q120" s="324">
        <f t="shared" si="11"/>
        <v>2.66</v>
      </c>
      <c r="R120" s="40">
        <v>2083</v>
      </c>
      <c r="S120" s="5">
        <v>1690.8</v>
      </c>
      <c r="T120" s="324">
        <f t="shared" si="12"/>
        <v>3.9220000000000006</v>
      </c>
      <c r="U120" s="332">
        <v>4405.3</v>
      </c>
      <c r="V120" s="5">
        <v>3809.1</v>
      </c>
      <c r="W120" s="324">
        <f t="shared" si="13"/>
        <v>5.9620000000000024</v>
      </c>
      <c r="X120" s="229"/>
      <c r="Y120" s="229"/>
      <c r="Z120" s="229"/>
      <c r="AA120" s="229"/>
      <c r="AB120" s="229"/>
      <c r="AC120" s="229"/>
      <c r="AD120" s="229"/>
      <c r="AE120" s="229"/>
      <c r="AF120" s="229"/>
      <c r="AG120" s="229"/>
      <c r="AH120" s="229"/>
      <c r="AI120" s="229"/>
      <c r="AJ120" s="229"/>
    </row>
    <row r="121" spans="1:36" x14ac:dyDescent="0.3">
      <c r="A121" s="229"/>
      <c r="B121" s="322">
        <v>256</v>
      </c>
      <c r="C121" s="332">
        <v>489.3</v>
      </c>
      <c r="D121" s="5">
        <v>56.2</v>
      </c>
      <c r="E121" s="324">
        <f t="shared" si="7"/>
        <v>4.3310000000000004</v>
      </c>
      <c r="F121" s="332">
        <v>771.5</v>
      </c>
      <c r="G121" s="5">
        <v>493.5</v>
      </c>
      <c r="H121" s="324">
        <f t="shared" si="8"/>
        <v>2.78</v>
      </c>
      <c r="I121" s="332">
        <v>1090.8</v>
      </c>
      <c r="J121" s="5">
        <v>784.7</v>
      </c>
      <c r="K121" s="324">
        <f t="shared" si="9"/>
        <v>3.0609999999999991</v>
      </c>
      <c r="L121" s="332">
        <v>1411.5</v>
      </c>
      <c r="M121" s="5">
        <v>1106.5</v>
      </c>
      <c r="N121" s="324">
        <f t="shared" si="10"/>
        <v>3.05</v>
      </c>
      <c r="O121" s="332">
        <v>1682.3</v>
      </c>
      <c r="P121" s="5">
        <v>1416.4</v>
      </c>
      <c r="Q121" s="324">
        <f t="shared" si="11"/>
        <v>2.6589999999999985</v>
      </c>
      <c r="R121" s="40">
        <v>2083.1</v>
      </c>
      <c r="S121" s="5">
        <v>1690.8</v>
      </c>
      <c r="T121" s="324">
        <f t="shared" si="12"/>
        <v>3.9229999999999996</v>
      </c>
      <c r="U121" s="332">
        <v>4405.3</v>
      </c>
      <c r="V121" s="5">
        <v>3809.9</v>
      </c>
      <c r="W121" s="324">
        <f t="shared" si="13"/>
        <v>5.9540000000000006</v>
      </c>
      <c r="X121" s="229"/>
      <c r="Y121" s="229"/>
      <c r="Z121" s="229"/>
      <c r="AA121" s="229"/>
      <c r="AB121" s="229"/>
      <c r="AC121" s="229"/>
      <c r="AD121" s="229"/>
      <c r="AE121" s="229"/>
      <c r="AF121" s="229"/>
      <c r="AG121" s="229"/>
      <c r="AH121" s="229"/>
      <c r="AI121" s="229"/>
      <c r="AJ121" s="229"/>
    </row>
    <row r="122" spans="1:36" x14ac:dyDescent="0.3">
      <c r="A122" s="229"/>
      <c r="B122" s="322">
        <v>255</v>
      </c>
      <c r="C122" s="332">
        <v>489.3</v>
      </c>
      <c r="D122" s="5">
        <v>56.4</v>
      </c>
      <c r="E122" s="324">
        <f t="shared" si="7"/>
        <v>4.3290000000000006</v>
      </c>
      <c r="F122" s="332">
        <v>771.6</v>
      </c>
      <c r="G122" s="5">
        <v>493.6</v>
      </c>
      <c r="H122" s="324">
        <f t="shared" si="8"/>
        <v>2.78</v>
      </c>
      <c r="I122" s="332">
        <v>1090.8</v>
      </c>
      <c r="J122" s="5">
        <v>784.7</v>
      </c>
      <c r="K122" s="324">
        <f t="shared" si="9"/>
        <v>3.0609999999999991</v>
      </c>
      <c r="L122" s="332">
        <v>1411.6</v>
      </c>
      <c r="M122" s="5">
        <v>1106.5999999999999</v>
      </c>
      <c r="N122" s="324">
        <f t="shared" si="10"/>
        <v>3.05</v>
      </c>
      <c r="O122" s="332">
        <v>1682.4</v>
      </c>
      <c r="P122" s="5">
        <v>1416.4</v>
      </c>
      <c r="Q122" s="324">
        <f t="shared" si="11"/>
        <v>2.66</v>
      </c>
      <c r="R122" s="40">
        <v>2083.1</v>
      </c>
      <c r="S122" s="5">
        <v>1690.9</v>
      </c>
      <c r="T122" s="324">
        <f t="shared" si="12"/>
        <v>3.9219999999999984</v>
      </c>
      <c r="U122" s="332">
        <v>4405.3</v>
      </c>
      <c r="V122" s="5">
        <v>3810.5</v>
      </c>
      <c r="W122" s="324">
        <f t="shared" si="13"/>
        <v>5.9480000000000022</v>
      </c>
      <c r="X122" s="229"/>
      <c r="Y122" s="229"/>
      <c r="Z122" s="229"/>
      <c r="AA122" s="229"/>
      <c r="AB122" s="229"/>
      <c r="AC122" s="229"/>
      <c r="AD122" s="229"/>
      <c r="AE122" s="229"/>
      <c r="AF122" s="229"/>
      <c r="AG122" s="229"/>
      <c r="AH122" s="229"/>
      <c r="AI122" s="229"/>
      <c r="AJ122" s="229"/>
    </row>
    <row r="123" spans="1:36" x14ac:dyDescent="0.3">
      <c r="A123" s="229"/>
      <c r="B123" s="322">
        <v>254</v>
      </c>
      <c r="C123" s="332">
        <v>489.3</v>
      </c>
      <c r="D123" s="5">
        <v>56.6</v>
      </c>
      <c r="E123" s="324">
        <f t="shared" si="7"/>
        <v>4.327</v>
      </c>
      <c r="F123" s="332">
        <v>771.7</v>
      </c>
      <c r="G123" s="5">
        <v>493.6</v>
      </c>
      <c r="H123" s="324">
        <f t="shared" si="8"/>
        <v>2.7810000000000001</v>
      </c>
      <c r="I123" s="332">
        <v>1090.8</v>
      </c>
      <c r="J123" s="5">
        <v>784.8</v>
      </c>
      <c r="K123" s="324">
        <f t="shared" si="9"/>
        <v>3.06</v>
      </c>
      <c r="L123" s="332">
        <v>1411.6</v>
      </c>
      <c r="M123" s="5">
        <v>1106.7</v>
      </c>
      <c r="N123" s="324">
        <f t="shared" si="10"/>
        <v>3.0489999999999986</v>
      </c>
      <c r="O123" s="332">
        <v>1682.4</v>
      </c>
      <c r="P123" s="5">
        <v>1416.5</v>
      </c>
      <c r="Q123" s="324">
        <f t="shared" si="11"/>
        <v>2.6590000000000007</v>
      </c>
      <c r="R123" s="40">
        <v>2083.1999999999998</v>
      </c>
      <c r="S123" s="5">
        <v>1690.9</v>
      </c>
      <c r="T123" s="324">
        <f t="shared" si="12"/>
        <v>3.9229999999999974</v>
      </c>
      <c r="U123" s="332">
        <v>4405.3</v>
      </c>
      <c r="V123" s="5">
        <v>3810.9</v>
      </c>
      <c r="W123" s="324">
        <f t="shared" si="13"/>
        <v>5.9440000000000008</v>
      </c>
      <c r="X123" s="229"/>
      <c r="Y123" s="229"/>
      <c r="Z123" s="229"/>
      <c r="AA123" s="229"/>
      <c r="AB123" s="229"/>
      <c r="AC123" s="229"/>
      <c r="AD123" s="229"/>
      <c r="AE123" s="229"/>
      <c r="AF123" s="229"/>
      <c r="AG123" s="229"/>
      <c r="AH123" s="229"/>
      <c r="AI123" s="229"/>
      <c r="AJ123" s="229"/>
    </row>
    <row r="124" spans="1:36" x14ac:dyDescent="0.3">
      <c r="A124" s="229"/>
      <c r="B124" s="322">
        <v>253</v>
      </c>
      <c r="C124" s="332">
        <v>489.3</v>
      </c>
      <c r="D124" s="5">
        <v>56.8</v>
      </c>
      <c r="E124" s="324">
        <f t="shared" si="7"/>
        <v>4.3250000000000002</v>
      </c>
      <c r="F124" s="332">
        <v>771.8</v>
      </c>
      <c r="G124" s="5">
        <v>493.7</v>
      </c>
      <c r="H124" s="324">
        <f t="shared" si="8"/>
        <v>2.7809999999999997</v>
      </c>
      <c r="I124" s="332">
        <v>1090.9000000000001</v>
      </c>
      <c r="J124" s="5">
        <v>784.8</v>
      </c>
      <c r="K124" s="324">
        <f t="shared" si="9"/>
        <v>3.0610000000000013</v>
      </c>
      <c r="L124" s="332">
        <v>1411.6</v>
      </c>
      <c r="M124" s="5">
        <v>1106.9000000000001</v>
      </c>
      <c r="N124" s="324">
        <f t="shared" si="10"/>
        <v>3.0469999999999984</v>
      </c>
      <c r="O124" s="332">
        <v>1682.4</v>
      </c>
      <c r="P124" s="5">
        <v>1416.5</v>
      </c>
      <c r="Q124" s="324">
        <f t="shared" si="11"/>
        <v>2.6590000000000007</v>
      </c>
      <c r="R124" s="40">
        <v>2083.1999999999998</v>
      </c>
      <c r="S124" s="5">
        <v>1690.9</v>
      </c>
      <c r="T124" s="324">
        <f t="shared" si="12"/>
        <v>3.9229999999999974</v>
      </c>
      <c r="U124" s="332">
        <v>4405.3999999999996</v>
      </c>
      <c r="V124" s="5">
        <v>3811.4</v>
      </c>
      <c r="W124" s="324">
        <f t="shared" si="13"/>
        <v>5.9399999999999951</v>
      </c>
      <c r="X124" s="229"/>
      <c r="Y124" s="229"/>
      <c r="Z124" s="229"/>
      <c r="AA124" s="229"/>
      <c r="AB124" s="229"/>
      <c r="AC124" s="229"/>
      <c r="AD124" s="229"/>
      <c r="AE124" s="229"/>
      <c r="AF124" s="229"/>
      <c r="AG124" s="229"/>
      <c r="AH124" s="229"/>
      <c r="AI124" s="229"/>
      <c r="AJ124" s="229"/>
    </row>
    <row r="125" spans="1:36" x14ac:dyDescent="0.3">
      <c r="A125" s="229"/>
      <c r="B125" s="322">
        <v>252</v>
      </c>
      <c r="C125" s="332">
        <v>489.3</v>
      </c>
      <c r="D125" s="5">
        <v>57.1</v>
      </c>
      <c r="E125" s="324">
        <f t="shared" si="7"/>
        <v>4.3220000000000001</v>
      </c>
      <c r="F125" s="332">
        <v>771.8</v>
      </c>
      <c r="G125" s="5">
        <v>493.7</v>
      </c>
      <c r="H125" s="324">
        <f t="shared" si="8"/>
        <v>2.7809999999999997</v>
      </c>
      <c r="I125" s="332">
        <v>1090.9000000000001</v>
      </c>
      <c r="J125" s="5">
        <v>784.8</v>
      </c>
      <c r="K125" s="324">
        <f t="shared" si="9"/>
        <v>3.0610000000000013</v>
      </c>
      <c r="L125" s="332">
        <v>1411.7</v>
      </c>
      <c r="M125" s="5">
        <v>1107</v>
      </c>
      <c r="N125" s="324">
        <f t="shared" si="10"/>
        <v>3.0470000000000006</v>
      </c>
      <c r="O125" s="332">
        <v>1682.5</v>
      </c>
      <c r="P125" s="5">
        <v>1416.5</v>
      </c>
      <c r="Q125" s="324">
        <f t="shared" si="11"/>
        <v>2.66</v>
      </c>
      <c r="R125" s="40">
        <v>2083.1999999999998</v>
      </c>
      <c r="S125" s="5">
        <v>1691</v>
      </c>
      <c r="T125" s="324">
        <f t="shared" si="12"/>
        <v>3.9219999999999984</v>
      </c>
      <c r="U125" s="332">
        <v>4405.3999999999996</v>
      </c>
      <c r="V125" s="5">
        <v>3812</v>
      </c>
      <c r="W125" s="324">
        <f t="shared" si="13"/>
        <v>5.9339999999999966</v>
      </c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</row>
    <row r="126" spans="1:36" x14ac:dyDescent="0.3">
      <c r="A126" s="229"/>
      <c r="B126" s="322">
        <v>251</v>
      </c>
      <c r="C126" s="332">
        <v>489.3</v>
      </c>
      <c r="D126" s="5">
        <v>57.3</v>
      </c>
      <c r="E126" s="324">
        <f t="shared" si="7"/>
        <v>4.32</v>
      </c>
      <c r="F126" s="332">
        <v>771.9</v>
      </c>
      <c r="G126" s="5">
        <v>493.7</v>
      </c>
      <c r="H126" s="324">
        <f t="shared" si="8"/>
        <v>2.782</v>
      </c>
      <c r="I126" s="332">
        <v>1090.9000000000001</v>
      </c>
      <c r="J126" s="5">
        <v>784.9</v>
      </c>
      <c r="K126" s="324">
        <f t="shared" si="9"/>
        <v>3.0600000000000009</v>
      </c>
      <c r="L126" s="332">
        <v>1411.7</v>
      </c>
      <c r="M126" s="5">
        <v>1107.0999999999999</v>
      </c>
      <c r="N126" s="324">
        <f t="shared" si="10"/>
        <v>3.0460000000000012</v>
      </c>
      <c r="O126" s="332">
        <v>1682.5</v>
      </c>
      <c r="P126" s="5">
        <v>1416.6</v>
      </c>
      <c r="Q126" s="324">
        <f t="shared" si="11"/>
        <v>2.6590000000000007</v>
      </c>
      <c r="R126" s="40">
        <v>2083.3000000000002</v>
      </c>
      <c r="S126" s="5">
        <v>1691</v>
      </c>
      <c r="T126" s="324">
        <f t="shared" si="12"/>
        <v>3.9230000000000018</v>
      </c>
      <c r="U126" s="332">
        <v>4405.3999999999996</v>
      </c>
      <c r="V126" s="5">
        <v>3812.6</v>
      </c>
      <c r="W126" s="324">
        <f t="shared" si="13"/>
        <v>5.9279999999999973</v>
      </c>
      <c r="X126" s="229"/>
      <c r="Y126" s="229"/>
      <c r="Z126" s="229"/>
      <c r="AA126" s="229"/>
      <c r="AB126" s="229"/>
      <c r="AC126" s="229"/>
      <c r="AD126" s="229"/>
      <c r="AE126" s="229"/>
      <c r="AF126" s="229"/>
      <c r="AG126" s="229"/>
      <c r="AH126" s="229"/>
      <c r="AI126" s="229"/>
      <c r="AJ126" s="229"/>
    </row>
    <row r="127" spans="1:36" x14ac:dyDescent="0.3">
      <c r="A127" s="229"/>
      <c r="B127" s="322">
        <v>250</v>
      </c>
      <c r="C127" s="332">
        <v>489.4</v>
      </c>
      <c r="D127" s="5">
        <v>57.4</v>
      </c>
      <c r="E127" s="324">
        <f t="shared" si="7"/>
        <v>4.32</v>
      </c>
      <c r="F127" s="332">
        <v>772</v>
      </c>
      <c r="G127" s="5">
        <v>493.8</v>
      </c>
      <c r="H127" s="324">
        <f t="shared" si="8"/>
        <v>2.782</v>
      </c>
      <c r="I127" s="332">
        <v>1090.9000000000001</v>
      </c>
      <c r="J127" s="5">
        <v>784.9</v>
      </c>
      <c r="K127" s="324">
        <f t="shared" si="9"/>
        <v>3.0600000000000009</v>
      </c>
      <c r="L127" s="332">
        <v>1411.7</v>
      </c>
      <c r="M127" s="5">
        <v>1107.3</v>
      </c>
      <c r="N127" s="324">
        <f t="shared" si="10"/>
        <v>3.0440000000000009</v>
      </c>
      <c r="O127" s="332">
        <v>1682.5</v>
      </c>
      <c r="P127" s="5">
        <v>1416.6</v>
      </c>
      <c r="Q127" s="324">
        <f t="shared" si="11"/>
        <v>2.6590000000000007</v>
      </c>
      <c r="R127" s="40">
        <v>2083.3000000000002</v>
      </c>
      <c r="S127" s="5">
        <v>1691.1</v>
      </c>
      <c r="T127" s="324">
        <f t="shared" si="12"/>
        <v>3.9220000000000028</v>
      </c>
      <c r="U127" s="332">
        <v>4405.3999999999996</v>
      </c>
      <c r="V127" s="5">
        <v>3813.1</v>
      </c>
      <c r="W127" s="324">
        <f t="shared" si="13"/>
        <v>5.9229999999999974</v>
      </c>
      <c r="X127" s="229"/>
      <c r="Y127" s="229"/>
      <c r="Z127" s="229"/>
      <c r="AA127" s="229"/>
      <c r="AB127" s="229"/>
      <c r="AC127" s="229"/>
      <c r="AD127" s="229"/>
      <c r="AE127" s="229"/>
      <c r="AF127" s="229"/>
      <c r="AG127" s="229"/>
      <c r="AH127" s="229"/>
      <c r="AI127" s="229"/>
      <c r="AJ127" s="229"/>
    </row>
    <row r="128" spans="1:36" x14ac:dyDescent="0.3">
      <c r="A128" s="229"/>
      <c r="B128" s="322">
        <v>249</v>
      </c>
      <c r="C128" s="332">
        <v>489.4</v>
      </c>
      <c r="D128" s="5">
        <v>57.6</v>
      </c>
      <c r="E128" s="324">
        <f t="shared" si="7"/>
        <v>4.3179999999999996</v>
      </c>
      <c r="F128" s="332">
        <v>772.1</v>
      </c>
      <c r="G128" s="5">
        <v>493.9</v>
      </c>
      <c r="H128" s="324">
        <f t="shared" si="8"/>
        <v>2.7820000000000005</v>
      </c>
      <c r="I128" s="332">
        <v>1090.9000000000001</v>
      </c>
      <c r="J128" s="5">
        <v>785</v>
      </c>
      <c r="K128" s="324">
        <f t="shared" si="9"/>
        <v>3.0590000000000011</v>
      </c>
      <c r="L128" s="332">
        <v>1411.8</v>
      </c>
      <c r="M128" s="5">
        <v>1107.5</v>
      </c>
      <c r="N128" s="324">
        <f t="shared" si="10"/>
        <v>3.0429999999999997</v>
      </c>
      <c r="O128" s="332">
        <v>1682.5</v>
      </c>
      <c r="P128" s="5">
        <v>1416.7</v>
      </c>
      <c r="Q128" s="324">
        <f t="shared" si="11"/>
        <v>2.6579999999999995</v>
      </c>
      <c r="R128" s="40">
        <v>2083.3000000000002</v>
      </c>
      <c r="S128" s="5">
        <v>1691.1</v>
      </c>
      <c r="T128" s="324">
        <f t="shared" si="12"/>
        <v>3.9220000000000028</v>
      </c>
      <c r="U128" s="332">
        <v>4405.3999999999996</v>
      </c>
      <c r="V128" s="5">
        <v>3813.8</v>
      </c>
      <c r="W128" s="324">
        <f t="shared" si="13"/>
        <v>5.9159999999999942</v>
      </c>
      <c r="X128" s="229"/>
      <c r="Y128" s="229"/>
      <c r="Z128" s="229"/>
      <c r="AA128" s="229"/>
      <c r="AB128" s="229"/>
      <c r="AC128" s="229"/>
      <c r="AD128" s="229"/>
      <c r="AE128" s="229"/>
      <c r="AF128" s="229"/>
      <c r="AG128" s="229"/>
      <c r="AH128" s="229"/>
      <c r="AI128" s="229"/>
      <c r="AJ128" s="229"/>
    </row>
    <row r="129" spans="1:36" x14ac:dyDescent="0.3">
      <c r="A129" s="229"/>
      <c r="B129" s="322">
        <v>248</v>
      </c>
      <c r="C129" s="332">
        <v>489.4</v>
      </c>
      <c r="D129" s="5">
        <v>57.8</v>
      </c>
      <c r="E129" s="324">
        <f t="shared" si="7"/>
        <v>4.3159999999999998</v>
      </c>
      <c r="F129" s="332">
        <v>772.1</v>
      </c>
      <c r="G129" s="5">
        <v>493.9</v>
      </c>
      <c r="H129" s="324">
        <f t="shared" si="8"/>
        <v>2.7820000000000005</v>
      </c>
      <c r="I129" s="332">
        <v>1090.9000000000001</v>
      </c>
      <c r="J129" s="5">
        <v>785</v>
      </c>
      <c r="K129" s="324">
        <f t="shared" si="9"/>
        <v>3.0590000000000011</v>
      </c>
      <c r="L129" s="332">
        <v>1411.8</v>
      </c>
      <c r="M129" s="5">
        <v>1107.5999999999999</v>
      </c>
      <c r="N129" s="324">
        <f t="shared" si="10"/>
        <v>3.0420000000000003</v>
      </c>
      <c r="O129" s="332">
        <v>1682.5</v>
      </c>
      <c r="P129" s="5">
        <v>1416.7</v>
      </c>
      <c r="Q129" s="324">
        <f t="shared" si="11"/>
        <v>2.6579999999999995</v>
      </c>
      <c r="R129" s="40">
        <v>2083.4</v>
      </c>
      <c r="S129" s="5">
        <v>1691.2</v>
      </c>
      <c r="T129" s="324">
        <f t="shared" si="12"/>
        <v>3.9220000000000006</v>
      </c>
      <c r="U129" s="332">
        <v>4405.5</v>
      </c>
      <c r="V129" s="5">
        <v>3814.4</v>
      </c>
      <c r="W129" s="324">
        <f t="shared" si="13"/>
        <v>5.9109999999999987</v>
      </c>
      <c r="X129" s="229"/>
      <c r="Y129" s="229"/>
      <c r="Z129" s="229"/>
      <c r="AA129" s="229"/>
      <c r="AB129" s="229"/>
      <c r="AC129" s="229"/>
      <c r="AD129" s="229"/>
      <c r="AE129" s="229"/>
      <c r="AF129" s="229"/>
      <c r="AG129" s="229"/>
      <c r="AH129" s="229"/>
      <c r="AI129" s="229"/>
      <c r="AJ129" s="229"/>
    </row>
    <row r="130" spans="1:36" x14ac:dyDescent="0.3">
      <c r="A130" s="229"/>
      <c r="B130" s="322">
        <v>247</v>
      </c>
      <c r="C130" s="332">
        <v>489.4</v>
      </c>
      <c r="D130" s="5">
        <v>58</v>
      </c>
      <c r="E130" s="324">
        <f t="shared" si="7"/>
        <v>4.3140000000000001</v>
      </c>
      <c r="F130" s="332">
        <v>772.3</v>
      </c>
      <c r="G130" s="5">
        <v>494</v>
      </c>
      <c r="H130" s="324">
        <f t="shared" si="8"/>
        <v>2.7829999999999995</v>
      </c>
      <c r="I130" s="332">
        <v>1090.9000000000001</v>
      </c>
      <c r="J130" s="5">
        <v>785.1</v>
      </c>
      <c r="K130" s="324">
        <f t="shared" si="9"/>
        <v>3.0580000000000007</v>
      </c>
      <c r="L130" s="332">
        <v>1411.8</v>
      </c>
      <c r="M130" s="5">
        <v>1107.8</v>
      </c>
      <c r="N130" s="324">
        <f t="shared" si="10"/>
        <v>3.04</v>
      </c>
      <c r="O130" s="332">
        <v>1682.5</v>
      </c>
      <c r="P130" s="5">
        <v>1416.7</v>
      </c>
      <c r="Q130" s="324">
        <f t="shared" si="11"/>
        <v>2.6579999999999995</v>
      </c>
      <c r="R130" s="40">
        <v>2083.4</v>
      </c>
      <c r="S130" s="5">
        <v>1691.2</v>
      </c>
      <c r="T130" s="324">
        <f t="shared" si="12"/>
        <v>3.9220000000000006</v>
      </c>
      <c r="U130" s="332">
        <v>4405.5</v>
      </c>
      <c r="V130" s="5">
        <v>3815</v>
      </c>
      <c r="W130" s="324">
        <f t="shared" si="13"/>
        <v>5.9050000000000002</v>
      </c>
      <c r="X130" s="229"/>
      <c r="Y130" s="229"/>
      <c r="Z130" s="229"/>
      <c r="AA130" s="229"/>
      <c r="AB130" s="229"/>
      <c r="AC130" s="229"/>
      <c r="AD130" s="229"/>
      <c r="AE130" s="229"/>
      <c r="AF130" s="229"/>
      <c r="AG130" s="229"/>
      <c r="AH130" s="229"/>
      <c r="AI130" s="229"/>
      <c r="AJ130" s="229"/>
    </row>
    <row r="131" spans="1:36" x14ac:dyDescent="0.3">
      <c r="A131" s="229"/>
      <c r="B131" s="322">
        <v>246</v>
      </c>
      <c r="C131" s="332">
        <v>489.4</v>
      </c>
      <c r="D131" s="5">
        <v>58.2</v>
      </c>
      <c r="E131" s="324">
        <f t="shared" si="7"/>
        <v>4.3120000000000003</v>
      </c>
      <c r="F131" s="332">
        <v>772.3</v>
      </c>
      <c r="G131" s="5">
        <v>494</v>
      </c>
      <c r="H131" s="324">
        <f t="shared" si="8"/>
        <v>2.7829999999999995</v>
      </c>
      <c r="I131" s="332">
        <v>1090.9000000000001</v>
      </c>
      <c r="J131" s="5">
        <v>785.1</v>
      </c>
      <c r="K131" s="324">
        <f t="shared" si="9"/>
        <v>3.0580000000000007</v>
      </c>
      <c r="L131" s="332">
        <v>1411.9</v>
      </c>
      <c r="M131" s="5">
        <v>1107.9000000000001</v>
      </c>
      <c r="N131" s="324">
        <f t="shared" si="10"/>
        <v>3.04</v>
      </c>
      <c r="O131" s="332">
        <v>1682.6</v>
      </c>
      <c r="P131" s="5">
        <v>1416.8</v>
      </c>
      <c r="Q131" s="324">
        <f t="shared" si="11"/>
        <v>2.6579999999999995</v>
      </c>
      <c r="R131" s="40">
        <v>2083.4</v>
      </c>
      <c r="S131" s="5">
        <v>1691.2</v>
      </c>
      <c r="T131" s="324">
        <f t="shared" si="12"/>
        <v>3.9220000000000006</v>
      </c>
      <c r="U131" s="332">
        <v>4405.5</v>
      </c>
      <c r="V131" s="5">
        <v>3815.5</v>
      </c>
      <c r="W131" s="324">
        <f t="shared" si="13"/>
        <v>5.9</v>
      </c>
      <c r="X131" s="229"/>
      <c r="Y131" s="229"/>
      <c r="Z131" s="229"/>
      <c r="AA131" s="229"/>
      <c r="AB131" s="229"/>
      <c r="AC131" s="229"/>
      <c r="AD131" s="229"/>
      <c r="AE131" s="229"/>
      <c r="AF131" s="229"/>
      <c r="AG131" s="229"/>
      <c r="AH131" s="229"/>
      <c r="AI131" s="229"/>
      <c r="AJ131" s="229"/>
    </row>
    <row r="132" spans="1:36" x14ac:dyDescent="0.3">
      <c r="A132" s="229"/>
      <c r="B132" s="322">
        <v>245</v>
      </c>
      <c r="C132" s="332">
        <v>489.4</v>
      </c>
      <c r="D132" s="5">
        <v>58.4</v>
      </c>
      <c r="E132" s="324">
        <f t="shared" si="7"/>
        <v>4.3099999999999996</v>
      </c>
      <c r="F132" s="332">
        <v>772.4</v>
      </c>
      <c r="G132" s="5">
        <v>494.1</v>
      </c>
      <c r="H132" s="324">
        <f t="shared" si="8"/>
        <v>2.7829999999999995</v>
      </c>
      <c r="I132" s="332">
        <v>1090.9000000000001</v>
      </c>
      <c r="J132" s="5">
        <v>785.2</v>
      </c>
      <c r="K132" s="324">
        <f t="shared" si="9"/>
        <v>3.0570000000000004</v>
      </c>
      <c r="L132" s="332">
        <v>1411.9</v>
      </c>
      <c r="M132" s="5">
        <v>1108.0999999999999</v>
      </c>
      <c r="N132" s="324">
        <f t="shared" si="10"/>
        <v>3.038000000000002</v>
      </c>
      <c r="O132" s="332">
        <v>1682.6</v>
      </c>
      <c r="P132" s="5">
        <v>1416.8</v>
      </c>
      <c r="Q132" s="324">
        <f t="shared" si="11"/>
        <v>2.6579999999999995</v>
      </c>
      <c r="R132" s="40">
        <v>2083.5</v>
      </c>
      <c r="S132" s="5">
        <v>1691.3</v>
      </c>
      <c r="T132" s="324">
        <f t="shared" si="12"/>
        <v>3.9220000000000006</v>
      </c>
      <c r="U132" s="332">
        <v>4405.5</v>
      </c>
      <c r="V132" s="5">
        <v>3816.2</v>
      </c>
      <c r="W132" s="324">
        <f t="shared" si="13"/>
        <v>5.8930000000000016</v>
      </c>
      <c r="X132" s="229"/>
      <c r="Y132" s="229"/>
      <c r="Z132" s="229"/>
      <c r="AA132" s="229"/>
      <c r="AB132" s="229"/>
      <c r="AC132" s="229"/>
      <c r="AD132" s="229"/>
      <c r="AE132" s="229"/>
      <c r="AF132" s="229"/>
      <c r="AG132" s="229"/>
      <c r="AH132" s="229"/>
      <c r="AI132" s="229"/>
      <c r="AJ132" s="229"/>
    </row>
    <row r="133" spans="1:36" x14ac:dyDescent="0.3">
      <c r="A133" s="229"/>
      <c r="B133" s="322">
        <v>244</v>
      </c>
      <c r="C133" s="332">
        <v>489.4</v>
      </c>
      <c r="D133" s="5">
        <v>58.6</v>
      </c>
      <c r="E133" s="324">
        <f t="shared" si="7"/>
        <v>4.3079999999999998</v>
      </c>
      <c r="F133" s="332">
        <v>772.5</v>
      </c>
      <c r="G133" s="5">
        <v>494.1</v>
      </c>
      <c r="H133" s="324">
        <f t="shared" si="8"/>
        <v>2.7839999999999998</v>
      </c>
      <c r="I133" s="332">
        <v>1091</v>
      </c>
      <c r="J133" s="5">
        <v>785.2</v>
      </c>
      <c r="K133" s="324">
        <f t="shared" si="9"/>
        <v>3.0579999999999994</v>
      </c>
      <c r="L133" s="332">
        <v>1411.9</v>
      </c>
      <c r="M133" s="5">
        <v>1108.3</v>
      </c>
      <c r="N133" s="324">
        <f t="shared" si="10"/>
        <v>3.0360000000000014</v>
      </c>
      <c r="O133" s="332">
        <v>1682.6</v>
      </c>
      <c r="P133" s="5">
        <v>1416.9</v>
      </c>
      <c r="Q133" s="324">
        <f t="shared" si="11"/>
        <v>2.6569999999999983</v>
      </c>
      <c r="R133" s="40">
        <v>2083.5</v>
      </c>
      <c r="S133" s="5">
        <v>1691.4</v>
      </c>
      <c r="T133" s="324">
        <f t="shared" si="12"/>
        <v>3.9209999999999989</v>
      </c>
      <c r="U133" s="332">
        <v>4405.5</v>
      </c>
      <c r="V133" s="5">
        <v>3817.1</v>
      </c>
      <c r="W133" s="324">
        <f t="shared" si="13"/>
        <v>5.8840000000000012</v>
      </c>
      <c r="X133" s="229"/>
      <c r="Y133" s="229"/>
      <c r="Z133" s="229"/>
      <c r="AA133" s="229"/>
      <c r="AB133" s="229"/>
      <c r="AC133" s="229"/>
      <c r="AD133" s="229"/>
      <c r="AE133" s="229"/>
      <c r="AF133" s="229"/>
      <c r="AG133" s="229"/>
      <c r="AH133" s="229"/>
      <c r="AI133" s="229"/>
      <c r="AJ133" s="229"/>
    </row>
    <row r="134" spans="1:36" x14ac:dyDescent="0.3">
      <c r="A134" s="229"/>
      <c r="B134" s="322">
        <v>243</v>
      </c>
      <c r="C134" s="332">
        <v>489.4</v>
      </c>
      <c r="D134" s="5">
        <v>58.8</v>
      </c>
      <c r="E134" s="324">
        <f t="shared" si="7"/>
        <v>4.306</v>
      </c>
      <c r="F134" s="332">
        <v>772.5</v>
      </c>
      <c r="G134" s="5">
        <v>494.1</v>
      </c>
      <c r="H134" s="324">
        <f t="shared" si="8"/>
        <v>2.7839999999999998</v>
      </c>
      <c r="I134" s="332">
        <v>1091</v>
      </c>
      <c r="J134" s="5">
        <v>785.3</v>
      </c>
      <c r="K134" s="324">
        <f t="shared" si="9"/>
        <v>3.0570000000000004</v>
      </c>
      <c r="L134" s="332">
        <v>1412</v>
      </c>
      <c r="M134" s="5">
        <v>1108.5</v>
      </c>
      <c r="N134" s="324">
        <f t="shared" si="10"/>
        <v>3.0350000000000001</v>
      </c>
      <c r="O134" s="332">
        <v>1682.7</v>
      </c>
      <c r="P134" s="5">
        <v>1416.9</v>
      </c>
      <c r="Q134" s="324">
        <f t="shared" si="11"/>
        <v>2.6579999999999995</v>
      </c>
      <c r="R134" s="40">
        <v>2083.5</v>
      </c>
      <c r="S134" s="5">
        <v>1691.4</v>
      </c>
      <c r="T134" s="324">
        <f t="shared" si="12"/>
        <v>3.9209999999999989</v>
      </c>
      <c r="U134" s="332">
        <v>4405.6000000000004</v>
      </c>
      <c r="V134" s="5">
        <v>3817.7</v>
      </c>
      <c r="W134" s="324">
        <f t="shared" si="13"/>
        <v>5.8790000000000058</v>
      </c>
      <c r="X134" s="229"/>
      <c r="Y134" s="229"/>
      <c r="Z134" s="229"/>
      <c r="AA134" s="229"/>
      <c r="AB134" s="229"/>
      <c r="AC134" s="229"/>
      <c r="AD134" s="229"/>
      <c r="AE134" s="229"/>
      <c r="AF134" s="229"/>
      <c r="AG134" s="229"/>
      <c r="AH134" s="229"/>
      <c r="AI134" s="229"/>
      <c r="AJ134" s="229"/>
    </row>
    <row r="135" spans="1:36" x14ac:dyDescent="0.3">
      <c r="A135" s="229"/>
      <c r="B135" s="322">
        <v>242</v>
      </c>
      <c r="C135" s="332">
        <v>489.4</v>
      </c>
      <c r="D135" s="5">
        <v>59</v>
      </c>
      <c r="E135" s="324">
        <f t="shared" si="7"/>
        <v>4.3039999999999994</v>
      </c>
      <c r="F135" s="332">
        <v>772.7</v>
      </c>
      <c r="G135" s="5">
        <v>494.2</v>
      </c>
      <c r="H135" s="324">
        <f t="shared" si="8"/>
        <v>2.7850000000000006</v>
      </c>
      <c r="I135" s="332">
        <v>1091</v>
      </c>
      <c r="J135" s="5">
        <v>785.3</v>
      </c>
      <c r="K135" s="324">
        <f t="shared" si="9"/>
        <v>3.0570000000000004</v>
      </c>
      <c r="L135" s="332">
        <v>1412</v>
      </c>
      <c r="M135" s="5">
        <v>1108.7</v>
      </c>
      <c r="N135" s="324">
        <f t="shared" si="10"/>
        <v>3.0329999999999995</v>
      </c>
      <c r="O135" s="332">
        <v>1682.7</v>
      </c>
      <c r="P135" s="5">
        <v>1417</v>
      </c>
      <c r="Q135" s="324">
        <f t="shared" si="11"/>
        <v>2.6570000000000005</v>
      </c>
      <c r="R135" s="40">
        <v>2083.6</v>
      </c>
      <c r="S135" s="5">
        <v>1691.4</v>
      </c>
      <c r="T135" s="324">
        <f t="shared" si="12"/>
        <v>3.9219999999999984</v>
      </c>
      <c r="U135" s="332">
        <v>4405.6000000000004</v>
      </c>
      <c r="V135" s="5">
        <v>3818.3</v>
      </c>
      <c r="W135" s="324">
        <f t="shared" si="13"/>
        <v>5.873000000000002</v>
      </c>
      <c r="X135" s="229"/>
      <c r="Y135" s="229"/>
      <c r="Z135" s="229"/>
      <c r="AA135" s="229"/>
      <c r="AB135" s="229"/>
      <c r="AC135" s="229"/>
      <c r="AD135" s="229"/>
      <c r="AE135" s="229"/>
      <c r="AF135" s="229"/>
      <c r="AG135" s="229"/>
      <c r="AH135" s="229"/>
      <c r="AI135" s="229"/>
      <c r="AJ135" s="229"/>
    </row>
    <row r="136" spans="1:36" x14ac:dyDescent="0.3">
      <c r="A136" s="229"/>
      <c r="B136" s="322">
        <v>241</v>
      </c>
      <c r="C136" s="332">
        <v>489.4</v>
      </c>
      <c r="D136" s="5">
        <v>59.2</v>
      </c>
      <c r="E136" s="324">
        <f t="shared" si="7"/>
        <v>4.3019999999999996</v>
      </c>
      <c r="F136" s="332">
        <v>772.7</v>
      </c>
      <c r="G136" s="5">
        <v>494.2</v>
      </c>
      <c r="H136" s="324">
        <f t="shared" si="8"/>
        <v>2.7850000000000006</v>
      </c>
      <c r="I136" s="332">
        <v>1091</v>
      </c>
      <c r="J136" s="5">
        <v>785.4</v>
      </c>
      <c r="K136" s="324">
        <f t="shared" si="9"/>
        <v>3.056</v>
      </c>
      <c r="L136" s="332">
        <v>1412</v>
      </c>
      <c r="M136" s="5">
        <v>1108.8</v>
      </c>
      <c r="N136" s="324">
        <f t="shared" si="10"/>
        <v>3.0320000000000005</v>
      </c>
      <c r="O136" s="332">
        <v>1682.7</v>
      </c>
      <c r="P136" s="5">
        <v>1417</v>
      </c>
      <c r="Q136" s="324">
        <f t="shared" si="11"/>
        <v>2.6570000000000005</v>
      </c>
      <c r="R136" s="40">
        <v>2083.6</v>
      </c>
      <c r="S136" s="5">
        <v>1691.5</v>
      </c>
      <c r="T136" s="324">
        <f t="shared" si="12"/>
        <v>3.9209999999999989</v>
      </c>
      <c r="U136" s="332">
        <v>4405.6000000000004</v>
      </c>
      <c r="V136" s="5">
        <v>3818.6</v>
      </c>
      <c r="W136" s="324">
        <f t="shared" si="13"/>
        <v>5.8700000000000045</v>
      </c>
      <c r="X136" s="229"/>
      <c r="Y136" s="229"/>
      <c r="Z136" s="229"/>
      <c r="AA136" s="229"/>
      <c r="AB136" s="229"/>
      <c r="AC136" s="229"/>
      <c r="AD136" s="229"/>
      <c r="AE136" s="229"/>
      <c r="AF136" s="229"/>
      <c r="AG136" s="229"/>
      <c r="AH136" s="229"/>
      <c r="AI136" s="229"/>
      <c r="AJ136" s="229"/>
    </row>
    <row r="137" spans="1:36" x14ac:dyDescent="0.3">
      <c r="A137" s="229"/>
      <c r="B137" s="322">
        <v>240</v>
      </c>
      <c r="C137" s="332">
        <v>489.4</v>
      </c>
      <c r="D137" s="5">
        <v>59.3</v>
      </c>
      <c r="E137" s="324">
        <f t="shared" si="7"/>
        <v>4.3009999999999993</v>
      </c>
      <c r="F137" s="332">
        <v>772.9</v>
      </c>
      <c r="G137" s="5">
        <v>494.3</v>
      </c>
      <c r="H137" s="324">
        <f t="shared" si="8"/>
        <v>2.7859999999999996</v>
      </c>
      <c r="I137" s="332">
        <v>1091</v>
      </c>
      <c r="J137" s="5">
        <v>785.4</v>
      </c>
      <c r="K137" s="324">
        <f t="shared" si="9"/>
        <v>3.056</v>
      </c>
      <c r="L137" s="332">
        <v>1412</v>
      </c>
      <c r="M137" s="5">
        <v>1109</v>
      </c>
      <c r="N137" s="324">
        <f t="shared" si="10"/>
        <v>3.03</v>
      </c>
      <c r="O137" s="332">
        <v>1682.7</v>
      </c>
      <c r="P137" s="5">
        <v>1417</v>
      </c>
      <c r="Q137" s="324">
        <f t="shared" si="11"/>
        <v>2.6570000000000005</v>
      </c>
      <c r="R137" s="40">
        <v>2083.6</v>
      </c>
      <c r="S137" s="5">
        <v>1691.5</v>
      </c>
      <c r="T137" s="324">
        <f t="shared" si="12"/>
        <v>3.9209999999999989</v>
      </c>
      <c r="U137" s="332">
        <v>4405.6000000000004</v>
      </c>
      <c r="V137" s="5">
        <v>3819</v>
      </c>
      <c r="W137" s="324">
        <f t="shared" si="13"/>
        <v>5.8660000000000032</v>
      </c>
      <c r="X137" s="229"/>
      <c r="Y137" s="229"/>
      <c r="Z137" s="229"/>
      <c r="AA137" s="229"/>
      <c r="AB137" s="229"/>
      <c r="AC137" s="229"/>
      <c r="AD137" s="229"/>
      <c r="AE137" s="229"/>
      <c r="AF137" s="229"/>
      <c r="AG137" s="229"/>
      <c r="AH137" s="229"/>
      <c r="AI137" s="229"/>
      <c r="AJ137" s="229"/>
    </row>
    <row r="138" spans="1:36" x14ac:dyDescent="0.3">
      <c r="A138" s="229"/>
      <c r="B138" s="322">
        <v>239</v>
      </c>
      <c r="C138" s="332">
        <v>489.4</v>
      </c>
      <c r="D138" s="5">
        <v>59.6</v>
      </c>
      <c r="E138" s="324">
        <f t="shared" si="7"/>
        <v>4.2979999999999992</v>
      </c>
      <c r="F138" s="332">
        <v>772.9</v>
      </c>
      <c r="G138" s="5">
        <v>494.3</v>
      </c>
      <c r="H138" s="324">
        <f t="shared" si="8"/>
        <v>2.7859999999999996</v>
      </c>
      <c r="I138" s="332">
        <v>1091</v>
      </c>
      <c r="J138" s="5">
        <v>785.5</v>
      </c>
      <c r="K138" s="324">
        <f t="shared" si="9"/>
        <v>3.0550000000000002</v>
      </c>
      <c r="L138" s="332">
        <v>1412</v>
      </c>
      <c r="M138" s="5">
        <v>1109.2</v>
      </c>
      <c r="N138" s="324">
        <f t="shared" si="10"/>
        <v>3.0279999999999996</v>
      </c>
      <c r="O138" s="332">
        <v>1682.8</v>
      </c>
      <c r="P138" s="5">
        <v>1417.1</v>
      </c>
      <c r="Q138" s="324">
        <f t="shared" si="11"/>
        <v>2.6570000000000005</v>
      </c>
      <c r="R138" s="40">
        <v>2083.6999999999998</v>
      </c>
      <c r="S138" s="5">
        <v>1691.6</v>
      </c>
      <c r="T138" s="324">
        <f t="shared" si="12"/>
        <v>3.9209999999999989</v>
      </c>
      <c r="U138" s="332">
        <v>4405.6000000000004</v>
      </c>
      <c r="V138" s="5">
        <v>3819.5</v>
      </c>
      <c r="W138" s="324">
        <f t="shared" si="13"/>
        <v>5.8610000000000033</v>
      </c>
      <c r="X138" s="229"/>
      <c r="Y138" s="229"/>
      <c r="Z138" s="229"/>
      <c r="AA138" s="229"/>
      <c r="AB138" s="229"/>
      <c r="AC138" s="229"/>
      <c r="AD138" s="229"/>
      <c r="AE138" s="229"/>
      <c r="AF138" s="229"/>
      <c r="AG138" s="229"/>
      <c r="AH138" s="229"/>
      <c r="AI138" s="229"/>
      <c r="AJ138" s="229"/>
    </row>
    <row r="139" spans="1:36" x14ac:dyDescent="0.3">
      <c r="A139" s="229"/>
      <c r="B139" s="322">
        <v>238</v>
      </c>
      <c r="C139" s="332">
        <v>489.5</v>
      </c>
      <c r="D139" s="5">
        <v>59.7</v>
      </c>
      <c r="E139" s="324">
        <f t="shared" si="7"/>
        <v>4.298</v>
      </c>
      <c r="F139" s="332">
        <v>772.9</v>
      </c>
      <c r="G139" s="5">
        <v>494.4</v>
      </c>
      <c r="H139" s="324">
        <f t="shared" si="8"/>
        <v>2.7850000000000001</v>
      </c>
      <c r="I139" s="332">
        <v>1091</v>
      </c>
      <c r="J139" s="5">
        <v>785.6</v>
      </c>
      <c r="K139" s="324">
        <f t="shared" si="9"/>
        <v>3.0539999999999998</v>
      </c>
      <c r="L139" s="332">
        <v>1412.1</v>
      </c>
      <c r="M139" s="5">
        <v>1109.3</v>
      </c>
      <c r="N139" s="324">
        <f t="shared" si="10"/>
        <v>3.0279999999999996</v>
      </c>
      <c r="O139" s="332">
        <v>1682.8</v>
      </c>
      <c r="P139" s="5">
        <v>1417.1</v>
      </c>
      <c r="Q139" s="324">
        <f t="shared" si="11"/>
        <v>2.6570000000000005</v>
      </c>
      <c r="R139" s="40">
        <v>2083.6999999999998</v>
      </c>
      <c r="S139" s="5">
        <v>1691.7</v>
      </c>
      <c r="T139" s="324">
        <f t="shared" si="12"/>
        <v>3.9199999999999977</v>
      </c>
      <c r="U139" s="332">
        <v>4405.6000000000004</v>
      </c>
      <c r="V139" s="5">
        <v>3820.1</v>
      </c>
      <c r="W139" s="324">
        <f t="shared" si="13"/>
        <v>5.8550000000000049</v>
      </c>
      <c r="X139" s="229"/>
      <c r="Y139" s="229"/>
      <c r="Z139" s="229"/>
      <c r="AA139" s="229"/>
      <c r="AB139" s="229"/>
      <c r="AC139" s="229"/>
      <c r="AD139" s="229"/>
      <c r="AE139" s="229"/>
      <c r="AF139" s="229"/>
      <c r="AG139" s="229"/>
      <c r="AH139" s="229"/>
      <c r="AI139" s="229"/>
      <c r="AJ139" s="229"/>
    </row>
    <row r="140" spans="1:36" x14ac:dyDescent="0.3">
      <c r="A140" s="229"/>
      <c r="B140" s="322">
        <v>237</v>
      </c>
      <c r="C140" s="332">
        <v>489.5</v>
      </c>
      <c r="D140" s="5">
        <v>59.9</v>
      </c>
      <c r="E140" s="324">
        <f t="shared" si="7"/>
        <v>4.2960000000000003</v>
      </c>
      <c r="F140" s="332">
        <v>773</v>
      </c>
      <c r="G140" s="5">
        <v>494.4</v>
      </c>
      <c r="H140" s="324">
        <f t="shared" si="8"/>
        <v>2.786</v>
      </c>
      <c r="I140" s="332">
        <v>1091</v>
      </c>
      <c r="J140" s="5">
        <v>785.6</v>
      </c>
      <c r="K140" s="324">
        <f t="shared" si="9"/>
        <v>3.0539999999999998</v>
      </c>
      <c r="L140" s="332">
        <v>1412.1</v>
      </c>
      <c r="M140" s="5">
        <v>1109.5</v>
      </c>
      <c r="N140" s="324">
        <f t="shared" si="10"/>
        <v>3.0259999999999989</v>
      </c>
      <c r="O140" s="332">
        <v>1682.8</v>
      </c>
      <c r="P140" s="5">
        <v>1417.2</v>
      </c>
      <c r="Q140" s="324">
        <f t="shared" si="11"/>
        <v>2.6559999999999993</v>
      </c>
      <c r="R140" s="40">
        <v>2083.6999999999998</v>
      </c>
      <c r="S140" s="5">
        <v>1691.7</v>
      </c>
      <c r="T140" s="324">
        <f t="shared" si="12"/>
        <v>3.9199999999999977</v>
      </c>
      <c r="U140" s="332">
        <v>4405.7</v>
      </c>
      <c r="V140" s="5">
        <v>3820.9</v>
      </c>
      <c r="W140" s="324">
        <f t="shared" si="13"/>
        <v>5.8479999999999972</v>
      </c>
      <c r="X140" s="229"/>
      <c r="Y140" s="229"/>
      <c r="Z140" s="229"/>
      <c r="AA140" s="229"/>
      <c r="AB140" s="229"/>
      <c r="AC140" s="229"/>
      <c r="AD140" s="229"/>
      <c r="AE140" s="229"/>
      <c r="AF140" s="229"/>
      <c r="AG140" s="229"/>
      <c r="AH140" s="229"/>
      <c r="AI140" s="229"/>
      <c r="AJ140" s="229"/>
    </row>
    <row r="141" spans="1:36" x14ac:dyDescent="0.3">
      <c r="A141" s="229"/>
      <c r="B141" s="322">
        <v>236</v>
      </c>
      <c r="C141" s="332">
        <v>489.5</v>
      </c>
      <c r="D141" s="5">
        <v>60.1</v>
      </c>
      <c r="E141" s="324">
        <f t="shared" ref="E141:E204" si="14">(C141-D141)/100</f>
        <v>4.2939999999999996</v>
      </c>
      <c r="F141" s="332">
        <v>773.1</v>
      </c>
      <c r="G141" s="5">
        <v>494.5</v>
      </c>
      <c r="H141" s="324">
        <f t="shared" ref="H141:H204" si="15">(F141-G141)/100</f>
        <v>2.786</v>
      </c>
      <c r="I141" s="332">
        <v>1091</v>
      </c>
      <c r="J141" s="5">
        <v>785.7</v>
      </c>
      <c r="K141" s="324">
        <f t="shared" ref="K141:K204" si="16">(I141-J141)/100</f>
        <v>3.0529999999999995</v>
      </c>
      <c r="L141" s="332">
        <v>1412.1</v>
      </c>
      <c r="M141" s="5">
        <v>1109.7</v>
      </c>
      <c r="N141" s="324">
        <f t="shared" ref="N141:N204" si="17">(L141-M141)/100</f>
        <v>3.0239999999999987</v>
      </c>
      <c r="O141" s="332">
        <v>1682.8</v>
      </c>
      <c r="P141" s="5">
        <v>1417.3</v>
      </c>
      <c r="Q141" s="324">
        <f t="shared" ref="Q141:Q204" si="18">(O141-P141)/100</f>
        <v>2.6549999999999998</v>
      </c>
      <c r="R141" s="40">
        <v>2083.8000000000002</v>
      </c>
      <c r="S141" s="5">
        <v>1691.7</v>
      </c>
      <c r="T141" s="324">
        <f t="shared" ref="T141:T204" si="19">(R141-S141)/100</f>
        <v>3.9210000000000012</v>
      </c>
      <c r="U141" s="332">
        <v>4405.7</v>
      </c>
      <c r="V141" s="5">
        <v>3821.4</v>
      </c>
      <c r="W141" s="324">
        <f t="shared" ref="W141:W204" si="20">(U141-V141)/100</f>
        <v>5.8429999999999973</v>
      </c>
      <c r="X141" s="229"/>
      <c r="Y141" s="229"/>
      <c r="Z141" s="229"/>
      <c r="AA141" s="229"/>
      <c r="AB141" s="229"/>
      <c r="AC141" s="229"/>
      <c r="AD141" s="229"/>
      <c r="AE141" s="229"/>
      <c r="AF141" s="229"/>
      <c r="AG141" s="229"/>
      <c r="AH141" s="229"/>
      <c r="AI141" s="229"/>
      <c r="AJ141" s="229"/>
    </row>
    <row r="142" spans="1:36" x14ac:dyDescent="0.3">
      <c r="A142" s="229"/>
      <c r="B142" s="322">
        <v>235</v>
      </c>
      <c r="C142" s="332">
        <v>489.5</v>
      </c>
      <c r="D142" s="5">
        <v>60.3</v>
      </c>
      <c r="E142" s="324">
        <f t="shared" si="14"/>
        <v>4.2919999999999998</v>
      </c>
      <c r="F142" s="332">
        <v>773.1</v>
      </c>
      <c r="G142" s="5">
        <v>494.5</v>
      </c>
      <c r="H142" s="324">
        <f t="shared" si="15"/>
        <v>2.786</v>
      </c>
      <c r="I142" s="332">
        <v>1091</v>
      </c>
      <c r="J142" s="5">
        <v>785.7</v>
      </c>
      <c r="K142" s="324">
        <f t="shared" si="16"/>
        <v>3.0529999999999995</v>
      </c>
      <c r="L142" s="332">
        <v>1412.1</v>
      </c>
      <c r="M142" s="5">
        <v>1109.9000000000001</v>
      </c>
      <c r="N142" s="324">
        <f t="shared" si="17"/>
        <v>3.021999999999998</v>
      </c>
      <c r="O142" s="332">
        <v>1682.9</v>
      </c>
      <c r="P142" s="5">
        <v>1417.3</v>
      </c>
      <c r="Q142" s="324">
        <f t="shared" si="18"/>
        <v>2.6560000000000015</v>
      </c>
      <c r="R142" s="40">
        <v>2083.8000000000002</v>
      </c>
      <c r="S142" s="5">
        <v>1691.8</v>
      </c>
      <c r="T142" s="324">
        <f t="shared" si="19"/>
        <v>3.9200000000000021</v>
      </c>
      <c r="U142" s="332">
        <v>4405.7</v>
      </c>
      <c r="V142" s="5">
        <v>3822.1</v>
      </c>
      <c r="W142" s="324">
        <f t="shared" si="20"/>
        <v>5.8359999999999994</v>
      </c>
      <c r="X142" s="229"/>
      <c r="Y142" s="229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</row>
    <row r="143" spans="1:36" x14ac:dyDescent="0.3">
      <c r="A143" s="229"/>
      <c r="B143" s="322">
        <v>234</v>
      </c>
      <c r="C143" s="332">
        <v>489.5</v>
      </c>
      <c r="D143" s="5">
        <v>60.5</v>
      </c>
      <c r="E143" s="324">
        <f t="shared" si="14"/>
        <v>4.29</v>
      </c>
      <c r="F143" s="332">
        <v>773.1</v>
      </c>
      <c r="G143" s="5">
        <v>494.6</v>
      </c>
      <c r="H143" s="324">
        <f t="shared" si="15"/>
        <v>2.7850000000000001</v>
      </c>
      <c r="I143" s="332">
        <v>1091</v>
      </c>
      <c r="J143" s="5">
        <v>785.8</v>
      </c>
      <c r="K143" s="324">
        <f t="shared" si="16"/>
        <v>3.0520000000000005</v>
      </c>
      <c r="L143" s="332">
        <v>1412.2</v>
      </c>
      <c r="M143" s="5">
        <v>1110.0999999999999</v>
      </c>
      <c r="N143" s="324">
        <f t="shared" si="17"/>
        <v>3.0210000000000012</v>
      </c>
      <c r="O143" s="332">
        <v>1682.9</v>
      </c>
      <c r="P143" s="5">
        <v>1417.3</v>
      </c>
      <c r="Q143" s="324">
        <f t="shared" si="18"/>
        <v>2.6560000000000015</v>
      </c>
      <c r="R143" s="40">
        <v>2083.9</v>
      </c>
      <c r="S143" s="5">
        <v>1691.9</v>
      </c>
      <c r="T143" s="324">
        <f t="shared" si="19"/>
        <v>3.92</v>
      </c>
      <c r="U143" s="332">
        <v>4405.7</v>
      </c>
      <c r="V143" s="5">
        <v>3822.7</v>
      </c>
      <c r="W143" s="324">
        <f t="shared" si="20"/>
        <v>5.83</v>
      </c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</row>
    <row r="144" spans="1:36" x14ac:dyDescent="0.3">
      <c r="A144" s="229"/>
      <c r="B144" s="322">
        <v>233</v>
      </c>
      <c r="C144" s="332">
        <v>489.5</v>
      </c>
      <c r="D144" s="5">
        <v>60.7</v>
      </c>
      <c r="E144" s="324">
        <f t="shared" si="14"/>
        <v>4.2880000000000003</v>
      </c>
      <c r="F144" s="332">
        <v>773.2</v>
      </c>
      <c r="G144" s="5">
        <v>494.6</v>
      </c>
      <c r="H144" s="324">
        <f t="shared" si="15"/>
        <v>2.786</v>
      </c>
      <c r="I144" s="332">
        <v>1091.0999999999999</v>
      </c>
      <c r="J144" s="5">
        <v>785.8</v>
      </c>
      <c r="K144" s="324">
        <f t="shared" si="16"/>
        <v>3.0529999999999995</v>
      </c>
      <c r="L144" s="332">
        <v>1412.2</v>
      </c>
      <c r="M144" s="5">
        <v>1110.4000000000001</v>
      </c>
      <c r="N144" s="324">
        <f t="shared" si="17"/>
        <v>3.0179999999999993</v>
      </c>
      <c r="O144" s="332">
        <v>1682.9</v>
      </c>
      <c r="P144" s="5">
        <v>1417.4</v>
      </c>
      <c r="Q144" s="324">
        <f t="shared" si="18"/>
        <v>2.6549999999999998</v>
      </c>
      <c r="R144" s="40">
        <v>2083.9</v>
      </c>
      <c r="S144" s="5">
        <v>1691.9</v>
      </c>
      <c r="T144" s="324">
        <f t="shared" si="19"/>
        <v>3.92</v>
      </c>
      <c r="U144" s="332">
        <v>4405.7</v>
      </c>
      <c r="V144" s="5">
        <v>3823.5</v>
      </c>
      <c r="W144" s="324">
        <f t="shared" si="20"/>
        <v>5.8219999999999983</v>
      </c>
      <c r="X144" s="229"/>
      <c r="Y144" s="229"/>
      <c r="Z144" s="229"/>
      <c r="AA144" s="229"/>
      <c r="AB144" s="229"/>
      <c r="AC144" s="229"/>
      <c r="AD144" s="229"/>
      <c r="AE144" s="229"/>
      <c r="AF144" s="229"/>
      <c r="AG144" s="229"/>
      <c r="AH144" s="229"/>
      <c r="AI144" s="229"/>
      <c r="AJ144" s="229"/>
    </row>
    <row r="145" spans="1:36" x14ac:dyDescent="0.3">
      <c r="A145" s="229"/>
      <c r="B145" s="322">
        <v>232</v>
      </c>
      <c r="C145" s="332">
        <v>489.5</v>
      </c>
      <c r="D145" s="5">
        <v>60.9</v>
      </c>
      <c r="E145" s="324">
        <f t="shared" si="14"/>
        <v>4.2860000000000005</v>
      </c>
      <c r="F145" s="332">
        <v>773.2</v>
      </c>
      <c r="G145" s="5">
        <v>494.7</v>
      </c>
      <c r="H145" s="324">
        <f t="shared" si="15"/>
        <v>2.7850000000000006</v>
      </c>
      <c r="I145" s="332">
        <v>1091.0999999999999</v>
      </c>
      <c r="J145" s="5">
        <v>785.9</v>
      </c>
      <c r="K145" s="324">
        <f t="shared" si="16"/>
        <v>3.0519999999999992</v>
      </c>
      <c r="L145" s="332">
        <v>1412.2</v>
      </c>
      <c r="M145" s="5">
        <v>1110.5999999999999</v>
      </c>
      <c r="N145" s="324">
        <f t="shared" si="17"/>
        <v>3.0160000000000013</v>
      </c>
      <c r="O145" s="332">
        <v>1682.9</v>
      </c>
      <c r="P145" s="5">
        <v>1417.4</v>
      </c>
      <c r="Q145" s="324">
        <f t="shared" si="18"/>
        <v>2.6549999999999998</v>
      </c>
      <c r="R145" s="40">
        <v>2083.9</v>
      </c>
      <c r="S145" s="5">
        <v>1692</v>
      </c>
      <c r="T145" s="324">
        <f t="shared" si="19"/>
        <v>3.9190000000000009</v>
      </c>
      <c r="U145" s="332">
        <v>4405.8</v>
      </c>
      <c r="V145" s="5">
        <v>3824.5</v>
      </c>
      <c r="W145" s="324">
        <f t="shared" si="20"/>
        <v>5.8130000000000015</v>
      </c>
      <c r="X145" s="229"/>
      <c r="Y145" s="229"/>
      <c r="Z145" s="229"/>
      <c r="AA145" s="229"/>
      <c r="AB145" s="229"/>
      <c r="AC145" s="229"/>
      <c r="AD145" s="229"/>
      <c r="AE145" s="229"/>
      <c r="AF145" s="229"/>
      <c r="AG145" s="229"/>
      <c r="AH145" s="229"/>
      <c r="AI145" s="229"/>
      <c r="AJ145" s="229"/>
    </row>
    <row r="146" spans="1:36" x14ac:dyDescent="0.3">
      <c r="A146" s="229"/>
      <c r="B146" s="322">
        <v>231</v>
      </c>
      <c r="C146" s="332">
        <v>489.5</v>
      </c>
      <c r="D146" s="5">
        <v>61</v>
      </c>
      <c r="E146" s="324">
        <f t="shared" si="14"/>
        <v>4.2850000000000001</v>
      </c>
      <c r="F146" s="332">
        <v>773.3</v>
      </c>
      <c r="G146" s="5">
        <v>494.7</v>
      </c>
      <c r="H146" s="324">
        <f t="shared" si="15"/>
        <v>2.7859999999999996</v>
      </c>
      <c r="I146" s="332">
        <v>1091.0999999999999</v>
      </c>
      <c r="J146" s="5">
        <v>786</v>
      </c>
      <c r="K146" s="324">
        <f t="shared" si="16"/>
        <v>3.0509999999999993</v>
      </c>
      <c r="L146" s="332">
        <v>1412.3</v>
      </c>
      <c r="M146" s="5">
        <v>1110.8</v>
      </c>
      <c r="N146" s="324">
        <f t="shared" si="17"/>
        <v>3.0150000000000001</v>
      </c>
      <c r="O146" s="332">
        <v>1682.9</v>
      </c>
      <c r="P146" s="5">
        <v>1417.5</v>
      </c>
      <c r="Q146" s="324">
        <f t="shared" si="18"/>
        <v>2.6540000000000008</v>
      </c>
      <c r="R146" s="40">
        <v>2083.9</v>
      </c>
      <c r="S146" s="5">
        <v>1692.1</v>
      </c>
      <c r="T146" s="324">
        <f t="shared" si="19"/>
        <v>3.9180000000000019</v>
      </c>
      <c r="U146" s="332">
        <v>4405.8</v>
      </c>
      <c r="V146" s="5">
        <v>3825.3</v>
      </c>
      <c r="W146" s="324">
        <f t="shared" si="20"/>
        <v>5.8049999999999997</v>
      </c>
      <c r="X146" s="229"/>
      <c r="Y146" s="229"/>
      <c r="Z146" s="229"/>
      <c r="AA146" s="229"/>
      <c r="AB146" s="229"/>
      <c r="AC146" s="229"/>
      <c r="AD146" s="229"/>
      <c r="AE146" s="229"/>
      <c r="AF146" s="229"/>
      <c r="AG146" s="229"/>
      <c r="AH146" s="229"/>
      <c r="AI146" s="229"/>
      <c r="AJ146" s="229"/>
    </row>
    <row r="147" spans="1:36" x14ac:dyDescent="0.3">
      <c r="A147" s="229"/>
      <c r="B147" s="322">
        <v>230</v>
      </c>
      <c r="C147" s="332">
        <v>489.5</v>
      </c>
      <c r="D147" s="5">
        <v>61.2</v>
      </c>
      <c r="E147" s="324">
        <f t="shared" si="14"/>
        <v>4.2830000000000004</v>
      </c>
      <c r="F147" s="332">
        <v>773.3</v>
      </c>
      <c r="G147" s="5">
        <v>494.8</v>
      </c>
      <c r="H147" s="324">
        <f t="shared" si="15"/>
        <v>2.7849999999999993</v>
      </c>
      <c r="I147" s="332">
        <v>1091.0999999999999</v>
      </c>
      <c r="J147" s="5">
        <v>786.1</v>
      </c>
      <c r="K147" s="324">
        <f t="shared" si="16"/>
        <v>3.0499999999999989</v>
      </c>
      <c r="L147" s="332">
        <v>1412.3</v>
      </c>
      <c r="M147" s="5">
        <v>1111</v>
      </c>
      <c r="N147" s="324">
        <f t="shared" si="17"/>
        <v>3.0129999999999995</v>
      </c>
      <c r="O147" s="332">
        <v>1682.9</v>
      </c>
      <c r="P147" s="5">
        <v>1417.5</v>
      </c>
      <c r="Q147" s="324">
        <f t="shared" si="18"/>
        <v>2.6540000000000008</v>
      </c>
      <c r="R147" s="40">
        <v>2084</v>
      </c>
      <c r="S147" s="5">
        <v>1692.1</v>
      </c>
      <c r="T147" s="324">
        <f t="shared" si="19"/>
        <v>3.9190000000000009</v>
      </c>
      <c r="U147" s="332">
        <v>4405.8</v>
      </c>
      <c r="V147" s="5">
        <v>3826</v>
      </c>
      <c r="W147" s="324">
        <f t="shared" si="20"/>
        <v>5.7980000000000018</v>
      </c>
      <c r="X147" s="229"/>
      <c r="Y147" s="229"/>
      <c r="Z147" s="229"/>
      <c r="AA147" s="229"/>
      <c r="AB147" s="229"/>
      <c r="AC147" s="229"/>
      <c r="AD147" s="229"/>
      <c r="AE147" s="229"/>
      <c r="AF147" s="229"/>
      <c r="AG147" s="229"/>
      <c r="AH147" s="229"/>
      <c r="AI147" s="229"/>
      <c r="AJ147" s="229"/>
    </row>
    <row r="148" spans="1:36" x14ac:dyDescent="0.3">
      <c r="A148" s="229"/>
      <c r="B148" s="322">
        <v>229</v>
      </c>
      <c r="C148" s="332">
        <v>489.5</v>
      </c>
      <c r="D148" s="5">
        <v>61.5</v>
      </c>
      <c r="E148" s="324">
        <f t="shared" si="14"/>
        <v>4.28</v>
      </c>
      <c r="F148" s="332">
        <v>773.4</v>
      </c>
      <c r="G148" s="5">
        <v>494.9</v>
      </c>
      <c r="H148" s="324">
        <f t="shared" si="15"/>
        <v>2.7850000000000001</v>
      </c>
      <c r="I148" s="332">
        <v>1091.0999999999999</v>
      </c>
      <c r="J148" s="5">
        <v>786.2</v>
      </c>
      <c r="K148" s="324">
        <f t="shared" si="16"/>
        <v>3.0489999999999986</v>
      </c>
      <c r="L148" s="332">
        <v>1412.3</v>
      </c>
      <c r="M148" s="5">
        <v>1111.2</v>
      </c>
      <c r="N148" s="324">
        <f t="shared" si="17"/>
        <v>3.0109999999999992</v>
      </c>
      <c r="O148" s="332">
        <v>1683</v>
      </c>
      <c r="P148" s="5">
        <v>1417.6</v>
      </c>
      <c r="Q148" s="324">
        <f t="shared" si="18"/>
        <v>2.6540000000000008</v>
      </c>
      <c r="R148" s="40">
        <v>2084</v>
      </c>
      <c r="S148" s="5">
        <v>1692.2</v>
      </c>
      <c r="T148" s="324">
        <f t="shared" si="19"/>
        <v>3.9179999999999997</v>
      </c>
      <c r="U148" s="332">
        <v>4405.8</v>
      </c>
      <c r="V148" s="5">
        <v>3826.7</v>
      </c>
      <c r="W148" s="324">
        <f t="shared" si="20"/>
        <v>5.7910000000000039</v>
      </c>
      <c r="X148" s="229"/>
      <c r="Y148" s="229"/>
      <c r="Z148" s="229"/>
      <c r="AA148" s="229"/>
      <c r="AB148" s="229"/>
      <c r="AC148" s="229"/>
      <c r="AD148" s="229"/>
      <c r="AE148" s="229"/>
      <c r="AF148" s="229"/>
      <c r="AG148" s="229"/>
      <c r="AH148" s="229"/>
      <c r="AI148" s="229"/>
      <c r="AJ148" s="229"/>
    </row>
    <row r="149" spans="1:36" x14ac:dyDescent="0.3">
      <c r="A149" s="229"/>
      <c r="B149" s="322">
        <v>228</v>
      </c>
      <c r="C149" s="332">
        <v>489.5</v>
      </c>
      <c r="D149" s="5">
        <v>61.7</v>
      </c>
      <c r="E149" s="324">
        <f t="shared" si="14"/>
        <v>4.2780000000000005</v>
      </c>
      <c r="F149" s="332">
        <v>773.4</v>
      </c>
      <c r="G149" s="5">
        <v>495</v>
      </c>
      <c r="H149" s="324">
        <f t="shared" si="15"/>
        <v>2.7839999999999998</v>
      </c>
      <c r="I149" s="332">
        <v>1091.0999999999999</v>
      </c>
      <c r="J149" s="5">
        <v>786.2</v>
      </c>
      <c r="K149" s="324">
        <f t="shared" si="16"/>
        <v>3.0489999999999986</v>
      </c>
      <c r="L149" s="332">
        <v>1412.3</v>
      </c>
      <c r="M149" s="5">
        <v>1111.4000000000001</v>
      </c>
      <c r="N149" s="324">
        <f t="shared" si="17"/>
        <v>3.0089999999999986</v>
      </c>
      <c r="O149" s="332">
        <v>1683</v>
      </c>
      <c r="P149" s="5">
        <v>1417.6</v>
      </c>
      <c r="Q149" s="324">
        <f t="shared" si="18"/>
        <v>2.6540000000000008</v>
      </c>
      <c r="R149" s="40">
        <v>2084</v>
      </c>
      <c r="S149" s="5">
        <v>1692.2</v>
      </c>
      <c r="T149" s="324">
        <f t="shared" si="19"/>
        <v>3.9179999999999997</v>
      </c>
      <c r="U149" s="332">
        <v>4405.8</v>
      </c>
      <c r="V149" s="5">
        <v>3827.3</v>
      </c>
      <c r="W149" s="324">
        <f t="shared" si="20"/>
        <v>5.7850000000000001</v>
      </c>
      <c r="X149" s="229"/>
      <c r="Y149" s="229"/>
      <c r="Z149" s="229"/>
      <c r="AA149" s="229"/>
      <c r="AB149" s="229"/>
      <c r="AC149" s="229"/>
      <c r="AD149" s="229"/>
      <c r="AE149" s="229"/>
      <c r="AF149" s="229"/>
      <c r="AG149" s="229"/>
      <c r="AH149" s="229"/>
      <c r="AI149" s="229"/>
      <c r="AJ149" s="229"/>
    </row>
    <row r="150" spans="1:36" x14ac:dyDescent="0.3">
      <c r="A150" s="229"/>
      <c r="B150" s="322">
        <v>227</v>
      </c>
      <c r="C150" s="332">
        <v>489.5</v>
      </c>
      <c r="D150" s="5">
        <v>61.8</v>
      </c>
      <c r="E150" s="324">
        <f t="shared" si="14"/>
        <v>4.2770000000000001</v>
      </c>
      <c r="F150" s="332">
        <v>773.5</v>
      </c>
      <c r="G150" s="5">
        <v>495.1</v>
      </c>
      <c r="H150" s="324">
        <f t="shared" si="15"/>
        <v>2.7839999999999998</v>
      </c>
      <c r="I150" s="332">
        <v>1091.0999999999999</v>
      </c>
      <c r="J150" s="5">
        <v>786.3</v>
      </c>
      <c r="K150" s="324">
        <f t="shared" si="16"/>
        <v>3.0479999999999996</v>
      </c>
      <c r="L150" s="332">
        <v>1412.4</v>
      </c>
      <c r="M150" s="5">
        <v>1111.7</v>
      </c>
      <c r="N150" s="324">
        <f t="shared" si="17"/>
        <v>3.0070000000000006</v>
      </c>
      <c r="O150" s="332">
        <v>1683</v>
      </c>
      <c r="P150" s="5">
        <v>1417.7</v>
      </c>
      <c r="Q150" s="324">
        <f t="shared" si="18"/>
        <v>2.6529999999999996</v>
      </c>
      <c r="R150" s="40">
        <v>2084.1</v>
      </c>
      <c r="S150" s="5">
        <v>1692.3</v>
      </c>
      <c r="T150" s="324">
        <f t="shared" si="19"/>
        <v>3.9179999999999997</v>
      </c>
      <c r="U150" s="332">
        <v>4405.8999999999996</v>
      </c>
      <c r="V150" s="5">
        <v>3828.1</v>
      </c>
      <c r="W150" s="324">
        <f t="shared" si="20"/>
        <v>5.7779999999999969</v>
      </c>
      <c r="X150" s="229"/>
      <c r="Y150" s="229"/>
      <c r="Z150" s="229"/>
      <c r="AA150" s="229"/>
      <c r="AB150" s="229"/>
      <c r="AC150" s="229"/>
      <c r="AD150" s="229"/>
      <c r="AE150" s="229"/>
      <c r="AF150" s="229"/>
      <c r="AG150" s="229"/>
      <c r="AH150" s="229"/>
      <c r="AI150" s="229"/>
      <c r="AJ150" s="229"/>
    </row>
    <row r="151" spans="1:36" x14ac:dyDescent="0.3">
      <c r="A151" s="229"/>
      <c r="B151" s="322">
        <v>226</v>
      </c>
      <c r="C151" s="332">
        <v>489.5</v>
      </c>
      <c r="D151" s="5">
        <v>62.1</v>
      </c>
      <c r="E151" s="324">
        <f t="shared" si="14"/>
        <v>4.274</v>
      </c>
      <c r="F151" s="332">
        <v>773.5</v>
      </c>
      <c r="G151" s="5">
        <v>495.1</v>
      </c>
      <c r="H151" s="324">
        <f t="shared" si="15"/>
        <v>2.7839999999999998</v>
      </c>
      <c r="I151" s="332">
        <v>1091.0999999999999</v>
      </c>
      <c r="J151" s="5">
        <v>786.4</v>
      </c>
      <c r="K151" s="324">
        <f t="shared" si="16"/>
        <v>3.0469999999999993</v>
      </c>
      <c r="L151" s="332">
        <v>1412.4</v>
      </c>
      <c r="M151" s="5">
        <v>1111.9000000000001</v>
      </c>
      <c r="N151" s="324">
        <f t="shared" si="17"/>
        <v>3.0049999999999999</v>
      </c>
      <c r="O151" s="332">
        <v>1683</v>
      </c>
      <c r="P151" s="5">
        <v>1417.7</v>
      </c>
      <c r="Q151" s="324">
        <f t="shared" si="18"/>
        <v>2.6529999999999996</v>
      </c>
      <c r="R151" s="40">
        <v>2084.1</v>
      </c>
      <c r="S151" s="5">
        <v>1692.3</v>
      </c>
      <c r="T151" s="324">
        <f t="shared" si="19"/>
        <v>3.9179999999999997</v>
      </c>
      <c r="U151" s="332">
        <v>4405.8999999999996</v>
      </c>
      <c r="V151" s="5">
        <v>3828.8</v>
      </c>
      <c r="W151" s="324">
        <f t="shared" si="20"/>
        <v>5.7709999999999946</v>
      </c>
      <c r="X151" s="229"/>
      <c r="Y151" s="229"/>
      <c r="Z151" s="229"/>
      <c r="AA151" s="229"/>
      <c r="AB151" s="229"/>
      <c r="AC151" s="229"/>
      <c r="AD151" s="229"/>
      <c r="AE151" s="229"/>
      <c r="AF151" s="229"/>
      <c r="AG151" s="229"/>
      <c r="AH151" s="229"/>
      <c r="AI151" s="229"/>
      <c r="AJ151" s="229"/>
    </row>
    <row r="152" spans="1:36" x14ac:dyDescent="0.3">
      <c r="A152" s="229"/>
      <c r="B152" s="322">
        <v>225</v>
      </c>
      <c r="C152" s="332">
        <v>489.5</v>
      </c>
      <c r="D152" s="5">
        <v>62.4</v>
      </c>
      <c r="E152" s="324">
        <f t="shared" si="14"/>
        <v>4.2709999999999999</v>
      </c>
      <c r="F152" s="332">
        <v>773.5</v>
      </c>
      <c r="G152" s="5">
        <v>495.2</v>
      </c>
      <c r="H152" s="324">
        <f t="shared" si="15"/>
        <v>2.7829999999999999</v>
      </c>
      <c r="I152" s="332">
        <v>1091.0999999999999</v>
      </c>
      <c r="J152" s="5">
        <v>786.4</v>
      </c>
      <c r="K152" s="324">
        <f t="shared" si="16"/>
        <v>3.0469999999999993</v>
      </c>
      <c r="L152" s="332">
        <v>1412.4</v>
      </c>
      <c r="M152" s="5">
        <v>1112.2</v>
      </c>
      <c r="N152" s="324">
        <f t="shared" si="17"/>
        <v>3.0020000000000007</v>
      </c>
      <c r="O152" s="332">
        <v>1683.1</v>
      </c>
      <c r="P152" s="5">
        <v>1417.8</v>
      </c>
      <c r="Q152" s="324">
        <f t="shared" si="18"/>
        <v>2.6529999999999996</v>
      </c>
      <c r="R152" s="40">
        <v>2084.1</v>
      </c>
      <c r="S152" s="5">
        <v>1692.4</v>
      </c>
      <c r="T152" s="324">
        <f t="shared" si="19"/>
        <v>3.916999999999998</v>
      </c>
      <c r="U152" s="332">
        <v>4405.8999999999996</v>
      </c>
      <c r="V152" s="5">
        <v>3829.5</v>
      </c>
      <c r="W152" s="324">
        <f t="shared" si="20"/>
        <v>5.7639999999999967</v>
      </c>
      <c r="X152" s="229"/>
      <c r="Y152" s="229"/>
      <c r="Z152" s="229"/>
      <c r="AA152" s="229"/>
      <c r="AB152" s="229"/>
      <c r="AC152" s="229"/>
      <c r="AD152" s="229"/>
      <c r="AE152" s="229"/>
      <c r="AF152" s="229"/>
      <c r="AG152" s="229"/>
      <c r="AH152" s="229"/>
      <c r="AI152" s="229"/>
      <c r="AJ152" s="229"/>
    </row>
    <row r="153" spans="1:36" x14ac:dyDescent="0.3">
      <c r="A153" s="229"/>
      <c r="B153" s="322">
        <v>224</v>
      </c>
      <c r="C153" s="332">
        <v>489.5</v>
      </c>
      <c r="D153" s="5">
        <v>62.6</v>
      </c>
      <c r="E153" s="324">
        <f t="shared" si="14"/>
        <v>4.2690000000000001</v>
      </c>
      <c r="F153" s="332">
        <v>773.6</v>
      </c>
      <c r="G153" s="5">
        <v>495.2</v>
      </c>
      <c r="H153" s="324">
        <f t="shared" si="15"/>
        <v>2.7840000000000003</v>
      </c>
      <c r="I153" s="332">
        <v>1091.0999999999999</v>
      </c>
      <c r="J153" s="5">
        <v>786.5</v>
      </c>
      <c r="K153" s="324">
        <f t="shared" si="16"/>
        <v>3.0459999999999989</v>
      </c>
      <c r="L153" s="332">
        <v>1412.4</v>
      </c>
      <c r="M153" s="5">
        <v>1112.5</v>
      </c>
      <c r="N153" s="324">
        <f t="shared" si="17"/>
        <v>2.999000000000001</v>
      </c>
      <c r="O153" s="332">
        <v>1683.1</v>
      </c>
      <c r="P153" s="5">
        <v>1417.8</v>
      </c>
      <c r="Q153" s="324">
        <f t="shared" si="18"/>
        <v>2.6529999999999996</v>
      </c>
      <c r="R153" s="40">
        <v>2084.1999999999998</v>
      </c>
      <c r="S153" s="5">
        <v>1692.5</v>
      </c>
      <c r="T153" s="324">
        <f t="shared" si="19"/>
        <v>3.916999999999998</v>
      </c>
      <c r="U153" s="332">
        <v>4406</v>
      </c>
      <c r="V153" s="5">
        <v>3830.2</v>
      </c>
      <c r="W153" s="324">
        <f t="shared" si="20"/>
        <v>5.7580000000000018</v>
      </c>
      <c r="X153" s="229"/>
      <c r="Y153" s="229"/>
      <c r="Z153" s="229"/>
      <c r="AA153" s="229"/>
      <c r="AB153" s="229"/>
      <c r="AC153" s="229"/>
      <c r="AD153" s="229"/>
      <c r="AE153" s="229"/>
      <c r="AF153" s="229"/>
      <c r="AG153" s="229"/>
      <c r="AH153" s="229"/>
      <c r="AI153" s="229"/>
      <c r="AJ153" s="229"/>
    </row>
    <row r="154" spans="1:36" x14ac:dyDescent="0.3">
      <c r="A154" s="229"/>
      <c r="B154" s="322">
        <v>223</v>
      </c>
      <c r="C154" s="332">
        <v>489.5</v>
      </c>
      <c r="D154" s="5">
        <v>62.8</v>
      </c>
      <c r="E154" s="324">
        <f t="shared" si="14"/>
        <v>4.2669999999999995</v>
      </c>
      <c r="F154" s="332">
        <v>773.7</v>
      </c>
      <c r="G154" s="5">
        <v>495.3</v>
      </c>
      <c r="H154" s="324">
        <f t="shared" si="15"/>
        <v>2.7840000000000003</v>
      </c>
      <c r="I154" s="332">
        <v>1091.2</v>
      </c>
      <c r="J154" s="5">
        <v>786.6</v>
      </c>
      <c r="K154" s="324">
        <f t="shared" si="16"/>
        <v>3.0460000000000003</v>
      </c>
      <c r="L154" s="332">
        <v>1412.4</v>
      </c>
      <c r="M154" s="5">
        <v>1112.7</v>
      </c>
      <c r="N154" s="324">
        <f t="shared" si="17"/>
        <v>2.9970000000000003</v>
      </c>
      <c r="O154" s="332">
        <v>1683.1</v>
      </c>
      <c r="P154" s="5">
        <v>1417.9</v>
      </c>
      <c r="Q154" s="324">
        <f t="shared" si="18"/>
        <v>2.6519999999999984</v>
      </c>
      <c r="R154" s="40">
        <v>2084.1999999999998</v>
      </c>
      <c r="S154" s="5">
        <v>1692.5</v>
      </c>
      <c r="T154" s="324">
        <f t="shared" si="19"/>
        <v>3.916999999999998</v>
      </c>
      <c r="U154" s="332">
        <v>4406</v>
      </c>
      <c r="V154" s="5">
        <v>3830.9</v>
      </c>
      <c r="W154" s="324">
        <f t="shared" si="20"/>
        <v>5.7509999999999994</v>
      </c>
      <c r="X154" s="229"/>
      <c r="Y154" s="229"/>
      <c r="Z154" s="229"/>
      <c r="AA154" s="229"/>
      <c r="AB154" s="229"/>
      <c r="AC154" s="229"/>
      <c r="AD154" s="229"/>
      <c r="AE154" s="229"/>
      <c r="AF154" s="229"/>
      <c r="AG154" s="229"/>
      <c r="AH154" s="229"/>
      <c r="AI154" s="229"/>
      <c r="AJ154" s="229"/>
    </row>
    <row r="155" spans="1:36" x14ac:dyDescent="0.3">
      <c r="A155" s="229"/>
      <c r="B155" s="322">
        <v>222</v>
      </c>
      <c r="C155" s="332">
        <v>489.5</v>
      </c>
      <c r="D155" s="5">
        <v>63</v>
      </c>
      <c r="E155" s="324">
        <f t="shared" si="14"/>
        <v>4.2649999999999997</v>
      </c>
      <c r="F155" s="332">
        <v>773.7</v>
      </c>
      <c r="G155" s="5">
        <v>495.4</v>
      </c>
      <c r="H155" s="324">
        <f t="shared" si="15"/>
        <v>2.7830000000000008</v>
      </c>
      <c r="I155" s="332">
        <v>1091.2</v>
      </c>
      <c r="J155" s="5">
        <v>786.6</v>
      </c>
      <c r="K155" s="324">
        <f t="shared" si="16"/>
        <v>3.0460000000000003</v>
      </c>
      <c r="L155" s="332">
        <v>1412.5</v>
      </c>
      <c r="M155" s="5">
        <v>1112.8</v>
      </c>
      <c r="N155" s="324">
        <f t="shared" si="17"/>
        <v>2.9970000000000003</v>
      </c>
      <c r="O155" s="332">
        <v>1683.1</v>
      </c>
      <c r="P155" s="5">
        <v>1417.9</v>
      </c>
      <c r="Q155" s="324">
        <f t="shared" si="18"/>
        <v>2.6519999999999984</v>
      </c>
      <c r="R155" s="40">
        <v>2084.1999999999998</v>
      </c>
      <c r="S155" s="5">
        <v>1692.6</v>
      </c>
      <c r="T155" s="324">
        <f t="shared" si="19"/>
        <v>3.915999999999999</v>
      </c>
      <c r="U155" s="332">
        <v>4406</v>
      </c>
      <c r="V155" s="5">
        <v>3831.5</v>
      </c>
      <c r="W155" s="324">
        <f t="shared" si="20"/>
        <v>5.7450000000000001</v>
      </c>
      <c r="X155" s="229"/>
      <c r="Y155" s="229"/>
      <c r="Z155" s="229"/>
      <c r="AA155" s="229"/>
      <c r="AB155" s="229"/>
      <c r="AC155" s="229"/>
      <c r="AD155" s="229"/>
      <c r="AE155" s="229"/>
      <c r="AF155" s="229"/>
      <c r="AG155" s="229"/>
      <c r="AH155" s="229"/>
      <c r="AI155" s="229"/>
      <c r="AJ155" s="229"/>
    </row>
    <row r="156" spans="1:36" x14ac:dyDescent="0.3">
      <c r="A156" s="229"/>
      <c r="B156" s="322">
        <v>221</v>
      </c>
      <c r="C156" s="332">
        <v>489.5</v>
      </c>
      <c r="D156" s="5">
        <v>63.2</v>
      </c>
      <c r="E156" s="324">
        <f t="shared" si="14"/>
        <v>4.2629999999999999</v>
      </c>
      <c r="F156" s="332">
        <v>773.8</v>
      </c>
      <c r="G156" s="5">
        <v>495.5</v>
      </c>
      <c r="H156" s="324">
        <f t="shared" si="15"/>
        <v>2.7829999999999995</v>
      </c>
      <c r="I156" s="332">
        <v>1091.2</v>
      </c>
      <c r="J156" s="5">
        <v>786.7</v>
      </c>
      <c r="K156" s="324">
        <f t="shared" si="16"/>
        <v>3.0449999999999999</v>
      </c>
      <c r="L156" s="332">
        <v>1412.5</v>
      </c>
      <c r="M156" s="5">
        <v>1112.9000000000001</v>
      </c>
      <c r="N156" s="324">
        <f t="shared" si="17"/>
        <v>2.9959999999999991</v>
      </c>
      <c r="O156" s="332">
        <v>1683.2</v>
      </c>
      <c r="P156" s="5">
        <v>1418</v>
      </c>
      <c r="Q156" s="324">
        <f t="shared" si="18"/>
        <v>2.6520000000000006</v>
      </c>
      <c r="R156" s="40">
        <v>2084.3000000000002</v>
      </c>
      <c r="S156" s="5">
        <v>1692.6</v>
      </c>
      <c r="T156" s="324">
        <f t="shared" si="19"/>
        <v>3.9170000000000029</v>
      </c>
      <c r="U156" s="332">
        <v>4406</v>
      </c>
      <c r="V156" s="5">
        <v>3832.4</v>
      </c>
      <c r="W156" s="324">
        <f t="shared" si="20"/>
        <v>5.7359999999999989</v>
      </c>
      <c r="X156" s="229"/>
      <c r="Y156" s="229"/>
      <c r="Z156" s="229"/>
      <c r="AA156" s="229"/>
      <c r="AB156" s="229"/>
      <c r="AC156" s="229"/>
      <c r="AD156" s="229"/>
      <c r="AE156" s="229"/>
      <c r="AF156" s="229"/>
      <c r="AG156" s="229"/>
      <c r="AH156" s="229"/>
      <c r="AI156" s="229"/>
      <c r="AJ156" s="229"/>
    </row>
    <row r="157" spans="1:36" x14ac:dyDescent="0.3">
      <c r="A157" s="229"/>
      <c r="B157" s="322">
        <v>220</v>
      </c>
      <c r="C157" s="332">
        <v>489.5</v>
      </c>
      <c r="D157" s="5">
        <v>63.5</v>
      </c>
      <c r="E157" s="324">
        <f t="shared" si="14"/>
        <v>4.26</v>
      </c>
      <c r="F157" s="332">
        <v>773.8</v>
      </c>
      <c r="G157" s="5">
        <v>495.6</v>
      </c>
      <c r="H157" s="324">
        <f t="shared" si="15"/>
        <v>2.7819999999999991</v>
      </c>
      <c r="I157" s="332">
        <v>1091.2</v>
      </c>
      <c r="J157" s="5">
        <v>786.8</v>
      </c>
      <c r="K157" s="324">
        <f t="shared" si="16"/>
        <v>3.0440000000000009</v>
      </c>
      <c r="L157" s="332">
        <v>1412.5</v>
      </c>
      <c r="M157" s="5">
        <v>1113.2</v>
      </c>
      <c r="N157" s="324">
        <f t="shared" si="17"/>
        <v>2.9929999999999994</v>
      </c>
      <c r="O157" s="332">
        <v>1683.2</v>
      </c>
      <c r="P157" s="5">
        <v>1418.1</v>
      </c>
      <c r="Q157" s="324">
        <f t="shared" si="18"/>
        <v>2.6510000000000016</v>
      </c>
      <c r="R157" s="40">
        <v>2084.3000000000002</v>
      </c>
      <c r="S157" s="5">
        <v>1692.7</v>
      </c>
      <c r="T157" s="324">
        <f t="shared" si="19"/>
        <v>3.9160000000000013</v>
      </c>
      <c r="U157" s="332">
        <v>4406.1000000000004</v>
      </c>
      <c r="V157" s="5">
        <v>3833.1</v>
      </c>
      <c r="W157" s="324">
        <f t="shared" si="20"/>
        <v>5.7300000000000049</v>
      </c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</row>
    <row r="158" spans="1:36" x14ac:dyDescent="0.3">
      <c r="A158" s="229"/>
      <c r="B158" s="322">
        <v>219</v>
      </c>
      <c r="C158" s="332">
        <v>489.5</v>
      </c>
      <c r="D158" s="5">
        <v>63.7</v>
      </c>
      <c r="E158" s="324">
        <f t="shared" si="14"/>
        <v>4.258</v>
      </c>
      <c r="F158" s="332">
        <v>773.9</v>
      </c>
      <c r="G158" s="5">
        <v>495.6</v>
      </c>
      <c r="H158" s="324">
        <f t="shared" si="15"/>
        <v>2.7829999999999995</v>
      </c>
      <c r="I158" s="332">
        <v>1091.2</v>
      </c>
      <c r="J158" s="5">
        <v>787</v>
      </c>
      <c r="K158" s="324">
        <f t="shared" si="16"/>
        <v>3.0420000000000003</v>
      </c>
      <c r="L158" s="332">
        <v>1412.5</v>
      </c>
      <c r="M158" s="5">
        <v>1113.4000000000001</v>
      </c>
      <c r="N158" s="324">
        <f t="shared" si="17"/>
        <v>2.9909999999999992</v>
      </c>
      <c r="O158" s="332">
        <v>1683.2</v>
      </c>
      <c r="P158" s="5">
        <v>1418.1</v>
      </c>
      <c r="Q158" s="324">
        <f t="shared" si="18"/>
        <v>2.6510000000000016</v>
      </c>
      <c r="R158" s="40">
        <v>2084.3000000000002</v>
      </c>
      <c r="S158" s="5">
        <v>1692.8</v>
      </c>
      <c r="T158" s="324">
        <f t="shared" si="19"/>
        <v>3.9150000000000023</v>
      </c>
      <c r="U158" s="332">
        <v>4406.1000000000004</v>
      </c>
      <c r="V158" s="5">
        <v>3834</v>
      </c>
      <c r="W158" s="324">
        <f t="shared" si="20"/>
        <v>5.7210000000000036</v>
      </c>
      <c r="X158" s="229"/>
      <c r="Y158" s="229"/>
      <c r="Z158" s="229"/>
      <c r="AA158" s="229"/>
      <c r="AB158" s="229"/>
      <c r="AC158" s="229"/>
      <c r="AD158" s="229"/>
      <c r="AE158" s="229"/>
      <c r="AF158" s="229"/>
      <c r="AG158" s="229"/>
      <c r="AH158" s="229"/>
      <c r="AI158" s="229"/>
      <c r="AJ158" s="229"/>
    </row>
    <row r="159" spans="1:36" x14ac:dyDescent="0.3">
      <c r="A159" s="229"/>
      <c r="B159" s="322">
        <v>218</v>
      </c>
      <c r="C159" s="332">
        <v>489.5</v>
      </c>
      <c r="D159" s="5">
        <v>63.9</v>
      </c>
      <c r="E159" s="324">
        <f t="shared" si="14"/>
        <v>4.2560000000000002</v>
      </c>
      <c r="F159" s="332">
        <v>773.9</v>
      </c>
      <c r="G159" s="5">
        <v>495.7</v>
      </c>
      <c r="H159" s="324">
        <f t="shared" si="15"/>
        <v>2.782</v>
      </c>
      <c r="I159" s="332">
        <v>1091.2</v>
      </c>
      <c r="J159" s="5">
        <v>787</v>
      </c>
      <c r="K159" s="324">
        <f t="shared" si="16"/>
        <v>3.0420000000000003</v>
      </c>
      <c r="L159" s="332">
        <v>1412.6</v>
      </c>
      <c r="M159" s="5">
        <v>1113.5999999999999</v>
      </c>
      <c r="N159" s="324">
        <f t="shared" si="17"/>
        <v>2.99</v>
      </c>
      <c r="O159" s="332">
        <v>1683.2</v>
      </c>
      <c r="P159" s="5">
        <v>1418.2</v>
      </c>
      <c r="Q159" s="324">
        <f t="shared" si="18"/>
        <v>2.65</v>
      </c>
      <c r="R159" s="40">
        <v>2084.4</v>
      </c>
      <c r="S159" s="5">
        <v>1692.9</v>
      </c>
      <c r="T159" s="324">
        <f t="shared" si="19"/>
        <v>3.915</v>
      </c>
      <c r="U159" s="332">
        <v>4406.1000000000004</v>
      </c>
      <c r="V159" s="5">
        <v>3834.8</v>
      </c>
      <c r="W159" s="324">
        <f t="shared" si="20"/>
        <v>5.7130000000000019</v>
      </c>
      <c r="X159" s="229"/>
      <c r="Y159" s="229"/>
      <c r="Z159" s="229"/>
      <c r="AA159" s="229"/>
      <c r="AB159" s="229"/>
      <c r="AC159" s="229"/>
      <c r="AD159" s="229"/>
      <c r="AE159" s="229"/>
      <c r="AF159" s="229"/>
      <c r="AG159" s="229"/>
      <c r="AH159" s="229"/>
      <c r="AI159" s="229"/>
      <c r="AJ159" s="229"/>
    </row>
    <row r="160" spans="1:36" x14ac:dyDescent="0.3">
      <c r="A160" s="229"/>
      <c r="B160" s="322">
        <v>217</v>
      </c>
      <c r="C160" s="332">
        <v>489.5</v>
      </c>
      <c r="D160" s="5">
        <v>64.099999999999994</v>
      </c>
      <c r="E160" s="324">
        <f t="shared" si="14"/>
        <v>4.2539999999999996</v>
      </c>
      <c r="F160" s="332">
        <v>774</v>
      </c>
      <c r="G160" s="5">
        <v>495.8</v>
      </c>
      <c r="H160" s="324">
        <f t="shared" si="15"/>
        <v>2.782</v>
      </c>
      <c r="I160" s="332">
        <v>1091.2</v>
      </c>
      <c r="J160" s="5">
        <v>787.1</v>
      </c>
      <c r="K160" s="324">
        <f t="shared" si="16"/>
        <v>3.0410000000000004</v>
      </c>
      <c r="L160" s="332">
        <v>1412.6</v>
      </c>
      <c r="M160" s="5">
        <v>1113.8</v>
      </c>
      <c r="N160" s="324">
        <f t="shared" si="17"/>
        <v>2.9879999999999995</v>
      </c>
      <c r="O160" s="332">
        <v>1683.3</v>
      </c>
      <c r="P160" s="5">
        <v>1418.2</v>
      </c>
      <c r="Q160" s="324">
        <f t="shared" si="18"/>
        <v>2.6509999999999989</v>
      </c>
      <c r="R160" s="40">
        <v>2084.4</v>
      </c>
      <c r="S160" s="5">
        <v>1692.9</v>
      </c>
      <c r="T160" s="324">
        <f t="shared" si="19"/>
        <v>3.915</v>
      </c>
      <c r="U160" s="332">
        <v>4406.1000000000004</v>
      </c>
      <c r="V160" s="5">
        <v>3835.7</v>
      </c>
      <c r="W160" s="324">
        <f t="shared" si="20"/>
        <v>5.7040000000000051</v>
      </c>
      <c r="X160" s="229"/>
      <c r="Y160" s="229"/>
      <c r="Z160" s="229"/>
      <c r="AA160" s="229"/>
      <c r="AB160" s="229"/>
      <c r="AC160" s="229"/>
      <c r="AD160" s="229"/>
      <c r="AE160" s="229"/>
      <c r="AF160" s="229"/>
      <c r="AG160" s="229"/>
      <c r="AH160" s="229"/>
      <c r="AI160" s="229"/>
      <c r="AJ160" s="229"/>
    </row>
    <row r="161" spans="1:36" x14ac:dyDescent="0.3">
      <c r="A161" s="229"/>
      <c r="B161" s="322">
        <v>216</v>
      </c>
      <c r="C161" s="332">
        <v>489.6</v>
      </c>
      <c r="D161" s="5">
        <v>64.3</v>
      </c>
      <c r="E161" s="324">
        <f t="shared" si="14"/>
        <v>4.2530000000000001</v>
      </c>
      <c r="F161" s="332">
        <v>774</v>
      </c>
      <c r="G161" s="5">
        <v>495.9</v>
      </c>
      <c r="H161" s="324">
        <f t="shared" si="15"/>
        <v>2.7810000000000001</v>
      </c>
      <c r="I161" s="332">
        <v>1091.2</v>
      </c>
      <c r="J161" s="5">
        <v>787.2</v>
      </c>
      <c r="K161" s="324">
        <f t="shared" si="16"/>
        <v>3.04</v>
      </c>
      <c r="L161" s="332">
        <v>1412.6</v>
      </c>
      <c r="M161" s="5">
        <v>1114.0999999999999</v>
      </c>
      <c r="N161" s="324">
        <f t="shared" si="17"/>
        <v>2.9849999999999999</v>
      </c>
      <c r="O161" s="332">
        <v>1683.3</v>
      </c>
      <c r="P161" s="5">
        <v>1418.3</v>
      </c>
      <c r="Q161" s="324">
        <f t="shared" si="18"/>
        <v>2.65</v>
      </c>
      <c r="R161" s="40">
        <v>2084.4</v>
      </c>
      <c r="S161" s="5">
        <v>1693</v>
      </c>
      <c r="T161" s="324">
        <f t="shared" si="19"/>
        <v>3.914000000000001</v>
      </c>
      <c r="U161" s="332">
        <v>4406.2</v>
      </c>
      <c r="V161" s="5">
        <v>3836.3</v>
      </c>
      <c r="W161" s="324">
        <f t="shared" si="20"/>
        <v>5.6989999999999963</v>
      </c>
      <c r="X161" s="229"/>
      <c r="Y161" s="229"/>
      <c r="Z161" s="229"/>
      <c r="AA161" s="229"/>
      <c r="AB161" s="229"/>
      <c r="AC161" s="229"/>
      <c r="AD161" s="229"/>
      <c r="AE161" s="229"/>
      <c r="AF161" s="229"/>
      <c r="AG161" s="229"/>
      <c r="AH161" s="229"/>
      <c r="AI161" s="229"/>
      <c r="AJ161" s="229"/>
    </row>
    <row r="162" spans="1:36" x14ac:dyDescent="0.3">
      <c r="A162" s="229"/>
      <c r="B162" s="322">
        <v>215</v>
      </c>
      <c r="C162" s="332">
        <v>489.6</v>
      </c>
      <c r="D162" s="5">
        <v>64.599999999999994</v>
      </c>
      <c r="E162" s="324">
        <f t="shared" si="14"/>
        <v>4.25</v>
      </c>
      <c r="F162" s="332">
        <v>774</v>
      </c>
      <c r="G162" s="5">
        <v>495.9</v>
      </c>
      <c r="H162" s="324">
        <f t="shared" si="15"/>
        <v>2.7810000000000001</v>
      </c>
      <c r="I162" s="332">
        <v>1091.2</v>
      </c>
      <c r="J162" s="5">
        <v>787.2</v>
      </c>
      <c r="K162" s="324">
        <f t="shared" si="16"/>
        <v>3.04</v>
      </c>
      <c r="L162" s="332">
        <v>1412.6</v>
      </c>
      <c r="M162" s="5">
        <v>1114.3</v>
      </c>
      <c r="N162" s="324">
        <f t="shared" si="17"/>
        <v>2.9829999999999997</v>
      </c>
      <c r="O162" s="332">
        <v>1683.3</v>
      </c>
      <c r="P162" s="5">
        <v>1418.3</v>
      </c>
      <c r="Q162" s="324">
        <f t="shared" si="18"/>
        <v>2.65</v>
      </c>
      <c r="R162" s="40">
        <v>2084.5</v>
      </c>
      <c r="S162" s="5">
        <v>1693.1</v>
      </c>
      <c r="T162" s="324">
        <f t="shared" si="19"/>
        <v>3.914000000000001</v>
      </c>
      <c r="U162" s="332">
        <v>4406.2</v>
      </c>
      <c r="V162" s="5">
        <v>3836.9</v>
      </c>
      <c r="W162" s="324">
        <f t="shared" si="20"/>
        <v>5.692999999999997</v>
      </c>
      <c r="X162" s="229"/>
      <c r="Y162" s="229"/>
      <c r="Z162" s="229"/>
      <c r="AA162" s="229"/>
      <c r="AB162" s="229"/>
      <c r="AC162" s="229"/>
      <c r="AD162" s="229"/>
      <c r="AE162" s="229"/>
      <c r="AF162" s="229"/>
      <c r="AG162" s="229"/>
      <c r="AH162" s="229"/>
      <c r="AI162" s="229"/>
      <c r="AJ162" s="229"/>
    </row>
    <row r="163" spans="1:36" x14ac:dyDescent="0.3">
      <c r="A163" s="229"/>
      <c r="B163" s="322">
        <v>214</v>
      </c>
      <c r="C163" s="332">
        <v>489.6</v>
      </c>
      <c r="D163" s="5">
        <v>64.8</v>
      </c>
      <c r="E163" s="324">
        <f t="shared" si="14"/>
        <v>4.2480000000000002</v>
      </c>
      <c r="F163" s="332">
        <v>774.1</v>
      </c>
      <c r="G163" s="5">
        <v>496</v>
      </c>
      <c r="H163" s="324">
        <f t="shared" si="15"/>
        <v>2.7810000000000001</v>
      </c>
      <c r="I163" s="332">
        <v>1091.2</v>
      </c>
      <c r="J163" s="5">
        <v>787.3</v>
      </c>
      <c r="K163" s="324">
        <f t="shared" si="16"/>
        <v>3.039000000000001</v>
      </c>
      <c r="L163" s="332">
        <v>1412.6</v>
      </c>
      <c r="M163" s="5">
        <v>1114.5</v>
      </c>
      <c r="N163" s="324">
        <f t="shared" si="17"/>
        <v>2.980999999999999</v>
      </c>
      <c r="O163" s="332">
        <v>1683.3</v>
      </c>
      <c r="P163" s="5">
        <v>1418.4</v>
      </c>
      <c r="Q163" s="324">
        <f t="shared" si="18"/>
        <v>2.6489999999999987</v>
      </c>
      <c r="R163" s="40">
        <v>2084.5</v>
      </c>
      <c r="S163" s="5">
        <v>1693.1</v>
      </c>
      <c r="T163" s="324">
        <f t="shared" si="19"/>
        <v>3.914000000000001</v>
      </c>
      <c r="U163" s="332">
        <v>4406.2</v>
      </c>
      <c r="V163" s="5">
        <v>3837.8</v>
      </c>
      <c r="W163" s="324">
        <f t="shared" si="20"/>
        <v>5.6839999999999966</v>
      </c>
      <c r="X163" s="229"/>
      <c r="Y163" s="229"/>
      <c r="Z163" s="229"/>
      <c r="AA163" s="229"/>
      <c r="AB163" s="229"/>
      <c r="AC163" s="229"/>
      <c r="AD163" s="229"/>
      <c r="AE163" s="229"/>
      <c r="AF163" s="229"/>
      <c r="AG163" s="229"/>
      <c r="AH163" s="229"/>
      <c r="AI163" s="229"/>
      <c r="AJ163" s="229"/>
    </row>
    <row r="164" spans="1:36" x14ac:dyDescent="0.3">
      <c r="A164" s="229"/>
      <c r="B164" s="322">
        <v>213</v>
      </c>
      <c r="C164" s="332">
        <v>489.6</v>
      </c>
      <c r="D164" s="5">
        <v>65.099999999999994</v>
      </c>
      <c r="E164" s="324">
        <f t="shared" si="14"/>
        <v>4.2450000000000001</v>
      </c>
      <c r="F164" s="332">
        <v>774.2</v>
      </c>
      <c r="G164" s="5">
        <v>496.1</v>
      </c>
      <c r="H164" s="324">
        <f t="shared" si="15"/>
        <v>2.7810000000000001</v>
      </c>
      <c r="I164" s="332">
        <v>1091.3</v>
      </c>
      <c r="J164" s="5">
        <v>787.4</v>
      </c>
      <c r="K164" s="324">
        <f t="shared" si="16"/>
        <v>3.0389999999999997</v>
      </c>
      <c r="L164" s="332">
        <v>1412.7</v>
      </c>
      <c r="M164" s="5">
        <v>1114.7</v>
      </c>
      <c r="N164" s="324">
        <f t="shared" si="17"/>
        <v>2.98</v>
      </c>
      <c r="O164" s="332">
        <v>1683.4</v>
      </c>
      <c r="P164" s="5">
        <v>1418.5</v>
      </c>
      <c r="Q164" s="324">
        <f t="shared" si="18"/>
        <v>2.6490000000000009</v>
      </c>
      <c r="R164" s="40">
        <v>2084.5</v>
      </c>
      <c r="S164" s="5">
        <v>1693.2</v>
      </c>
      <c r="T164" s="324">
        <f t="shared" si="19"/>
        <v>3.9129999999999994</v>
      </c>
      <c r="U164" s="332">
        <v>4406.2</v>
      </c>
      <c r="V164" s="5">
        <v>3838.5</v>
      </c>
      <c r="W164" s="324">
        <f t="shared" si="20"/>
        <v>5.6769999999999978</v>
      </c>
      <c r="X164" s="229"/>
      <c r="Y164" s="229"/>
      <c r="Z164" s="229"/>
      <c r="AA164" s="229"/>
      <c r="AB164" s="229"/>
      <c r="AC164" s="229"/>
      <c r="AD164" s="229"/>
      <c r="AE164" s="229"/>
      <c r="AF164" s="229"/>
      <c r="AG164" s="229"/>
      <c r="AH164" s="229"/>
      <c r="AI164" s="229"/>
      <c r="AJ164" s="229"/>
    </row>
    <row r="165" spans="1:36" x14ac:dyDescent="0.3">
      <c r="A165" s="229"/>
      <c r="B165" s="322">
        <v>212</v>
      </c>
      <c r="C165" s="332">
        <v>489.6</v>
      </c>
      <c r="D165" s="5">
        <v>65.3</v>
      </c>
      <c r="E165" s="324">
        <f t="shared" si="14"/>
        <v>4.2430000000000003</v>
      </c>
      <c r="F165" s="332">
        <v>774.2</v>
      </c>
      <c r="G165" s="5">
        <v>496.2</v>
      </c>
      <c r="H165" s="324">
        <f t="shared" si="15"/>
        <v>2.7800000000000007</v>
      </c>
      <c r="I165" s="332">
        <v>1091.3</v>
      </c>
      <c r="J165" s="5">
        <v>787.4</v>
      </c>
      <c r="K165" s="324">
        <f t="shared" si="16"/>
        <v>3.0389999999999997</v>
      </c>
      <c r="L165" s="332">
        <v>1412.7</v>
      </c>
      <c r="M165" s="5">
        <v>1114.9000000000001</v>
      </c>
      <c r="N165" s="324">
        <f t="shared" si="17"/>
        <v>2.9779999999999998</v>
      </c>
      <c r="O165" s="332">
        <v>1683.4</v>
      </c>
      <c r="P165" s="5">
        <v>1418.5</v>
      </c>
      <c r="Q165" s="324">
        <f t="shared" si="18"/>
        <v>2.6490000000000009</v>
      </c>
      <c r="R165" s="40">
        <v>2084.6</v>
      </c>
      <c r="S165" s="5">
        <v>1693.3</v>
      </c>
      <c r="T165" s="324">
        <f t="shared" si="19"/>
        <v>3.9129999999999994</v>
      </c>
      <c r="U165" s="332">
        <v>4406.3</v>
      </c>
      <c r="V165" s="5">
        <v>3839.9</v>
      </c>
      <c r="W165" s="324">
        <f t="shared" si="20"/>
        <v>5.6640000000000006</v>
      </c>
      <c r="X165" s="229"/>
      <c r="Y165" s="229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</row>
    <row r="166" spans="1:36" x14ac:dyDescent="0.3">
      <c r="A166" s="229"/>
      <c r="B166" s="322">
        <v>211</v>
      </c>
      <c r="C166" s="332">
        <v>489.6</v>
      </c>
      <c r="D166" s="5">
        <v>65.5</v>
      </c>
      <c r="E166" s="324">
        <f t="shared" si="14"/>
        <v>4.2410000000000005</v>
      </c>
      <c r="F166" s="332">
        <v>774.3</v>
      </c>
      <c r="G166" s="5">
        <v>496.2</v>
      </c>
      <c r="H166" s="324">
        <f t="shared" si="15"/>
        <v>2.7809999999999997</v>
      </c>
      <c r="I166" s="332">
        <v>1091.3</v>
      </c>
      <c r="J166" s="5">
        <v>787.5</v>
      </c>
      <c r="K166" s="324">
        <f t="shared" si="16"/>
        <v>3.0379999999999994</v>
      </c>
      <c r="L166" s="332">
        <v>1412.7</v>
      </c>
      <c r="M166" s="5">
        <v>1115.0999999999999</v>
      </c>
      <c r="N166" s="324">
        <f t="shared" si="17"/>
        <v>2.9760000000000013</v>
      </c>
      <c r="O166" s="332">
        <v>1683.4</v>
      </c>
      <c r="P166" s="5">
        <v>1418.5</v>
      </c>
      <c r="Q166" s="324">
        <f t="shared" si="18"/>
        <v>2.6490000000000009</v>
      </c>
      <c r="R166" s="40">
        <v>2084.6</v>
      </c>
      <c r="S166" s="5">
        <v>1693.4</v>
      </c>
      <c r="T166" s="324">
        <f t="shared" si="19"/>
        <v>3.9119999999999981</v>
      </c>
      <c r="U166" s="332">
        <v>4406.3</v>
      </c>
      <c r="V166" s="5">
        <v>3840.5</v>
      </c>
      <c r="W166" s="324">
        <f t="shared" si="20"/>
        <v>5.6580000000000021</v>
      </c>
      <c r="X166" s="229"/>
      <c r="Y166" s="229"/>
      <c r="Z166" s="229"/>
      <c r="AA166" s="229"/>
      <c r="AB166" s="229"/>
      <c r="AC166" s="229"/>
      <c r="AD166" s="229"/>
      <c r="AE166" s="229"/>
      <c r="AF166" s="229"/>
      <c r="AG166" s="229"/>
      <c r="AH166" s="229"/>
      <c r="AI166" s="229"/>
      <c r="AJ166" s="229"/>
    </row>
    <row r="167" spans="1:36" x14ac:dyDescent="0.3">
      <c r="A167" s="229"/>
      <c r="B167" s="322">
        <v>210</v>
      </c>
      <c r="C167" s="332">
        <v>489.6</v>
      </c>
      <c r="D167" s="5">
        <v>65.599999999999994</v>
      </c>
      <c r="E167" s="324">
        <f t="shared" si="14"/>
        <v>4.24</v>
      </c>
      <c r="F167" s="332">
        <v>774.3</v>
      </c>
      <c r="G167" s="5">
        <v>496.2</v>
      </c>
      <c r="H167" s="324">
        <f t="shared" si="15"/>
        <v>2.7809999999999997</v>
      </c>
      <c r="I167" s="332">
        <v>1091.3</v>
      </c>
      <c r="J167" s="5">
        <v>787.6</v>
      </c>
      <c r="K167" s="324">
        <f t="shared" si="16"/>
        <v>3.0369999999999995</v>
      </c>
      <c r="L167" s="332">
        <v>1412.8</v>
      </c>
      <c r="M167" s="5">
        <v>1115.2</v>
      </c>
      <c r="N167" s="324">
        <f t="shared" si="17"/>
        <v>2.9759999999999991</v>
      </c>
      <c r="O167" s="332">
        <v>1683.4</v>
      </c>
      <c r="P167" s="5">
        <v>1418.6</v>
      </c>
      <c r="Q167" s="324">
        <f t="shared" si="18"/>
        <v>2.6480000000000019</v>
      </c>
      <c r="R167" s="40">
        <v>2084.6</v>
      </c>
      <c r="S167" s="5">
        <v>1693.5</v>
      </c>
      <c r="T167" s="324">
        <f t="shared" si="19"/>
        <v>3.9109999999999991</v>
      </c>
      <c r="U167" s="332">
        <v>4406.3</v>
      </c>
      <c r="V167" s="5">
        <v>3841.3</v>
      </c>
      <c r="W167" s="324">
        <f t="shared" si="20"/>
        <v>5.65</v>
      </c>
      <c r="X167" s="229"/>
      <c r="Y167" s="229"/>
      <c r="Z167" s="229"/>
      <c r="AA167" s="229"/>
      <c r="AB167" s="229"/>
      <c r="AC167" s="229"/>
      <c r="AD167" s="229"/>
      <c r="AE167" s="229"/>
      <c r="AF167" s="229"/>
      <c r="AG167" s="229"/>
      <c r="AH167" s="229"/>
      <c r="AI167" s="229"/>
      <c r="AJ167" s="229"/>
    </row>
    <row r="168" spans="1:36" x14ac:dyDescent="0.3">
      <c r="A168" s="229"/>
      <c r="B168" s="322">
        <v>209</v>
      </c>
      <c r="C168" s="332">
        <v>489.6</v>
      </c>
      <c r="D168" s="5">
        <v>65.900000000000006</v>
      </c>
      <c r="E168" s="324">
        <f t="shared" si="14"/>
        <v>4.2370000000000001</v>
      </c>
      <c r="F168" s="332">
        <v>774.4</v>
      </c>
      <c r="G168" s="5">
        <v>496.3</v>
      </c>
      <c r="H168" s="324">
        <f t="shared" si="15"/>
        <v>2.7809999999999997</v>
      </c>
      <c r="I168" s="332">
        <v>1091.3</v>
      </c>
      <c r="J168" s="5">
        <v>787.7</v>
      </c>
      <c r="K168" s="324">
        <f t="shared" si="16"/>
        <v>3.0359999999999991</v>
      </c>
      <c r="L168" s="332">
        <v>1412.8</v>
      </c>
      <c r="M168" s="5">
        <v>1115.4000000000001</v>
      </c>
      <c r="N168" s="324">
        <f t="shared" si="17"/>
        <v>2.9739999999999984</v>
      </c>
      <c r="O168" s="332">
        <v>1683.5</v>
      </c>
      <c r="P168" s="5">
        <v>1418.7</v>
      </c>
      <c r="Q168" s="324">
        <f t="shared" si="18"/>
        <v>2.6479999999999997</v>
      </c>
      <c r="R168" s="40">
        <v>2084.6999999999998</v>
      </c>
      <c r="S168" s="5">
        <v>1693.5</v>
      </c>
      <c r="T168" s="324">
        <f t="shared" si="19"/>
        <v>3.9119999999999981</v>
      </c>
      <c r="U168" s="332">
        <v>4406.3999999999996</v>
      </c>
      <c r="V168" s="5">
        <v>3841.9</v>
      </c>
      <c r="W168" s="324">
        <f t="shared" si="20"/>
        <v>5.6449999999999951</v>
      </c>
      <c r="X168" s="229"/>
      <c r="Y168" s="229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</row>
    <row r="169" spans="1:36" x14ac:dyDescent="0.3">
      <c r="A169" s="229"/>
      <c r="B169" s="322">
        <v>208</v>
      </c>
      <c r="C169" s="332">
        <v>489.6</v>
      </c>
      <c r="D169" s="5">
        <v>66.099999999999994</v>
      </c>
      <c r="E169" s="324">
        <f t="shared" si="14"/>
        <v>4.2350000000000003</v>
      </c>
      <c r="F169" s="332">
        <v>774.4</v>
      </c>
      <c r="G169" s="5">
        <v>496.4</v>
      </c>
      <c r="H169" s="324">
        <f t="shared" si="15"/>
        <v>2.78</v>
      </c>
      <c r="I169" s="332">
        <v>1091.3</v>
      </c>
      <c r="J169" s="5">
        <v>787.8</v>
      </c>
      <c r="K169" s="324">
        <f t="shared" si="16"/>
        <v>3.0350000000000001</v>
      </c>
      <c r="L169" s="332">
        <v>1412.8</v>
      </c>
      <c r="M169" s="5">
        <v>1115.8</v>
      </c>
      <c r="N169" s="324">
        <f t="shared" si="17"/>
        <v>2.97</v>
      </c>
      <c r="O169" s="332">
        <v>1683.5</v>
      </c>
      <c r="P169" s="5">
        <v>1418.7</v>
      </c>
      <c r="Q169" s="324">
        <f t="shared" si="18"/>
        <v>2.6479999999999997</v>
      </c>
      <c r="R169" s="40">
        <v>2084.6999999999998</v>
      </c>
      <c r="S169" s="5">
        <v>1693.6</v>
      </c>
      <c r="T169" s="324">
        <f t="shared" si="19"/>
        <v>3.9109999999999991</v>
      </c>
      <c r="U169" s="332">
        <v>4406.3999999999996</v>
      </c>
      <c r="V169" s="5">
        <v>3842.7</v>
      </c>
      <c r="W169" s="324">
        <f t="shared" si="20"/>
        <v>5.6369999999999978</v>
      </c>
      <c r="X169" s="229"/>
      <c r="Y169" s="229"/>
      <c r="Z169" s="229"/>
      <c r="AA169" s="229"/>
      <c r="AB169" s="229"/>
      <c r="AC169" s="229"/>
      <c r="AD169" s="229"/>
      <c r="AE169" s="229"/>
      <c r="AF169" s="229"/>
      <c r="AG169" s="229"/>
      <c r="AH169" s="229"/>
      <c r="AI169" s="229"/>
      <c r="AJ169" s="229"/>
    </row>
    <row r="170" spans="1:36" x14ac:dyDescent="0.3">
      <c r="A170" s="229"/>
      <c r="B170" s="322">
        <v>207</v>
      </c>
      <c r="C170" s="332">
        <v>489.6</v>
      </c>
      <c r="D170" s="5">
        <v>66.2</v>
      </c>
      <c r="E170" s="324">
        <f t="shared" si="14"/>
        <v>4.234</v>
      </c>
      <c r="F170" s="332">
        <v>774.5</v>
      </c>
      <c r="G170" s="5">
        <v>496.5</v>
      </c>
      <c r="H170" s="324">
        <f t="shared" si="15"/>
        <v>2.78</v>
      </c>
      <c r="I170" s="332">
        <v>1091.3</v>
      </c>
      <c r="J170" s="5">
        <v>787.9</v>
      </c>
      <c r="K170" s="324">
        <f t="shared" si="16"/>
        <v>3.0339999999999998</v>
      </c>
      <c r="L170" s="332">
        <v>1412.8</v>
      </c>
      <c r="M170" s="5">
        <v>1116.0999999999999</v>
      </c>
      <c r="N170" s="324">
        <f t="shared" si="17"/>
        <v>2.9670000000000005</v>
      </c>
      <c r="O170" s="332">
        <v>1683.5</v>
      </c>
      <c r="P170" s="5">
        <v>1418.8</v>
      </c>
      <c r="Q170" s="324">
        <f t="shared" si="18"/>
        <v>2.6470000000000002</v>
      </c>
      <c r="R170" s="40">
        <v>2084.6999999999998</v>
      </c>
      <c r="S170" s="5">
        <v>1693.6</v>
      </c>
      <c r="T170" s="324">
        <f t="shared" si="19"/>
        <v>3.9109999999999991</v>
      </c>
      <c r="U170" s="332">
        <v>4406.3999999999996</v>
      </c>
      <c r="V170" s="5">
        <v>3843.6</v>
      </c>
      <c r="W170" s="324">
        <f t="shared" si="20"/>
        <v>5.6279999999999974</v>
      </c>
      <c r="X170" s="229"/>
      <c r="Y170" s="229"/>
      <c r="Z170" s="229"/>
      <c r="AA170" s="229"/>
      <c r="AB170" s="229"/>
      <c r="AC170" s="229"/>
      <c r="AD170" s="229"/>
      <c r="AE170" s="229"/>
      <c r="AF170" s="229"/>
      <c r="AG170" s="229"/>
      <c r="AH170" s="229"/>
      <c r="AI170" s="229"/>
      <c r="AJ170" s="229"/>
    </row>
    <row r="171" spans="1:36" x14ac:dyDescent="0.3">
      <c r="A171" s="229"/>
      <c r="B171" s="322">
        <v>206</v>
      </c>
      <c r="C171" s="332">
        <v>489.6</v>
      </c>
      <c r="D171" s="5">
        <v>66.5</v>
      </c>
      <c r="E171" s="324">
        <f t="shared" si="14"/>
        <v>4.2309999999999999</v>
      </c>
      <c r="F171" s="332">
        <v>774.5</v>
      </c>
      <c r="G171" s="5">
        <v>496.6</v>
      </c>
      <c r="H171" s="324">
        <f t="shared" si="15"/>
        <v>2.7789999999999999</v>
      </c>
      <c r="I171" s="332">
        <v>1091.3</v>
      </c>
      <c r="J171" s="5">
        <v>787.9</v>
      </c>
      <c r="K171" s="324">
        <f t="shared" si="16"/>
        <v>3.0339999999999998</v>
      </c>
      <c r="L171" s="332">
        <v>1412.9</v>
      </c>
      <c r="M171" s="5">
        <v>1116.3</v>
      </c>
      <c r="N171" s="324">
        <f t="shared" si="17"/>
        <v>2.9660000000000015</v>
      </c>
      <c r="O171" s="332">
        <v>1683.5</v>
      </c>
      <c r="P171" s="5">
        <v>1418.9</v>
      </c>
      <c r="Q171" s="324">
        <f t="shared" si="18"/>
        <v>2.645999999999999</v>
      </c>
      <c r="R171" s="40">
        <v>2084.6999999999998</v>
      </c>
      <c r="S171" s="5">
        <v>1693.7</v>
      </c>
      <c r="T171" s="324">
        <f t="shared" si="19"/>
        <v>3.9099999999999979</v>
      </c>
      <c r="U171" s="332">
        <v>4406.5</v>
      </c>
      <c r="V171" s="5">
        <v>3844.6</v>
      </c>
      <c r="W171" s="324">
        <f t="shared" si="20"/>
        <v>5.6190000000000007</v>
      </c>
      <c r="X171" s="229"/>
      <c r="Y171" s="229"/>
      <c r="Z171" s="229"/>
      <c r="AA171" s="229"/>
      <c r="AB171" s="229"/>
      <c r="AC171" s="229"/>
      <c r="AD171" s="229"/>
      <c r="AE171" s="229"/>
      <c r="AF171" s="229"/>
      <c r="AG171" s="229"/>
      <c r="AH171" s="229"/>
      <c r="AI171" s="229"/>
      <c r="AJ171" s="229"/>
    </row>
    <row r="172" spans="1:36" x14ac:dyDescent="0.3">
      <c r="A172" s="229"/>
      <c r="B172" s="322">
        <v>205</v>
      </c>
      <c r="C172" s="332">
        <v>489.6</v>
      </c>
      <c r="D172" s="5">
        <v>66.7</v>
      </c>
      <c r="E172" s="324">
        <f t="shared" si="14"/>
        <v>4.2290000000000001</v>
      </c>
      <c r="F172" s="332">
        <v>774.5</v>
      </c>
      <c r="G172" s="5">
        <v>496.6</v>
      </c>
      <c r="H172" s="324">
        <f t="shared" si="15"/>
        <v>2.7789999999999999</v>
      </c>
      <c r="I172" s="332">
        <v>1091.3</v>
      </c>
      <c r="J172" s="5">
        <v>788.1</v>
      </c>
      <c r="K172" s="324">
        <f t="shared" si="16"/>
        <v>3.0319999999999991</v>
      </c>
      <c r="L172" s="332">
        <v>1412.9</v>
      </c>
      <c r="M172" s="5">
        <v>1116.5</v>
      </c>
      <c r="N172" s="324">
        <f t="shared" si="17"/>
        <v>2.9640000000000009</v>
      </c>
      <c r="O172" s="332">
        <v>1683.6</v>
      </c>
      <c r="P172" s="5">
        <v>1418.9</v>
      </c>
      <c r="Q172" s="324">
        <f t="shared" si="18"/>
        <v>2.646999999999998</v>
      </c>
      <c r="R172" s="40">
        <v>2084.8000000000002</v>
      </c>
      <c r="S172" s="5">
        <v>1693.8</v>
      </c>
      <c r="T172" s="324">
        <f t="shared" si="19"/>
        <v>3.9100000000000024</v>
      </c>
      <c r="U172" s="332">
        <v>4406.5</v>
      </c>
      <c r="V172" s="5">
        <v>3845.6</v>
      </c>
      <c r="W172" s="324">
        <f t="shared" si="20"/>
        <v>5.6090000000000009</v>
      </c>
      <c r="X172" s="229"/>
      <c r="Y172" s="229"/>
      <c r="Z172" s="229"/>
      <c r="AA172" s="229"/>
      <c r="AB172" s="229"/>
      <c r="AC172" s="229"/>
      <c r="AD172" s="229"/>
      <c r="AE172" s="229"/>
      <c r="AF172" s="229"/>
      <c r="AG172" s="229"/>
      <c r="AH172" s="229"/>
      <c r="AI172" s="229"/>
      <c r="AJ172" s="229"/>
    </row>
    <row r="173" spans="1:36" x14ac:dyDescent="0.3">
      <c r="A173" s="229"/>
      <c r="B173" s="322">
        <v>204</v>
      </c>
      <c r="C173" s="332">
        <v>489.6</v>
      </c>
      <c r="D173" s="5">
        <v>67</v>
      </c>
      <c r="E173" s="324">
        <f t="shared" si="14"/>
        <v>4.226</v>
      </c>
      <c r="F173" s="332">
        <v>774.6</v>
      </c>
      <c r="G173" s="5">
        <v>496.7</v>
      </c>
      <c r="H173" s="324">
        <f t="shared" si="15"/>
        <v>2.7790000000000004</v>
      </c>
      <c r="I173" s="332">
        <v>1091.4000000000001</v>
      </c>
      <c r="J173" s="5">
        <v>788.1</v>
      </c>
      <c r="K173" s="324">
        <f t="shared" si="16"/>
        <v>3.0330000000000008</v>
      </c>
      <c r="L173" s="332">
        <v>1412.9</v>
      </c>
      <c r="M173" s="5">
        <v>1116.7</v>
      </c>
      <c r="N173" s="324">
        <f t="shared" si="17"/>
        <v>2.9620000000000006</v>
      </c>
      <c r="O173" s="332">
        <v>1683.6</v>
      </c>
      <c r="P173" s="5">
        <v>1419</v>
      </c>
      <c r="Q173" s="324">
        <f t="shared" si="18"/>
        <v>2.645999999999999</v>
      </c>
      <c r="R173" s="40">
        <v>2084.8000000000002</v>
      </c>
      <c r="S173" s="5">
        <v>1693.9</v>
      </c>
      <c r="T173" s="324">
        <f t="shared" si="19"/>
        <v>3.9090000000000007</v>
      </c>
      <c r="U173" s="332">
        <v>4406.5</v>
      </c>
      <c r="V173" s="5">
        <v>3846.2</v>
      </c>
      <c r="W173" s="324">
        <f t="shared" si="20"/>
        <v>5.6030000000000015</v>
      </c>
      <c r="X173" s="229"/>
      <c r="Y173" s="229"/>
      <c r="Z173" s="229"/>
      <c r="AA173" s="229"/>
      <c r="AB173" s="229"/>
      <c r="AC173" s="229"/>
      <c r="AD173" s="229"/>
      <c r="AE173" s="229"/>
      <c r="AF173" s="229"/>
      <c r="AG173" s="229"/>
      <c r="AH173" s="229"/>
      <c r="AI173" s="229"/>
      <c r="AJ173" s="229"/>
    </row>
    <row r="174" spans="1:36" x14ac:dyDescent="0.3">
      <c r="A174" s="229"/>
      <c r="B174" s="322">
        <v>203</v>
      </c>
      <c r="C174" s="332">
        <v>489.6</v>
      </c>
      <c r="D174" s="5">
        <v>67.099999999999994</v>
      </c>
      <c r="E174" s="324">
        <f t="shared" si="14"/>
        <v>4.2249999999999996</v>
      </c>
      <c r="F174" s="332">
        <v>774.6</v>
      </c>
      <c r="G174" s="5">
        <v>496.8</v>
      </c>
      <c r="H174" s="324">
        <f t="shared" si="15"/>
        <v>2.778</v>
      </c>
      <c r="I174" s="332">
        <v>1091.4000000000001</v>
      </c>
      <c r="J174" s="5">
        <v>788.2</v>
      </c>
      <c r="K174" s="324">
        <f t="shared" si="16"/>
        <v>3.0320000000000005</v>
      </c>
      <c r="L174" s="332">
        <v>1413</v>
      </c>
      <c r="M174" s="5">
        <v>1116.9000000000001</v>
      </c>
      <c r="N174" s="324">
        <f t="shared" si="17"/>
        <v>2.960999999999999</v>
      </c>
      <c r="O174" s="332">
        <v>1683.6</v>
      </c>
      <c r="P174" s="5">
        <v>1419</v>
      </c>
      <c r="Q174" s="324">
        <f t="shared" si="18"/>
        <v>2.645999999999999</v>
      </c>
      <c r="R174" s="40">
        <v>2084.8000000000002</v>
      </c>
      <c r="S174" s="5">
        <v>1694</v>
      </c>
      <c r="T174" s="324">
        <f t="shared" si="19"/>
        <v>3.9080000000000017</v>
      </c>
      <c r="U174" s="332">
        <v>4406.5</v>
      </c>
      <c r="V174" s="5">
        <v>3846.9</v>
      </c>
      <c r="W174" s="324">
        <f t="shared" si="20"/>
        <v>5.5959999999999992</v>
      </c>
      <c r="X174" s="229"/>
      <c r="Y174" s="229"/>
      <c r="Z174" s="229"/>
      <c r="AA174" s="229"/>
      <c r="AB174" s="229"/>
      <c r="AC174" s="229"/>
      <c r="AD174" s="229"/>
      <c r="AE174" s="229"/>
      <c r="AF174" s="229"/>
      <c r="AG174" s="229"/>
      <c r="AH174" s="229"/>
      <c r="AI174" s="229"/>
      <c r="AJ174" s="229"/>
    </row>
    <row r="175" spans="1:36" x14ac:dyDescent="0.3">
      <c r="A175" s="229"/>
      <c r="B175" s="322">
        <v>202</v>
      </c>
      <c r="C175" s="332">
        <v>489.6</v>
      </c>
      <c r="D175" s="5">
        <v>67.5</v>
      </c>
      <c r="E175" s="324">
        <f t="shared" si="14"/>
        <v>4.2210000000000001</v>
      </c>
      <c r="F175" s="332">
        <v>774.7</v>
      </c>
      <c r="G175" s="5">
        <v>496.9</v>
      </c>
      <c r="H175" s="324">
        <f t="shared" si="15"/>
        <v>2.7780000000000005</v>
      </c>
      <c r="I175" s="332">
        <v>1091.4000000000001</v>
      </c>
      <c r="J175" s="5">
        <v>788.4</v>
      </c>
      <c r="K175" s="324">
        <f t="shared" si="16"/>
        <v>3.0300000000000011</v>
      </c>
      <c r="L175" s="332">
        <v>1413</v>
      </c>
      <c r="M175" s="5">
        <v>1117.0999999999999</v>
      </c>
      <c r="N175" s="324">
        <f t="shared" si="17"/>
        <v>2.959000000000001</v>
      </c>
      <c r="O175" s="332">
        <v>1683.6</v>
      </c>
      <c r="P175" s="5">
        <v>1419.1</v>
      </c>
      <c r="Q175" s="324">
        <f t="shared" si="18"/>
        <v>2.645</v>
      </c>
      <c r="R175" s="40">
        <v>2084.9</v>
      </c>
      <c r="S175" s="5">
        <v>1694</v>
      </c>
      <c r="T175" s="324">
        <f t="shared" si="19"/>
        <v>3.9090000000000007</v>
      </c>
      <c r="U175" s="332">
        <v>4406.5</v>
      </c>
      <c r="V175" s="5">
        <v>3847.8</v>
      </c>
      <c r="W175" s="324">
        <f t="shared" si="20"/>
        <v>5.586999999999998</v>
      </c>
      <c r="X175" s="229"/>
      <c r="Y175" s="229"/>
      <c r="Z175" s="229"/>
      <c r="AA175" s="229"/>
      <c r="AB175" s="229"/>
      <c r="AC175" s="229"/>
      <c r="AD175" s="229"/>
      <c r="AE175" s="229"/>
      <c r="AF175" s="229"/>
      <c r="AG175" s="229"/>
      <c r="AH175" s="229"/>
      <c r="AI175" s="229"/>
      <c r="AJ175" s="229"/>
    </row>
    <row r="176" spans="1:36" x14ac:dyDescent="0.3">
      <c r="A176" s="229"/>
      <c r="B176" s="322">
        <v>201</v>
      </c>
      <c r="C176" s="332">
        <v>489.6</v>
      </c>
      <c r="D176" s="5">
        <v>67.8</v>
      </c>
      <c r="E176" s="324">
        <f t="shared" si="14"/>
        <v>4.218</v>
      </c>
      <c r="F176" s="332">
        <v>774.7</v>
      </c>
      <c r="G176" s="5">
        <v>497</v>
      </c>
      <c r="H176" s="324">
        <f t="shared" si="15"/>
        <v>2.7770000000000006</v>
      </c>
      <c r="I176" s="332">
        <v>1091.4000000000001</v>
      </c>
      <c r="J176" s="5">
        <v>788.4</v>
      </c>
      <c r="K176" s="324">
        <f t="shared" si="16"/>
        <v>3.0300000000000011</v>
      </c>
      <c r="L176" s="332">
        <v>1413</v>
      </c>
      <c r="M176" s="5">
        <v>1117.3</v>
      </c>
      <c r="N176" s="324">
        <f t="shared" si="17"/>
        <v>2.9570000000000003</v>
      </c>
      <c r="O176" s="332">
        <v>1683.7</v>
      </c>
      <c r="P176" s="5">
        <v>1419.2</v>
      </c>
      <c r="Q176" s="324">
        <f t="shared" si="18"/>
        <v>2.645</v>
      </c>
      <c r="R176" s="40">
        <v>2084.9</v>
      </c>
      <c r="S176" s="5">
        <v>1694.1</v>
      </c>
      <c r="T176" s="324">
        <f t="shared" si="19"/>
        <v>3.9080000000000017</v>
      </c>
      <c r="U176" s="332">
        <v>4406.6000000000004</v>
      </c>
      <c r="V176" s="5">
        <v>3848.5</v>
      </c>
      <c r="W176" s="324">
        <f t="shared" si="20"/>
        <v>5.581000000000004</v>
      </c>
      <c r="X176" s="229"/>
      <c r="Y176" s="229"/>
      <c r="Z176" s="229"/>
      <c r="AA176" s="229"/>
      <c r="AB176" s="229"/>
      <c r="AC176" s="229"/>
      <c r="AD176" s="229"/>
      <c r="AE176" s="229"/>
      <c r="AF176" s="229"/>
      <c r="AG176" s="229"/>
      <c r="AH176" s="229"/>
      <c r="AI176" s="229"/>
      <c r="AJ176" s="229"/>
    </row>
    <row r="177" spans="1:36" x14ac:dyDescent="0.3">
      <c r="A177" s="229"/>
      <c r="B177" s="322">
        <v>200</v>
      </c>
      <c r="C177" s="332">
        <v>489.6</v>
      </c>
      <c r="D177" s="5">
        <v>68</v>
      </c>
      <c r="E177" s="324">
        <f t="shared" si="14"/>
        <v>4.2160000000000002</v>
      </c>
      <c r="F177" s="332">
        <v>774.7</v>
      </c>
      <c r="G177" s="5">
        <v>497.1</v>
      </c>
      <c r="H177" s="324">
        <f t="shared" si="15"/>
        <v>2.7760000000000002</v>
      </c>
      <c r="I177" s="332">
        <v>1091.4000000000001</v>
      </c>
      <c r="J177" s="5">
        <v>788.6</v>
      </c>
      <c r="K177" s="324">
        <f t="shared" si="16"/>
        <v>3.0280000000000005</v>
      </c>
      <c r="L177" s="332">
        <v>1413</v>
      </c>
      <c r="M177" s="5">
        <v>1117.5</v>
      </c>
      <c r="N177" s="324">
        <f t="shared" si="17"/>
        <v>2.9550000000000001</v>
      </c>
      <c r="O177" s="332">
        <v>1683.7</v>
      </c>
      <c r="P177" s="5">
        <v>1419.2</v>
      </c>
      <c r="Q177" s="324">
        <f t="shared" si="18"/>
        <v>2.645</v>
      </c>
      <c r="R177" s="40">
        <v>2085</v>
      </c>
      <c r="S177" s="5">
        <v>1694.2</v>
      </c>
      <c r="T177" s="324">
        <f t="shared" si="19"/>
        <v>3.9079999999999995</v>
      </c>
      <c r="U177" s="332">
        <v>4406.6000000000004</v>
      </c>
      <c r="V177" s="5">
        <v>3849.4</v>
      </c>
      <c r="W177" s="324">
        <f t="shared" si="20"/>
        <v>5.5720000000000027</v>
      </c>
      <c r="X177" s="229"/>
      <c r="Y177" s="229"/>
      <c r="Z177" s="229"/>
      <c r="AA177" s="229"/>
      <c r="AB177" s="229"/>
      <c r="AC177" s="229"/>
      <c r="AD177" s="229"/>
      <c r="AE177" s="229"/>
      <c r="AF177" s="229"/>
      <c r="AG177" s="229"/>
      <c r="AH177" s="229"/>
      <c r="AI177" s="229"/>
      <c r="AJ177" s="229"/>
    </row>
    <row r="178" spans="1:36" x14ac:dyDescent="0.3">
      <c r="A178" s="229"/>
      <c r="B178" s="322">
        <v>199</v>
      </c>
      <c r="C178" s="332">
        <v>489.6</v>
      </c>
      <c r="D178" s="5">
        <v>68.2</v>
      </c>
      <c r="E178" s="324">
        <f t="shared" si="14"/>
        <v>4.2140000000000004</v>
      </c>
      <c r="F178" s="332">
        <v>774.8</v>
      </c>
      <c r="G178" s="5">
        <v>497.2</v>
      </c>
      <c r="H178" s="324">
        <f t="shared" si="15"/>
        <v>2.7759999999999998</v>
      </c>
      <c r="I178" s="332">
        <v>1091.4000000000001</v>
      </c>
      <c r="J178" s="5">
        <v>788.6</v>
      </c>
      <c r="K178" s="324">
        <f t="shared" si="16"/>
        <v>3.0280000000000005</v>
      </c>
      <c r="L178" s="332">
        <v>1413.1</v>
      </c>
      <c r="M178" s="5">
        <v>1117.8</v>
      </c>
      <c r="N178" s="324">
        <f t="shared" si="17"/>
        <v>2.9529999999999994</v>
      </c>
      <c r="O178" s="332">
        <v>1683.7</v>
      </c>
      <c r="P178" s="5">
        <v>1419.3</v>
      </c>
      <c r="Q178" s="324">
        <f t="shared" si="18"/>
        <v>2.644000000000001</v>
      </c>
      <c r="R178" s="40">
        <v>2085</v>
      </c>
      <c r="S178" s="5">
        <v>1694.3</v>
      </c>
      <c r="T178" s="324">
        <f t="shared" si="19"/>
        <v>3.9070000000000005</v>
      </c>
      <c r="U178" s="332">
        <v>4406.6000000000004</v>
      </c>
      <c r="V178" s="5">
        <v>3850.3</v>
      </c>
      <c r="W178" s="324">
        <f t="shared" si="20"/>
        <v>5.5630000000000015</v>
      </c>
      <c r="X178" s="229"/>
      <c r="Y178" s="229"/>
      <c r="Z178" s="229"/>
      <c r="AA178" s="229"/>
      <c r="AB178" s="229"/>
      <c r="AC178" s="229"/>
      <c r="AD178" s="229"/>
      <c r="AE178" s="229"/>
      <c r="AF178" s="229"/>
      <c r="AG178" s="229"/>
      <c r="AH178" s="229"/>
      <c r="AI178" s="229"/>
      <c r="AJ178" s="229"/>
    </row>
    <row r="179" spans="1:36" x14ac:dyDescent="0.3">
      <c r="A179" s="229"/>
      <c r="B179" s="322">
        <v>198</v>
      </c>
      <c r="C179" s="332">
        <v>489.6</v>
      </c>
      <c r="D179" s="5">
        <v>68.400000000000006</v>
      </c>
      <c r="E179" s="324">
        <f t="shared" si="14"/>
        <v>4.2120000000000006</v>
      </c>
      <c r="F179" s="332">
        <v>774.8</v>
      </c>
      <c r="G179" s="5">
        <v>497.2</v>
      </c>
      <c r="H179" s="324">
        <f t="shared" si="15"/>
        <v>2.7759999999999998</v>
      </c>
      <c r="I179" s="332">
        <v>1091.4000000000001</v>
      </c>
      <c r="J179" s="5">
        <v>788.7</v>
      </c>
      <c r="K179" s="324">
        <f t="shared" si="16"/>
        <v>3.0270000000000006</v>
      </c>
      <c r="L179" s="332">
        <v>1413.1</v>
      </c>
      <c r="M179" s="5">
        <v>1118.2</v>
      </c>
      <c r="N179" s="324">
        <f t="shared" si="17"/>
        <v>2.9489999999999985</v>
      </c>
      <c r="O179" s="332">
        <v>1683.7</v>
      </c>
      <c r="P179" s="5">
        <v>1419.4</v>
      </c>
      <c r="Q179" s="324">
        <f t="shared" si="18"/>
        <v>2.6429999999999993</v>
      </c>
      <c r="R179" s="40">
        <v>2085</v>
      </c>
      <c r="S179" s="5">
        <v>1694.4</v>
      </c>
      <c r="T179" s="324">
        <f t="shared" si="19"/>
        <v>3.9059999999999993</v>
      </c>
      <c r="U179" s="332">
        <v>4406.6000000000004</v>
      </c>
      <c r="V179" s="5">
        <v>3851.1</v>
      </c>
      <c r="W179" s="324">
        <f t="shared" si="20"/>
        <v>5.5550000000000042</v>
      </c>
      <c r="X179" s="229"/>
      <c r="Y179" s="229"/>
      <c r="Z179" s="229"/>
      <c r="AA179" s="229"/>
      <c r="AB179" s="229"/>
      <c r="AC179" s="229"/>
      <c r="AD179" s="229"/>
      <c r="AE179" s="229"/>
      <c r="AF179" s="229"/>
      <c r="AG179" s="229"/>
      <c r="AH179" s="229"/>
      <c r="AI179" s="229"/>
      <c r="AJ179" s="229"/>
    </row>
    <row r="180" spans="1:36" x14ac:dyDescent="0.3">
      <c r="A180" s="229"/>
      <c r="B180" s="322">
        <v>197</v>
      </c>
      <c r="C180" s="332">
        <v>489.6</v>
      </c>
      <c r="D180" s="5">
        <v>68.599999999999994</v>
      </c>
      <c r="E180" s="324">
        <f t="shared" si="14"/>
        <v>4.21</v>
      </c>
      <c r="F180" s="332">
        <v>774.9</v>
      </c>
      <c r="G180" s="5">
        <v>497.3</v>
      </c>
      <c r="H180" s="324">
        <f t="shared" si="15"/>
        <v>2.7759999999999998</v>
      </c>
      <c r="I180" s="332">
        <v>1091.4000000000001</v>
      </c>
      <c r="J180" s="5">
        <v>788.8</v>
      </c>
      <c r="K180" s="324">
        <f t="shared" si="16"/>
        <v>3.0260000000000016</v>
      </c>
      <c r="L180" s="332">
        <v>1413.1</v>
      </c>
      <c r="M180" s="5">
        <v>1118.5999999999999</v>
      </c>
      <c r="N180" s="324">
        <f t="shared" si="17"/>
        <v>2.9449999999999998</v>
      </c>
      <c r="O180" s="332">
        <v>1683.8</v>
      </c>
      <c r="P180" s="5">
        <v>1419.5</v>
      </c>
      <c r="Q180" s="324">
        <f t="shared" si="18"/>
        <v>2.6429999999999993</v>
      </c>
      <c r="R180" s="40">
        <v>2085</v>
      </c>
      <c r="S180" s="5">
        <v>1694.5</v>
      </c>
      <c r="T180" s="324">
        <f t="shared" si="19"/>
        <v>3.9049999999999998</v>
      </c>
      <c r="U180" s="332">
        <v>4406.7</v>
      </c>
      <c r="V180" s="5">
        <v>3851.9</v>
      </c>
      <c r="W180" s="324">
        <f t="shared" si="20"/>
        <v>5.5479999999999974</v>
      </c>
      <c r="X180" s="229"/>
      <c r="Y180" s="229"/>
      <c r="Z180" s="229"/>
      <c r="AA180" s="229"/>
      <c r="AB180" s="229"/>
      <c r="AC180" s="229"/>
      <c r="AD180" s="229"/>
      <c r="AE180" s="229"/>
      <c r="AF180" s="229"/>
      <c r="AG180" s="229"/>
      <c r="AH180" s="229"/>
      <c r="AI180" s="229"/>
      <c r="AJ180" s="229"/>
    </row>
    <row r="181" spans="1:36" x14ac:dyDescent="0.3">
      <c r="A181" s="229"/>
      <c r="B181" s="322">
        <v>196</v>
      </c>
      <c r="C181" s="332">
        <v>489.6</v>
      </c>
      <c r="D181" s="5">
        <v>68.8</v>
      </c>
      <c r="E181" s="324">
        <f t="shared" si="14"/>
        <v>4.2080000000000002</v>
      </c>
      <c r="F181" s="332">
        <v>774.9</v>
      </c>
      <c r="G181" s="5">
        <v>497.4</v>
      </c>
      <c r="H181" s="324">
        <f t="shared" si="15"/>
        <v>2.7749999999999999</v>
      </c>
      <c r="I181" s="332">
        <v>1091.5</v>
      </c>
      <c r="J181" s="5">
        <v>788.9</v>
      </c>
      <c r="K181" s="324">
        <f t="shared" si="16"/>
        <v>3.0260000000000002</v>
      </c>
      <c r="L181" s="332">
        <v>1413.2</v>
      </c>
      <c r="M181" s="5">
        <v>1118.9000000000001</v>
      </c>
      <c r="N181" s="324">
        <f t="shared" si="17"/>
        <v>2.9429999999999996</v>
      </c>
      <c r="O181" s="332">
        <v>1683.8</v>
      </c>
      <c r="P181" s="5">
        <v>1419.5</v>
      </c>
      <c r="Q181" s="324">
        <f t="shared" si="18"/>
        <v>2.6429999999999993</v>
      </c>
      <c r="R181" s="40">
        <v>2085.1</v>
      </c>
      <c r="S181" s="5">
        <v>1694.6</v>
      </c>
      <c r="T181" s="324">
        <f t="shared" si="19"/>
        <v>3.9049999999999998</v>
      </c>
      <c r="U181" s="332">
        <v>4406.7</v>
      </c>
      <c r="V181" s="5">
        <v>3852.7</v>
      </c>
      <c r="W181" s="324">
        <f t="shared" si="20"/>
        <v>5.54</v>
      </c>
      <c r="X181" s="229"/>
      <c r="Y181" s="229"/>
      <c r="Z181" s="229"/>
      <c r="AA181" s="229"/>
      <c r="AB181" s="229"/>
      <c r="AC181" s="229"/>
      <c r="AD181" s="229"/>
      <c r="AE181" s="229"/>
      <c r="AF181" s="229"/>
      <c r="AG181" s="229"/>
      <c r="AH181" s="229"/>
      <c r="AI181" s="229"/>
      <c r="AJ181" s="229"/>
    </row>
    <row r="182" spans="1:36" x14ac:dyDescent="0.3">
      <c r="A182" s="229"/>
      <c r="B182" s="322">
        <v>195</v>
      </c>
      <c r="C182" s="332">
        <v>489.6</v>
      </c>
      <c r="D182" s="5">
        <v>69.099999999999994</v>
      </c>
      <c r="E182" s="324">
        <f t="shared" si="14"/>
        <v>4.2050000000000001</v>
      </c>
      <c r="F182" s="332">
        <v>774.9</v>
      </c>
      <c r="G182" s="5">
        <v>497.5</v>
      </c>
      <c r="H182" s="324">
        <f t="shared" si="15"/>
        <v>2.7739999999999996</v>
      </c>
      <c r="I182" s="332">
        <v>1091.5</v>
      </c>
      <c r="J182" s="5">
        <v>789</v>
      </c>
      <c r="K182" s="324">
        <f t="shared" si="16"/>
        <v>3.0249999999999999</v>
      </c>
      <c r="L182" s="332">
        <v>1413.2</v>
      </c>
      <c r="M182" s="5">
        <v>1119.2</v>
      </c>
      <c r="N182" s="324">
        <f t="shared" si="17"/>
        <v>2.94</v>
      </c>
      <c r="O182" s="332">
        <v>1683.8</v>
      </c>
      <c r="P182" s="5">
        <v>1419.6</v>
      </c>
      <c r="Q182" s="324">
        <f t="shared" si="18"/>
        <v>2.6420000000000003</v>
      </c>
      <c r="R182" s="40">
        <v>2085.1</v>
      </c>
      <c r="S182" s="5">
        <v>1694.7</v>
      </c>
      <c r="T182" s="324">
        <f t="shared" si="19"/>
        <v>3.9039999999999986</v>
      </c>
      <c r="U182" s="332">
        <v>4406.7</v>
      </c>
      <c r="V182" s="5">
        <v>3853.2</v>
      </c>
      <c r="W182" s="324">
        <f t="shared" si="20"/>
        <v>5.5350000000000001</v>
      </c>
      <c r="X182" s="229"/>
      <c r="Y182" s="229"/>
      <c r="Z182" s="229"/>
      <c r="AA182" s="229"/>
      <c r="AB182" s="229"/>
      <c r="AC182" s="229"/>
      <c r="AD182" s="229"/>
      <c r="AE182" s="229"/>
      <c r="AF182" s="229"/>
      <c r="AG182" s="229"/>
      <c r="AH182" s="229"/>
      <c r="AI182" s="229"/>
      <c r="AJ182" s="229"/>
    </row>
    <row r="183" spans="1:36" x14ac:dyDescent="0.3">
      <c r="A183" s="229"/>
      <c r="B183" s="322">
        <v>194</v>
      </c>
      <c r="C183" s="332">
        <v>489.6</v>
      </c>
      <c r="D183" s="5">
        <v>69.400000000000006</v>
      </c>
      <c r="E183" s="324">
        <f t="shared" si="14"/>
        <v>4.2020000000000008</v>
      </c>
      <c r="F183" s="332">
        <v>775</v>
      </c>
      <c r="G183" s="5">
        <v>497.6</v>
      </c>
      <c r="H183" s="324">
        <f t="shared" si="15"/>
        <v>2.7739999999999996</v>
      </c>
      <c r="I183" s="332">
        <v>1091.5</v>
      </c>
      <c r="J183" s="5">
        <v>789.1</v>
      </c>
      <c r="K183" s="324">
        <f t="shared" si="16"/>
        <v>3.0239999999999996</v>
      </c>
      <c r="L183" s="332">
        <v>1413.2</v>
      </c>
      <c r="M183" s="5">
        <v>1119.5</v>
      </c>
      <c r="N183" s="324">
        <f t="shared" si="17"/>
        <v>2.9370000000000003</v>
      </c>
      <c r="O183" s="332">
        <v>1683.8</v>
      </c>
      <c r="P183" s="5">
        <v>1419.7</v>
      </c>
      <c r="Q183" s="324">
        <f t="shared" si="18"/>
        <v>2.6409999999999991</v>
      </c>
      <c r="R183" s="40">
        <v>2085.1</v>
      </c>
      <c r="S183" s="5">
        <v>1694.8</v>
      </c>
      <c r="T183" s="324">
        <f t="shared" si="19"/>
        <v>3.9029999999999996</v>
      </c>
      <c r="U183" s="332">
        <v>4406.8</v>
      </c>
      <c r="V183" s="5">
        <v>3853.9</v>
      </c>
      <c r="W183" s="324">
        <f t="shared" si="20"/>
        <v>5.5290000000000008</v>
      </c>
      <c r="X183" s="229"/>
      <c r="Y183" s="229"/>
      <c r="Z183" s="229"/>
      <c r="AA183" s="229"/>
      <c r="AB183" s="229"/>
      <c r="AC183" s="229"/>
      <c r="AD183" s="229"/>
      <c r="AE183" s="229"/>
      <c r="AF183" s="229"/>
      <c r="AG183" s="229"/>
      <c r="AH183" s="229"/>
      <c r="AI183" s="229"/>
      <c r="AJ183" s="229"/>
    </row>
    <row r="184" spans="1:36" x14ac:dyDescent="0.3">
      <c r="A184" s="229"/>
      <c r="B184" s="322">
        <v>193</v>
      </c>
      <c r="C184" s="332">
        <v>489.6</v>
      </c>
      <c r="D184" s="5">
        <v>69.5</v>
      </c>
      <c r="E184" s="324">
        <f t="shared" si="14"/>
        <v>4.2010000000000005</v>
      </c>
      <c r="F184" s="332">
        <v>775</v>
      </c>
      <c r="G184" s="5">
        <v>497.7</v>
      </c>
      <c r="H184" s="324">
        <f t="shared" si="15"/>
        <v>2.7730000000000001</v>
      </c>
      <c r="I184" s="332">
        <v>1091.5</v>
      </c>
      <c r="J184" s="5">
        <v>789.2</v>
      </c>
      <c r="K184" s="324">
        <f t="shared" si="16"/>
        <v>3.0229999999999997</v>
      </c>
      <c r="L184" s="332">
        <v>1413.2</v>
      </c>
      <c r="M184" s="5">
        <v>1119.8</v>
      </c>
      <c r="N184" s="324">
        <f t="shared" si="17"/>
        <v>2.9340000000000011</v>
      </c>
      <c r="O184" s="332">
        <v>1683.8</v>
      </c>
      <c r="P184" s="5">
        <v>1419.7</v>
      </c>
      <c r="Q184" s="324">
        <f t="shared" si="18"/>
        <v>2.6409999999999991</v>
      </c>
      <c r="R184" s="40">
        <v>2085.1999999999998</v>
      </c>
      <c r="S184" s="5">
        <v>1694.9</v>
      </c>
      <c r="T184" s="324">
        <f t="shared" si="19"/>
        <v>3.9029999999999974</v>
      </c>
      <c r="U184" s="332">
        <v>4406.8</v>
      </c>
      <c r="V184" s="5">
        <v>3854.6</v>
      </c>
      <c r="W184" s="324">
        <f t="shared" si="20"/>
        <v>5.5220000000000029</v>
      </c>
      <c r="X184" s="229"/>
      <c r="Y184" s="229"/>
      <c r="Z184" s="229"/>
      <c r="AA184" s="229"/>
      <c r="AB184" s="229"/>
      <c r="AC184" s="229"/>
      <c r="AD184" s="229"/>
      <c r="AE184" s="229"/>
      <c r="AF184" s="229"/>
      <c r="AG184" s="229"/>
      <c r="AH184" s="229"/>
      <c r="AI184" s="229"/>
      <c r="AJ184" s="229"/>
    </row>
    <row r="185" spans="1:36" x14ac:dyDescent="0.3">
      <c r="A185" s="229"/>
      <c r="B185" s="322">
        <v>192</v>
      </c>
      <c r="C185" s="332">
        <v>489.6</v>
      </c>
      <c r="D185" s="5">
        <v>69.8</v>
      </c>
      <c r="E185" s="324">
        <f t="shared" si="14"/>
        <v>4.1980000000000004</v>
      </c>
      <c r="F185" s="332">
        <v>775.1</v>
      </c>
      <c r="G185" s="5">
        <v>497.8</v>
      </c>
      <c r="H185" s="324">
        <f t="shared" si="15"/>
        <v>2.7730000000000001</v>
      </c>
      <c r="I185" s="332">
        <v>1091.5</v>
      </c>
      <c r="J185" s="5">
        <v>789.3</v>
      </c>
      <c r="K185" s="324">
        <f t="shared" si="16"/>
        <v>3.0220000000000002</v>
      </c>
      <c r="L185" s="332">
        <v>1413.2</v>
      </c>
      <c r="M185" s="5">
        <v>1120</v>
      </c>
      <c r="N185" s="324">
        <f t="shared" si="17"/>
        <v>2.9320000000000004</v>
      </c>
      <c r="O185" s="332">
        <v>1683.9</v>
      </c>
      <c r="P185" s="5">
        <v>1419.8</v>
      </c>
      <c r="Q185" s="324">
        <f t="shared" si="18"/>
        <v>2.6410000000000013</v>
      </c>
      <c r="R185" s="40">
        <v>2085.1999999999998</v>
      </c>
      <c r="S185" s="5">
        <v>1694.9</v>
      </c>
      <c r="T185" s="324">
        <f t="shared" si="19"/>
        <v>3.9029999999999974</v>
      </c>
      <c r="U185" s="332">
        <v>4406.8</v>
      </c>
      <c r="V185" s="5">
        <v>3855.5</v>
      </c>
      <c r="W185" s="324">
        <f t="shared" si="20"/>
        <v>5.5130000000000017</v>
      </c>
      <c r="X185" s="229"/>
      <c r="Y185" s="229"/>
      <c r="Z185" s="229"/>
      <c r="AA185" s="229"/>
      <c r="AB185" s="229"/>
      <c r="AC185" s="229"/>
      <c r="AD185" s="229"/>
      <c r="AE185" s="229"/>
      <c r="AF185" s="229"/>
      <c r="AG185" s="229"/>
      <c r="AH185" s="229"/>
      <c r="AI185" s="229"/>
      <c r="AJ185" s="229"/>
    </row>
    <row r="186" spans="1:36" x14ac:dyDescent="0.3">
      <c r="A186" s="229"/>
      <c r="B186" s="322">
        <v>191</v>
      </c>
      <c r="C186" s="332">
        <v>489.6</v>
      </c>
      <c r="D186" s="5">
        <v>70</v>
      </c>
      <c r="E186" s="324">
        <f t="shared" si="14"/>
        <v>4.1960000000000006</v>
      </c>
      <c r="F186" s="332">
        <v>775.1</v>
      </c>
      <c r="G186" s="5">
        <v>497.9</v>
      </c>
      <c r="H186" s="324">
        <f t="shared" si="15"/>
        <v>2.7720000000000002</v>
      </c>
      <c r="I186" s="332">
        <v>1091.5</v>
      </c>
      <c r="J186" s="5">
        <v>789.5</v>
      </c>
      <c r="K186" s="324">
        <f t="shared" si="16"/>
        <v>3.02</v>
      </c>
      <c r="L186" s="332">
        <v>1413.3</v>
      </c>
      <c r="M186" s="5">
        <v>1120.3</v>
      </c>
      <c r="N186" s="324">
        <f t="shared" si="17"/>
        <v>2.93</v>
      </c>
      <c r="O186" s="332">
        <v>1683.9</v>
      </c>
      <c r="P186" s="5">
        <v>1419.9</v>
      </c>
      <c r="Q186" s="324">
        <f t="shared" si="18"/>
        <v>2.64</v>
      </c>
      <c r="R186" s="40">
        <v>2085.3000000000002</v>
      </c>
      <c r="S186" s="5">
        <v>1695</v>
      </c>
      <c r="T186" s="324">
        <f t="shared" si="19"/>
        <v>3.9030000000000018</v>
      </c>
      <c r="U186" s="332">
        <v>4406.8</v>
      </c>
      <c r="V186" s="5">
        <v>3856.3</v>
      </c>
      <c r="W186" s="324">
        <f t="shared" si="20"/>
        <v>5.5049999999999999</v>
      </c>
      <c r="X186" s="229"/>
      <c r="Y186" s="229"/>
      <c r="Z186" s="229"/>
      <c r="AA186" s="229"/>
      <c r="AB186" s="229"/>
      <c r="AC186" s="229"/>
      <c r="AD186" s="229"/>
      <c r="AE186" s="229"/>
      <c r="AF186" s="229"/>
      <c r="AG186" s="229"/>
      <c r="AH186" s="229"/>
      <c r="AI186" s="229"/>
      <c r="AJ186" s="229"/>
    </row>
    <row r="187" spans="1:36" x14ac:dyDescent="0.3">
      <c r="A187" s="229"/>
      <c r="B187" s="322">
        <v>190</v>
      </c>
      <c r="C187" s="332">
        <v>489.6</v>
      </c>
      <c r="D187" s="5">
        <v>70.3</v>
      </c>
      <c r="E187" s="324">
        <f t="shared" si="14"/>
        <v>4.1930000000000005</v>
      </c>
      <c r="F187" s="332">
        <v>775.1</v>
      </c>
      <c r="G187" s="5">
        <v>498</v>
      </c>
      <c r="H187" s="324">
        <f t="shared" si="15"/>
        <v>2.7710000000000004</v>
      </c>
      <c r="I187" s="332">
        <v>1091.5999999999999</v>
      </c>
      <c r="J187" s="5">
        <v>789.7</v>
      </c>
      <c r="K187" s="324">
        <f t="shared" si="16"/>
        <v>3.0189999999999988</v>
      </c>
      <c r="L187" s="332">
        <v>1413.3</v>
      </c>
      <c r="M187" s="5">
        <v>1120.5999999999999</v>
      </c>
      <c r="N187" s="324">
        <f t="shared" si="17"/>
        <v>2.9270000000000005</v>
      </c>
      <c r="O187" s="332">
        <v>1683.9</v>
      </c>
      <c r="P187" s="5">
        <v>1420</v>
      </c>
      <c r="Q187" s="324">
        <f t="shared" si="18"/>
        <v>2.6390000000000011</v>
      </c>
      <c r="R187" s="40">
        <v>2085.3000000000002</v>
      </c>
      <c r="S187" s="5">
        <v>1695.1</v>
      </c>
      <c r="T187" s="324">
        <f t="shared" si="19"/>
        <v>3.9020000000000028</v>
      </c>
      <c r="U187" s="332">
        <v>4406.8999999999996</v>
      </c>
      <c r="V187" s="5">
        <v>3856.9</v>
      </c>
      <c r="W187" s="324">
        <f t="shared" si="20"/>
        <v>5.4999999999999956</v>
      </c>
      <c r="X187" s="229"/>
      <c r="Y187" s="229"/>
      <c r="Z187" s="229"/>
      <c r="AA187" s="229"/>
      <c r="AB187" s="229"/>
      <c r="AC187" s="229"/>
      <c r="AD187" s="229"/>
      <c r="AE187" s="229"/>
      <c r="AF187" s="229"/>
      <c r="AG187" s="229"/>
      <c r="AH187" s="229"/>
      <c r="AI187" s="229"/>
      <c r="AJ187" s="229"/>
    </row>
    <row r="188" spans="1:36" x14ac:dyDescent="0.3">
      <c r="A188" s="229"/>
      <c r="B188" s="322">
        <v>189</v>
      </c>
      <c r="C188" s="332">
        <v>489.6</v>
      </c>
      <c r="D188" s="5">
        <v>70.5</v>
      </c>
      <c r="E188" s="324">
        <f t="shared" si="14"/>
        <v>4.1909999999999998</v>
      </c>
      <c r="F188" s="332">
        <v>775.2</v>
      </c>
      <c r="G188" s="5">
        <v>498.1</v>
      </c>
      <c r="H188" s="324">
        <f t="shared" si="15"/>
        <v>2.7710000000000004</v>
      </c>
      <c r="I188" s="332">
        <v>1091.5999999999999</v>
      </c>
      <c r="J188" s="5">
        <v>789.8</v>
      </c>
      <c r="K188" s="324">
        <f t="shared" si="16"/>
        <v>3.0179999999999993</v>
      </c>
      <c r="L188" s="332">
        <v>1413.3</v>
      </c>
      <c r="M188" s="5">
        <v>1121</v>
      </c>
      <c r="N188" s="324">
        <f t="shared" si="17"/>
        <v>2.9229999999999996</v>
      </c>
      <c r="O188" s="332">
        <v>1684</v>
      </c>
      <c r="P188" s="5">
        <v>1420.1</v>
      </c>
      <c r="Q188" s="324">
        <f t="shared" si="18"/>
        <v>2.6390000000000011</v>
      </c>
      <c r="R188" s="40">
        <v>2085.3000000000002</v>
      </c>
      <c r="S188" s="5">
        <v>1695.2</v>
      </c>
      <c r="T188" s="324">
        <f t="shared" si="19"/>
        <v>3.9010000000000016</v>
      </c>
      <c r="U188" s="332">
        <v>4406.8999999999996</v>
      </c>
      <c r="V188" s="5">
        <v>3857.6</v>
      </c>
      <c r="W188" s="324">
        <f t="shared" si="20"/>
        <v>5.4929999999999977</v>
      </c>
      <c r="X188" s="229"/>
      <c r="Y188" s="229"/>
      <c r="Z188" s="229"/>
      <c r="AA188" s="229"/>
      <c r="AB188" s="229"/>
      <c r="AC188" s="229"/>
      <c r="AD188" s="229"/>
      <c r="AE188" s="229"/>
      <c r="AF188" s="229"/>
      <c r="AG188" s="229"/>
      <c r="AH188" s="229"/>
      <c r="AI188" s="229"/>
      <c r="AJ188" s="229"/>
    </row>
    <row r="189" spans="1:36" x14ac:dyDescent="0.3">
      <c r="A189" s="229"/>
      <c r="B189" s="322">
        <v>188</v>
      </c>
      <c r="C189" s="332">
        <v>489.7</v>
      </c>
      <c r="D189" s="5">
        <v>70.8</v>
      </c>
      <c r="E189" s="324">
        <f t="shared" si="14"/>
        <v>4.1890000000000001</v>
      </c>
      <c r="F189" s="332">
        <v>775.2</v>
      </c>
      <c r="G189" s="5">
        <v>498.2</v>
      </c>
      <c r="H189" s="324">
        <f t="shared" si="15"/>
        <v>2.7700000000000005</v>
      </c>
      <c r="I189" s="332">
        <v>1091.5999999999999</v>
      </c>
      <c r="J189" s="5">
        <v>789.9</v>
      </c>
      <c r="K189" s="324">
        <f t="shared" si="16"/>
        <v>3.0169999999999995</v>
      </c>
      <c r="L189" s="332">
        <v>1413.3</v>
      </c>
      <c r="M189" s="5">
        <v>1121.3</v>
      </c>
      <c r="N189" s="324">
        <f t="shared" si="17"/>
        <v>2.92</v>
      </c>
      <c r="O189" s="332">
        <v>1684</v>
      </c>
      <c r="P189" s="5">
        <v>1420.2</v>
      </c>
      <c r="Q189" s="324">
        <f t="shared" si="18"/>
        <v>2.6379999999999995</v>
      </c>
      <c r="R189" s="40">
        <v>2085.4</v>
      </c>
      <c r="S189" s="5">
        <v>1695.3</v>
      </c>
      <c r="T189" s="324">
        <f t="shared" si="19"/>
        <v>3.9010000000000016</v>
      </c>
      <c r="U189" s="332">
        <v>4406.8999999999996</v>
      </c>
      <c r="V189" s="5">
        <v>3858.3</v>
      </c>
      <c r="W189" s="324">
        <f t="shared" si="20"/>
        <v>5.4859999999999944</v>
      </c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  <c r="AH189" s="229"/>
      <c r="AI189" s="229"/>
      <c r="AJ189" s="229"/>
    </row>
    <row r="190" spans="1:36" x14ac:dyDescent="0.3">
      <c r="A190" s="229"/>
      <c r="B190" s="322">
        <v>187</v>
      </c>
      <c r="C190" s="332">
        <v>489.7</v>
      </c>
      <c r="D190" s="5">
        <v>71.099999999999994</v>
      </c>
      <c r="E190" s="324">
        <f t="shared" si="14"/>
        <v>4.1859999999999999</v>
      </c>
      <c r="F190" s="332">
        <v>775.3</v>
      </c>
      <c r="G190" s="5">
        <v>498.2</v>
      </c>
      <c r="H190" s="324">
        <f t="shared" si="15"/>
        <v>2.7709999999999995</v>
      </c>
      <c r="I190" s="332">
        <v>1091.5999999999999</v>
      </c>
      <c r="J190" s="5">
        <v>790</v>
      </c>
      <c r="K190" s="324">
        <f t="shared" si="16"/>
        <v>3.0159999999999991</v>
      </c>
      <c r="L190" s="332">
        <v>1413.3</v>
      </c>
      <c r="M190" s="5">
        <v>1121.7</v>
      </c>
      <c r="N190" s="324">
        <f t="shared" si="17"/>
        <v>2.915999999999999</v>
      </c>
      <c r="O190" s="332">
        <v>1684</v>
      </c>
      <c r="P190" s="5">
        <v>1420.2</v>
      </c>
      <c r="Q190" s="324">
        <f t="shared" si="18"/>
        <v>2.6379999999999995</v>
      </c>
      <c r="R190" s="40">
        <v>2085.4</v>
      </c>
      <c r="S190" s="5">
        <v>1695.4</v>
      </c>
      <c r="T190" s="324">
        <f t="shared" si="19"/>
        <v>3.9</v>
      </c>
      <c r="U190" s="332">
        <v>4407</v>
      </c>
      <c r="V190" s="5">
        <v>3859</v>
      </c>
      <c r="W190" s="324">
        <f t="shared" si="20"/>
        <v>5.48</v>
      </c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</row>
    <row r="191" spans="1:36" x14ac:dyDescent="0.3">
      <c r="A191" s="229"/>
      <c r="B191" s="322">
        <v>186</v>
      </c>
      <c r="C191" s="332">
        <v>489.7</v>
      </c>
      <c r="D191" s="5">
        <v>71.400000000000006</v>
      </c>
      <c r="E191" s="324">
        <f t="shared" si="14"/>
        <v>4.1829999999999998</v>
      </c>
      <c r="F191" s="332">
        <v>775.3</v>
      </c>
      <c r="G191" s="5">
        <v>498.4</v>
      </c>
      <c r="H191" s="324">
        <f t="shared" si="15"/>
        <v>2.7689999999999997</v>
      </c>
      <c r="I191" s="332">
        <v>1091.5999999999999</v>
      </c>
      <c r="J191" s="5">
        <v>790.2</v>
      </c>
      <c r="K191" s="324">
        <f t="shared" si="16"/>
        <v>3.0139999999999985</v>
      </c>
      <c r="L191" s="332">
        <v>1413.4</v>
      </c>
      <c r="M191" s="5">
        <v>1122</v>
      </c>
      <c r="N191" s="324">
        <f t="shared" si="17"/>
        <v>2.914000000000001</v>
      </c>
      <c r="O191" s="332">
        <v>1684</v>
      </c>
      <c r="P191" s="5">
        <v>1420.3</v>
      </c>
      <c r="Q191" s="324">
        <f t="shared" si="18"/>
        <v>2.6370000000000005</v>
      </c>
      <c r="R191" s="40">
        <v>2085.4</v>
      </c>
      <c r="S191" s="5">
        <v>1695.5</v>
      </c>
      <c r="T191" s="324">
        <f t="shared" si="19"/>
        <v>3.8990000000000009</v>
      </c>
      <c r="U191" s="332">
        <v>4407</v>
      </c>
      <c r="V191" s="5">
        <v>3859.8</v>
      </c>
      <c r="W191" s="324">
        <f t="shared" si="20"/>
        <v>5.4719999999999978</v>
      </c>
      <c r="X191" s="229"/>
      <c r="Y191" s="229"/>
      <c r="Z191" s="229"/>
      <c r="AA191" s="229"/>
      <c r="AB191" s="229"/>
      <c r="AC191" s="229"/>
      <c r="AD191" s="229"/>
      <c r="AE191" s="229"/>
      <c r="AF191" s="229"/>
      <c r="AG191" s="229"/>
      <c r="AH191" s="229"/>
      <c r="AI191" s="229"/>
      <c r="AJ191" s="229"/>
    </row>
    <row r="192" spans="1:36" x14ac:dyDescent="0.3">
      <c r="A192" s="229"/>
      <c r="B192" s="322">
        <v>185</v>
      </c>
      <c r="C192" s="332">
        <v>489.7</v>
      </c>
      <c r="D192" s="5">
        <v>71.8</v>
      </c>
      <c r="E192" s="324">
        <f t="shared" si="14"/>
        <v>4.1789999999999994</v>
      </c>
      <c r="F192" s="332">
        <v>775.3</v>
      </c>
      <c r="G192" s="5">
        <v>498.5</v>
      </c>
      <c r="H192" s="324">
        <f t="shared" si="15"/>
        <v>2.7679999999999993</v>
      </c>
      <c r="I192" s="332">
        <v>1091.7</v>
      </c>
      <c r="J192" s="5">
        <v>790.3</v>
      </c>
      <c r="K192" s="324">
        <f t="shared" si="16"/>
        <v>3.0140000000000011</v>
      </c>
      <c r="L192" s="332">
        <v>1413.4</v>
      </c>
      <c r="M192" s="5">
        <v>1122.3</v>
      </c>
      <c r="N192" s="324">
        <f t="shared" si="17"/>
        <v>2.9110000000000014</v>
      </c>
      <c r="O192" s="332">
        <v>1684</v>
      </c>
      <c r="P192" s="5">
        <v>1420.4</v>
      </c>
      <c r="Q192" s="324">
        <f t="shared" si="18"/>
        <v>2.6359999999999992</v>
      </c>
      <c r="R192" s="40">
        <v>2085.5</v>
      </c>
      <c r="S192" s="5">
        <v>1695.6</v>
      </c>
      <c r="T192" s="324">
        <f t="shared" si="19"/>
        <v>3.8990000000000009</v>
      </c>
      <c r="U192" s="332">
        <v>4407</v>
      </c>
      <c r="V192" s="5">
        <v>3860.6</v>
      </c>
      <c r="W192" s="324">
        <f t="shared" si="20"/>
        <v>5.4640000000000013</v>
      </c>
      <c r="X192" s="229"/>
      <c r="Y192" s="229"/>
      <c r="Z192" s="229"/>
      <c r="AA192" s="229"/>
      <c r="AB192" s="229"/>
      <c r="AC192" s="229"/>
      <c r="AD192" s="229"/>
      <c r="AE192" s="229"/>
      <c r="AF192" s="229"/>
      <c r="AG192" s="229"/>
      <c r="AH192" s="229"/>
      <c r="AI192" s="229"/>
      <c r="AJ192" s="229"/>
    </row>
    <row r="193" spans="1:36" x14ac:dyDescent="0.3">
      <c r="A193" s="229"/>
      <c r="B193" s="322">
        <v>184</v>
      </c>
      <c r="C193" s="332">
        <v>489.7</v>
      </c>
      <c r="D193" s="5">
        <v>72.099999999999994</v>
      </c>
      <c r="E193" s="324">
        <f t="shared" si="14"/>
        <v>4.1760000000000002</v>
      </c>
      <c r="F193" s="332">
        <v>775.4</v>
      </c>
      <c r="G193" s="5">
        <v>498.6</v>
      </c>
      <c r="H193" s="324">
        <f t="shared" si="15"/>
        <v>2.7679999999999993</v>
      </c>
      <c r="I193" s="332">
        <v>1091.7</v>
      </c>
      <c r="J193" s="5">
        <v>790.5</v>
      </c>
      <c r="K193" s="324">
        <f t="shared" si="16"/>
        <v>3.0120000000000005</v>
      </c>
      <c r="L193" s="332">
        <v>1413.4</v>
      </c>
      <c r="M193" s="5">
        <v>1122.7</v>
      </c>
      <c r="N193" s="324">
        <f t="shared" si="17"/>
        <v>2.9070000000000005</v>
      </c>
      <c r="O193" s="332">
        <v>1684.1</v>
      </c>
      <c r="P193" s="5">
        <v>1420.4</v>
      </c>
      <c r="Q193" s="324">
        <f t="shared" si="18"/>
        <v>2.6369999999999982</v>
      </c>
      <c r="R193" s="40">
        <v>2085.5</v>
      </c>
      <c r="S193" s="5">
        <v>1695.7</v>
      </c>
      <c r="T193" s="324">
        <f t="shared" si="19"/>
        <v>3.8979999999999997</v>
      </c>
      <c r="U193" s="332">
        <v>4407</v>
      </c>
      <c r="V193" s="5">
        <v>3861.3</v>
      </c>
      <c r="W193" s="324">
        <f t="shared" si="20"/>
        <v>5.4569999999999981</v>
      </c>
      <c r="X193" s="229"/>
      <c r="Y193" s="229"/>
      <c r="Z193" s="229"/>
      <c r="AA193" s="229"/>
      <c r="AB193" s="229"/>
      <c r="AC193" s="229"/>
      <c r="AD193" s="229"/>
      <c r="AE193" s="229"/>
      <c r="AF193" s="229"/>
      <c r="AG193" s="229"/>
      <c r="AH193" s="229"/>
      <c r="AI193" s="229"/>
      <c r="AJ193" s="229"/>
    </row>
    <row r="194" spans="1:36" x14ac:dyDescent="0.3">
      <c r="A194" s="229"/>
      <c r="B194" s="322">
        <v>183</v>
      </c>
      <c r="C194" s="332">
        <v>489.7</v>
      </c>
      <c r="D194" s="5">
        <v>72.400000000000006</v>
      </c>
      <c r="E194" s="324">
        <f t="shared" si="14"/>
        <v>4.1729999999999992</v>
      </c>
      <c r="F194" s="332">
        <v>775.4</v>
      </c>
      <c r="G194" s="5">
        <v>498.7</v>
      </c>
      <c r="H194" s="324">
        <f t="shared" si="15"/>
        <v>2.7669999999999999</v>
      </c>
      <c r="I194" s="332">
        <v>1091.7</v>
      </c>
      <c r="J194" s="5">
        <v>790.6</v>
      </c>
      <c r="K194" s="324">
        <f t="shared" si="16"/>
        <v>3.0110000000000001</v>
      </c>
      <c r="L194" s="332">
        <v>1413.5</v>
      </c>
      <c r="M194" s="5">
        <v>1123.0999999999999</v>
      </c>
      <c r="N194" s="324">
        <f t="shared" si="17"/>
        <v>2.9040000000000008</v>
      </c>
      <c r="O194" s="332">
        <v>1684.1</v>
      </c>
      <c r="P194" s="5">
        <v>1420.5</v>
      </c>
      <c r="Q194" s="324">
        <f t="shared" si="18"/>
        <v>2.6359999999999992</v>
      </c>
      <c r="R194" s="40">
        <v>2085.5</v>
      </c>
      <c r="S194" s="5">
        <v>1695.8</v>
      </c>
      <c r="T194" s="324">
        <f t="shared" si="19"/>
        <v>3.8970000000000002</v>
      </c>
      <c r="U194" s="332">
        <v>4407</v>
      </c>
      <c r="V194" s="5">
        <v>3862.2</v>
      </c>
      <c r="W194" s="324">
        <f t="shared" si="20"/>
        <v>5.4480000000000022</v>
      </c>
      <c r="X194" s="229"/>
      <c r="Y194" s="229"/>
      <c r="Z194" s="229"/>
      <c r="AA194" s="229"/>
      <c r="AB194" s="229"/>
      <c r="AC194" s="229"/>
      <c r="AD194" s="229"/>
      <c r="AE194" s="229"/>
      <c r="AF194" s="229"/>
      <c r="AG194" s="229"/>
      <c r="AH194" s="229"/>
      <c r="AI194" s="229"/>
      <c r="AJ194" s="229"/>
    </row>
    <row r="195" spans="1:36" x14ac:dyDescent="0.3">
      <c r="A195" s="229"/>
      <c r="B195" s="322">
        <v>182</v>
      </c>
      <c r="C195" s="332">
        <v>489.7</v>
      </c>
      <c r="D195" s="5">
        <v>72.599999999999994</v>
      </c>
      <c r="E195" s="324">
        <f t="shared" si="14"/>
        <v>4.1710000000000003</v>
      </c>
      <c r="F195" s="332">
        <v>775.5</v>
      </c>
      <c r="G195" s="5">
        <v>498.8</v>
      </c>
      <c r="H195" s="324">
        <f t="shared" si="15"/>
        <v>2.7669999999999999</v>
      </c>
      <c r="I195" s="332">
        <v>1091.9000000000001</v>
      </c>
      <c r="J195" s="5">
        <v>790.7</v>
      </c>
      <c r="K195" s="324">
        <f t="shared" si="16"/>
        <v>3.0120000000000005</v>
      </c>
      <c r="L195" s="332">
        <v>1413.5</v>
      </c>
      <c r="M195" s="5">
        <v>1123.4000000000001</v>
      </c>
      <c r="N195" s="324">
        <f t="shared" si="17"/>
        <v>2.9009999999999989</v>
      </c>
      <c r="O195" s="332">
        <v>1684.1</v>
      </c>
      <c r="P195" s="5">
        <v>1420.6</v>
      </c>
      <c r="Q195" s="324">
        <f t="shared" si="18"/>
        <v>2.6349999999999998</v>
      </c>
      <c r="R195" s="40">
        <v>2085.5</v>
      </c>
      <c r="S195" s="5">
        <v>1695.9</v>
      </c>
      <c r="T195" s="324">
        <f t="shared" si="19"/>
        <v>3.895999999999999</v>
      </c>
      <c r="U195" s="332">
        <v>4407.1000000000004</v>
      </c>
      <c r="V195" s="5">
        <v>3863.2</v>
      </c>
      <c r="W195" s="324">
        <f t="shared" si="20"/>
        <v>5.4390000000000054</v>
      </c>
      <c r="X195" s="229"/>
      <c r="Y195" s="229"/>
      <c r="Z195" s="229"/>
      <c r="AA195" s="229"/>
      <c r="AB195" s="229"/>
      <c r="AC195" s="229"/>
      <c r="AD195" s="229"/>
      <c r="AE195" s="229"/>
      <c r="AF195" s="229"/>
      <c r="AG195" s="229"/>
      <c r="AH195" s="229"/>
      <c r="AI195" s="229"/>
      <c r="AJ195" s="229"/>
    </row>
    <row r="196" spans="1:36" x14ac:dyDescent="0.3">
      <c r="A196" s="229"/>
      <c r="B196" s="322">
        <v>181</v>
      </c>
      <c r="C196" s="332">
        <v>489.7</v>
      </c>
      <c r="D196" s="5">
        <v>72.8</v>
      </c>
      <c r="E196" s="324">
        <f t="shared" si="14"/>
        <v>4.1689999999999996</v>
      </c>
      <c r="F196" s="332">
        <v>775.5</v>
      </c>
      <c r="G196" s="5">
        <v>499</v>
      </c>
      <c r="H196" s="324">
        <f t="shared" si="15"/>
        <v>2.7650000000000001</v>
      </c>
      <c r="I196" s="332">
        <v>1091.9000000000001</v>
      </c>
      <c r="J196" s="5">
        <v>790.8</v>
      </c>
      <c r="K196" s="324">
        <f t="shared" si="16"/>
        <v>3.0110000000000015</v>
      </c>
      <c r="L196" s="332">
        <v>1413.5</v>
      </c>
      <c r="M196" s="5">
        <v>1123.7</v>
      </c>
      <c r="N196" s="324">
        <f t="shared" si="17"/>
        <v>2.8979999999999997</v>
      </c>
      <c r="O196" s="332">
        <v>1684.2</v>
      </c>
      <c r="P196" s="5">
        <v>1420.6</v>
      </c>
      <c r="Q196" s="324">
        <f t="shared" si="18"/>
        <v>2.6360000000000015</v>
      </c>
      <c r="R196" s="40">
        <v>2085.6</v>
      </c>
      <c r="S196" s="5">
        <v>1696.1</v>
      </c>
      <c r="T196" s="324">
        <f t="shared" si="19"/>
        <v>3.895</v>
      </c>
      <c r="U196" s="332">
        <v>4407.1000000000004</v>
      </c>
      <c r="V196" s="5">
        <v>3863.9</v>
      </c>
      <c r="W196" s="324">
        <f t="shared" si="20"/>
        <v>5.432000000000003</v>
      </c>
      <c r="X196" s="229"/>
      <c r="Y196" s="229"/>
      <c r="Z196" s="229"/>
      <c r="AA196" s="229"/>
      <c r="AB196" s="229"/>
      <c r="AC196" s="229"/>
      <c r="AD196" s="229"/>
      <c r="AE196" s="229"/>
      <c r="AF196" s="229"/>
      <c r="AG196" s="229"/>
      <c r="AH196" s="229"/>
      <c r="AI196" s="229"/>
      <c r="AJ196" s="229"/>
    </row>
    <row r="197" spans="1:36" x14ac:dyDescent="0.3">
      <c r="A197" s="229"/>
      <c r="B197" s="322">
        <v>180</v>
      </c>
      <c r="C197" s="332">
        <v>489.7</v>
      </c>
      <c r="D197" s="5">
        <v>73</v>
      </c>
      <c r="E197" s="324">
        <f t="shared" si="14"/>
        <v>4.1669999999999998</v>
      </c>
      <c r="F197" s="332">
        <v>775.6</v>
      </c>
      <c r="G197" s="5">
        <v>499.1</v>
      </c>
      <c r="H197" s="324">
        <f t="shared" si="15"/>
        <v>2.7650000000000001</v>
      </c>
      <c r="I197" s="332">
        <v>1092</v>
      </c>
      <c r="J197" s="5">
        <v>791</v>
      </c>
      <c r="K197" s="324">
        <f t="shared" si="16"/>
        <v>3.01</v>
      </c>
      <c r="L197" s="332">
        <v>1413.5</v>
      </c>
      <c r="M197" s="5">
        <v>1124.2</v>
      </c>
      <c r="N197" s="324">
        <f t="shared" si="17"/>
        <v>2.8929999999999993</v>
      </c>
      <c r="O197" s="332">
        <v>1684.2</v>
      </c>
      <c r="P197" s="5">
        <v>1420.7</v>
      </c>
      <c r="Q197" s="324">
        <f t="shared" si="18"/>
        <v>2.6349999999999998</v>
      </c>
      <c r="R197" s="40">
        <v>2085.6</v>
      </c>
      <c r="S197" s="5">
        <v>1696.2</v>
      </c>
      <c r="T197" s="324">
        <f t="shared" si="19"/>
        <v>3.8939999999999988</v>
      </c>
      <c r="U197" s="332">
        <v>4407.1000000000004</v>
      </c>
      <c r="V197" s="5">
        <v>3864.6</v>
      </c>
      <c r="W197" s="324">
        <f t="shared" si="20"/>
        <v>5.4250000000000043</v>
      </c>
      <c r="X197" s="229"/>
      <c r="Y197" s="229"/>
      <c r="Z197" s="229"/>
      <c r="AA197" s="229"/>
      <c r="AB197" s="229"/>
      <c r="AC197" s="229"/>
      <c r="AD197" s="229"/>
      <c r="AE197" s="229"/>
      <c r="AF197" s="229"/>
      <c r="AG197" s="229"/>
      <c r="AH197" s="229"/>
      <c r="AI197" s="229"/>
      <c r="AJ197" s="229"/>
    </row>
    <row r="198" spans="1:36" x14ac:dyDescent="0.3">
      <c r="A198" s="229"/>
      <c r="B198" s="322">
        <v>179</v>
      </c>
      <c r="C198" s="332">
        <v>489.7</v>
      </c>
      <c r="D198" s="5">
        <v>73.3</v>
      </c>
      <c r="E198" s="324">
        <f t="shared" si="14"/>
        <v>4.1639999999999997</v>
      </c>
      <c r="F198" s="332">
        <v>775.6</v>
      </c>
      <c r="G198" s="5">
        <v>499.2</v>
      </c>
      <c r="H198" s="324">
        <f t="shared" si="15"/>
        <v>2.7640000000000002</v>
      </c>
      <c r="I198" s="332">
        <v>1092</v>
      </c>
      <c r="J198" s="5">
        <v>791.2</v>
      </c>
      <c r="K198" s="324">
        <f t="shared" si="16"/>
        <v>3.0079999999999996</v>
      </c>
      <c r="L198" s="332">
        <v>1413.5</v>
      </c>
      <c r="M198" s="5">
        <v>1124.5999999999999</v>
      </c>
      <c r="N198" s="324">
        <f t="shared" si="17"/>
        <v>2.8890000000000011</v>
      </c>
      <c r="O198" s="332">
        <v>1684.2</v>
      </c>
      <c r="P198" s="5">
        <v>1420.8</v>
      </c>
      <c r="Q198" s="324">
        <f t="shared" si="18"/>
        <v>2.6340000000000008</v>
      </c>
      <c r="R198" s="40">
        <v>2085.6</v>
      </c>
      <c r="S198" s="5">
        <v>1696.3</v>
      </c>
      <c r="T198" s="324">
        <f t="shared" si="19"/>
        <v>3.8929999999999993</v>
      </c>
      <c r="U198" s="332">
        <v>4407.1000000000004</v>
      </c>
      <c r="V198" s="5">
        <v>3865.5</v>
      </c>
      <c r="W198" s="324">
        <f t="shared" si="20"/>
        <v>5.4160000000000039</v>
      </c>
      <c r="X198" s="229"/>
      <c r="Y198" s="229"/>
      <c r="Z198" s="229"/>
      <c r="AA198" s="229"/>
      <c r="AB198" s="229"/>
      <c r="AC198" s="229"/>
      <c r="AD198" s="229"/>
      <c r="AE198" s="229"/>
      <c r="AF198" s="229"/>
      <c r="AG198" s="229"/>
      <c r="AH198" s="229"/>
      <c r="AI198" s="229"/>
      <c r="AJ198" s="229"/>
    </row>
    <row r="199" spans="1:36" x14ac:dyDescent="0.3">
      <c r="A199" s="229"/>
      <c r="B199" s="322">
        <v>178</v>
      </c>
      <c r="C199" s="332">
        <v>489.7</v>
      </c>
      <c r="D199" s="5">
        <v>73.599999999999994</v>
      </c>
      <c r="E199" s="324">
        <f t="shared" si="14"/>
        <v>4.1610000000000005</v>
      </c>
      <c r="F199" s="332">
        <v>775.7</v>
      </c>
      <c r="G199" s="5">
        <v>499.3</v>
      </c>
      <c r="H199" s="324">
        <f t="shared" si="15"/>
        <v>2.7640000000000002</v>
      </c>
      <c r="I199" s="332">
        <v>1092.2</v>
      </c>
      <c r="J199" s="5">
        <v>791.3</v>
      </c>
      <c r="K199" s="324">
        <f t="shared" si="16"/>
        <v>3.0090000000000008</v>
      </c>
      <c r="L199" s="332">
        <v>1413.6</v>
      </c>
      <c r="M199" s="5">
        <v>1124.9000000000001</v>
      </c>
      <c r="N199" s="324">
        <f t="shared" si="17"/>
        <v>2.8869999999999982</v>
      </c>
      <c r="O199" s="332">
        <v>1684.2</v>
      </c>
      <c r="P199" s="5">
        <v>1420.9</v>
      </c>
      <c r="Q199" s="324">
        <f t="shared" si="18"/>
        <v>2.6329999999999996</v>
      </c>
      <c r="R199" s="40">
        <v>2085.6999999999998</v>
      </c>
      <c r="S199" s="5">
        <v>1696.3</v>
      </c>
      <c r="T199" s="324">
        <f t="shared" si="19"/>
        <v>3.8939999999999988</v>
      </c>
      <c r="U199" s="332">
        <v>4407.2</v>
      </c>
      <c r="V199" s="5">
        <v>3866.5</v>
      </c>
      <c r="W199" s="324">
        <f t="shared" si="20"/>
        <v>5.4069999999999983</v>
      </c>
      <c r="X199" s="229"/>
      <c r="Y199" s="229"/>
      <c r="Z199" s="229"/>
      <c r="AA199" s="229"/>
      <c r="AB199" s="229"/>
      <c r="AC199" s="229"/>
      <c r="AD199" s="229"/>
      <c r="AE199" s="229"/>
      <c r="AF199" s="229"/>
      <c r="AG199" s="229"/>
      <c r="AH199" s="229"/>
      <c r="AI199" s="229"/>
      <c r="AJ199" s="229"/>
    </row>
    <row r="200" spans="1:36" x14ac:dyDescent="0.3">
      <c r="A200" s="229"/>
      <c r="B200" s="322">
        <v>177</v>
      </c>
      <c r="C200" s="332">
        <v>489.7</v>
      </c>
      <c r="D200" s="5">
        <v>73.900000000000006</v>
      </c>
      <c r="E200" s="324">
        <f t="shared" si="14"/>
        <v>4.1579999999999995</v>
      </c>
      <c r="F200" s="332">
        <v>775.8</v>
      </c>
      <c r="G200" s="5">
        <v>499.5</v>
      </c>
      <c r="H200" s="324">
        <f t="shared" si="15"/>
        <v>2.7629999999999995</v>
      </c>
      <c r="I200" s="332">
        <v>1092.2</v>
      </c>
      <c r="J200" s="5">
        <v>791.5</v>
      </c>
      <c r="K200" s="324">
        <f t="shared" si="16"/>
        <v>3.0070000000000006</v>
      </c>
      <c r="L200" s="332">
        <v>1413.6</v>
      </c>
      <c r="M200" s="5">
        <v>1125.2</v>
      </c>
      <c r="N200" s="324">
        <f t="shared" si="17"/>
        <v>2.8839999999999986</v>
      </c>
      <c r="O200" s="332">
        <v>1684.2</v>
      </c>
      <c r="P200" s="5">
        <v>1421</v>
      </c>
      <c r="Q200" s="324">
        <f t="shared" si="18"/>
        <v>2.6320000000000006</v>
      </c>
      <c r="R200" s="40">
        <v>2085.6999999999998</v>
      </c>
      <c r="S200" s="5">
        <v>1696.5</v>
      </c>
      <c r="T200" s="324">
        <f t="shared" si="19"/>
        <v>3.8919999999999981</v>
      </c>
      <c r="U200" s="332">
        <v>4407.2</v>
      </c>
      <c r="V200" s="5">
        <v>3867.2</v>
      </c>
      <c r="W200" s="324">
        <f t="shared" si="20"/>
        <v>5.4</v>
      </c>
      <c r="X200" s="229"/>
      <c r="Y200" s="229"/>
      <c r="Z200" s="229"/>
      <c r="AA200" s="229"/>
      <c r="AB200" s="229"/>
      <c r="AC200" s="229"/>
      <c r="AD200" s="229"/>
      <c r="AE200" s="229"/>
      <c r="AF200" s="229"/>
      <c r="AG200" s="229"/>
      <c r="AH200" s="229"/>
      <c r="AI200" s="229"/>
      <c r="AJ200" s="229"/>
    </row>
    <row r="201" spans="1:36" x14ac:dyDescent="0.3">
      <c r="A201" s="229"/>
      <c r="B201" s="322">
        <v>176</v>
      </c>
      <c r="C201" s="332">
        <v>489.7</v>
      </c>
      <c r="D201" s="5">
        <v>74.2</v>
      </c>
      <c r="E201" s="324">
        <f t="shared" si="14"/>
        <v>4.1550000000000002</v>
      </c>
      <c r="F201" s="332">
        <v>775.8</v>
      </c>
      <c r="G201" s="5">
        <v>499.6</v>
      </c>
      <c r="H201" s="324">
        <f t="shared" si="15"/>
        <v>2.7619999999999991</v>
      </c>
      <c r="I201" s="332">
        <v>1092.2</v>
      </c>
      <c r="J201" s="5">
        <v>791.6</v>
      </c>
      <c r="K201" s="324">
        <f t="shared" si="16"/>
        <v>3.0060000000000002</v>
      </c>
      <c r="L201" s="332">
        <v>1413.6</v>
      </c>
      <c r="M201" s="5">
        <v>1125.5</v>
      </c>
      <c r="N201" s="324">
        <f t="shared" si="17"/>
        <v>2.8809999999999989</v>
      </c>
      <c r="O201" s="332">
        <v>1684.3</v>
      </c>
      <c r="P201" s="5">
        <v>1421.1</v>
      </c>
      <c r="Q201" s="324">
        <f t="shared" si="18"/>
        <v>2.6320000000000006</v>
      </c>
      <c r="R201" s="40">
        <v>2085.6999999999998</v>
      </c>
      <c r="S201" s="5">
        <v>1696.6</v>
      </c>
      <c r="T201" s="324">
        <f t="shared" si="19"/>
        <v>3.8909999999999991</v>
      </c>
      <c r="U201" s="332">
        <v>4407.2</v>
      </c>
      <c r="V201" s="5">
        <v>3868</v>
      </c>
      <c r="W201" s="324">
        <f t="shared" si="20"/>
        <v>5.3919999999999986</v>
      </c>
      <c r="X201" s="229"/>
      <c r="Y201" s="229"/>
      <c r="Z201" s="229"/>
      <c r="AA201" s="229"/>
      <c r="AB201" s="229"/>
      <c r="AC201" s="229"/>
      <c r="AD201" s="229"/>
      <c r="AE201" s="229"/>
      <c r="AF201" s="229"/>
      <c r="AG201" s="229"/>
      <c r="AH201" s="229"/>
      <c r="AI201" s="229"/>
      <c r="AJ201" s="229"/>
    </row>
    <row r="202" spans="1:36" x14ac:dyDescent="0.3">
      <c r="A202" s="229"/>
      <c r="B202" s="322">
        <v>175</v>
      </c>
      <c r="C202" s="332">
        <v>489.7</v>
      </c>
      <c r="D202" s="5">
        <v>74.5</v>
      </c>
      <c r="E202" s="324">
        <f t="shared" si="14"/>
        <v>4.1520000000000001</v>
      </c>
      <c r="F202" s="332">
        <v>775.8</v>
      </c>
      <c r="G202" s="5">
        <v>499.7</v>
      </c>
      <c r="H202" s="324">
        <f t="shared" si="15"/>
        <v>2.7609999999999997</v>
      </c>
      <c r="I202" s="332">
        <v>1092.3</v>
      </c>
      <c r="J202" s="5">
        <v>791.8</v>
      </c>
      <c r="K202" s="324">
        <f t="shared" si="16"/>
        <v>3.0049999999999999</v>
      </c>
      <c r="L202" s="332">
        <v>1413.6</v>
      </c>
      <c r="M202" s="5">
        <v>1125.9000000000001</v>
      </c>
      <c r="N202" s="324">
        <f t="shared" si="17"/>
        <v>2.876999999999998</v>
      </c>
      <c r="O202" s="332">
        <v>1684.3</v>
      </c>
      <c r="P202" s="5">
        <v>1421.2</v>
      </c>
      <c r="Q202" s="324">
        <f t="shared" si="18"/>
        <v>2.6309999999999989</v>
      </c>
      <c r="R202" s="40">
        <v>2085.8000000000002</v>
      </c>
      <c r="S202" s="5">
        <v>1696.7</v>
      </c>
      <c r="T202" s="324">
        <f t="shared" si="19"/>
        <v>3.8910000000000013</v>
      </c>
      <c r="U202" s="332">
        <v>4407.2</v>
      </c>
      <c r="V202" s="5">
        <v>3868.6</v>
      </c>
      <c r="W202" s="324">
        <f t="shared" si="20"/>
        <v>5.3859999999999992</v>
      </c>
      <c r="X202" s="229"/>
      <c r="Y202" s="229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</row>
    <row r="203" spans="1:36" x14ac:dyDescent="0.3">
      <c r="A203" s="229"/>
      <c r="B203" s="322">
        <v>174</v>
      </c>
      <c r="C203" s="332">
        <v>489.7</v>
      </c>
      <c r="D203" s="5">
        <v>75</v>
      </c>
      <c r="E203" s="324">
        <f t="shared" si="14"/>
        <v>4.1470000000000002</v>
      </c>
      <c r="F203" s="332">
        <v>775.9</v>
      </c>
      <c r="G203" s="5">
        <v>499.8</v>
      </c>
      <c r="H203" s="324">
        <f t="shared" si="15"/>
        <v>2.7609999999999997</v>
      </c>
      <c r="I203" s="332">
        <v>1092.4000000000001</v>
      </c>
      <c r="J203" s="5">
        <v>791.9</v>
      </c>
      <c r="K203" s="324">
        <f t="shared" si="16"/>
        <v>3.0050000000000012</v>
      </c>
      <c r="L203" s="332">
        <v>1413.7</v>
      </c>
      <c r="M203" s="5">
        <v>1126.0999999999999</v>
      </c>
      <c r="N203" s="324">
        <f t="shared" si="17"/>
        <v>2.8760000000000012</v>
      </c>
      <c r="O203" s="332">
        <v>1684.3</v>
      </c>
      <c r="P203" s="5">
        <v>1421.2</v>
      </c>
      <c r="Q203" s="324">
        <f t="shared" si="18"/>
        <v>2.6309999999999989</v>
      </c>
      <c r="R203" s="40">
        <v>2085.8000000000002</v>
      </c>
      <c r="S203" s="5">
        <v>1696.8</v>
      </c>
      <c r="T203" s="324">
        <f t="shared" si="19"/>
        <v>3.8900000000000023</v>
      </c>
      <c r="U203" s="332">
        <v>4407.2</v>
      </c>
      <c r="V203" s="5">
        <v>3869.6</v>
      </c>
      <c r="W203" s="324">
        <f t="shared" si="20"/>
        <v>5.3759999999999994</v>
      </c>
      <c r="X203" s="229"/>
      <c r="Y203" s="229"/>
      <c r="Z203" s="229"/>
      <c r="AA203" s="229"/>
      <c r="AB203" s="229"/>
      <c r="AC203" s="229"/>
      <c r="AD203" s="229"/>
      <c r="AE203" s="229"/>
      <c r="AF203" s="229"/>
      <c r="AG203" s="229"/>
      <c r="AH203" s="229"/>
      <c r="AI203" s="229"/>
      <c r="AJ203" s="229"/>
    </row>
    <row r="204" spans="1:36" x14ac:dyDescent="0.3">
      <c r="A204" s="229"/>
      <c r="B204" s="322">
        <v>173</v>
      </c>
      <c r="C204" s="332">
        <v>489.7</v>
      </c>
      <c r="D204" s="5">
        <v>75.3</v>
      </c>
      <c r="E204" s="324">
        <f t="shared" si="14"/>
        <v>4.1440000000000001</v>
      </c>
      <c r="F204" s="332">
        <v>776</v>
      </c>
      <c r="G204" s="5">
        <v>500</v>
      </c>
      <c r="H204" s="324">
        <f t="shared" si="15"/>
        <v>2.76</v>
      </c>
      <c r="I204" s="332">
        <v>1092.4000000000001</v>
      </c>
      <c r="J204" s="5">
        <v>792.1</v>
      </c>
      <c r="K204" s="324">
        <f t="shared" si="16"/>
        <v>3.0030000000000006</v>
      </c>
      <c r="L204" s="332">
        <v>1413.7</v>
      </c>
      <c r="M204" s="5">
        <v>1126.4000000000001</v>
      </c>
      <c r="N204" s="324">
        <f t="shared" si="17"/>
        <v>2.8729999999999993</v>
      </c>
      <c r="O204" s="332">
        <v>1684.4</v>
      </c>
      <c r="P204" s="5">
        <v>1421.3</v>
      </c>
      <c r="Q204" s="324">
        <f t="shared" si="18"/>
        <v>2.6310000000000016</v>
      </c>
      <c r="R204" s="40">
        <v>2085.8000000000002</v>
      </c>
      <c r="S204" s="5">
        <v>1696.9</v>
      </c>
      <c r="T204" s="324">
        <f t="shared" si="19"/>
        <v>3.8890000000000011</v>
      </c>
      <c r="U204" s="332">
        <v>4407.3</v>
      </c>
      <c r="V204" s="5">
        <v>3870.4</v>
      </c>
      <c r="W204" s="324">
        <f t="shared" si="20"/>
        <v>5.3690000000000007</v>
      </c>
      <c r="X204" s="229"/>
      <c r="Y204" s="229"/>
      <c r="Z204" s="229"/>
      <c r="AA204" s="229"/>
      <c r="AB204" s="229"/>
      <c r="AC204" s="229"/>
      <c r="AD204" s="229"/>
      <c r="AE204" s="229"/>
      <c r="AF204" s="229"/>
      <c r="AG204" s="229"/>
      <c r="AH204" s="229"/>
      <c r="AI204" s="229"/>
      <c r="AJ204" s="229"/>
    </row>
    <row r="205" spans="1:36" x14ac:dyDescent="0.3">
      <c r="A205" s="229"/>
      <c r="B205" s="322">
        <v>172</v>
      </c>
      <c r="C205" s="332">
        <v>489.7</v>
      </c>
      <c r="D205" s="5">
        <v>75.599999999999994</v>
      </c>
      <c r="E205" s="324">
        <f t="shared" ref="E205:E268" si="21">(C205-D205)/100</f>
        <v>4.141</v>
      </c>
      <c r="F205" s="332">
        <v>776</v>
      </c>
      <c r="G205" s="5">
        <v>500.1</v>
      </c>
      <c r="H205" s="324">
        <f t="shared" ref="H205:H268" si="22">(F205-G205)/100</f>
        <v>2.7589999999999999</v>
      </c>
      <c r="I205" s="332">
        <v>1092.5</v>
      </c>
      <c r="J205" s="5">
        <v>792.3</v>
      </c>
      <c r="K205" s="324">
        <f t="shared" ref="K205:K268" si="23">(I205-J205)/100</f>
        <v>3.0020000000000007</v>
      </c>
      <c r="L205" s="332">
        <v>1413.7</v>
      </c>
      <c r="M205" s="5">
        <v>1126.8</v>
      </c>
      <c r="N205" s="324">
        <f t="shared" ref="N205:N268" si="24">(L205-M205)/100</f>
        <v>2.8690000000000011</v>
      </c>
      <c r="O205" s="332">
        <v>1684.4</v>
      </c>
      <c r="P205" s="5">
        <v>1421.4</v>
      </c>
      <c r="Q205" s="324">
        <f t="shared" ref="Q205:Q268" si="25">(O205-P205)/100</f>
        <v>2.63</v>
      </c>
      <c r="R205" s="40">
        <v>2085.9</v>
      </c>
      <c r="S205" s="5">
        <v>1697</v>
      </c>
      <c r="T205" s="324">
        <f t="shared" ref="T205:T268" si="26">(R205-S205)/100</f>
        <v>3.8890000000000011</v>
      </c>
      <c r="U205" s="332">
        <v>4407.3</v>
      </c>
      <c r="V205" s="5">
        <v>3871.2</v>
      </c>
      <c r="W205" s="324">
        <f t="shared" ref="W205:W268" si="27">(U205-V205)/100</f>
        <v>5.3610000000000033</v>
      </c>
      <c r="X205" s="229"/>
      <c r="Y205" s="229"/>
      <c r="Z205" s="229"/>
      <c r="AA205" s="229"/>
      <c r="AB205" s="229"/>
      <c r="AC205" s="229"/>
      <c r="AD205" s="229"/>
      <c r="AE205" s="229"/>
      <c r="AF205" s="229"/>
      <c r="AG205" s="229"/>
      <c r="AH205" s="229"/>
      <c r="AI205" s="229"/>
      <c r="AJ205" s="229"/>
    </row>
    <row r="206" spans="1:36" x14ac:dyDescent="0.3">
      <c r="A206" s="229"/>
      <c r="B206" s="322">
        <v>171</v>
      </c>
      <c r="C206" s="332">
        <v>489.7</v>
      </c>
      <c r="D206" s="5">
        <v>75.900000000000006</v>
      </c>
      <c r="E206" s="324">
        <f t="shared" si="21"/>
        <v>4.1379999999999999</v>
      </c>
      <c r="F206" s="332">
        <v>776.1</v>
      </c>
      <c r="G206" s="5">
        <v>500.2</v>
      </c>
      <c r="H206" s="324">
        <f t="shared" si="22"/>
        <v>2.7590000000000003</v>
      </c>
      <c r="I206" s="332">
        <v>1092.5</v>
      </c>
      <c r="J206" s="5">
        <v>792.5</v>
      </c>
      <c r="K206" s="324">
        <f t="shared" si="23"/>
        <v>3</v>
      </c>
      <c r="L206" s="332">
        <v>1413.7</v>
      </c>
      <c r="M206" s="5">
        <v>1127.3</v>
      </c>
      <c r="N206" s="324">
        <f t="shared" si="24"/>
        <v>2.8640000000000008</v>
      </c>
      <c r="O206" s="332">
        <v>1684.4</v>
      </c>
      <c r="P206" s="5">
        <v>1421.5</v>
      </c>
      <c r="Q206" s="324">
        <f t="shared" si="25"/>
        <v>2.6290000000000009</v>
      </c>
      <c r="R206" s="40">
        <v>2085.9</v>
      </c>
      <c r="S206" s="5">
        <v>1697.2</v>
      </c>
      <c r="T206" s="324">
        <f t="shared" si="26"/>
        <v>3.8870000000000005</v>
      </c>
      <c r="U206" s="332">
        <v>4407.3</v>
      </c>
      <c r="V206" s="5">
        <v>3871.9</v>
      </c>
      <c r="W206" s="324">
        <f t="shared" si="27"/>
        <v>5.354000000000001</v>
      </c>
      <c r="X206" s="229"/>
      <c r="Y206" s="229"/>
      <c r="Z206" s="229"/>
      <c r="AA206" s="229"/>
      <c r="AB206" s="229"/>
      <c r="AC206" s="229"/>
      <c r="AD206" s="229"/>
      <c r="AE206" s="229"/>
      <c r="AF206" s="229"/>
      <c r="AG206" s="229"/>
      <c r="AH206" s="229"/>
      <c r="AI206" s="229"/>
      <c r="AJ206" s="229"/>
    </row>
    <row r="207" spans="1:36" x14ac:dyDescent="0.3">
      <c r="A207" s="229"/>
      <c r="B207" s="322">
        <v>170</v>
      </c>
      <c r="C207" s="332">
        <v>489.7</v>
      </c>
      <c r="D207" s="5">
        <v>76.2</v>
      </c>
      <c r="E207" s="324">
        <f t="shared" si="21"/>
        <v>4.1349999999999998</v>
      </c>
      <c r="F207" s="332">
        <v>776.1</v>
      </c>
      <c r="G207" s="5">
        <v>500.4</v>
      </c>
      <c r="H207" s="324">
        <f t="shared" si="22"/>
        <v>2.7570000000000006</v>
      </c>
      <c r="I207" s="332">
        <v>1092.5</v>
      </c>
      <c r="J207" s="5">
        <v>792.6</v>
      </c>
      <c r="K207" s="324">
        <f t="shared" si="23"/>
        <v>2.9989999999999997</v>
      </c>
      <c r="L207" s="332">
        <v>1413.7</v>
      </c>
      <c r="M207" s="5">
        <v>1128</v>
      </c>
      <c r="N207" s="324">
        <f t="shared" si="24"/>
        <v>2.8570000000000007</v>
      </c>
      <c r="O207" s="332">
        <v>1684.5</v>
      </c>
      <c r="P207" s="5">
        <v>1421.6</v>
      </c>
      <c r="Q207" s="324">
        <f t="shared" si="25"/>
        <v>2.6290000000000009</v>
      </c>
      <c r="R207" s="40">
        <v>2085.9</v>
      </c>
      <c r="S207" s="5">
        <v>1697.3</v>
      </c>
      <c r="T207" s="324">
        <f t="shared" si="26"/>
        <v>3.8860000000000015</v>
      </c>
      <c r="U207" s="332">
        <v>4407.3999999999996</v>
      </c>
      <c r="V207" s="5">
        <v>3872.7</v>
      </c>
      <c r="W207" s="324">
        <f t="shared" si="27"/>
        <v>5.3469999999999978</v>
      </c>
      <c r="X207" s="229"/>
      <c r="Y207" s="229"/>
      <c r="Z207" s="229"/>
      <c r="AA207" s="229"/>
      <c r="AB207" s="229"/>
      <c r="AC207" s="229"/>
      <c r="AD207" s="229"/>
      <c r="AE207" s="229"/>
      <c r="AF207" s="229"/>
      <c r="AG207" s="229"/>
      <c r="AH207" s="229"/>
      <c r="AI207" s="229"/>
      <c r="AJ207" s="229"/>
    </row>
    <row r="208" spans="1:36" x14ac:dyDescent="0.3">
      <c r="A208" s="229"/>
      <c r="B208" s="322">
        <v>169</v>
      </c>
      <c r="C208" s="332">
        <v>489.7</v>
      </c>
      <c r="D208" s="5">
        <v>76.5</v>
      </c>
      <c r="E208" s="324">
        <f t="shared" si="21"/>
        <v>4.1319999999999997</v>
      </c>
      <c r="F208" s="332">
        <v>776.2</v>
      </c>
      <c r="G208" s="5">
        <v>500.5</v>
      </c>
      <c r="H208" s="324">
        <f t="shared" si="22"/>
        <v>2.7570000000000006</v>
      </c>
      <c r="I208" s="332">
        <v>1092.5999999999999</v>
      </c>
      <c r="J208" s="5">
        <v>792.8</v>
      </c>
      <c r="K208" s="324">
        <f t="shared" si="23"/>
        <v>2.9979999999999993</v>
      </c>
      <c r="L208" s="332">
        <v>1413.8</v>
      </c>
      <c r="M208" s="5">
        <v>1128.3</v>
      </c>
      <c r="N208" s="324">
        <f t="shared" si="24"/>
        <v>2.855</v>
      </c>
      <c r="O208" s="332">
        <v>1684.5</v>
      </c>
      <c r="P208" s="5">
        <v>1421.7</v>
      </c>
      <c r="Q208" s="324">
        <f t="shared" si="25"/>
        <v>2.6279999999999997</v>
      </c>
      <c r="R208" s="40">
        <v>2086</v>
      </c>
      <c r="S208" s="5">
        <v>1697.5</v>
      </c>
      <c r="T208" s="324">
        <f t="shared" si="26"/>
        <v>3.8849999999999998</v>
      </c>
      <c r="U208" s="332">
        <v>4407.3999999999996</v>
      </c>
      <c r="V208" s="5">
        <v>3873.5</v>
      </c>
      <c r="W208" s="324">
        <f t="shared" si="27"/>
        <v>5.338999999999996</v>
      </c>
      <c r="X208" s="229"/>
      <c r="Y208" s="229"/>
      <c r="Z208" s="229"/>
      <c r="AA208" s="229"/>
      <c r="AB208" s="229"/>
      <c r="AC208" s="229"/>
      <c r="AD208" s="229"/>
      <c r="AE208" s="229"/>
      <c r="AF208" s="229"/>
      <c r="AG208" s="229"/>
      <c r="AH208" s="229"/>
      <c r="AI208" s="229"/>
      <c r="AJ208" s="229"/>
    </row>
    <row r="209" spans="1:36" x14ac:dyDescent="0.3">
      <c r="A209" s="229"/>
      <c r="B209" s="322">
        <v>168</v>
      </c>
      <c r="C209" s="332">
        <v>489.7</v>
      </c>
      <c r="D209" s="5">
        <v>76.7</v>
      </c>
      <c r="E209" s="324">
        <f t="shared" si="21"/>
        <v>4.13</v>
      </c>
      <c r="F209" s="332">
        <v>776.2</v>
      </c>
      <c r="G209" s="5">
        <v>500.6</v>
      </c>
      <c r="H209" s="324">
        <f t="shared" si="22"/>
        <v>2.7560000000000002</v>
      </c>
      <c r="I209" s="332">
        <v>1092.5999999999999</v>
      </c>
      <c r="J209" s="5">
        <v>792.9</v>
      </c>
      <c r="K209" s="324">
        <f t="shared" si="23"/>
        <v>2.9969999999999994</v>
      </c>
      <c r="L209" s="332">
        <v>1413.8</v>
      </c>
      <c r="M209" s="5">
        <v>1128.7</v>
      </c>
      <c r="N209" s="324">
        <f t="shared" si="24"/>
        <v>2.8509999999999991</v>
      </c>
      <c r="O209" s="332">
        <v>1684.5</v>
      </c>
      <c r="P209" s="5">
        <v>1421.8</v>
      </c>
      <c r="Q209" s="324">
        <f t="shared" si="25"/>
        <v>2.6270000000000007</v>
      </c>
      <c r="R209" s="40">
        <v>2086</v>
      </c>
      <c r="S209" s="5">
        <v>1697.6</v>
      </c>
      <c r="T209" s="324">
        <f t="shared" si="26"/>
        <v>3.8840000000000008</v>
      </c>
      <c r="U209" s="332">
        <v>4407.3999999999996</v>
      </c>
      <c r="V209" s="5">
        <v>3874.4</v>
      </c>
      <c r="W209" s="324">
        <f t="shared" si="27"/>
        <v>5.3299999999999956</v>
      </c>
      <c r="X209" s="229"/>
      <c r="Y209" s="229"/>
      <c r="Z209" s="229"/>
      <c r="AA209" s="229"/>
      <c r="AB209" s="229"/>
      <c r="AC209" s="229"/>
      <c r="AD209" s="229"/>
      <c r="AE209" s="229"/>
      <c r="AF209" s="229"/>
      <c r="AG209" s="229"/>
      <c r="AH209" s="229"/>
      <c r="AI209" s="229"/>
      <c r="AJ209" s="229"/>
    </row>
    <row r="210" spans="1:36" x14ac:dyDescent="0.3">
      <c r="A210" s="229"/>
      <c r="B210" s="322">
        <v>167</v>
      </c>
      <c r="C210" s="332">
        <v>489.7</v>
      </c>
      <c r="D210" s="5">
        <v>76.900000000000006</v>
      </c>
      <c r="E210" s="324">
        <f t="shared" si="21"/>
        <v>4.1279999999999992</v>
      </c>
      <c r="F210" s="332">
        <v>776.5</v>
      </c>
      <c r="G210" s="5">
        <v>500.7</v>
      </c>
      <c r="H210" s="324">
        <f t="shared" si="22"/>
        <v>2.758</v>
      </c>
      <c r="I210" s="332">
        <v>1092.5999999999999</v>
      </c>
      <c r="J210" s="5">
        <v>793.1</v>
      </c>
      <c r="K210" s="324">
        <f t="shared" si="23"/>
        <v>2.9949999999999988</v>
      </c>
      <c r="L210" s="332">
        <v>1413.8</v>
      </c>
      <c r="M210" s="5">
        <v>1129.0999999999999</v>
      </c>
      <c r="N210" s="324">
        <f t="shared" si="24"/>
        <v>2.8470000000000004</v>
      </c>
      <c r="O210" s="332">
        <v>1684.5</v>
      </c>
      <c r="P210" s="5">
        <v>1421.9</v>
      </c>
      <c r="Q210" s="324">
        <f t="shared" si="25"/>
        <v>2.625999999999999</v>
      </c>
      <c r="R210" s="40">
        <v>2086</v>
      </c>
      <c r="S210" s="5">
        <v>1697.8</v>
      </c>
      <c r="T210" s="324">
        <f t="shared" si="26"/>
        <v>3.8820000000000006</v>
      </c>
      <c r="U210" s="332">
        <v>4407.3999999999996</v>
      </c>
      <c r="V210" s="5">
        <v>3875.5</v>
      </c>
      <c r="W210" s="324">
        <f t="shared" si="27"/>
        <v>5.3189999999999964</v>
      </c>
      <c r="X210" s="229"/>
      <c r="Y210" s="229"/>
      <c r="Z210" s="229"/>
      <c r="AA210" s="229"/>
      <c r="AB210" s="229"/>
      <c r="AC210" s="229"/>
      <c r="AD210" s="229"/>
      <c r="AE210" s="229"/>
      <c r="AF210" s="229"/>
      <c r="AG210" s="229"/>
      <c r="AH210" s="229"/>
      <c r="AI210" s="229"/>
      <c r="AJ210" s="229"/>
    </row>
    <row r="211" spans="1:36" x14ac:dyDescent="0.3">
      <c r="A211" s="229"/>
      <c r="B211" s="322">
        <v>166</v>
      </c>
      <c r="C211" s="332">
        <v>489.7</v>
      </c>
      <c r="D211" s="5">
        <v>77.2</v>
      </c>
      <c r="E211" s="324">
        <f t="shared" si="21"/>
        <v>4.125</v>
      </c>
      <c r="F211" s="332">
        <v>776.6</v>
      </c>
      <c r="G211" s="5">
        <v>500.9</v>
      </c>
      <c r="H211" s="324">
        <f t="shared" si="22"/>
        <v>2.7570000000000006</v>
      </c>
      <c r="I211" s="332">
        <v>1092.5999999999999</v>
      </c>
      <c r="J211" s="5">
        <v>793.2</v>
      </c>
      <c r="K211" s="324">
        <f t="shared" si="23"/>
        <v>2.9939999999999984</v>
      </c>
      <c r="L211" s="332">
        <v>1413.9</v>
      </c>
      <c r="M211" s="5">
        <v>1129.5999999999999</v>
      </c>
      <c r="N211" s="324">
        <f t="shared" si="24"/>
        <v>2.8430000000000017</v>
      </c>
      <c r="O211" s="332">
        <v>1684.6</v>
      </c>
      <c r="P211" s="5">
        <v>1422</v>
      </c>
      <c r="Q211" s="324">
        <f t="shared" si="25"/>
        <v>2.625999999999999</v>
      </c>
      <c r="R211" s="40">
        <v>2086.1</v>
      </c>
      <c r="S211" s="5">
        <v>1698</v>
      </c>
      <c r="T211" s="324">
        <f t="shared" si="26"/>
        <v>3.8809999999999989</v>
      </c>
      <c r="U211" s="332">
        <v>4407.5</v>
      </c>
      <c r="V211" s="5">
        <v>3876.3</v>
      </c>
      <c r="W211" s="324">
        <f t="shared" si="27"/>
        <v>5.3119999999999985</v>
      </c>
      <c r="X211" s="229"/>
      <c r="Y211" s="229"/>
      <c r="Z211" s="229"/>
      <c r="AA211" s="229"/>
      <c r="AB211" s="229"/>
      <c r="AC211" s="229"/>
      <c r="AD211" s="229"/>
      <c r="AE211" s="229"/>
      <c r="AF211" s="229"/>
      <c r="AG211" s="229"/>
      <c r="AH211" s="229"/>
      <c r="AI211" s="229"/>
      <c r="AJ211" s="229"/>
    </row>
    <row r="212" spans="1:36" x14ac:dyDescent="0.3">
      <c r="A212" s="229"/>
      <c r="B212" s="322">
        <v>165</v>
      </c>
      <c r="C212" s="332">
        <v>489.7</v>
      </c>
      <c r="D212" s="5">
        <v>77.5</v>
      </c>
      <c r="E212" s="324">
        <f t="shared" si="21"/>
        <v>4.1219999999999999</v>
      </c>
      <c r="F212" s="332">
        <v>776.6</v>
      </c>
      <c r="G212" s="5">
        <v>501.1</v>
      </c>
      <c r="H212" s="324">
        <f t="shared" si="22"/>
        <v>2.7549999999999999</v>
      </c>
      <c r="I212" s="332">
        <v>1092.5999999999999</v>
      </c>
      <c r="J212" s="5">
        <v>793.4</v>
      </c>
      <c r="K212" s="324">
        <f t="shared" si="23"/>
        <v>2.9919999999999991</v>
      </c>
      <c r="L212" s="332">
        <v>1413.9</v>
      </c>
      <c r="M212" s="5">
        <v>1130.3</v>
      </c>
      <c r="N212" s="324">
        <f t="shared" si="24"/>
        <v>2.8360000000000012</v>
      </c>
      <c r="O212" s="332">
        <v>1684.6</v>
      </c>
      <c r="P212" s="5">
        <v>1422.1</v>
      </c>
      <c r="Q212" s="324">
        <f t="shared" si="25"/>
        <v>2.625</v>
      </c>
      <c r="R212" s="40">
        <v>2086.1</v>
      </c>
      <c r="S212" s="5">
        <v>1698.1</v>
      </c>
      <c r="T212" s="324">
        <f t="shared" si="26"/>
        <v>3.88</v>
      </c>
      <c r="U212" s="332">
        <v>4407.5</v>
      </c>
      <c r="V212" s="5">
        <v>3877.2</v>
      </c>
      <c r="W212" s="324">
        <f t="shared" si="27"/>
        <v>5.3030000000000017</v>
      </c>
      <c r="X212" s="229"/>
      <c r="Y212" s="229"/>
      <c r="Z212" s="229"/>
      <c r="AA212" s="229"/>
      <c r="AB212" s="229"/>
      <c r="AC212" s="229"/>
      <c r="AD212" s="229"/>
      <c r="AE212" s="229"/>
      <c r="AF212" s="229"/>
      <c r="AG212" s="229"/>
      <c r="AH212" s="229"/>
      <c r="AI212" s="229"/>
      <c r="AJ212" s="229"/>
    </row>
    <row r="213" spans="1:36" x14ac:dyDescent="0.3">
      <c r="A213" s="229"/>
      <c r="B213" s="322">
        <v>164</v>
      </c>
      <c r="C213" s="332">
        <v>489.7</v>
      </c>
      <c r="D213" s="5">
        <v>77.7</v>
      </c>
      <c r="E213" s="324">
        <f t="shared" si="21"/>
        <v>4.12</v>
      </c>
      <c r="F213" s="332">
        <v>776.7</v>
      </c>
      <c r="G213" s="5">
        <v>501.2</v>
      </c>
      <c r="H213" s="324">
        <f t="shared" si="22"/>
        <v>2.7550000000000008</v>
      </c>
      <c r="I213" s="332">
        <v>1092.7</v>
      </c>
      <c r="J213" s="5">
        <v>793.5</v>
      </c>
      <c r="K213" s="324">
        <f t="shared" si="23"/>
        <v>2.9920000000000004</v>
      </c>
      <c r="L213" s="332">
        <v>1413.9</v>
      </c>
      <c r="M213" s="5">
        <v>1130.7</v>
      </c>
      <c r="N213" s="324">
        <f t="shared" si="24"/>
        <v>2.8320000000000003</v>
      </c>
      <c r="O213" s="332">
        <v>1684.6</v>
      </c>
      <c r="P213" s="5">
        <v>1422.2</v>
      </c>
      <c r="Q213" s="324">
        <f t="shared" si="25"/>
        <v>2.6239999999999988</v>
      </c>
      <c r="R213" s="40">
        <v>2086.1</v>
      </c>
      <c r="S213" s="5">
        <v>1698.2</v>
      </c>
      <c r="T213" s="324">
        <f t="shared" si="26"/>
        <v>3.8789999999999987</v>
      </c>
      <c r="U213" s="332">
        <v>4407.5</v>
      </c>
      <c r="V213" s="5">
        <v>3878.1</v>
      </c>
      <c r="W213" s="324">
        <f t="shared" si="27"/>
        <v>5.2940000000000005</v>
      </c>
      <c r="X213" s="229"/>
      <c r="Y213" s="229"/>
      <c r="Z213" s="229"/>
      <c r="AA213" s="229"/>
      <c r="AB213" s="229"/>
      <c r="AC213" s="229"/>
      <c r="AD213" s="229"/>
      <c r="AE213" s="229"/>
      <c r="AF213" s="229"/>
      <c r="AG213" s="229"/>
      <c r="AH213" s="229"/>
      <c r="AI213" s="229"/>
      <c r="AJ213" s="229"/>
    </row>
    <row r="214" spans="1:36" x14ac:dyDescent="0.3">
      <c r="A214" s="229"/>
      <c r="B214" s="322">
        <v>163</v>
      </c>
      <c r="C214" s="332">
        <v>489.7</v>
      </c>
      <c r="D214" s="5">
        <v>77.900000000000006</v>
      </c>
      <c r="E214" s="324">
        <f t="shared" si="21"/>
        <v>4.1179999999999994</v>
      </c>
      <c r="F214" s="332">
        <v>776.7</v>
      </c>
      <c r="G214" s="5">
        <v>501.3</v>
      </c>
      <c r="H214" s="324">
        <f t="shared" si="22"/>
        <v>2.7540000000000004</v>
      </c>
      <c r="I214" s="332">
        <v>1092.7</v>
      </c>
      <c r="J214" s="5">
        <v>793.8</v>
      </c>
      <c r="K214" s="324">
        <f t="shared" si="23"/>
        <v>2.9890000000000008</v>
      </c>
      <c r="L214" s="332">
        <v>1413.9</v>
      </c>
      <c r="M214" s="5">
        <v>1131.2</v>
      </c>
      <c r="N214" s="324">
        <f t="shared" si="24"/>
        <v>2.8270000000000004</v>
      </c>
      <c r="O214" s="332">
        <v>1684.6</v>
      </c>
      <c r="P214" s="5">
        <v>1422.3</v>
      </c>
      <c r="Q214" s="324">
        <f t="shared" si="25"/>
        <v>2.6229999999999993</v>
      </c>
      <c r="R214" s="40">
        <v>2086.1999999999998</v>
      </c>
      <c r="S214" s="5">
        <v>1698.3</v>
      </c>
      <c r="T214" s="324">
        <f t="shared" si="26"/>
        <v>3.8789999999999987</v>
      </c>
      <c r="U214" s="332">
        <v>4407.5</v>
      </c>
      <c r="V214" s="5">
        <v>3878.9</v>
      </c>
      <c r="W214" s="324">
        <f t="shared" si="27"/>
        <v>5.2859999999999987</v>
      </c>
      <c r="X214" s="229"/>
      <c r="Y214" s="229"/>
      <c r="Z214" s="229"/>
      <c r="AA214" s="229"/>
      <c r="AB214" s="229"/>
      <c r="AC214" s="229"/>
      <c r="AD214" s="229"/>
      <c r="AE214" s="229"/>
      <c r="AF214" s="229"/>
      <c r="AG214" s="229"/>
      <c r="AH214" s="229"/>
      <c r="AI214" s="229"/>
      <c r="AJ214" s="229"/>
    </row>
    <row r="215" spans="1:36" x14ac:dyDescent="0.3">
      <c r="A215" s="229"/>
      <c r="B215" s="322">
        <v>162</v>
      </c>
      <c r="C215" s="332">
        <v>489.7</v>
      </c>
      <c r="D215" s="5">
        <v>78.2</v>
      </c>
      <c r="E215" s="324">
        <f t="shared" si="21"/>
        <v>4.1150000000000002</v>
      </c>
      <c r="F215" s="332">
        <v>776.8</v>
      </c>
      <c r="G215" s="5">
        <v>501.4</v>
      </c>
      <c r="H215" s="324">
        <f t="shared" si="22"/>
        <v>2.7539999999999996</v>
      </c>
      <c r="I215" s="332">
        <v>1092.7</v>
      </c>
      <c r="J215" s="5">
        <v>794</v>
      </c>
      <c r="K215" s="324">
        <f t="shared" si="23"/>
        <v>2.9870000000000005</v>
      </c>
      <c r="L215" s="332">
        <v>1414</v>
      </c>
      <c r="M215" s="5">
        <v>1131.5</v>
      </c>
      <c r="N215" s="324">
        <f t="shared" si="24"/>
        <v>2.8250000000000002</v>
      </c>
      <c r="O215" s="332">
        <v>1684.7</v>
      </c>
      <c r="P215" s="5">
        <v>1422.5</v>
      </c>
      <c r="Q215" s="324">
        <f t="shared" si="25"/>
        <v>2.6220000000000003</v>
      </c>
      <c r="R215" s="40">
        <v>2086.1999999999998</v>
      </c>
      <c r="S215" s="5">
        <v>1698.4</v>
      </c>
      <c r="T215" s="324">
        <f t="shared" si="26"/>
        <v>3.8779999999999974</v>
      </c>
      <c r="U215" s="332">
        <v>4407.6000000000004</v>
      </c>
      <c r="V215" s="5">
        <v>3879.8</v>
      </c>
      <c r="W215" s="324">
        <f t="shared" si="27"/>
        <v>5.2780000000000022</v>
      </c>
      <c r="X215" s="229"/>
      <c r="Y215" s="229"/>
      <c r="Z215" s="229"/>
      <c r="AA215" s="229"/>
      <c r="AB215" s="229"/>
      <c r="AC215" s="229"/>
      <c r="AD215" s="229"/>
      <c r="AE215" s="229"/>
      <c r="AF215" s="229"/>
      <c r="AG215" s="229"/>
      <c r="AH215" s="229"/>
      <c r="AI215" s="229"/>
      <c r="AJ215" s="229"/>
    </row>
    <row r="216" spans="1:36" x14ac:dyDescent="0.3">
      <c r="A216" s="229"/>
      <c r="B216" s="322">
        <v>161</v>
      </c>
      <c r="C216" s="332">
        <v>489.7</v>
      </c>
      <c r="D216" s="5">
        <v>78.5</v>
      </c>
      <c r="E216" s="324">
        <f t="shared" si="21"/>
        <v>4.1120000000000001</v>
      </c>
      <c r="F216" s="332">
        <v>776.8</v>
      </c>
      <c r="G216" s="5">
        <v>501.5</v>
      </c>
      <c r="H216" s="324">
        <f t="shared" si="22"/>
        <v>2.7529999999999997</v>
      </c>
      <c r="I216" s="332">
        <v>1092.7</v>
      </c>
      <c r="J216" s="5">
        <v>794.2</v>
      </c>
      <c r="K216" s="324">
        <f t="shared" si="23"/>
        <v>2.9849999999999999</v>
      </c>
      <c r="L216" s="332">
        <v>1414</v>
      </c>
      <c r="M216" s="5">
        <v>1131.9000000000001</v>
      </c>
      <c r="N216" s="324">
        <f t="shared" si="24"/>
        <v>2.8209999999999993</v>
      </c>
      <c r="O216" s="332">
        <v>1684.7</v>
      </c>
      <c r="P216" s="5">
        <v>1422.7</v>
      </c>
      <c r="Q216" s="324">
        <f t="shared" si="25"/>
        <v>2.62</v>
      </c>
      <c r="R216" s="40">
        <v>2086.1999999999998</v>
      </c>
      <c r="S216" s="5">
        <v>1698.5</v>
      </c>
      <c r="T216" s="324">
        <f t="shared" si="26"/>
        <v>3.876999999999998</v>
      </c>
      <c r="U216" s="332">
        <v>4407.6000000000004</v>
      </c>
      <c r="V216" s="5">
        <v>3880.6</v>
      </c>
      <c r="W216" s="324">
        <f t="shared" si="27"/>
        <v>5.2700000000000049</v>
      </c>
      <c r="X216" s="229"/>
      <c r="Y216" s="229"/>
      <c r="Z216" s="229"/>
      <c r="AA216" s="229"/>
      <c r="AB216" s="229"/>
      <c r="AC216" s="229"/>
      <c r="AD216" s="229"/>
      <c r="AE216" s="229"/>
      <c r="AF216" s="229"/>
      <c r="AG216" s="229"/>
      <c r="AH216" s="229"/>
      <c r="AI216" s="229"/>
      <c r="AJ216" s="229"/>
    </row>
    <row r="217" spans="1:36" x14ac:dyDescent="0.3">
      <c r="A217" s="229"/>
      <c r="B217" s="322">
        <v>160</v>
      </c>
      <c r="C217" s="332">
        <v>489.7</v>
      </c>
      <c r="D217" s="5">
        <v>78.900000000000006</v>
      </c>
      <c r="E217" s="324">
        <f t="shared" si="21"/>
        <v>4.1079999999999997</v>
      </c>
      <c r="F217" s="332">
        <v>776.9</v>
      </c>
      <c r="G217" s="5">
        <v>501.6</v>
      </c>
      <c r="H217" s="324">
        <f t="shared" si="22"/>
        <v>2.7529999999999997</v>
      </c>
      <c r="I217" s="332">
        <v>1092.7</v>
      </c>
      <c r="J217" s="5">
        <v>794.3</v>
      </c>
      <c r="K217" s="324">
        <f t="shared" si="23"/>
        <v>2.9840000000000009</v>
      </c>
      <c r="L217" s="332">
        <v>1414</v>
      </c>
      <c r="M217" s="5">
        <v>1132.4000000000001</v>
      </c>
      <c r="N217" s="324">
        <f t="shared" si="24"/>
        <v>2.8159999999999989</v>
      </c>
      <c r="O217" s="332">
        <v>1684.7</v>
      </c>
      <c r="P217" s="5">
        <v>1422.8</v>
      </c>
      <c r="Q217" s="324">
        <f t="shared" si="25"/>
        <v>2.6190000000000011</v>
      </c>
      <c r="R217" s="40">
        <v>2086.3000000000002</v>
      </c>
      <c r="S217" s="5">
        <v>1698.8</v>
      </c>
      <c r="T217" s="324">
        <f t="shared" si="26"/>
        <v>3.8750000000000022</v>
      </c>
      <c r="U217" s="332">
        <v>4407.7</v>
      </c>
      <c r="V217" s="5">
        <v>3881.5</v>
      </c>
      <c r="W217" s="324">
        <f t="shared" si="27"/>
        <v>5.2619999999999978</v>
      </c>
      <c r="X217" s="229"/>
      <c r="Y217" s="229"/>
      <c r="Z217" s="229"/>
      <c r="AA217" s="229"/>
      <c r="AB217" s="229"/>
      <c r="AC217" s="229"/>
      <c r="AD217" s="229"/>
      <c r="AE217" s="229"/>
      <c r="AF217" s="229"/>
      <c r="AG217" s="229"/>
      <c r="AH217" s="229"/>
      <c r="AI217" s="229"/>
      <c r="AJ217" s="229"/>
    </row>
    <row r="218" spans="1:36" x14ac:dyDescent="0.3">
      <c r="A218" s="229"/>
      <c r="B218" s="322">
        <v>159</v>
      </c>
      <c r="C218" s="332">
        <v>489.7</v>
      </c>
      <c r="D218" s="5">
        <v>79.2</v>
      </c>
      <c r="E218" s="324">
        <f t="shared" si="21"/>
        <v>4.1050000000000004</v>
      </c>
      <c r="F218" s="332">
        <v>776.9</v>
      </c>
      <c r="G218" s="5">
        <v>501.8</v>
      </c>
      <c r="H218" s="324">
        <f t="shared" si="22"/>
        <v>2.7509999999999994</v>
      </c>
      <c r="I218" s="332">
        <v>1092.7</v>
      </c>
      <c r="J218" s="5">
        <v>794.5</v>
      </c>
      <c r="K218" s="324">
        <f t="shared" si="23"/>
        <v>2.9820000000000007</v>
      </c>
      <c r="L218" s="332">
        <v>1414</v>
      </c>
      <c r="M218" s="5">
        <v>1132.9000000000001</v>
      </c>
      <c r="N218" s="324">
        <f t="shared" si="24"/>
        <v>2.8109999999999991</v>
      </c>
      <c r="O218" s="332">
        <v>1684.8</v>
      </c>
      <c r="P218" s="5">
        <v>1422.9</v>
      </c>
      <c r="Q218" s="324">
        <f t="shared" si="25"/>
        <v>2.6189999999999984</v>
      </c>
      <c r="R218" s="40">
        <v>2086.3000000000002</v>
      </c>
      <c r="S218" s="5">
        <v>1698.9</v>
      </c>
      <c r="T218" s="324">
        <f t="shared" si="26"/>
        <v>3.874000000000001</v>
      </c>
      <c r="U218" s="332">
        <v>4407.7</v>
      </c>
      <c r="V218" s="5">
        <v>3882.4</v>
      </c>
      <c r="W218" s="324">
        <f t="shared" si="27"/>
        <v>5.2529999999999974</v>
      </c>
      <c r="X218" s="229"/>
      <c r="Y218" s="229"/>
      <c r="Z218" s="229"/>
      <c r="AA218" s="229"/>
      <c r="AB218" s="229"/>
      <c r="AC218" s="229"/>
      <c r="AD218" s="229"/>
      <c r="AE218" s="229"/>
      <c r="AF218" s="229"/>
      <c r="AG218" s="229"/>
      <c r="AH218" s="229"/>
      <c r="AI218" s="229"/>
      <c r="AJ218" s="229"/>
    </row>
    <row r="219" spans="1:36" x14ac:dyDescent="0.3">
      <c r="A219" s="229"/>
      <c r="B219" s="322">
        <v>158</v>
      </c>
      <c r="C219" s="332">
        <v>489.7</v>
      </c>
      <c r="D219" s="5">
        <v>79.5</v>
      </c>
      <c r="E219" s="324">
        <f t="shared" si="21"/>
        <v>4.1020000000000003</v>
      </c>
      <c r="F219" s="332">
        <v>777</v>
      </c>
      <c r="G219" s="5">
        <v>502</v>
      </c>
      <c r="H219" s="324">
        <f t="shared" si="22"/>
        <v>2.75</v>
      </c>
      <c r="I219" s="332">
        <v>1092.8</v>
      </c>
      <c r="J219" s="5">
        <v>794.7</v>
      </c>
      <c r="K219" s="324">
        <f t="shared" si="23"/>
        <v>2.980999999999999</v>
      </c>
      <c r="L219" s="332">
        <v>1414</v>
      </c>
      <c r="M219" s="5">
        <v>1133.0999999999999</v>
      </c>
      <c r="N219" s="324">
        <f t="shared" si="24"/>
        <v>2.8090000000000011</v>
      </c>
      <c r="O219" s="332">
        <v>1684.8</v>
      </c>
      <c r="P219" s="5">
        <v>1423</v>
      </c>
      <c r="Q219" s="324">
        <f t="shared" si="25"/>
        <v>2.6179999999999994</v>
      </c>
      <c r="R219" s="40">
        <v>2086.3000000000002</v>
      </c>
      <c r="S219" s="5">
        <v>1699</v>
      </c>
      <c r="T219" s="324">
        <f t="shared" si="26"/>
        <v>3.873000000000002</v>
      </c>
      <c r="U219" s="332">
        <v>4407.7</v>
      </c>
      <c r="V219" s="5">
        <v>3883.3</v>
      </c>
      <c r="W219" s="324">
        <f t="shared" si="27"/>
        <v>5.2439999999999962</v>
      </c>
      <c r="X219" s="229"/>
      <c r="Y219" s="229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</row>
    <row r="220" spans="1:36" x14ac:dyDescent="0.3">
      <c r="A220" s="229"/>
      <c r="B220" s="322">
        <v>157</v>
      </c>
      <c r="C220" s="332">
        <v>489.7</v>
      </c>
      <c r="D220" s="5">
        <v>79.8</v>
      </c>
      <c r="E220" s="324">
        <f t="shared" si="21"/>
        <v>4.0990000000000002</v>
      </c>
      <c r="F220" s="332">
        <v>777</v>
      </c>
      <c r="G220" s="5">
        <v>502.1</v>
      </c>
      <c r="H220" s="324">
        <f t="shared" si="22"/>
        <v>2.7489999999999997</v>
      </c>
      <c r="I220" s="332">
        <v>1092.8</v>
      </c>
      <c r="J220" s="5">
        <v>794.8</v>
      </c>
      <c r="K220" s="324">
        <f t="shared" si="23"/>
        <v>2.98</v>
      </c>
      <c r="L220" s="332">
        <v>1414.1</v>
      </c>
      <c r="M220" s="5">
        <v>1133.5999999999999</v>
      </c>
      <c r="N220" s="324">
        <f t="shared" si="24"/>
        <v>2.8050000000000002</v>
      </c>
      <c r="O220" s="332">
        <v>1684.8</v>
      </c>
      <c r="P220" s="5">
        <v>1423.1</v>
      </c>
      <c r="Q220" s="324">
        <f t="shared" si="25"/>
        <v>2.6170000000000004</v>
      </c>
      <c r="R220" s="40">
        <v>2086.4</v>
      </c>
      <c r="S220" s="5">
        <v>1699.3</v>
      </c>
      <c r="T220" s="324">
        <f t="shared" si="26"/>
        <v>3.8710000000000013</v>
      </c>
      <c r="U220" s="332">
        <v>4407.8</v>
      </c>
      <c r="V220" s="5">
        <v>3884.5</v>
      </c>
      <c r="W220" s="324">
        <f t="shared" si="27"/>
        <v>5.2330000000000014</v>
      </c>
      <c r="X220" s="229"/>
      <c r="Y220" s="229"/>
      <c r="Z220" s="229"/>
      <c r="AA220" s="229"/>
      <c r="AB220" s="229"/>
      <c r="AC220" s="229"/>
      <c r="AD220" s="229"/>
      <c r="AE220" s="229"/>
      <c r="AF220" s="229"/>
      <c r="AG220" s="229"/>
      <c r="AH220" s="229"/>
      <c r="AI220" s="229"/>
      <c r="AJ220" s="229"/>
    </row>
    <row r="221" spans="1:36" x14ac:dyDescent="0.3">
      <c r="A221" s="229"/>
      <c r="B221" s="322">
        <v>156</v>
      </c>
      <c r="C221" s="332">
        <v>489.7</v>
      </c>
      <c r="D221" s="5">
        <v>80</v>
      </c>
      <c r="E221" s="324">
        <f t="shared" si="21"/>
        <v>4.0969999999999995</v>
      </c>
      <c r="F221" s="332">
        <v>777.1</v>
      </c>
      <c r="G221" s="5">
        <v>502.3</v>
      </c>
      <c r="H221" s="324">
        <f t="shared" si="22"/>
        <v>2.7480000000000002</v>
      </c>
      <c r="I221" s="332">
        <v>1092.8</v>
      </c>
      <c r="J221" s="5">
        <v>795.1</v>
      </c>
      <c r="K221" s="324">
        <f t="shared" si="23"/>
        <v>2.9769999999999994</v>
      </c>
      <c r="L221" s="332">
        <v>1414.1</v>
      </c>
      <c r="M221" s="5">
        <v>1133.9000000000001</v>
      </c>
      <c r="N221" s="324">
        <f t="shared" si="24"/>
        <v>2.8019999999999983</v>
      </c>
      <c r="O221" s="332">
        <v>1684.8</v>
      </c>
      <c r="P221" s="5">
        <v>1423.2</v>
      </c>
      <c r="Q221" s="324">
        <f t="shared" si="25"/>
        <v>2.6159999999999992</v>
      </c>
      <c r="R221" s="40">
        <v>2086.4</v>
      </c>
      <c r="S221" s="5">
        <v>1699.5</v>
      </c>
      <c r="T221" s="324">
        <f t="shared" si="26"/>
        <v>3.8690000000000011</v>
      </c>
      <c r="U221" s="332">
        <v>4407.8</v>
      </c>
      <c r="V221" s="5">
        <v>3885.5</v>
      </c>
      <c r="W221" s="324">
        <f t="shared" si="27"/>
        <v>5.2230000000000016</v>
      </c>
      <c r="X221" s="229"/>
      <c r="Y221" s="229"/>
      <c r="Z221" s="229"/>
      <c r="AA221" s="229"/>
      <c r="AB221" s="229"/>
      <c r="AC221" s="229"/>
      <c r="AD221" s="229"/>
      <c r="AE221" s="229"/>
      <c r="AF221" s="229"/>
      <c r="AG221" s="229"/>
      <c r="AH221" s="229"/>
      <c r="AI221" s="229"/>
      <c r="AJ221" s="229"/>
    </row>
    <row r="222" spans="1:36" x14ac:dyDescent="0.3">
      <c r="A222" s="229"/>
      <c r="B222" s="322">
        <v>155</v>
      </c>
      <c r="C222" s="332">
        <v>489.7</v>
      </c>
      <c r="D222" s="5">
        <v>80.3</v>
      </c>
      <c r="E222" s="324">
        <f t="shared" si="21"/>
        <v>4.0939999999999994</v>
      </c>
      <c r="F222" s="332">
        <v>777.2</v>
      </c>
      <c r="G222" s="5">
        <v>502.4</v>
      </c>
      <c r="H222" s="324">
        <f t="shared" si="22"/>
        <v>2.7480000000000007</v>
      </c>
      <c r="I222" s="332">
        <v>1092.8</v>
      </c>
      <c r="J222" s="5">
        <v>795.3</v>
      </c>
      <c r="K222" s="324">
        <f t="shared" si="23"/>
        <v>2.9750000000000001</v>
      </c>
      <c r="L222" s="332">
        <v>1414.1</v>
      </c>
      <c r="M222" s="5">
        <v>1134.5999999999999</v>
      </c>
      <c r="N222" s="324">
        <f t="shared" si="24"/>
        <v>2.7949999999999999</v>
      </c>
      <c r="O222" s="332">
        <v>1684.9</v>
      </c>
      <c r="P222" s="5">
        <v>1423.3</v>
      </c>
      <c r="Q222" s="324">
        <f t="shared" si="25"/>
        <v>2.6160000000000014</v>
      </c>
      <c r="R222" s="40">
        <v>2086.5</v>
      </c>
      <c r="S222" s="5">
        <v>1699.7</v>
      </c>
      <c r="T222" s="324">
        <f t="shared" si="26"/>
        <v>3.8679999999999994</v>
      </c>
      <c r="U222" s="332">
        <v>4407.8</v>
      </c>
      <c r="V222" s="5">
        <v>3886.1</v>
      </c>
      <c r="W222" s="324">
        <f t="shared" si="27"/>
        <v>5.2170000000000023</v>
      </c>
      <c r="X222" s="229"/>
      <c r="Y222" s="229"/>
      <c r="Z222" s="229"/>
      <c r="AA222" s="229"/>
      <c r="AB222" s="229"/>
      <c r="AC222" s="229"/>
      <c r="AD222" s="229"/>
      <c r="AE222" s="229"/>
      <c r="AF222" s="229"/>
      <c r="AG222" s="229"/>
      <c r="AH222" s="229"/>
      <c r="AI222" s="229"/>
      <c r="AJ222" s="229"/>
    </row>
    <row r="223" spans="1:36" x14ac:dyDescent="0.3">
      <c r="A223" s="229"/>
      <c r="B223" s="322">
        <v>154</v>
      </c>
      <c r="C223" s="332">
        <v>489.7</v>
      </c>
      <c r="D223" s="5">
        <v>80.599999999999994</v>
      </c>
      <c r="E223" s="324">
        <f t="shared" si="21"/>
        <v>4.0910000000000002</v>
      </c>
      <c r="F223" s="332">
        <v>777.2</v>
      </c>
      <c r="G223" s="5">
        <v>502.6</v>
      </c>
      <c r="H223" s="324">
        <f t="shared" si="22"/>
        <v>2.7460000000000004</v>
      </c>
      <c r="I223" s="332">
        <v>1092.8</v>
      </c>
      <c r="J223" s="5">
        <v>795.5</v>
      </c>
      <c r="K223" s="324">
        <f t="shared" si="23"/>
        <v>2.9729999999999994</v>
      </c>
      <c r="L223" s="332">
        <v>1414.1</v>
      </c>
      <c r="M223" s="5">
        <v>1135</v>
      </c>
      <c r="N223" s="324">
        <f t="shared" si="24"/>
        <v>2.790999999999999</v>
      </c>
      <c r="O223" s="332">
        <v>1684.9</v>
      </c>
      <c r="P223" s="5">
        <v>1423.4</v>
      </c>
      <c r="Q223" s="324">
        <f t="shared" si="25"/>
        <v>2.6150000000000002</v>
      </c>
      <c r="R223" s="40">
        <v>2086.5</v>
      </c>
      <c r="S223" s="5">
        <v>1699.9</v>
      </c>
      <c r="T223" s="324">
        <f t="shared" si="26"/>
        <v>3.8659999999999992</v>
      </c>
      <c r="U223" s="332">
        <v>4407.8</v>
      </c>
      <c r="V223" s="5">
        <v>3886.9</v>
      </c>
      <c r="W223" s="324">
        <f t="shared" si="27"/>
        <v>5.2090000000000005</v>
      </c>
      <c r="X223" s="229"/>
      <c r="Y223" s="229"/>
      <c r="Z223" s="229"/>
      <c r="AA223" s="229"/>
      <c r="AB223" s="229"/>
      <c r="AC223" s="229"/>
      <c r="AD223" s="229"/>
      <c r="AE223" s="229"/>
      <c r="AF223" s="229"/>
      <c r="AG223" s="229"/>
      <c r="AH223" s="229"/>
      <c r="AI223" s="229"/>
      <c r="AJ223" s="229"/>
    </row>
    <row r="224" spans="1:36" x14ac:dyDescent="0.3">
      <c r="A224" s="229"/>
      <c r="B224" s="322">
        <v>153</v>
      </c>
      <c r="C224" s="332">
        <v>489.8</v>
      </c>
      <c r="D224" s="5">
        <v>81.099999999999994</v>
      </c>
      <c r="E224" s="324">
        <f t="shared" si="21"/>
        <v>4.0870000000000006</v>
      </c>
      <c r="F224" s="332">
        <v>777.3</v>
      </c>
      <c r="G224" s="5">
        <v>502.7</v>
      </c>
      <c r="H224" s="324">
        <f t="shared" si="22"/>
        <v>2.7459999999999996</v>
      </c>
      <c r="I224" s="332">
        <v>1092.8</v>
      </c>
      <c r="J224" s="5">
        <v>795.7</v>
      </c>
      <c r="K224" s="324">
        <f t="shared" si="23"/>
        <v>2.9709999999999992</v>
      </c>
      <c r="L224" s="332">
        <v>1414.2</v>
      </c>
      <c r="M224" s="5">
        <v>1135.5999999999999</v>
      </c>
      <c r="N224" s="324">
        <f t="shared" si="24"/>
        <v>2.7860000000000014</v>
      </c>
      <c r="O224" s="332">
        <v>1684.9</v>
      </c>
      <c r="P224" s="5">
        <v>1423.5</v>
      </c>
      <c r="Q224" s="324">
        <f t="shared" si="25"/>
        <v>2.6140000000000008</v>
      </c>
      <c r="R224" s="40">
        <v>2086.5</v>
      </c>
      <c r="S224" s="5">
        <v>1700.2</v>
      </c>
      <c r="T224" s="324">
        <f t="shared" si="26"/>
        <v>3.8629999999999995</v>
      </c>
      <c r="U224" s="332">
        <v>4407.8999999999996</v>
      </c>
      <c r="V224" s="5">
        <v>3887.8</v>
      </c>
      <c r="W224" s="324">
        <f t="shared" si="27"/>
        <v>5.2009999999999943</v>
      </c>
      <c r="X224" s="229"/>
      <c r="Y224" s="229"/>
      <c r="Z224" s="229"/>
      <c r="AA224" s="229"/>
      <c r="AB224" s="229"/>
      <c r="AC224" s="229"/>
      <c r="AD224" s="229"/>
      <c r="AE224" s="229"/>
      <c r="AF224" s="229"/>
      <c r="AG224" s="229"/>
      <c r="AH224" s="229"/>
      <c r="AI224" s="229"/>
      <c r="AJ224" s="229"/>
    </row>
    <row r="225" spans="1:36" x14ac:dyDescent="0.3">
      <c r="A225" s="229"/>
      <c r="B225" s="322">
        <v>152</v>
      </c>
      <c r="C225" s="332">
        <v>489.8</v>
      </c>
      <c r="D225" s="5">
        <v>81.400000000000006</v>
      </c>
      <c r="E225" s="324">
        <f t="shared" si="21"/>
        <v>4.0839999999999996</v>
      </c>
      <c r="F225" s="332">
        <v>777.3</v>
      </c>
      <c r="G225" s="5">
        <v>502.8</v>
      </c>
      <c r="H225" s="324">
        <f t="shared" si="22"/>
        <v>2.7449999999999992</v>
      </c>
      <c r="I225" s="332">
        <v>1092.8</v>
      </c>
      <c r="J225" s="5">
        <v>796</v>
      </c>
      <c r="K225" s="324">
        <f t="shared" si="23"/>
        <v>2.9679999999999995</v>
      </c>
      <c r="L225" s="332">
        <v>1414.2</v>
      </c>
      <c r="M225" s="5">
        <v>1136.0999999999999</v>
      </c>
      <c r="N225" s="324">
        <f t="shared" si="24"/>
        <v>2.7810000000000015</v>
      </c>
      <c r="O225" s="332">
        <v>1684.9</v>
      </c>
      <c r="P225" s="5">
        <v>1423.6</v>
      </c>
      <c r="Q225" s="324">
        <f t="shared" si="25"/>
        <v>2.6130000000000018</v>
      </c>
      <c r="R225" s="40">
        <v>2086.5</v>
      </c>
      <c r="S225" s="5">
        <v>1700.3</v>
      </c>
      <c r="T225" s="324">
        <f t="shared" si="26"/>
        <v>3.8620000000000005</v>
      </c>
      <c r="U225" s="332">
        <v>4407.8999999999996</v>
      </c>
      <c r="V225" s="5">
        <v>3889</v>
      </c>
      <c r="W225" s="324">
        <f t="shared" si="27"/>
        <v>5.1889999999999965</v>
      </c>
      <c r="X225" s="229"/>
      <c r="Y225" s="229"/>
      <c r="Z225" s="229"/>
      <c r="AA225" s="229"/>
      <c r="AB225" s="229"/>
      <c r="AC225" s="229"/>
      <c r="AD225" s="229"/>
      <c r="AE225" s="229"/>
      <c r="AF225" s="229"/>
      <c r="AG225" s="229"/>
      <c r="AH225" s="229"/>
      <c r="AI225" s="229"/>
      <c r="AJ225" s="229"/>
    </row>
    <row r="226" spans="1:36" x14ac:dyDescent="0.3">
      <c r="A226" s="229"/>
      <c r="B226" s="322">
        <v>151</v>
      </c>
      <c r="C226" s="332">
        <v>489.8</v>
      </c>
      <c r="D226" s="5">
        <v>81.8</v>
      </c>
      <c r="E226" s="324">
        <f t="shared" si="21"/>
        <v>4.08</v>
      </c>
      <c r="F226" s="332">
        <v>777.3</v>
      </c>
      <c r="G226" s="5">
        <v>503</v>
      </c>
      <c r="H226" s="324">
        <f t="shared" si="22"/>
        <v>2.7429999999999994</v>
      </c>
      <c r="I226" s="332">
        <v>1092.8</v>
      </c>
      <c r="J226" s="5">
        <v>796.2</v>
      </c>
      <c r="K226" s="324">
        <f t="shared" si="23"/>
        <v>2.9659999999999993</v>
      </c>
      <c r="L226" s="332">
        <v>1414.2</v>
      </c>
      <c r="M226" s="5">
        <v>1136.7</v>
      </c>
      <c r="N226" s="324">
        <f t="shared" si="24"/>
        <v>2.7749999999999999</v>
      </c>
      <c r="O226" s="332">
        <v>1685</v>
      </c>
      <c r="P226" s="5">
        <v>1423.7</v>
      </c>
      <c r="Q226" s="324">
        <f t="shared" si="25"/>
        <v>2.6129999999999995</v>
      </c>
      <c r="R226" s="40">
        <v>2086.6</v>
      </c>
      <c r="S226" s="5">
        <v>1700.6</v>
      </c>
      <c r="T226" s="324">
        <f t="shared" si="26"/>
        <v>3.86</v>
      </c>
      <c r="U226" s="332">
        <v>4407.8999999999996</v>
      </c>
      <c r="V226" s="5">
        <v>3889.9</v>
      </c>
      <c r="W226" s="324">
        <f t="shared" si="27"/>
        <v>5.1799999999999953</v>
      </c>
      <c r="X226" s="229"/>
      <c r="Y226" s="229"/>
      <c r="Z226" s="229"/>
      <c r="AA226" s="229"/>
      <c r="AB226" s="229"/>
      <c r="AC226" s="229"/>
      <c r="AD226" s="229"/>
      <c r="AE226" s="229"/>
      <c r="AF226" s="229"/>
      <c r="AG226" s="229"/>
      <c r="AH226" s="229"/>
      <c r="AI226" s="229"/>
      <c r="AJ226" s="229"/>
    </row>
    <row r="227" spans="1:36" x14ac:dyDescent="0.3">
      <c r="A227" s="229"/>
      <c r="B227" s="322">
        <v>150</v>
      </c>
      <c r="C227" s="332">
        <v>489.8</v>
      </c>
      <c r="D227" s="5">
        <v>82.2</v>
      </c>
      <c r="E227" s="324">
        <f t="shared" si="21"/>
        <v>4.0760000000000005</v>
      </c>
      <c r="F227" s="332">
        <v>777.3</v>
      </c>
      <c r="G227" s="5">
        <v>503.2</v>
      </c>
      <c r="H227" s="324">
        <f t="shared" si="22"/>
        <v>2.7409999999999997</v>
      </c>
      <c r="I227" s="332">
        <v>1092.9000000000001</v>
      </c>
      <c r="J227" s="5">
        <v>796.4</v>
      </c>
      <c r="K227" s="324">
        <f t="shared" si="23"/>
        <v>2.9650000000000012</v>
      </c>
      <c r="L227" s="332">
        <v>1414.3</v>
      </c>
      <c r="M227" s="5">
        <v>1137.2</v>
      </c>
      <c r="N227" s="324">
        <f t="shared" si="24"/>
        <v>2.770999999999999</v>
      </c>
      <c r="O227" s="332">
        <v>1685</v>
      </c>
      <c r="P227" s="5">
        <v>1424</v>
      </c>
      <c r="Q227" s="324">
        <f t="shared" si="25"/>
        <v>2.61</v>
      </c>
      <c r="R227" s="40">
        <v>2086.6</v>
      </c>
      <c r="S227" s="5">
        <v>1700.7</v>
      </c>
      <c r="T227" s="324">
        <f t="shared" si="26"/>
        <v>3.8589999999999987</v>
      </c>
      <c r="U227" s="332">
        <v>4407.8999999999996</v>
      </c>
      <c r="V227" s="5">
        <v>3890.8</v>
      </c>
      <c r="W227" s="324">
        <f t="shared" si="27"/>
        <v>5.1709999999999949</v>
      </c>
      <c r="X227" s="229"/>
      <c r="Y227" s="229"/>
      <c r="Z227" s="229"/>
      <c r="AA227" s="229"/>
      <c r="AB227" s="229"/>
      <c r="AC227" s="229"/>
      <c r="AD227" s="229"/>
      <c r="AE227" s="229"/>
      <c r="AF227" s="229"/>
      <c r="AG227" s="229"/>
      <c r="AH227" s="229"/>
      <c r="AI227" s="229"/>
      <c r="AJ227" s="229"/>
    </row>
    <row r="228" spans="1:36" x14ac:dyDescent="0.3">
      <c r="A228" s="229"/>
      <c r="B228" s="322">
        <v>149</v>
      </c>
      <c r="C228" s="332">
        <v>489.8</v>
      </c>
      <c r="D228" s="5">
        <v>82.5</v>
      </c>
      <c r="E228" s="324">
        <f t="shared" si="21"/>
        <v>4.0730000000000004</v>
      </c>
      <c r="F228" s="332">
        <v>777.4</v>
      </c>
      <c r="G228" s="5">
        <v>503.4</v>
      </c>
      <c r="H228" s="324">
        <f t="shared" si="22"/>
        <v>2.74</v>
      </c>
      <c r="I228" s="332">
        <v>1092.9000000000001</v>
      </c>
      <c r="J228" s="5">
        <v>796.6</v>
      </c>
      <c r="K228" s="324">
        <f t="shared" si="23"/>
        <v>2.9630000000000005</v>
      </c>
      <c r="L228" s="332">
        <v>1414.3</v>
      </c>
      <c r="M228" s="5">
        <v>1137.5</v>
      </c>
      <c r="N228" s="324">
        <f t="shared" si="24"/>
        <v>2.7679999999999993</v>
      </c>
      <c r="O228" s="332">
        <v>1685</v>
      </c>
      <c r="P228" s="5">
        <v>1424.2</v>
      </c>
      <c r="Q228" s="324">
        <f t="shared" si="25"/>
        <v>2.6079999999999997</v>
      </c>
      <c r="R228" s="40">
        <v>2086.6</v>
      </c>
      <c r="S228" s="5">
        <v>1700.9</v>
      </c>
      <c r="T228" s="324">
        <f t="shared" si="26"/>
        <v>3.856999999999998</v>
      </c>
      <c r="U228" s="332">
        <v>4408</v>
      </c>
      <c r="V228" s="5">
        <v>3892</v>
      </c>
      <c r="W228" s="324">
        <f t="shared" si="27"/>
        <v>5.16</v>
      </c>
      <c r="X228" s="229"/>
      <c r="Y228" s="229"/>
      <c r="Z228" s="229"/>
      <c r="AA228" s="229"/>
      <c r="AB228" s="229"/>
      <c r="AC228" s="229"/>
      <c r="AD228" s="229"/>
      <c r="AE228" s="229"/>
      <c r="AF228" s="229"/>
      <c r="AG228" s="229"/>
      <c r="AH228" s="229"/>
      <c r="AI228" s="229"/>
      <c r="AJ228" s="229"/>
    </row>
    <row r="229" spans="1:36" x14ac:dyDescent="0.3">
      <c r="A229" s="229"/>
      <c r="B229" s="322">
        <v>148</v>
      </c>
      <c r="C229" s="332">
        <v>489.8</v>
      </c>
      <c r="D229" s="5">
        <v>82.9</v>
      </c>
      <c r="E229" s="324">
        <f t="shared" si="21"/>
        <v>4.069</v>
      </c>
      <c r="F229" s="332">
        <v>777.4</v>
      </c>
      <c r="G229" s="5">
        <v>503.5</v>
      </c>
      <c r="H229" s="324">
        <f t="shared" si="22"/>
        <v>2.7389999999999999</v>
      </c>
      <c r="I229" s="332">
        <v>1092.9000000000001</v>
      </c>
      <c r="J229" s="5">
        <v>796.8</v>
      </c>
      <c r="K229" s="324">
        <f t="shared" si="23"/>
        <v>2.9610000000000012</v>
      </c>
      <c r="L229" s="332">
        <v>1414.3</v>
      </c>
      <c r="M229" s="5">
        <v>1137.9000000000001</v>
      </c>
      <c r="N229" s="324">
        <f t="shared" si="24"/>
        <v>2.7639999999999985</v>
      </c>
      <c r="O229" s="332">
        <v>1685</v>
      </c>
      <c r="P229" s="5">
        <v>1424.3</v>
      </c>
      <c r="Q229" s="324">
        <f t="shared" si="25"/>
        <v>2.6070000000000007</v>
      </c>
      <c r="R229" s="40">
        <v>2086.6999999999998</v>
      </c>
      <c r="S229" s="5">
        <v>1701</v>
      </c>
      <c r="T229" s="324">
        <f t="shared" si="26"/>
        <v>3.856999999999998</v>
      </c>
      <c r="U229" s="332">
        <v>4408</v>
      </c>
      <c r="V229" s="5">
        <v>3892.9</v>
      </c>
      <c r="W229" s="324">
        <f t="shared" si="27"/>
        <v>5.1509999999999989</v>
      </c>
      <c r="X229" s="229"/>
      <c r="Y229" s="229"/>
      <c r="Z229" s="229"/>
      <c r="AA229" s="229"/>
      <c r="AB229" s="229"/>
      <c r="AC229" s="229"/>
      <c r="AD229" s="229"/>
      <c r="AE229" s="229"/>
      <c r="AF229" s="229"/>
      <c r="AG229" s="229"/>
      <c r="AH229" s="229"/>
      <c r="AI229" s="229"/>
      <c r="AJ229" s="229"/>
    </row>
    <row r="230" spans="1:36" x14ac:dyDescent="0.3">
      <c r="A230" s="229"/>
      <c r="B230" s="322">
        <v>147</v>
      </c>
      <c r="C230" s="332">
        <v>489.8</v>
      </c>
      <c r="D230" s="5">
        <v>83.3</v>
      </c>
      <c r="E230" s="324">
        <f t="shared" si="21"/>
        <v>4.0650000000000004</v>
      </c>
      <c r="F230" s="332">
        <v>777.4</v>
      </c>
      <c r="G230" s="5">
        <v>503.7</v>
      </c>
      <c r="H230" s="324">
        <f t="shared" si="22"/>
        <v>2.7370000000000001</v>
      </c>
      <c r="I230" s="332">
        <v>1092.9000000000001</v>
      </c>
      <c r="J230" s="5">
        <v>797</v>
      </c>
      <c r="K230" s="324">
        <f t="shared" si="23"/>
        <v>2.959000000000001</v>
      </c>
      <c r="L230" s="332">
        <v>1414.3</v>
      </c>
      <c r="M230" s="5">
        <v>1138.3</v>
      </c>
      <c r="N230" s="324">
        <f t="shared" si="24"/>
        <v>2.76</v>
      </c>
      <c r="O230" s="332">
        <v>1685.1</v>
      </c>
      <c r="P230" s="5">
        <v>1424.4</v>
      </c>
      <c r="Q230" s="324">
        <f t="shared" si="25"/>
        <v>2.606999999999998</v>
      </c>
      <c r="R230" s="40">
        <v>2086.6999999999998</v>
      </c>
      <c r="S230" s="5">
        <v>1701.3</v>
      </c>
      <c r="T230" s="324">
        <f t="shared" si="26"/>
        <v>3.8539999999999988</v>
      </c>
      <c r="U230" s="332">
        <v>4408</v>
      </c>
      <c r="V230" s="5">
        <v>3893.7</v>
      </c>
      <c r="W230" s="324">
        <f t="shared" si="27"/>
        <v>5.1430000000000016</v>
      </c>
      <c r="X230" s="229"/>
      <c r="Y230" s="229"/>
      <c r="Z230" s="229"/>
      <c r="AA230" s="229"/>
      <c r="AB230" s="229"/>
      <c r="AC230" s="229"/>
      <c r="AD230" s="229"/>
      <c r="AE230" s="229"/>
      <c r="AF230" s="229"/>
      <c r="AG230" s="229"/>
      <c r="AH230" s="229"/>
      <c r="AI230" s="229"/>
      <c r="AJ230" s="229"/>
    </row>
    <row r="231" spans="1:36" x14ac:dyDescent="0.3">
      <c r="A231" s="229"/>
      <c r="B231" s="322">
        <v>146</v>
      </c>
      <c r="C231" s="332">
        <v>489.8</v>
      </c>
      <c r="D231" s="5">
        <v>83.8</v>
      </c>
      <c r="E231" s="324">
        <f t="shared" si="21"/>
        <v>4.0599999999999996</v>
      </c>
      <c r="F231" s="332">
        <v>777.5</v>
      </c>
      <c r="G231" s="5">
        <v>503.9</v>
      </c>
      <c r="H231" s="324">
        <f t="shared" si="22"/>
        <v>2.7360000000000002</v>
      </c>
      <c r="I231" s="332">
        <v>1092.9000000000001</v>
      </c>
      <c r="J231" s="5">
        <v>797.2</v>
      </c>
      <c r="K231" s="324">
        <f t="shared" si="23"/>
        <v>2.9570000000000003</v>
      </c>
      <c r="L231" s="332">
        <v>1414.4</v>
      </c>
      <c r="M231" s="5">
        <v>1138.7</v>
      </c>
      <c r="N231" s="324">
        <f t="shared" si="24"/>
        <v>2.7570000000000006</v>
      </c>
      <c r="O231" s="332">
        <v>1685.1</v>
      </c>
      <c r="P231" s="5">
        <v>1424.6</v>
      </c>
      <c r="Q231" s="324">
        <f t="shared" si="25"/>
        <v>2.605</v>
      </c>
      <c r="R231" s="40">
        <v>2086.8000000000002</v>
      </c>
      <c r="S231" s="5">
        <v>1701.4</v>
      </c>
      <c r="T231" s="324">
        <f t="shared" si="26"/>
        <v>3.854000000000001</v>
      </c>
      <c r="U231" s="332">
        <v>4408</v>
      </c>
      <c r="V231" s="5">
        <v>3894.5</v>
      </c>
      <c r="W231" s="324">
        <f t="shared" si="27"/>
        <v>5.1349999999999998</v>
      </c>
      <c r="X231" s="229"/>
      <c r="Y231" s="229"/>
      <c r="Z231" s="229"/>
      <c r="AA231" s="229"/>
      <c r="AB231" s="229"/>
      <c r="AC231" s="229"/>
      <c r="AD231" s="229"/>
      <c r="AE231" s="229"/>
      <c r="AF231" s="229"/>
      <c r="AG231" s="229"/>
      <c r="AH231" s="229"/>
      <c r="AI231" s="229"/>
      <c r="AJ231" s="229"/>
    </row>
    <row r="232" spans="1:36" x14ac:dyDescent="0.3">
      <c r="A232" s="229"/>
      <c r="B232" s="322">
        <v>145</v>
      </c>
      <c r="C232" s="332">
        <v>489.8</v>
      </c>
      <c r="D232" s="5">
        <v>84.1</v>
      </c>
      <c r="E232" s="324">
        <f t="shared" si="21"/>
        <v>4.0570000000000004</v>
      </c>
      <c r="F232" s="332">
        <v>777.5</v>
      </c>
      <c r="G232" s="5">
        <v>504</v>
      </c>
      <c r="H232" s="324">
        <f t="shared" si="22"/>
        <v>2.7349999999999999</v>
      </c>
      <c r="I232" s="332">
        <v>1092.9000000000001</v>
      </c>
      <c r="J232" s="5">
        <v>797.4</v>
      </c>
      <c r="K232" s="324">
        <f t="shared" si="23"/>
        <v>2.955000000000001</v>
      </c>
      <c r="L232" s="332">
        <v>1414.4</v>
      </c>
      <c r="M232" s="5">
        <v>1139</v>
      </c>
      <c r="N232" s="324">
        <f t="shared" si="24"/>
        <v>2.7540000000000009</v>
      </c>
      <c r="O232" s="332">
        <v>1685.1</v>
      </c>
      <c r="P232" s="5">
        <v>1424.7</v>
      </c>
      <c r="Q232" s="324">
        <f t="shared" si="25"/>
        <v>2.6039999999999988</v>
      </c>
      <c r="R232" s="40">
        <v>2086.8000000000002</v>
      </c>
      <c r="S232" s="5">
        <v>1701.7</v>
      </c>
      <c r="T232" s="324">
        <f t="shared" si="26"/>
        <v>3.8510000000000013</v>
      </c>
      <c r="U232" s="332">
        <v>4408.1000000000004</v>
      </c>
      <c r="V232" s="5">
        <v>3895.1</v>
      </c>
      <c r="W232" s="324">
        <f t="shared" si="27"/>
        <v>5.1300000000000043</v>
      </c>
      <c r="X232" s="229"/>
      <c r="Y232" s="229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</row>
    <row r="233" spans="1:36" x14ac:dyDescent="0.3">
      <c r="A233" s="229"/>
      <c r="B233" s="322">
        <v>144</v>
      </c>
      <c r="C233" s="332">
        <v>489.8</v>
      </c>
      <c r="D233" s="5">
        <v>84.5</v>
      </c>
      <c r="E233" s="324">
        <f t="shared" si="21"/>
        <v>4.0529999999999999</v>
      </c>
      <c r="F233" s="332">
        <v>777.6</v>
      </c>
      <c r="G233" s="5">
        <v>504.2</v>
      </c>
      <c r="H233" s="324">
        <f t="shared" si="22"/>
        <v>2.7340000000000004</v>
      </c>
      <c r="I233" s="332">
        <v>1092.9000000000001</v>
      </c>
      <c r="J233" s="5">
        <v>797.5</v>
      </c>
      <c r="K233" s="324">
        <f t="shared" si="23"/>
        <v>2.9540000000000011</v>
      </c>
      <c r="L233" s="332">
        <v>1414.4</v>
      </c>
      <c r="M233" s="5">
        <v>1139.5</v>
      </c>
      <c r="N233" s="324">
        <f t="shared" si="24"/>
        <v>2.749000000000001</v>
      </c>
      <c r="O233" s="332">
        <v>1685.1</v>
      </c>
      <c r="P233" s="5">
        <v>1424.8</v>
      </c>
      <c r="Q233" s="324">
        <f t="shared" si="25"/>
        <v>2.6029999999999998</v>
      </c>
      <c r="R233" s="40">
        <v>2086.8000000000002</v>
      </c>
      <c r="S233" s="5">
        <v>1701.8</v>
      </c>
      <c r="T233" s="324">
        <f t="shared" si="26"/>
        <v>3.8500000000000023</v>
      </c>
      <c r="U233" s="332">
        <v>4408.1000000000004</v>
      </c>
      <c r="V233" s="5">
        <v>3896.1</v>
      </c>
      <c r="W233" s="324">
        <f t="shared" si="27"/>
        <v>5.1200000000000045</v>
      </c>
      <c r="X233" s="229"/>
      <c r="Y233" s="229"/>
      <c r="Z233" s="229"/>
      <c r="AA233" s="229"/>
      <c r="AB233" s="229"/>
      <c r="AC233" s="229"/>
      <c r="AD233" s="229"/>
      <c r="AE233" s="229"/>
      <c r="AF233" s="229"/>
      <c r="AG233" s="229"/>
      <c r="AH233" s="229"/>
      <c r="AI233" s="229"/>
      <c r="AJ233" s="229"/>
    </row>
    <row r="234" spans="1:36" x14ac:dyDescent="0.3">
      <c r="A234" s="229"/>
      <c r="B234" s="322">
        <v>143</v>
      </c>
      <c r="C234" s="332">
        <v>489.8</v>
      </c>
      <c r="D234" s="5">
        <v>84.8</v>
      </c>
      <c r="E234" s="324">
        <f t="shared" si="21"/>
        <v>4.05</v>
      </c>
      <c r="F234" s="332">
        <v>777.6</v>
      </c>
      <c r="G234" s="5">
        <v>504.4</v>
      </c>
      <c r="H234" s="324">
        <f t="shared" si="22"/>
        <v>2.7320000000000007</v>
      </c>
      <c r="I234" s="332">
        <v>1092.9000000000001</v>
      </c>
      <c r="J234" s="5">
        <v>797.8</v>
      </c>
      <c r="K234" s="324">
        <f t="shared" si="23"/>
        <v>2.9510000000000014</v>
      </c>
      <c r="L234" s="332">
        <v>1414.4</v>
      </c>
      <c r="M234" s="5">
        <v>1139.9000000000001</v>
      </c>
      <c r="N234" s="324">
        <f t="shared" si="24"/>
        <v>2.7450000000000001</v>
      </c>
      <c r="O234" s="332">
        <v>1685.2</v>
      </c>
      <c r="P234" s="5">
        <v>1425</v>
      </c>
      <c r="Q234" s="324">
        <f t="shared" si="25"/>
        <v>2.6020000000000003</v>
      </c>
      <c r="R234" s="40">
        <v>2086.8000000000002</v>
      </c>
      <c r="S234" s="5">
        <v>1702</v>
      </c>
      <c r="T234" s="324">
        <f t="shared" si="26"/>
        <v>3.8480000000000016</v>
      </c>
      <c r="U234" s="332">
        <v>4408.1000000000004</v>
      </c>
      <c r="V234" s="5">
        <v>3896.9</v>
      </c>
      <c r="W234" s="324">
        <f t="shared" si="27"/>
        <v>5.1120000000000028</v>
      </c>
      <c r="X234" s="229"/>
      <c r="Y234" s="229"/>
      <c r="Z234" s="229"/>
      <c r="AA234" s="229"/>
      <c r="AB234" s="229"/>
      <c r="AC234" s="229"/>
      <c r="AD234" s="229"/>
      <c r="AE234" s="229"/>
      <c r="AF234" s="229"/>
      <c r="AG234" s="229"/>
      <c r="AH234" s="229"/>
      <c r="AI234" s="229"/>
      <c r="AJ234" s="229"/>
    </row>
    <row r="235" spans="1:36" x14ac:dyDescent="0.3">
      <c r="A235" s="229"/>
      <c r="B235" s="322">
        <v>142</v>
      </c>
      <c r="C235" s="332">
        <v>489.8</v>
      </c>
      <c r="D235" s="5">
        <v>85.3</v>
      </c>
      <c r="E235" s="324">
        <f t="shared" si="21"/>
        <v>4.0449999999999999</v>
      </c>
      <c r="F235" s="332">
        <v>777.7</v>
      </c>
      <c r="G235" s="5">
        <v>504.6</v>
      </c>
      <c r="H235" s="324">
        <f t="shared" si="22"/>
        <v>2.7310000000000003</v>
      </c>
      <c r="I235" s="332">
        <v>1093</v>
      </c>
      <c r="J235" s="5">
        <v>798.2</v>
      </c>
      <c r="K235" s="324">
        <f t="shared" si="23"/>
        <v>2.9479999999999995</v>
      </c>
      <c r="L235" s="332">
        <v>1414.5</v>
      </c>
      <c r="M235" s="5">
        <v>1140.7</v>
      </c>
      <c r="N235" s="324">
        <f t="shared" si="24"/>
        <v>2.7379999999999995</v>
      </c>
      <c r="O235" s="332">
        <v>1685.2</v>
      </c>
      <c r="P235" s="5">
        <v>1425.1</v>
      </c>
      <c r="Q235" s="324">
        <f t="shared" si="25"/>
        <v>2.6010000000000013</v>
      </c>
      <c r="R235" s="40">
        <v>2086.9</v>
      </c>
      <c r="S235" s="5">
        <v>1702.3</v>
      </c>
      <c r="T235" s="324">
        <f t="shared" si="26"/>
        <v>3.8460000000000014</v>
      </c>
      <c r="U235" s="332">
        <v>4408.2</v>
      </c>
      <c r="V235" s="5">
        <v>3897.8</v>
      </c>
      <c r="W235" s="324">
        <f t="shared" si="27"/>
        <v>5.1039999999999965</v>
      </c>
      <c r="X235" s="229"/>
      <c r="Y235" s="229"/>
      <c r="Z235" s="229"/>
      <c r="AA235" s="229"/>
      <c r="AB235" s="229"/>
      <c r="AC235" s="229"/>
      <c r="AD235" s="229"/>
      <c r="AE235" s="229"/>
      <c r="AF235" s="229"/>
      <c r="AG235" s="229"/>
      <c r="AH235" s="229"/>
      <c r="AI235" s="229"/>
      <c r="AJ235" s="229"/>
    </row>
    <row r="236" spans="1:36" x14ac:dyDescent="0.3">
      <c r="A236" s="229"/>
      <c r="B236" s="322">
        <v>141</v>
      </c>
      <c r="C236" s="332">
        <v>489.8</v>
      </c>
      <c r="D236" s="5">
        <v>85.7</v>
      </c>
      <c r="E236" s="324">
        <f t="shared" si="21"/>
        <v>4.0410000000000004</v>
      </c>
      <c r="F236" s="332">
        <v>777.7</v>
      </c>
      <c r="G236" s="5">
        <v>504.7</v>
      </c>
      <c r="H236" s="324">
        <f t="shared" si="22"/>
        <v>2.7300000000000004</v>
      </c>
      <c r="I236" s="332">
        <v>1093</v>
      </c>
      <c r="J236" s="5">
        <v>798.3</v>
      </c>
      <c r="K236" s="324">
        <f t="shared" si="23"/>
        <v>2.9470000000000005</v>
      </c>
      <c r="L236" s="332">
        <v>1414.5</v>
      </c>
      <c r="M236" s="5">
        <v>1141.0999999999999</v>
      </c>
      <c r="N236" s="324">
        <f t="shared" si="24"/>
        <v>2.7340000000000009</v>
      </c>
      <c r="O236" s="332">
        <v>1685.2</v>
      </c>
      <c r="P236" s="5">
        <v>1425.3</v>
      </c>
      <c r="Q236" s="324">
        <f t="shared" si="25"/>
        <v>2.5990000000000011</v>
      </c>
      <c r="R236" s="40">
        <v>2086.9</v>
      </c>
      <c r="S236" s="5">
        <v>1702.4</v>
      </c>
      <c r="T236" s="324">
        <f t="shared" si="26"/>
        <v>3.8450000000000002</v>
      </c>
      <c r="U236" s="332">
        <v>4408.2</v>
      </c>
      <c r="V236" s="5">
        <v>3898.3</v>
      </c>
      <c r="W236" s="324">
        <f t="shared" si="27"/>
        <v>5.0989999999999966</v>
      </c>
      <c r="X236" s="229"/>
      <c r="Y236" s="229"/>
      <c r="Z236" s="229"/>
      <c r="AA236" s="229"/>
      <c r="AB236" s="229"/>
      <c r="AC236" s="229"/>
      <c r="AD236" s="229"/>
      <c r="AE236" s="229"/>
      <c r="AF236" s="229"/>
      <c r="AG236" s="229"/>
      <c r="AH236" s="229"/>
      <c r="AI236" s="229"/>
      <c r="AJ236" s="229"/>
    </row>
    <row r="237" spans="1:36" x14ac:dyDescent="0.3">
      <c r="A237" s="229"/>
      <c r="B237" s="322">
        <v>140</v>
      </c>
      <c r="C237" s="332">
        <v>489.8</v>
      </c>
      <c r="D237" s="5">
        <v>86.2</v>
      </c>
      <c r="E237" s="324">
        <f t="shared" si="21"/>
        <v>4.0360000000000005</v>
      </c>
      <c r="F237" s="332">
        <v>777.7</v>
      </c>
      <c r="G237" s="5">
        <v>504.9</v>
      </c>
      <c r="H237" s="324">
        <f t="shared" si="22"/>
        <v>2.7280000000000006</v>
      </c>
      <c r="I237" s="332">
        <v>1093</v>
      </c>
      <c r="J237" s="5">
        <v>798.6</v>
      </c>
      <c r="K237" s="324">
        <f t="shared" si="23"/>
        <v>2.944</v>
      </c>
      <c r="L237" s="332">
        <v>1414.5</v>
      </c>
      <c r="M237" s="5">
        <v>1141.5</v>
      </c>
      <c r="N237" s="324">
        <f t="shared" si="24"/>
        <v>2.73</v>
      </c>
      <c r="O237" s="332">
        <v>1685.2</v>
      </c>
      <c r="P237" s="5">
        <v>1425.4</v>
      </c>
      <c r="Q237" s="324">
        <f t="shared" si="25"/>
        <v>2.5979999999999994</v>
      </c>
      <c r="R237" s="40">
        <v>2087</v>
      </c>
      <c r="S237" s="5">
        <v>1702.6</v>
      </c>
      <c r="T237" s="324">
        <f t="shared" si="26"/>
        <v>3.8440000000000007</v>
      </c>
      <c r="U237" s="332">
        <v>4408.2</v>
      </c>
      <c r="V237" s="5">
        <v>3899.2</v>
      </c>
      <c r="W237" s="324">
        <f t="shared" si="27"/>
        <v>5.09</v>
      </c>
      <c r="X237" s="229"/>
      <c r="Y237" s="229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</row>
    <row r="238" spans="1:36" x14ac:dyDescent="0.3">
      <c r="A238" s="229"/>
      <c r="B238" s="322">
        <v>139</v>
      </c>
      <c r="C238" s="332">
        <v>489.8</v>
      </c>
      <c r="D238" s="5">
        <v>86.7</v>
      </c>
      <c r="E238" s="324">
        <f t="shared" si="21"/>
        <v>4.0310000000000006</v>
      </c>
      <c r="F238" s="332">
        <v>777.8</v>
      </c>
      <c r="G238" s="5">
        <v>505.1</v>
      </c>
      <c r="H238" s="324">
        <f t="shared" si="22"/>
        <v>2.7269999999999994</v>
      </c>
      <c r="I238" s="332">
        <v>1093</v>
      </c>
      <c r="J238" s="5">
        <v>798.8</v>
      </c>
      <c r="K238" s="324">
        <f t="shared" si="23"/>
        <v>2.9420000000000006</v>
      </c>
      <c r="L238" s="332">
        <v>1414.6</v>
      </c>
      <c r="M238" s="5">
        <v>1142.0999999999999</v>
      </c>
      <c r="N238" s="324">
        <f t="shared" si="24"/>
        <v>2.7250000000000001</v>
      </c>
      <c r="O238" s="332">
        <v>1685.3</v>
      </c>
      <c r="P238" s="5">
        <v>1425.6</v>
      </c>
      <c r="Q238" s="324">
        <f t="shared" si="25"/>
        <v>2.5970000000000004</v>
      </c>
      <c r="R238" s="40">
        <v>2087</v>
      </c>
      <c r="S238" s="5">
        <v>1702.7</v>
      </c>
      <c r="T238" s="324">
        <f t="shared" si="26"/>
        <v>3.8429999999999995</v>
      </c>
      <c r="U238" s="332">
        <v>4408.3</v>
      </c>
      <c r="V238" s="5">
        <v>3900</v>
      </c>
      <c r="W238" s="324">
        <f t="shared" si="27"/>
        <v>5.083000000000002</v>
      </c>
      <c r="X238" s="229"/>
      <c r="Y238" s="229"/>
      <c r="Z238" s="229"/>
      <c r="AA238" s="229"/>
      <c r="AB238" s="229"/>
      <c r="AC238" s="229"/>
      <c r="AD238" s="229"/>
      <c r="AE238" s="229"/>
      <c r="AF238" s="229"/>
      <c r="AG238" s="229"/>
      <c r="AH238" s="229"/>
      <c r="AI238" s="229"/>
      <c r="AJ238" s="229"/>
    </row>
    <row r="239" spans="1:36" x14ac:dyDescent="0.3">
      <c r="A239" s="229"/>
      <c r="B239" s="322">
        <v>138</v>
      </c>
      <c r="C239" s="332">
        <v>489.8</v>
      </c>
      <c r="D239" s="5">
        <v>87.1</v>
      </c>
      <c r="E239" s="324">
        <f t="shared" si="21"/>
        <v>4.0270000000000001</v>
      </c>
      <c r="F239" s="332">
        <v>777.8</v>
      </c>
      <c r="G239" s="5">
        <v>505.2</v>
      </c>
      <c r="H239" s="324">
        <f t="shared" si="22"/>
        <v>2.7259999999999995</v>
      </c>
      <c r="I239" s="332">
        <v>1093</v>
      </c>
      <c r="J239" s="5">
        <v>799.1</v>
      </c>
      <c r="K239" s="324">
        <f t="shared" si="23"/>
        <v>2.9389999999999996</v>
      </c>
      <c r="L239" s="332">
        <v>1414.6</v>
      </c>
      <c r="M239" s="5">
        <v>1142.5</v>
      </c>
      <c r="N239" s="324">
        <f t="shared" si="24"/>
        <v>2.7209999999999992</v>
      </c>
      <c r="O239" s="332">
        <v>1685.3</v>
      </c>
      <c r="P239" s="5">
        <v>1425.8</v>
      </c>
      <c r="Q239" s="324">
        <f t="shared" si="25"/>
        <v>2.5950000000000002</v>
      </c>
      <c r="R239" s="40">
        <v>2087</v>
      </c>
      <c r="S239" s="5">
        <v>1702.9</v>
      </c>
      <c r="T239" s="324">
        <f t="shared" si="26"/>
        <v>3.8409999999999993</v>
      </c>
      <c r="U239" s="332">
        <v>4408.3</v>
      </c>
      <c r="V239" s="5">
        <v>3900.6</v>
      </c>
      <c r="W239" s="324">
        <f t="shared" si="27"/>
        <v>5.0770000000000026</v>
      </c>
      <c r="X239" s="229"/>
      <c r="Y239" s="229"/>
      <c r="Z239" s="229"/>
      <c r="AA239" s="229"/>
      <c r="AB239" s="229"/>
      <c r="AC239" s="229"/>
      <c r="AD239" s="229"/>
      <c r="AE239" s="229"/>
      <c r="AF239" s="229"/>
      <c r="AG239" s="229"/>
      <c r="AH239" s="229"/>
      <c r="AI239" s="229"/>
      <c r="AJ239" s="229"/>
    </row>
    <row r="240" spans="1:36" x14ac:dyDescent="0.3">
      <c r="A240" s="229"/>
      <c r="B240" s="322">
        <v>137</v>
      </c>
      <c r="C240" s="332">
        <v>489.8</v>
      </c>
      <c r="D240" s="5">
        <v>87.4</v>
      </c>
      <c r="E240" s="324">
        <f t="shared" si="21"/>
        <v>4.024</v>
      </c>
      <c r="F240" s="332">
        <v>777.8</v>
      </c>
      <c r="G240" s="5">
        <v>505.4</v>
      </c>
      <c r="H240" s="324">
        <f t="shared" si="22"/>
        <v>2.7239999999999998</v>
      </c>
      <c r="I240" s="332">
        <v>1093</v>
      </c>
      <c r="J240" s="5">
        <v>799.2</v>
      </c>
      <c r="K240" s="324">
        <f t="shared" si="23"/>
        <v>2.9379999999999997</v>
      </c>
      <c r="L240" s="332">
        <v>1414.6</v>
      </c>
      <c r="M240" s="5">
        <v>1143</v>
      </c>
      <c r="N240" s="324">
        <f t="shared" si="24"/>
        <v>2.7159999999999993</v>
      </c>
      <c r="O240" s="332">
        <v>1685.3</v>
      </c>
      <c r="P240" s="5">
        <v>1425.9</v>
      </c>
      <c r="Q240" s="324">
        <f t="shared" si="25"/>
        <v>2.5939999999999985</v>
      </c>
      <c r="R240" s="40">
        <v>2087</v>
      </c>
      <c r="S240" s="5">
        <v>1703.1</v>
      </c>
      <c r="T240" s="324">
        <f t="shared" si="26"/>
        <v>3.8390000000000009</v>
      </c>
      <c r="U240" s="332">
        <v>4408.3</v>
      </c>
      <c r="V240" s="5">
        <v>3901.1</v>
      </c>
      <c r="W240" s="324">
        <f t="shared" si="27"/>
        <v>5.0720000000000027</v>
      </c>
      <c r="X240" s="229"/>
      <c r="Y240" s="229"/>
      <c r="Z240" s="229"/>
      <c r="AA240" s="229"/>
      <c r="AB240" s="229"/>
      <c r="AC240" s="229"/>
      <c r="AD240" s="229"/>
      <c r="AE240" s="229"/>
      <c r="AF240" s="229"/>
      <c r="AG240" s="229"/>
      <c r="AH240" s="229"/>
      <c r="AI240" s="229"/>
      <c r="AJ240" s="229"/>
    </row>
    <row r="241" spans="1:36" x14ac:dyDescent="0.3">
      <c r="A241" s="229"/>
      <c r="B241" s="322">
        <v>136</v>
      </c>
      <c r="C241" s="332">
        <v>489.8</v>
      </c>
      <c r="D241" s="5">
        <v>87.7</v>
      </c>
      <c r="E241" s="324">
        <f t="shared" si="21"/>
        <v>4.0209999999999999</v>
      </c>
      <c r="F241" s="332">
        <v>777.9</v>
      </c>
      <c r="G241" s="5">
        <v>505.6</v>
      </c>
      <c r="H241" s="324">
        <f t="shared" si="22"/>
        <v>2.7229999999999994</v>
      </c>
      <c r="I241" s="332">
        <v>1093</v>
      </c>
      <c r="J241" s="5">
        <v>799.5</v>
      </c>
      <c r="K241" s="324">
        <f t="shared" si="23"/>
        <v>2.9350000000000001</v>
      </c>
      <c r="L241" s="332">
        <v>1414.6</v>
      </c>
      <c r="M241" s="5">
        <v>1143.5</v>
      </c>
      <c r="N241" s="324">
        <f t="shared" si="24"/>
        <v>2.710999999999999</v>
      </c>
      <c r="O241" s="332">
        <v>1685.4</v>
      </c>
      <c r="P241" s="5">
        <v>1426</v>
      </c>
      <c r="Q241" s="324">
        <f t="shared" si="25"/>
        <v>2.5940000000000007</v>
      </c>
      <c r="R241" s="40">
        <v>2087.1</v>
      </c>
      <c r="S241" s="5">
        <v>1703.3</v>
      </c>
      <c r="T241" s="324">
        <f t="shared" si="26"/>
        <v>3.8379999999999996</v>
      </c>
      <c r="U241" s="332">
        <v>4408.3</v>
      </c>
      <c r="V241" s="5">
        <v>3902.2</v>
      </c>
      <c r="W241" s="324">
        <f t="shared" si="27"/>
        <v>5.0610000000000035</v>
      </c>
      <c r="X241" s="229"/>
      <c r="Y241" s="229"/>
      <c r="Z241" s="229"/>
      <c r="AA241" s="229"/>
      <c r="AB241" s="229"/>
      <c r="AC241" s="229"/>
      <c r="AD241" s="229"/>
      <c r="AE241" s="229"/>
      <c r="AF241" s="229"/>
      <c r="AG241" s="229"/>
      <c r="AH241" s="229"/>
      <c r="AI241" s="229"/>
      <c r="AJ241" s="229"/>
    </row>
    <row r="242" spans="1:36" x14ac:dyDescent="0.3">
      <c r="A242" s="229"/>
      <c r="B242" s="322">
        <v>135</v>
      </c>
      <c r="C242" s="332">
        <v>489.8</v>
      </c>
      <c r="D242" s="5">
        <v>88.2</v>
      </c>
      <c r="E242" s="324">
        <f t="shared" si="21"/>
        <v>4.016</v>
      </c>
      <c r="F242" s="332">
        <v>777.9</v>
      </c>
      <c r="G242" s="5">
        <v>505.8</v>
      </c>
      <c r="H242" s="324">
        <f t="shared" si="22"/>
        <v>2.7209999999999996</v>
      </c>
      <c r="I242" s="332">
        <v>1093.0999999999999</v>
      </c>
      <c r="J242" s="5">
        <v>799.6</v>
      </c>
      <c r="K242" s="324">
        <f t="shared" si="23"/>
        <v>2.9349999999999987</v>
      </c>
      <c r="L242" s="332">
        <v>1414.7</v>
      </c>
      <c r="M242" s="5">
        <v>1144</v>
      </c>
      <c r="N242" s="324">
        <f t="shared" si="24"/>
        <v>2.7070000000000003</v>
      </c>
      <c r="O242" s="332">
        <v>1685.4</v>
      </c>
      <c r="P242" s="5">
        <v>1426.2</v>
      </c>
      <c r="Q242" s="324">
        <f t="shared" si="25"/>
        <v>2.5920000000000005</v>
      </c>
      <c r="R242" s="40">
        <v>2087.1</v>
      </c>
      <c r="S242" s="5">
        <v>1703.5</v>
      </c>
      <c r="T242" s="324">
        <f t="shared" si="26"/>
        <v>3.835999999999999</v>
      </c>
      <c r="U242" s="332">
        <v>4408.3999999999996</v>
      </c>
      <c r="V242" s="5">
        <v>3903</v>
      </c>
      <c r="W242" s="324">
        <f t="shared" si="27"/>
        <v>5.0539999999999967</v>
      </c>
      <c r="X242" s="229"/>
      <c r="Y242" s="229"/>
      <c r="Z242" s="229"/>
      <c r="AA242" s="229"/>
      <c r="AB242" s="229"/>
      <c r="AC242" s="229"/>
      <c r="AD242" s="229"/>
      <c r="AE242" s="229"/>
      <c r="AF242" s="229"/>
      <c r="AG242" s="229"/>
      <c r="AH242" s="229"/>
      <c r="AI242" s="229"/>
      <c r="AJ242" s="229"/>
    </row>
    <row r="243" spans="1:36" x14ac:dyDescent="0.3">
      <c r="A243" s="229"/>
      <c r="B243" s="322">
        <v>134</v>
      </c>
      <c r="C243" s="332">
        <v>489.8</v>
      </c>
      <c r="D243" s="5">
        <v>88.6</v>
      </c>
      <c r="E243" s="324">
        <f t="shared" si="21"/>
        <v>4.0120000000000005</v>
      </c>
      <c r="F243" s="332">
        <v>778</v>
      </c>
      <c r="G243" s="5">
        <v>505.9</v>
      </c>
      <c r="H243" s="324">
        <f t="shared" si="22"/>
        <v>2.7210000000000001</v>
      </c>
      <c r="I243" s="332">
        <v>1093.0999999999999</v>
      </c>
      <c r="J243" s="5">
        <v>799.9</v>
      </c>
      <c r="K243" s="324">
        <f t="shared" si="23"/>
        <v>2.9319999999999995</v>
      </c>
      <c r="L243" s="332">
        <v>1414.7</v>
      </c>
      <c r="M243" s="5">
        <v>1144.9000000000001</v>
      </c>
      <c r="N243" s="324">
        <f t="shared" si="24"/>
        <v>2.6979999999999995</v>
      </c>
      <c r="O243" s="332">
        <v>1685.4</v>
      </c>
      <c r="P243" s="5">
        <v>1426.4</v>
      </c>
      <c r="Q243" s="324">
        <f t="shared" si="25"/>
        <v>2.59</v>
      </c>
      <c r="R243" s="40">
        <v>2087.1999999999998</v>
      </c>
      <c r="S243" s="5">
        <v>1703.8</v>
      </c>
      <c r="T243" s="324">
        <f t="shared" si="26"/>
        <v>3.8339999999999987</v>
      </c>
      <c r="U243" s="332">
        <v>4408.3999999999996</v>
      </c>
      <c r="V243" s="5">
        <v>3904</v>
      </c>
      <c r="W243" s="324">
        <f t="shared" si="27"/>
        <v>5.043999999999996</v>
      </c>
      <c r="X243" s="229"/>
      <c r="Y243" s="229"/>
      <c r="Z243" s="229"/>
      <c r="AA243" s="229"/>
      <c r="AB243" s="229"/>
      <c r="AC243" s="229"/>
      <c r="AD243" s="229"/>
      <c r="AE243" s="229"/>
      <c r="AF243" s="229"/>
      <c r="AG243" s="229"/>
      <c r="AH243" s="229"/>
      <c r="AI243" s="229"/>
      <c r="AJ243" s="229"/>
    </row>
    <row r="244" spans="1:36" x14ac:dyDescent="0.3">
      <c r="A244" s="229"/>
      <c r="B244" s="322">
        <v>133</v>
      </c>
      <c r="C244" s="332">
        <v>489.8</v>
      </c>
      <c r="D244" s="5">
        <v>89.2</v>
      </c>
      <c r="E244" s="324">
        <f t="shared" si="21"/>
        <v>4.0060000000000002</v>
      </c>
      <c r="F244" s="332">
        <v>778.1</v>
      </c>
      <c r="G244" s="5">
        <v>506.2</v>
      </c>
      <c r="H244" s="324">
        <f t="shared" si="22"/>
        <v>2.7190000000000003</v>
      </c>
      <c r="I244" s="332">
        <v>1093.0999999999999</v>
      </c>
      <c r="J244" s="5">
        <v>800.1</v>
      </c>
      <c r="K244" s="324">
        <f t="shared" si="23"/>
        <v>2.9299999999999988</v>
      </c>
      <c r="L244" s="332">
        <v>1414.7</v>
      </c>
      <c r="M244" s="5">
        <v>1145.7</v>
      </c>
      <c r="N244" s="324">
        <f t="shared" si="24"/>
        <v>2.69</v>
      </c>
      <c r="O244" s="332">
        <v>1685.4</v>
      </c>
      <c r="P244" s="5">
        <v>1426.6</v>
      </c>
      <c r="Q244" s="324">
        <f t="shared" si="25"/>
        <v>2.5880000000000019</v>
      </c>
      <c r="R244" s="40">
        <v>2087.1999999999998</v>
      </c>
      <c r="S244" s="5">
        <v>1704.1</v>
      </c>
      <c r="T244" s="324">
        <f t="shared" si="26"/>
        <v>3.8309999999999991</v>
      </c>
      <c r="U244" s="332">
        <v>4408.3999999999996</v>
      </c>
      <c r="V244" s="5">
        <v>3905.2</v>
      </c>
      <c r="W244" s="324">
        <f t="shared" si="27"/>
        <v>5.0319999999999983</v>
      </c>
      <c r="X244" s="229"/>
      <c r="Y244" s="229"/>
      <c r="Z244" s="229"/>
      <c r="AA244" s="229"/>
      <c r="AB244" s="229"/>
      <c r="AC244" s="229"/>
      <c r="AD244" s="229"/>
      <c r="AE244" s="229"/>
      <c r="AF244" s="229"/>
      <c r="AG244" s="229"/>
      <c r="AH244" s="229"/>
      <c r="AI244" s="229"/>
      <c r="AJ244" s="229"/>
    </row>
    <row r="245" spans="1:36" x14ac:dyDescent="0.3">
      <c r="A245" s="229"/>
      <c r="B245" s="322">
        <v>132</v>
      </c>
      <c r="C245" s="332">
        <v>489.8</v>
      </c>
      <c r="D245" s="5">
        <v>89.7</v>
      </c>
      <c r="E245" s="324">
        <f t="shared" si="21"/>
        <v>4.0010000000000003</v>
      </c>
      <c r="F245" s="332">
        <v>778.1</v>
      </c>
      <c r="G245" s="5">
        <v>506.5</v>
      </c>
      <c r="H245" s="324">
        <f t="shared" si="22"/>
        <v>2.7160000000000002</v>
      </c>
      <c r="I245" s="332">
        <v>1093.0999999999999</v>
      </c>
      <c r="J245" s="5">
        <v>800.5</v>
      </c>
      <c r="K245" s="324">
        <f t="shared" si="23"/>
        <v>2.9259999999999993</v>
      </c>
      <c r="L245" s="332">
        <v>1414.7</v>
      </c>
      <c r="M245" s="5">
        <v>1146.3</v>
      </c>
      <c r="N245" s="324">
        <f t="shared" si="24"/>
        <v>2.6840000000000011</v>
      </c>
      <c r="O245" s="332">
        <v>1685.5</v>
      </c>
      <c r="P245" s="5">
        <v>1426.7</v>
      </c>
      <c r="Q245" s="324">
        <f t="shared" si="25"/>
        <v>2.5879999999999996</v>
      </c>
      <c r="R245" s="40">
        <v>2087.1999999999998</v>
      </c>
      <c r="S245" s="5">
        <v>1704.4</v>
      </c>
      <c r="T245" s="324">
        <f t="shared" si="26"/>
        <v>3.8279999999999972</v>
      </c>
      <c r="U245" s="332">
        <v>4408.3999999999996</v>
      </c>
      <c r="V245" s="5">
        <v>3906.1</v>
      </c>
      <c r="W245" s="324">
        <f t="shared" si="27"/>
        <v>5.022999999999997</v>
      </c>
      <c r="X245" s="229"/>
      <c r="Y245" s="229"/>
      <c r="Z245" s="229"/>
      <c r="AA245" s="229"/>
      <c r="AB245" s="229"/>
      <c r="AC245" s="229"/>
      <c r="AD245" s="229"/>
      <c r="AE245" s="229"/>
      <c r="AF245" s="229"/>
      <c r="AG245" s="229"/>
      <c r="AH245" s="229"/>
      <c r="AI245" s="229"/>
      <c r="AJ245" s="229"/>
    </row>
    <row r="246" spans="1:36" x14ac:dyDescent="0.3">
      <c r="A246" s="229"/>
      <c r="B246" s="322">
        <v>131</v>
      </c>
      <c r="C246" s="332">
        <v>489.8</v>
      </c>
      <c r="D246" s="5">
        <v>90</v>
      </c>
      <c r="E246" s="324">
        <f t="shared" si="21"/>
        <v>3.9980000000000002</v>
      </c>
      <c r="F246" s="332">
        <v>778.1</v>
      </c>
      <c r="G246" s="5">
        <v>506.7</v>
      </c>
      <c r="H246" s="324">
        <f t="shared" si="22"/>
        <v>2.7140000000000004</v>
      </c>
      <c r="I246" s="332">
        <v>1093.0999999999999</v>
      </c>
      <c r="J246" s="5">
        <v>800.9</v>
      </c>
      <c r="K246" s="324">
        <f t="shared" si="23"/>
        <v>2.9219999999999993</v>
      </c>
      <c r="L246" s="332">
        <v>1414.8</v>
      </c>
      <c r="M246" s="5">
        <v>1146.7</v>
      </c>
      <c r="N246" s="324">
        <f t="shared" si="24"/>
        <v>2.6809999999999992</v>
      </c>
      <c r="O246" s="332">
        <v>1685.5</v>
      </c>
      <c r="P246" s="5">
        <v>1427.1</v>
      </c>
      <c r="Q246" s="324">
        <f t="shared" si="25"/>
        <v>2.584000000000001</v>
      </c>
      <c r="R246" s="40">
        <v>2087.3000000000002</v>
      </c>
      <c r="S246" s="5">
        <v>1704.6</v>
      </c>
      <c r="T246" s="324">
        <f t="shared" si="26"/>
        <v>3.8270000000000026</v>
      </c>
      <c r="U246" s="332">
        <v>4408.3999999999996</v>
      </c>
      <c r="V246" s="5">
        <v>3907.2</v>
      </c>
      <c r="W246" s="324">
        <f t="shared" si="27"/>
        <v>5.0119999999999978</v>
      </c>
      <c r="X246" s="229"/>
      <c r="Y246" s="229"/>
      <c r="Z246" s="229"/>
      <c r="AA246" s="229"/>
      <c r="AB246" s="229"/>
      <c r="AC246" s="229"/>
      <c r="AD246" s="229"/>
      <c r="AE246" s="229"/>
      <c r="AF246" s="229"/>
      <c r="AG246" s="229"/>
      <c r="AH246" s="229"/>
      <c r="AI246" s="229"/>
      <c r="AJ246" s="229"/>
    </row>
    <row r="247" spans="1:36" x14ac:dyDescent="0.3">
      <c r="A247" s="229"/>
      <c r="B247" s="322">
        <v>130</v>
      </c>
      <c r="C247" s="332">
        <v>489.8</v>
      </c>
      <c r="D247" s="5">
        <v>90.4</v>
      </c>
      <c r="E247" s="324">
        <f t="shared" si="21"/>
        <v>3.9939999999999998</v>
      </c>
      <c r="F247" s="332">
        <v>778.2</v>
      </c>
      <c r="G247" s="5">
        <v>506.9</v>
      </c>
      <c r="H247" s="324">
        <f t="shared" si="22"/>
        <v>2.7130000000000005</v>
      </c>
      <c r="I247" s="332">
        <v>1093.0999999999999</v>
      </c>
      <c r="J247" s="5">
        <v>801.1</v>
      </c>
      <c r="K247" s="324">
        <f t="shared" si="23"/>
        <v>2.919999999999999</v>
      </c>
      <c r="L247" s="332">
        <v>1414.8</v>
      </c>
      <c r="M247" s="5">
        <v>1147.4000000000001</v>
      </c>
      <c r="N247" s="324">
        <f t="shared" si="24"/>
        <v>2.6739999999999986</v>
      </c>
      <c r="O247" s="332">
        <v>1685.6</v>
      </c>
      <c r="P247" s="5">
        <v>1427.2</v>
      </c>
      <c r="Q247" s="324">
        <f t="shared" si="25"/>
        <v>2.5839999999999987</v>
      </c>
      <c r="R247" s="40">
        <v>2087.3000000000002</v>
      </c>
      <c r="S247" s="5">
        <v>1704.9</v>
      </c>
      <c r="T247" s="324">
        <f t="shared" si="26"/>
        <v>3.8240000000000007</v>
      </c>
      <c r="U247" s="332">
        <v>4408.5</v>
      </c>
      <c r="V247" s="5">
        <v>3908.6</v>
      </c>
      <c r="W247" s="324">
        <f t="shared" si="27"/>
        <v>4.9990000000000006</v>
      </c>
      <c r="X247" s="229"/>
      <c r="Y247" s="229"/>
      <c r="Z247" s="229"/>
      <c r="AA247" s="229"/>
      <c r="AB247" s="229"/>
      <c r="AC247" s="229"/>
      <c r="AD247" s="229"/>
      <c r="AE247" s="229"/>
      <c r="AF247" s="229"/>
      <c r="AG247" s="229"/>
      <c r="AH247" s="229"/>
      <c r="AI247" s="229"/>
      <c r="AJ247" s="229"/>
    </row>
    <row r="248" spans="1:36" x14ac:dyDescent="0.3">
      <c r="A248" s="229"/>
      <c r="B248" s="322">
        <v>129</v>
      </c>
      <c r="C248" s="332">
        <v>489.8</v>
      </c>
      <c r="D248" s="5">
        <v>90.9</v>
      </c>
      <c r="E248" s="324">
        <f t="shared" si="21"/>
        <v>3.9889999999999999</v>
      </c>
      <c r="F248" s="332">
        <v>778.2</v>
      </c>
      <c r="G248" s="5">
        <v>507.1</v>
      </c>
      <c r="H248" s="324">
        <f t="shared" si="22"/>
        <v>2.7110000000000003</v>
      </c>
      <c r="I248" s="332">
        <v>1093.0999999999999</v>
      </c>
      <c r="J248" s="5">
        <v>801.3</v>
      </c>
      <c r="K248" s="324">
        <f t="shared" si="23"/>
        <v>2.9179999999999997</v>
      </c>
      <c r="L248" s="332">
        <v>1414.8</v>
      </c>
      <c r="M248" s="5">
        <v>1148</v>
      </c>
      <c r="N248" s="324">
        <f t="shared" si="24"/>
        <v>2.6679999999999997</v>
      </c>
      <c r="O248" s="332">
        <v>1685.6</v>
      </c>
      <c r="P248" s="5">
        <v>1427.4</v>
      </c>
      <c r="Q248" s="324">
        <f t="shared" si="25"/>
        <v>2.5819999999999981</v>
      </c>
      <c r="R248" s="40">
        <v>2087.3000000000002</v>
      </c>
      <c r="S248" s="5">
        <v>1705.1</v>
      </c>
      <c r="T248" s="324">
        <f t="shared" si="26"/>
        <v>3.8220000000000027</v>
      </c>
      <c r="U248" s="332">
        <v>4408.5</v>
      </c>
      <c r="V248" s="5">
        <v>3909.5</v>
      </c>
      <c r="W248" s="324">
        <f t="shared" si="27"/>
        <v>4.99</v>
      </c>
      <c r="X248" s="229"/>
      <c r="Y248" s="229"/>
      <c r="Z248" s="229"/>
      <c r="AA248" s="229"/>
      <c r="AB248" s="229"/>
      <c r="AC248" s="229"/>
      <c r="AD248" s="229"/>
      <c r="AE248" s="229"/>
      <c r="AF248" s="229"/>
      <c r="AG248" s="229"/>
      <c r="AH248" s="229"/>
      <c r="AI248" s="229"/>
      <c r="AJ248" s="229"/>
    </row>
    <row r="249" spans="1:36" x14ac:dyDescent="0.3">
      <c r="A249" s="229"/>
      <c r="B249" s="322">
        <v>128</v>
      </c>
      <c r="C249" s="332">
        <v>489.8</v>
      </c>
      <c r="D249" s="5">
        <v>91.3</v>
      </c>
      <c r="E249" s="324">
        <f t="shared" si="21"/>
        <v>3.9849999999999999</v>
      </c>
      <c r="F249" s="332">
        <v>778.3</v>
      </c>
      <c r="G249" s="5">
        <v>507.4</v>
      </c>
      <c r="H249" s="324">
        <f t="shared" si="22"/>
        <v>2.7089999999999996</v>
      </c>
      <c r="I249" s="332">
        <v>1093.2</v>
      </c>
      <c r="J249" s="5">
        <v>801.7</v>
      </c>
      <c r="K249" s="324">
        <f t="shared" si="23"/>
        <v>2.915</v>
      </c>
      <c r="L249" s="332">
        <v>1414.8</v>
      </c>
      <c r="M249" s="5">
        <v>1148.8</v>
      </c>
      <c r="N249" s="324">
        <f t="shared" si="24"/>
        <v>2.66</v>
      </c>
      <c r="O249" s="332">
        <v>1685.6</v>
      </c>
      <c r="P249" s="5">
        <v>1427.6</v>
      </c>
      <c r="Q249" s="324">
        <f t="shared" si="25"/>
        <v>2.58</v>
      </c>
      <c r="R249" s="40">
        <v>2087.4</v>
      </c>
      <c r="S249" s="5">
        <v>1705.7</v>
      </c>
      <c r="T249" s="324">
        <f t="shared" si="26"/>
        <v>3.8170000000000006</v>
      </c>
      <c r="U249" s="332">
        <v>4408.5</v>
      </c>
      <c r="V249" s="5">
        <v>3910.6</v>
      </c>
      <c r="W249" s="324">
        <f t="shared" si="27"/>
        <v>4.979000000000001</v>
      </c>
      <c r="X249" s="229"/>
      <c r="Y249" s="229"/>
      <c r="Z249" s="229"/>
      <c r="AA249" s="229"/>
      <c r="AB249" s="229"/>
      <c r="AC249" s="229"/>
      <c r="AD249" s="229"/>
      <c r="AE249" s="229"/>
      <c r="AF249" s="229"/>
      <c r="AG249" s="229"/>
      <c r="AH249" s="229"/>
      <c r="AI249" s="229"/>
      <c r="AJ249" s="229"/>
    </row>
    <row r="250" spans="1:36" x14ac:dyDescent="0.3">
      <c r="A250" s="229"/>
      <c r="B250" s="322">
        <v>127</v>
      </c>
      <c r="C250" s="332">
        <v>489.8</v>
      </c>
      <c r="D250" s="5">
        <v>91.7</v>
      </c>
      <c r="E250" s="324">
        <f t="shared" si="21"/>
        <v>3.9810000000000003</v>
      </c>
      <c r="F250" s="332">
        <v>778.3</v>
      </c>
      <c r="G250" s="5">
        <v>507.6</v>
      </c>
      <c r="H250" s="324">
        <f t="shared" si="22"/>
        <v>2.7069999999999994</v>
      </c>
      <c r="I250" s="332">
        <v>1093.2</v>
      </c>
      <c r="J250" s="5">
        <v>801.9</v>
      </c>
      <c r="K250" s="324">
        <f t="shared" si="23"/>
        <v>2.9130000000000007</v>
      </c>
      <c r="L250" s="332">
        <v>1414.9</v>
      </c>
      <c r="M250" s="5">
        <v>1149.5</v>
      </c>
      <c r="N250" s="324">
        <f t="shared" si="24"/>
        <v>2.6540000000000008</v>
      </c>
      <c r="O250" s="332">
        <v>1685.6</v>
      </c>
      <c r="P250" s="5">
        <v>1427.8</v>
      </c>
      <c r="Q250" s="324">
        <f t="shared" si="25"/>
        <v>2.5779999999999994</v>
      </c>
      <c r="R250" s="40">
        <v>2087.4</v>
      </c>
      <c r="S250" s="5">
        <v>1706</v>
      </c>
      <c r="T250" s="324">
        <f t="shared" si="26"/>
        <v>3.8140000000000009</v>
      </c>
      <c r="U250" s="332">
        <v>4408.6000000000004</v>
      </c>
      <c r="V250" s="5">
        <v>3912.1</v>
      </c>
      <c r="W250" s="324">
        <f t="shared" si="27"/>
        <v>4.9650000000000043</v>
      </c>
      <c r="X250" s="229"/>
      <c r="Y250" s="229"/>
      <c r="Z250" s="229"/>
      <c r="AA250" s="229"/>
      <c r="AB250" s="229"/>
      <c r="AC250" s="229"/>
      <c r="AD250" s="229"/>
      <c r="AE250" s="229"/>
      <c r="AF250" s="229"/>
      <c r="AG250" s="229"/>
      <c r="AH250" s="229"/>
      <c r="AI250" s="229"/>
      <c r="AJ250" s="229"/>
    </row>
    <row r="251" spans="1:36" x14ac:dyDescent="0.3">
      <c r="A251" s="229"/>
      <c r="B251" s="322">
        <v>126</v>
      </c>
      <c r="C251" s="332">
        <v>489.8</v>
      </c>
      <c r="D251" s="5">
        <v>92.2</v>
      </c>
      <c r="E251" s="324">
        <f t="shared" si="21"/>
        <v>3.9760000000000004</v>
      </c>
      <c r="F251" s="332">
        <v>778.4</v>
      </c>
      <c r="G251" s="5">
        <v>507.8</v>
      </c>
      <c r="H251" s="324">
        <f t="shared" si="22"/>
        <v>2.7059999999999995</v>
      </c>
      <c r="I251" s="332">
        <v>1093.2</v>
      </c>
      <c r="J251" s="5">
        <v>802.5</v>
      </c>
      <c r="K251" s="324">
        <f t="shared" si="23"/>
        <v>2.9070000000000005</v>
      </c>
      <c r="L251" s="332">
        <v>1414.9</v>
      </c>
      <c r="M251" s="5">
        <v>1150.3</v>
      </c>
      <c r="N251" s="324">
        <f t="shared" si="24"/>
        <v>2.6460000000000012</v>
      </c>
      <c r="O251" s="332">
        <v>1685.7</v>
      </c>
      <c r="P251" s="5">
        <v>1428</v>
      </c>
      <c r="Q251" s="324">
        <f t="shared" si="25"/>
        <v>2.5770000000000004</v>
      </c>
      <c r="R251" s="40">
        <v>2087.4</v>
      </c>
      <c r="S251" s="5">
        <v>1706.3</v>
      </c>
      <c r="T251" s="324">
        <f t="shared" si="26"/>
        <v>3.8110000000000013</v>
      </c>
      <c r="U251" s="332">
        <v>4408.6000000000004</v>
      </c>
      <c r="V251" s="5">
        <v>3913</v>
      </c>
      <c r="W251" s="324">
        <f t="shared" si="27"/>
        <v>4.956000000000004</v>
      </c>
      <c r="X251" s="229"/>
      <c r="Y251" s="229"/>
      <c r="Z251" s="229"/>
      <c r="AA251" s="229"/>
      <c r="AB251" s="229"/>
      <c r="AC251" s="229"/>
      <c r="AD251" s="229"/>
      <c r="AE251" s="229"/>
      <c r="AF251" s="229"/>
      <c r="AG251" s="229"/>
      <c r="AH251" s="229"/>
      <c r="AI251" s="229"/>
      <c r="AJ251" s="229"/>
    </row>
    <row r="252" spans="1:36" x14ac:dyDescent="0.3">
      <c r="A252" s="229"/>
      <c r="B252" s="322">
        <v>125</v>
      </c>
      <c r="C252" s="332">
        <v>489.8</v>
      </c>
      <c r="D252" s="5">
        <v>92.9</v>
      </c>
      <c r="E252" s="324">
        <f t="shared" si="21"/>
        <v>3.9689999999999999</v>
      </c>
      <c r="F252" s="332">
        <v>778.4</v>
      </c>
      <c r="G252" s="5">
        <v>508.3</v>
      </c>
      <c r="H252" s="324">
        <f t="shared" si="22"/>
        <v>2.7009999999999996</v>
      </c>
      <c r="I252" s="332">
        <v>1093.2</v>
      </c>
      <c r="J252" s="5">
        <v>803.2</v>
      </c>
      <c r="K252" s="324">
        <f t="shared" si="23"/>
        <v>2.9</v>
      </c>
      <c r="L252" s="332">
        <v>1414.9</v>
      </c>
      <c r="M252" s="5">
        <v>1151.3</v>
      </c>
      <c r="N252" s="324">
        <f t="shared" si="24"/>
        <v>2.6360000000000015</v>
      </c>
      <c r="O252" s="332">
        <v>1685.7</v>
      </c>
      <c r="P252" s="5">
        <v>1428.4</v>
      </c>
      <c r="Q252" s="324">
        <f t="shared" si="25"/>
        <v>2.5729999999999995</v>
      </c>
      <c r="R252" s="40">
        <v>2087.5</v>
      </c>
      <c r="S252" s="5">
        <v>1706.6</v>
      </c>
      <c r="T252" s="324">
        <f t="shared" si="26"/>
        <v>3.8090000000000011</v>
      </c>
      <c r="U252" s="332">
        <v>4408.6000000000004</v>
      </c>
      <c r="V252" s="5">
        <v>3914.4</v>
      </c>
      <c r="W252" s="324">
        <f t="shared" si="27"/>
        <v>4.9420000000000028</v>
      </c>
      <c r="X252" s="229"/>
      <c r="Y252" s="229"/>
      <c r="Z252" s="229"/>
      <c r="AA252" s="229"/>
      <c r="AB252" s="229"/>
      <c r="AC252" s="229"/>
      <c r="AD252" s="229"/>
      <c r="AE252" s="229"/>
      <c r="AF252" s="229"/>
      <c r="AG252" s="229"/>
      <c r="AH252" s="229"/>
      <c r="AI252" s="229"/>
      <c r="AJ252" s="229"/>
    </row>
    <row r="253" spans="1:36" x14ac:dyDescent="0.3">
      <c r="A253" s="229"/>
      <c r="B253" s="322">
        <v>124</v>
      </c>
      <c r="C253" s="332">
        <v>489.8</v>
      </c>
      <c r="D253" s="5">
        <v>93.5</v>
      </c>
      <c r="E253" s="324">
        <f t="shared" si="21"/>
        <v>3.9630000000000001</v>
      </c>
      <c r="F253" s="332">
        <v>778.4</v>
      </c>
      <c r="G253" s="5">
        <v>508.5</v>
      </c>
      <c r="H253" s="324">
        <f t="shared" si="22"/>
        <v>2.6989999999999998</v>
      </c>
      <c r="I253" s="332">
        <v>1093.2</v>
      </c>
      <c r="J253" s="5">
        <v>803.5</v>
      </c>
      <c r="K253" s="324">
        <f t="shared" si="23"/>
        <v>2.8970000000000002</v>
      </c>
      <c r="L253" s="332">
        <v>1415</v>
      </c>
      <c r="M253" s="5">
        <v>1152.0999999999999</v>
      </c>
      <c r="N253" s="324">
        <f t="shared" si="24"/>
        <v>2.6290000000000009</v>
      </c>
      <c r="O253" s="332">
        <v>1685.8</v>
      </c>
      <c r="P253" s="5">
        <v>1428.5</v>
      </c>
      <c r="Q253" s="324">
        <f t="shared" si="25"/>
        <v>2.5729999999999995</v>
      </c>
      <c r="R253" s="40">
        <v>2087.5</v>
      </c>
      <c r="S253" s="5">
        <v>1707</v>
      </c>
      <c r="T253" s="324">
        <f t="shared" si="26"/>
        <v>3.8050000000000002</v>
      </c>
      <c r="U253" s="332">
        <v>4408.6000000000004</v>
      </c>
      <c r="V253" s="5">
        <v>3915.8</v>
      </c>
      <c r="W253" s="324">
        <f t="shared" si="27"/>
        <v>4.9280000000000017</v>
      </c>
      <c r="X253" s="229"/>
      <c r="Y253" s="229"/>
      <c r="Z253" s="229"/>
      <c r="AA253" s="229"/>
      <c r="AB253" s="229"/>
      <c r="AC253" s="229"/>
      <c r="AD253" s="229"/>
      <c r="AE253" s="229"/>
      <c r="AF253" s="229"/>
      <c r="AG253" s="229"/>
      <c r="AH253" s="229"/>
      <c r="AI253" s="229"/>
      <c r="AJ253" s="229"/>
    </row>
    <row r="254" spans="1:36" x14ac:dyDescent="0.3">
      <c r="A254" s="229"/>
      <c r="B254" s="322">
        <v>123</v>
      </c>
      <c r="C254" s="332">
        <v>489.8</v>
      </c>
      <c r="D254" s="5">
        <v>93.9</v>
      </c>
      <c r="E254" s="324">
        <f t="shared" si="21"/>
        <v>3.9589999999999996</v>
      </c>
      <c r="F254" s="332">
        <v>778.5</v>
      </c>
      <c r="G254" s="5">
        <v>508.8</v>
      </c>
      <c r="H254" s="324">
        <f t="shared" si="22"/>
        <v>2.6970000000000001</v>
      </c>
      <c r="I254" s="332">
        <v>1093.3</v>
      </c>
      <c r="J254" s="5">
        <v>803.8</v>
      </c>
      <c r="K254" s="324">
        <f t="shared" si="23"/>
        <v>2.895</v>
      </c>
      <c r="L254" s="332">
        <v>1415</v>
      </c>
      <c r="M254" s="5">
        <v>1152.5</v>
      </c>
      <c r="N254" s="324">
        <f t="shared" si="24"/>
        <v>2.625</v>
      </c>
      <c r="O254" s="332">
        <v>1685.8</v>
      </c>
      <c r="P254" s="5">
        <v>1428.7</v>
      </c>
      <c r="Q254" s="324">
        <f t="shared" si="25"/>
        <v>2.5709999999999993</v>
      </c>
      <c r="R254" s="40">
        <v>2087.6</v>
      </c>
      <c r="S254" s="5">
        <v>1707.2</v>
      </c>
      <c r="T254" s="324">
        <f t="shared" si="26"/>
        <v>3.8039999999999985</v>
      </c>
      <c r="U254" s="332">
        <v>4408.6000000000004</v>
      </c>
      <c r="V254" s="5">
        <v>3917.3</v>
      </c>
      <c r="W254" s="324">
        <f t="shared" si="27"/>
        <v>4.913000000000002</v>
      </c>
      <c r="X254" s="229"/>
      <c r="Y254" s="229"/>
      <c r="Z254" s="229"/>
      <c r="AA254" s="229"/>
      <c r="AB254" s="229"/>
      <c r="AC254" s="229"/>
      <c r="AD254" s="229"/>
      <c r="AE254" s="229"/>
      <c r="AF254" s="229"/>
      <c r="AG254" s="229"/>
      <c r="AH254" s="229"/>
      <c r="AI254" s="229"/>
      <c r="AJ254" s="229"/>
    </row>
    <row r="255" spans="1:36" x14ac:dyDescent="0.3">
      <c r="A255" s="229"/>
      <c r="B255" s="322">
        <v>122</v>
      </c>
      <c r="C255" s="332">
        <v>489.8</v>
      </c>
      <c r="D255" s="5">
        <v>94.4</v>
      </c>
      <c r="E255" s="324">
        <f t="shared" si="21"/>
        <v>3.9539999999999997</v>
      </c>
      <c r="F255" s="332">
        <v>778.5</v>
      </c>
      <c r="G255" s="5">
        <v>509</v>
      </c>
      <c r="H255" s="324">
        <f t="shared" si="22"/>
        <v>2.6949999999999998</v>
      </c>
      <c r="I255" s="332">
        <v>1093.3</v>
      </c>
      <c r="J255" s="5">
        <v>804.2</v>
      </c>
      <c r="K255" s="324">
        <f t="shared" si="23"/>
        <v>2.8909999999999991</v>
      </c>
      <c r="L255" s="332">
        <v>1415</v>
      </c>
      <c r="M255" s="5">
        <v>1153.2</v>
      </c>
      <c r="N255" s="324">
        <f t="shared" si="24"/>
        <v>2.6179999999999994</v>
      </c>
      <c r="O255" s="332">
        <v>1685.8</v>
      </c>
      <c r="P255" s="5">
        <v>1428.9</v>
      </c>
      <c r="Q255" s="324">
        <f t="shared" si="25"/>
        <v>2.5689999999999986</v>
      </c>
      <c r="R255" s="40">
        <v>2087.6</v>
      </c>
      <c r="S255" s="5">
        <v>1707.5</v>
      </c>
      <c r="T255" s="324">
        <f t="shared" si="26"/>
        <v>3.8009999999999993</v>
      </c>
      <c r="U255" s="332">
        <v>4408.7</v>
      </c>
      <c r="V255" s="5">
        <v>3918.4</v>
      </c>
      <c r="W255" s="324">
        <f t="shared" si="27"/>
        <v>4.9029999999999969</v>
      </c>
      <c r="X255" s="229"/>
      <c r="Y255" s="229"/>
      <c r="Z255" s="229"/>
      <c r="AA255" s="229"/>
      <c r="AB255" s="229"/>
      <c r="AC255" s="229"/>
      <c r="AD255" s="229"/>
      <c r="AE255" s="229"/>
      <c r="AF255" s="229"/>
      <c r="AG255" s="229"/>
      <c r="AH255" s="229"/>
      <c r="AI255" s="229"/>
      <c r="AJ255" s="229"/>
    </row>
    <row r="256" spans="1:36" x14ac:dyDescent="0.3">
      <c r="A256" s="229"/>
      <c r="B256" s="322">
        <v>121</v>
      </c>
      <c r="C256" s="332">
        <v>489.8</v>
      </c>
      <c r="D256" s="5">
        <v>94.8</v>
      </c>
      <c r="E256" s="324">
        <f t="shared" si="21"/>
        <v>3.95</v>
      </c>
      <c r="F256" s="332">
        <v>778.6</v>
      </c>
      <c r="G256" s="5">
        <v>509.3</v>
      </c>
      <c r="H256" s="324">
        <f t="shared" si="22"/>
        <v>2.6930000000000001</v>
      </c>
      <c r="I256" s="332">
        <v>1093.3</v>
      </c>
      <c r="J256" s="5">
        <v>804.4</v>
      </c>
      <c r="K256" s="324">
        <f t="shared" si="23"/>
        <v>2.8889999999999998</v>
      </c>
      <c r="L256" s="332">
        <v>1415.1</v>
      </c>
      <c r="M256" s="5">
        <v>1154.0999999999999</v>
      </c>
      <c r="N256" s="324">
        <f t="shared" si="24"/>
        <v>2.61</v>
      </c>
      <c r="O256" s="332">
        <v>1685.8</v>
      </c>
      <c r="P256" s="5">
        <v>1429.2</v>
      </c>
      <c r="Q256" s="324">
        <f t="shared" si="25"/>
        <v>2.5659999999999989</v>
      </c>
      <c r="R256" s="40">
        <v>2087.6</v>
      </c>
      <c r="S256" s="5">
        <v>1708</v>
      </c>
      <c r="T256" s="324">
        <f t="shared" si="26"/>
        <v>3.7959999999999989</v>
      </c>
      <c r="U256" s="332">
        <v>4408.7</v>
      </c>
      <c r="V256" s="5">
        <v>3919.6</v>
      </c>
      <c r="W256" s="324">
        <f t="shared" si="27"/>
        <v>4.8909999999999991</v>
      </c>
      <c r="X256" s="229"/>
      <c r="Y256" s="229"/>
      <c r="Z256" s="229"/>
      <c r="AA256" s="229"/>
      <c r="AB256" s="229"/>
      <c r="AC256" s="229"/>
      <c r="AD256" s="229"/>
      <c r="AE256" s="229"/>
      <c r="AF256" s="229"/>
      <c r="AG256" s="229"/>
      <c r="AH256" s="229"/>
      <c r="AI256" s="229"/>
      <c r="AJ256" s="229"/>
    </row>
    <row r="257" spans="1:36" x14ac:dyDescent="0.3">
      <c r="A257" s="229"/>
      <c r="B257" s="322">
        <v>120</v>
      </c>
      <c r="C257" s="332">
        <v>489.8</v>
      </c>
      <c r="D257" s="5">
        <v>95.5</v>
      </c>
      <c r="E257" s="324">
        <f t="shared" si="21"/>
        <v>3.9430000000000001</v>
      </c>
      <c r="F257" s="332">
        <v>778.6</v>
      </c>
      <c r="G257" s="5">
        <v>509.5</v>
      </c>
      <c r="H257" s="324">
        <f t="shared" si="22"/>
        <v>2.6910000000000003</v>
      </c>
      <c r="I257" s="332">
        <v>1093.3</v>
      </c>
      <c r="J257" s="5">
        <v>804.6</v>
      </c>
      <c r="K257" s="324">
        <f t="shared" si="23"/>
        <v>2.8869999999999991</v>
      </c>
      <c r="L257" s="332">
        <v>1415.1</v>
      </c>
      <c r="M257" s="5">
        <v>1154.7</v>
      </c>
      <c r="N257" s="324">
        <f t="shared" si="24"/>
        <v>2.6039999999999988</v>
      </c>
      <c r="O257" s="332">
        <v>1685.9</v>
      </c>
      <c r="P257" s="5">
        <v>1429.4</v>
      </c>
      <c r="Q257" s="324">
        <f t="shared" si="25"/>
        <v>2.5649999999999999</v>
      </c>
      <c r="R257" s="40">
        <v>2087.6999999999998</v>
      </c>
      <c r="S257" s="5">
        <v>1708.3</v>
      </c>
      <c r="T257" s="324">
        <f t="shared" si="26"/>
        <v>3.7939999999999987</v>
      </c>
      <c r="U257" s="332">
        <v>4408.7</v>
      </c>
      <c r="V257" s="5">
        <v>3920.4</v>
      </c>
      <c r="W257" s="324">
        <f t="shared" si="27"/>
        <v>4.8829999999999973</v>
      </c>
      <c r="X257" s="229"/>
      <c r="Y257" s="229"/>
      <c r="Z257" s="229"/>
      <c r="AA257" s="229"/>
      <c r="AB257" s="229"/>
      <c r="AC257" s="229"/>
      <c r="AD257" s="229"/>
      <c r="AE257" s="229"/>
      <c r="AF257" s="229"/>
      <c r="AG257" s="229"/>
      <c r="AH257" s="229"/>
      <c r="AI257" s="229"/>
      <c r="AJ257" s="229"/>
    </row>
    <row r="258" spans="1:36" x14ac:dyDescent="0.3">
      <c r="A258" s="229"/>
      <c r="B258" s="322">
        <v>119</v>
      </c>
      <c r="C258" s="332">
        <v>489.8</v>
      </c>
      <c r="D258" s="5">
        <v>96</v>
      </c>
      <c r="E258" s="324">
        <f t="shared" si="21"/>
        <v>3.9380000000000002</v>
      </c>
      <c r="F258" s="332">
        <v>778.6</v>
      </c>
      <c r="G258" s="5">
        <v>509.8</v>
      </c>
      <c r="H258" s="324">
        <f t="shared" si="22"/>
        <v>2.6880000000000002</v>
      </c>
      <c r="I258" s="332">
        <v>1093.3</v>
      </c>
      <c r="J258" s="5">
        <v>805</v>
      </c>
      <c r="K258" s="324">
        <f t="shared" si="23"/>
        <v>2.8829999999999996</v>
      </c>
      <c r="L258" s="332">
        <v>1415.1</v>
      </c>
      <c r="M258" s="5">
        <v>1155.5999999999999</v>
      </c>
      <c r="N258" s="324">
        <f t="shared" si="24"/>
        <v>2.5950000000000002</v>
      </c>
      <c r="O258" s="332">
        <v>1685.9</v>
      </c>
      <c r="P258" s="5">
        <v>1429.7</v>
      </c>
      <c r="Q258" s="324">
        <f t="shared" si="25"/>
        <v>2.5620000000000003</v>
      </c>
      <c r="R258" s="40">
        <v>2087.6999999999998</v>
      </c>
      <c r="S258" s="5">
        <v>1708.7</v>
      </c>
      <c r="T258" s="324">
        <f t="shared" si="26"/>
        <v>3.7899999999999978</v>
      </c>
      <c r="U258" s="332">
        <v>4408.8</v>
      </c>
      <c r="V258" s="5">
        <v>3921.2</v>
      </c>
      <c r="W258" s="324">
        <f t="shared" si="27"/>
        <v>4.8760000000000039</v>
      </c>
      <c r="X258" s="229"/>
      <c r="Y258" s="229"/>
      <c r="Z258" s="229"/>
      <c r="AA258" s="229"/>
      <c r="AB258" s="229"/>
      <c r="AC258" s="229"/>
      <c r="AD258" s="229"/>
      <c r="AE258" s="229"/>
      <c r="AF258" s="229"/>
      <c r="AG258" s="229"/>
      <c r="AH258" s="229"/>
      <c r="AI258" s="229"/>
      <c r="AJ258" s="229"/>
    </row>
    <row r="259" spans="1:36" x14ac:dyDescent="0.3">
      <c r="A259" s="229"/>
      <c r="B259" s="322">
        <v>118</v>
      </c>
      <c r="C259" s="332">
        <v>489.8</v>
      </c>
      <c r="D259" s="5">
        <v>96.5</v>
      </c>
      <c r="E259" s="324">
        <f t="shared" si="21"/>
        <v>3.9330000000000003</v>
      </c>
      <c r="F259" s="332">
        <v>778.7</v>
      </c>
      <c r="G259" s="5">
        <v>510</v>
      </c>
      <c r="H259" s="324">
        <f t="shared" si="22"/>
        <v>2.6870000000000003</v>
      </c>
      <c r="I259" s="332">
        <v>1093.3</v>
      </c>
      <c r="J259" s="5">
        <v>805.4</v>
      </c>
      <c r="K259" s="324">
        <f t="shared" si="23"/>
        <v>2.8789999999999996</v>
      </c>
      <c r="L259" s="332">
        <v>1415.1</v>
      </c>
      <c r="M259" s="5">
        <v>1156.3</v>
      </c>
      <c r="N259" s="324">
        <f t="shared" si="24"/>
        <v>2.5879999999999996</v>
      </c>
      <c r="O259" s="332">
        <v>1685.9</v>
      </c>
      <c r="P259" s="5">
        <v>1430</v>
      </c>
      <c r="Q259" s="324">
        <f t="shared" si="25"/>
        <v>2.5590000000000011</v>
      </c>
      <c r="R259" s="40">
        <v>2087.8000000000002</v>
      </c>
      <c r="S259" s="5">
        <v>1709.1</v>
      </c>
      <c r="T259" s="324">
        <f t="shared" si="26"/>
        <v>3.7870000000000026</v>
      </c>
      <c r="U259" s="332">
        <v>4408.8</v>
      </c>
      <c r="V259" s="5">
        <v>3922.1</v>
      </c>
      <c r="W259" s="324">
        <f t="shared" si="27"/>
        <v>4.8670000000000027</v>
      </c>
      <c r="X259" s="229"/>
      <c r="Y259" s="229"/>
      <c r="Z259" s="229"/>
      <c r="AA259" s="229"/>
      <c r="AB259" s="229"/>
      <c r="AC259" s="229"/>
      <c r="AD259" s="229"/>
      <c r="AE259" s="229"/>
      <c r="AF259" s="229"/>
      <c r="AG259" s="229"/>
      <c r="AH259" s="229"/>
      <c r="AI259" s="229"/>
      <c r="AJ259" s="229"/>
    </row>
    <row r="260" spans="1:36" x14ac:dyDescent="0.3">
      <c r="A260" s="229"/>
      <c r="B260" s="322">
        <v>117</v>
      </c>
      <c r="C260" s="332">
        <v>489.8</v>
      </c>
      <c r="D260" s="5">
        <v>97.2</v>
      </c>
      <c r="E260" s="324">
        <f t="shared" si="21"/>
        <v>3.9260000000000002</v>
      </c>
      <c r="F260" s="332">
        <v>778.7</v>
      </c>
      <c r="G260" s="5">
        <v>510.2</v>
      </c>
      <c r="H260" s="324">
        <f t="shared" si="22"/>
        <v>2.6850000000000005</v>
      </c>
      <c r="I260" s="332">
        <v>1093.4000000000001</v>
      </c>
      <c r="J260" s="5">
        <v>805.7</v>
      </c>
      <c r="K260" s="324">
        <f t="shared" si="23"/>
        <v>2.8770000000000007</v>
      </c>
      <c r="L260" s="332">
        <v>1415.2</v>
      </c>
      <c r="M260" s="5">
        <v>1157.4000000000001</v>
      </c>
      <c r="N260" s="324">
        <f t="shared" si="24"/>
        <v>2.5779999999999994</v>
      </c>
      <c r="O260" s="332">
        <v>1686</v>
      </c>
      <c r="P260" s="5">
        <v>1430.1</v>
      </c>
      <c r="Q260" s="324">
        <f t="shared" si="25"/>
        <v>2.5590000000000011</v>
      </c>
      <c r="R260" s="40">
        <v>2087.8000000000002</v>
      </c>
      <c r="S260" s="5">
        <v>1709.4</v>
      </c>
      <c r="T260" s="324">
        <f t="shared" si="26"/>
        <v>3.7840000000000007</v>
      </c>
      <c r="U260" s="332">
        <v>4408.8</v>
      </c>
      <c r="V260" s="5">
        <v>3923.1</v>
      </c>
      <c r="W260" s="324">
        <f t="shared" si="27"/>
        <v>4.8570000000000029</v>
      </c>
      <c r="X260" s="229"/>
      <c r="Y260" s="229"/>
      <c r="Z260" s="229"/>
      <c r="AA260" s="229"/>
      <c r="AB260" s="229"/>
      <c r="AC260" s="229"/>
      <c r="AD260" s="229"/>
      <c r="AE260" s="229"/>
      <c r="AF260" s="229"/>
      <c r="AG260" s="229"/>
      <c r="AH260" s="229"/>
      <c r="AI260" s="229"/>
      <c r="AJ260" s="229"/>
    </row>
    <row r="261" spans="1:36" x14ac:dyDescent="0.3">
      <c r="A261" s="229"/>
      <c r="B261" s="322">
        <v>116</v>
      </c>
      <c r="C261" s="332">
        <v>489.8</v>
      </c>
      <c r="D261" s="5">
        <v>97.6</v>
      </c>
      <c r="E261" s="324">
        <f t="shared" si="21"/>
        <v>3.9220000000000006</v>
      </c>
      <c r="F261" s="332">
        <v>778.8</v>
      </c>
      <c r="G261" s="5">
        <v>510.5</v>
      </c>
      <c r="H261" s="324">
        <f t="shared" si="22"/>
        <v>2.6829999999999994</v>
      </c>
      <c r="I261" s="332">
        <v>1093.4000000000001</v>
      </c>
      <c r="J261" s="5">
        <v>806.2</v>
      </c>
      <c r="K261" s="324">
        <f t="shared" si="23"/>
        <v>2.8720000000000003</v>
      </c>
      <c r="L261" s="332">
        <v>1415.2</v>
      </c>
      <c r="M261" s="5">
        <v>1157.8</v>
      </c>
      <c r="N261" s="324">
        <f t="shared" si="24"/>
        <v>2.5740000000000007</v>
      </c>
      <c r="O261" s="332">
        <v>1686</v>
      </c>
      <c r="P261" s="5">
        <v>1430.4</v>
      </c>
      <c r="Q261" s="324">
        <f t="shared" si="25"/>
        <v>2.5559999999999992</v>
      </c>
      <c r="R261" s="40">
        <v>2087.9</v>
      </c>
      <c r="S261" s="5">
        <v>1709.7</v>
      </c>
      <c r="T261" s="324">
        <f t="shared" si="26"/>
        <v>3.7820000000000005</v>
      </c>
      <c r="U261" s="332">
        <v>4408.8</v>
      </c>
      <c r="V261" s="5">
        <v>3924.1</v>
      </c>
      <c r="W261" s="324">
        <f t="shared" si="27"/>
        <v>4.8470000000000031</v>
      </c>
      <c r="X261" s="229"/>
      <c r="Y261" s="229"/>
      <c r="Z261" s="229"/>
      <c r="AA261" s="229"/>
      <c r="AB261" s="229"/>
      <c r="AC261" s="229"/>
      <c r="AD261" s="229"/>
      <c r="AE261" s="229"/>
      <c r="AF261" s="229"/>
      <c r="AG261" s="229"/>
      <c r="AH261" s="229"/>
      <c r="AI261" s="229"/>
      <c r="AJ261" s="229"/>
    </row>
    <row r="262" spans="1:36" x14ac:dyDescent="0.3">
      <c r="A262" s="229"/>
      <c r="B262" s="322">
        <v>115</v>
      </c>
      <c r="C262" s="332">
        <v>489.8</v>
      </c>
      <c r="D262" s="5">
        <v>98.1</v>
      </c>
      <c r="E262" s="324">
        <f t="shared" si="21"/>
        <v>3.9170000000000003</v>
      </c>
      <c r="F262" s="332">
        <v>778.8</v>
      </c>
      <c r="G262" s="5">
        <v>510.9</v>
      </c>
      <c r="H262" s="324">
        <f t="shared" si="22"/>
        <v>2.6789999999999998</v>
      </c>
      <c r="I262" s="332">
        <v>1093.4000000000001</v>
      </c>
      <c r="J262" s="5">
        <v>806.9</v>
      </c>
      <c r="K262" s="324">
        <f t="shared" si="23"/>
        <v>2.8650000000000011</v>
      </c>
      <c r="L262" s="332">
        <v>1415.2</v>
      </c>
      <c r="M262" s="5">
        <v>1158.4000000000001</v>
      </c>
      <c r="N262" s="324">
        <f t="shared" si="24"/>
        <v>2.5679999999999996</v>
      </c>
      <c r="O262" s="332">
        <v>1686</v>
      </c>
      <c r="P262" s="5">
        <v>1430.8</v>
      </c>
      <c r="Q262" s="324">
        <f t="shared" si="25"/>
        <v>2.5520000000000005</v>
      </c>
      <c r="R262" s="40">
        <v>2087.9</v>
      </c>
      <c r="S262" s="5">
        <v>1710.2</v>
      </c>
      <c r="T262" s="324">
        <f t="shared" si="26"/>
        <v>3.7770000000000006</v>
      </c>
      <c r="U262" s="332">
        <v>4408.8999999999996</v>
      </c>
      <c r="V262" s="5">
        <v>3925</v>
      </c>
      <c r="W262" s="324">
        <f t="shared" si="27"/>
        <v>4.838999999999996</v>
      </c>
      <c r="X262" s="229"/>
      <c r="Y262" s="229"/>
      <c r="Z262" s="229"/>
      <c r="AA262" s="229"/>
      <c r="AB262" s="229"/>
      <c r="AC262" s="229"/>
      <c r="AD262" s="229"/>
      <c r="AE262" s="229"/>
      <c r="AF262" s="229"/>
      <c r="AG262" s="229"/>
      <c r="AH262" s="229"/>
      <c r="AI262" s="229"/>
      <c r="AJ262" s="229"/>
    </row>
    <row r="263" spans="1:36" x14ac:dyDescent="0.3">
      <c r="A263" s="229"/>
      <c r="B263" s="322">
        <v>114</v>
      </c>
      <c r="C263" s="332">
        <v>489.8</v>
      </c>
      <c r="D263" s="5">
        <v>98.9</v>
      </c>
      <c r="E263" s="324">
        <f t="shared" si="21"/>
        <v>3.9089999999999998</v>
      </c>
      <c r="F263" s="332">
        <v>778.8</v>
      </c>
      <c r="G263" s="5">
        <v>511.5</v>
      </c>
      <c r="H263" s="324">
        <f t="shared" si="22"/>
        <v>2.6729999999999996</v>
      </c>
      <c r="I263" s="332">
        <v>1093.4000000000001</v>
      </c>
      <c r="J263" s="5">
        <v>807.3</v>
      </c>
      <c r="K263" s="324">
        <f t="shared" si="23"/>
        <v>2.8610000000000015</v>
      </c>
      <c r="L263" s="332">
        <v>1415.3</v>
      </c>
      <c r="M263" s="5">
        <v>1159.5</v>
      </c>
      <c r="N263" s="324">
        <f t="shared" si="24"/>
        <v>2.5579999999999994</v>
      </c>
      <c r="O263" s="332">
        <v>1686.1</v>
      </c>
      <c r="P263" s="5">
        <v>1431.1</v>
      </c>
      <c r="Q263" s="324">
        <f t="shared" si="25"/>
        <v>2.5499999999999998</v>
      </c>
      <c r="R263" s="40">
        <v>2087.9</v>
      </c>
      <c r="S263" s="5">
        <v>1710.6</v>
      </c>
      <c r="T263" s="324">
        <f t="shared" si="26"/>
        <v>3.7730000000000019</v>
      </c>
      <c r="U263" s="332">
        <v>4408.8999999999996</v>
      </c>
      <c r="V263" s="5">
        <v>3926.1</v>
      </c>
      <c r="W263" s="324">
        <f t="shared" si="27"/>
        <v>4.8279999999999976</v>
      </c>
      <c r="X263" s="229"/>
      <c r="Y263" s="229"/>
      <c r="Z263" s="229"/>
      <c r="AA263" s="229"/>
      <c r="AB263" s="229"/>
      <c r="AC263" s="229"/>
      <c r="AD263" s="229"/>
      <c r="AE263" s="229"/>
      <c r="AF263" s="229"/>
      <c r="AG263" s="229"/>
      <c r="AH263" s="229"/>
      <c r="AI263" s="229"/>
      <c r="AJ263" s="229"/>
    </row>
    <row r="264" spans="1:36" x14ac:dyDescent="0.3">
      <c r="A264" s="229"/>
      <c r="B264" s="322">
        <v>113</v>
      </c>
      <c r="C264" s="332">
        <v>489.8</v>
      </c>
      <c r="D264" s="5">
        <v>99.3</v>
      </c>
      <c r="E264" s="324">
        <f t="shared" si="21"/>
        <v>3.9049999999999998</v>
      </c>
      <c r="F264" s="332">
        <v>778.9</v>
      </c>
      <c r="G264" s="5">
        <v>511.7</v>
      </c>
      <c r="H264" s="324">
        <f t="shared" si="22"/>
        <v>2.6719999999999997</v>
      </c>
      <c r="I264" s="332">
        <v>1093.4000000000001</v>
      </c>
      <c r="J264" s="5">
        <v>807.6</v>
      </c>
      <c r="K264" s="324">
        <f t="shared" si="23"/>
        <v>2.8580000000000005</v>
      </c>
      <c r="L264" s="332">
        <v>1415.3</v>
      </c>
      <c r="M264" s="5">
        <v>1160.5</v>
      </c>
      <c r="N264" s="324">
        <f t="shared" si="24"/>
        <v>2.5479999999999996</v>
      </c>
      <c r="O264" s="332">
        <v>1686.1</v>
      </c>
      <c r="P264" s="5">
        <v>1431.3</v>
      </c>
      <c r="Q264" s="324">
        <f t="shared" si="25"/>
        <v>2.5479999999999996</v>
      </c>
      <c r="R264" s="40">
        <v>2088</v>
      </c>
      <c r="S264" s="5">
        <v>1710.9</v>
      </c>
      <c r="T264" s="324">
        <f t="shared" si="26"/>
        <v>3.770999999999999</v>
      </c>
      <c r="U264" s="332">
        <v>4409</v>
      </c>
      <c r="V264" s="5">
        <v>3927.3</v>
      </c>
      <c r="W264" s="324">
        <f t="shared" si="27"/>
        <v>4.8169999999999984</v>
      </c>
      <c r="X264" s="229"/>
      <c r="Y264" s="229"/>
      <c r="Z264" s="229"/>
      <c r="AA264" s="229"/>
      <c r="AB264" s="229"/>
      <c r="AC264" s="229"/>
      <c r="AD264" s="229"/>
      <c r="AE264" s="229"/>
      <c r="AF264" s="229"/>
      <c r="AG264" s="229"/>
      <c r="AH264" s="229"/>
      <c r="AI264" s="229"/>
      <c r="AJ264" s="229"/>
    </row>
    <row r="265" spans="1:36" x14ac:dyDescent="0.3">
      <c r="A265" s="229"/>
      <c r="B265" s="322">
        <v>112</v>
      </c>
      <c r="C265" s="332">
        <v>489.8</v>
      </c>
      <c r="D265" s="5">
        <v>100.2</v>
      </c>
      <c r="E265" s="324">
        <f t="shared" si="21"/>
        <v>3.8960000000000004</v>
      </c>
      <c r="F265" s="332">
        <v>778.9</v>
      </c>
      <c r="G265" s="5">
        <v>512</v>
      </c>
      <c r="H265" s="324">
        <f t="shared" si="22"/>
        <v>2.6689999999999996</v>
      </c>
      <c r="I265" s="332">
        <v>1093.4000000000001</v>
      </c>
      <c r="J265" s="5">
        <v>808.1</v>
      </c>
      <c r="K265" s="324">
        <f t="shared" si="23"/>
        <v>2.8530000000000006</v>
      </c>
      <c r="L265" s="332">
        <v>1415.3</v>
      </c>
      <c r="M265" s="5">
        <v>1161.0999999999999</v>
      </c>
      <c r="N265" s="324">
        <f t="shared" si="24"/>
        <v>2.5420000000000003</v>
      </c>
      <c r="O265" s="332">
        <v>1686.1</v>
      </c>
      <c r="P265" s="5">
        <v>1431.6</v>
      </c>
      <c r="Q265" s="324">
        <f t="shared" si="25"/>
        <v>2.5449999999999999</v>
      </c>
      <c r="R265" s="40">
        <v>2088</v>
      </c>
      <c r="S265" s="5">
        <v>1711.2</v>
      </c>
      <c r="T265" s="324">
        <f t="shared" si="26"/>
        <v>3.7679999999999993</v>
      </c>
      <c r="U265" s="332">
        <v>4409</v>
      </c>
      <c r="V265" s="5">
        <v>3928.6</v>
      </c>
      <c r="W265" s="324">
        <f t="shared" si="27"/>
        <v>4.8040000000000012</v>
      </c>
      <c r="X265" s="229"/>
      <c r="Y265" s="229"/>
      <c r="Z265" s="229"/>
      <c r="AA265" s="229"/>
      <c r="AB265" s="229"/>
      <c r="AC265" s="229"/>
      <c r="AD265" s="229"/>
      <c r="AE265" s="229"/>
      <c r="AF265" s="229"/>
      <c r="AG265" s="229"/>
      <c r="AH265" s="229"/>
      <c r="AI265" s="229"/>
      <c r="AJ265" s="229"/>
    </row>
    <row r="266" spans="1:36" x14ac:dyDescent="0.3">
      <c r="A266" s="229"/>
      <c r="B266" s="322">
        <v>111</v>
      </c>
      <c r="C266" s="332">
        <v>489.9</v>
      </c>
      <c r="D266" s="5">
        <v>100.9</v>
      </c>
      <c r="E266" s="324">
        <f t="shared" si="21"/>
        <v>3.89</v>
      </c>
      <c r="F266" s="332">
        <v>778.9</v>
      </c>
      <c r="G266" s="5">
        <v>512.29999999999995</v>
      </c>
      <c r="H266" s="324">
        <f t="shared" si="22"/>
        <v>2.6660000000000004</v>
      </c>
      <c r="I266" s="332">
        <v>1093.4000000000001</v>
      </c>
      <c r="J266" s="5">
        <v>808.4</v>
      </c>
      <c r="K266" s="324">
        <f t="shared" si="23"/>
        <v>2.850000000000001</v>
      </c>
      <c r="L266" s="332">
        <v>1415.3</v>
      </c>
      <c r="M266" s="5">
        <v>1161.8</v>
      </c>
      <c r="N266" s="324">
        <f t="shared" si="24"/>
        <v>2.5350000000000001</v>
      </c>
      <c r="O266" s="332">
        <v>1686.2</v>
      </c>
      <c r="P266" s="5">
        <v>1431.8</v>
      </c>
      <c r="Q266" s="324">
        <f t="shared" si="25"/>
        <v>2.5440000000000009</v>
      </c>
      <c r="R266" s="40">
        <v>2088</v>
      </c>
      <c r="S266" s="5">
        <v>1711.5</v>
      </c>
      <c r="T266" s="324">
        <f t="shared" si="26"/>
        <v>3.7650000000000001</v>
      </c>
      <c r="U266" s="332">
        <v>4409</v>
      </c>
      <c r="V266" s="5">
        <v>3929.6</v>
      </c>
      <c r="W266" s="324">
        <f t="shared" si="27"/>
        <v>4.7940000000000005</v>
      </c>
      <c r="X266" s="229"/>
      <c r="Y266" s="229"/>
      <c r="Z266" s="229"/>
      <c r="AA266" s="229"/>
      <c r="AB266" s="229"/>
      <c r="AC266" s="229"/>
      <c r="AD266" s="229"/>
      <c r="AE266" s="229"/>
      <c r="AF266" s="229"/>
      <c r="AG266" s="229"/>
      <c r="AH266" s="229"/>
      <c r="AI266" s="229"/>
      <c r="AJ266" s="229"/>
    </row>
    <row r="267" spans="1:36" x14ac:dyDescent="0.3">
      <c r="A267" s="229"/>
      <c r="B267" s="322">
        <v>110</v>
      </c>
      <c r="C267" s="332">
        <v>489.9</v>
      </c>
      <c r="D267" s="5">
        <v>101.5</v>
      </c>
      <c r="E267" s="324">
        <f t="shared" si="21"/>
        <v>3.8839999999999999</v>
      </c>
      <c r="F267" s="332">
        <v>778.9</v>
      </c>
      <c r="G267" s="5">
        <v>512.70000000000005</v>
      </c>
      <c r="H267" s="324">
        <f t="shared" si="22"/>
        <v>2.6619999999999995</v>
      </c>
      <c r="I267" s="332">
        <v>1093.4000000000001</v>
      </c>
      <c r="J267" s="5">
        <v>808.8</v>
      </c>
      <c r="K267" s="324">
        <f t="shared" si="23"/>
        <v>2.8460000000000014</v>
      </c>
      <c r="L267" s="332">
        <v>1415.3</v>
      </c>
      <c r="M267" s="5">
        <v>1162.5</v>
      </c>
      <c r="N267" s="324">
        <f t="shared" si="24"/>
        <v>2.5279999999999996</v>
      </c>
      <c r="O267" s="332">
        <v>1686.2</v>
      </c>
      <c r="P267" s="5">
        <v>1432</v>
      </c>
      <c r="Q267" s="324">
        <f t="shared" si="25"/>
        <v>2.5420000000000003</v>
      </c>
      <c r="R267" s="40">
        <v>2088.1</v>
      </c>
      <c r="S267" s="5">
        <v>1711.9</v>
      </c>
      <c r="T267" s="324">
        <f t="shared" si="26"/>
        <v>3.7619999999999982</v>
      </c>
      <c r="U267" s="332">
        <v>4409</v>
      </c>
      <c r="V267" s="5">
        <v>3930.7</v>
      </c>
      <c r="W267" s="324">
        <f t="shared" si="27"/>
        <v>4.7830000000000021</v>
      </c>
      <c r="X267" s="229"/>
      <c r="Y267" s="229"/>
      <c r="Z267" s="229"/>
      <c r="AA267" s="229"/>
      <c r="AB267" s="229"/>
      <c r="AC267" s="229"/>
      <c r="AD267" s="229"/>
      <c r="AE267" s="229"/>
      <c r="AF267" s="229"/>
      <c r="AG267" s="229"/>
      <c r="AH267" s="229"/>
      <c r="AI267" s="229"/>
      <c r="AJ267" s="229"/>
    </row>
    <row r="268" spans="1:36" x14ac:dyDescent="0.3">
      <c r="A268" s="229"/>
      <c r="B268" s="322">
        <v>109</v>
      </c>
      <c r="C268" s="332">
        <v>489.9</v>
      </c>
      <c r="D268" s="5">
        <v>102.5</v>
      </c>
      <c r="E268" s="324">
        <f t="shared" si="21"/>
        <v>3.8739999999999997</v>
      </c>
      <c r="F268" s="332">
        <v>779</v>
      </c>
      <c r="G268" s="5">
        <v>513</v>
      </c>
      <c r="H268" s="324">
        <f t="shared" si="22"/>
        <v>2.66</v>
      </c>
      <c r="I268" s="332">
        <v>1093.5</v>
      </c>
      <c r="J268" s="5">
        <v>809.2</v>
      </c>
      <c r="K268" s="324">
        <f t="shared" si="23"/>
        <v>2.8429999999999995</v>
      </c>
      <c r="L268" s="332">
        <v>1415.4</v>
      </c>
      <c r="M268" s="5">
        <v>1163.5999999999999</v>
      </c>
      <c r="N268" s="324">
        <f t="shared" si="24"/>
        <v>2.518000000000002</v>
      </c>
      <c r="O268" s="332">
        <v>1686.2</v>
      </c>
      <c r="P268" s="5">
        <v>1432.2</v>
      </c>
      <c r="Q268" s="324">
        <f t="shared" si="25"/>
        <v>2.54</v>
      </c>
      <c r="R268" s="40">
        <v>2088.1</v>
      </c>
      <c r="S268" s="5">
        <v>1712.4</v>
      </c>
      <c r="T268" s="324">
        <f t="shared" si="26"/>
        <v>3.7569999999999983</v>
      </c>
      <c r="U268" s="332">
        <v>4409.1000000000004</v>
      </c>
      <c r="V268" s="5">
        <v>3932.1</v>
      </c>
      <c r="W268" s="324">
        <f t="shared" si="27"/>
        <v>4.7700000000000049</v>
      </c>
      <c r="X268" s="229"/>
      <c r="Y268" s="229"/>
      <c r="Z268" s="229"/>
      <c r="AA268" s="229"/>
      <c r="AB268" s="229"/>
      <c r="AC268" s="229"/>
      <c r="AD268" s="229"/>
      <c r="AE268" s="229"/>
      <c r="AF268" s="229"/>
      <c r="AG268" s="229"/>
      <c r="AH268" s="229"/>
      <c r="AI268" s="229"/>
      <c r="AJ268" s="229"/>
    </row>
    <row r="269" spans="1:36" x14ac:dyDescent="0.3">
      <c r="A269" s="229"/>
      <c r="B269" s="322">
        <v>108</v>
      </c>
      <c r="C269" s="332">
        <v>489.9</v>
      </c>
      <c r="D269" s="5">
        <v>103.3</v>
      </c>
      <c r="E269" s="324">
        <f t="shared" ref="E269:E332" si="28">(C269-D269)/100</f>
        <v>3.8659999999999997</v>
      </c>
      <c r="F269" s="332">
        <v>779</v>
      </c>
      <c r="G269" s="5">
        <v>513.4</v>
      </c>
      <c r="H269" s="324">
        <f t="shared" ref="H269:H332" si="29">(F269-G269)/100</f>
        <v>2.6560000000000001</v>
      </c>
      <c r="I269" s="332">
        <v>1093.5</v>
      </c>
      <c r="J269" s="5">
        <v>809.7</v>
      </c>
      <c r="K269" s="324">
        <f t="shared" ref="K269:K332" si="30">(I269-J269)/100</f>
        <v>2.8379999999999996</v>
      </c>
      <c r="L269" s="332">
        <v>1415.4</v>
      </c>
      <c r="M269" s="5">
        <v>1164.8</v>
      </c>
      <c r="N269" s="324">
        <f t="shared" ref="N269:N332" si="31">(L269-M269)/100</f>
        <v>2.5060000000000016</v>
      </c>
      <c r="O269" s="332">
        <v>1686.3</v>
      </c>
      <c r="P269" s="5">
        <v>1432.5</v>
      </c>
      <c r="Q269" s="324">
        <f t="shared" ref="Q269:Q332" si="32">(O269-P269)/100</f>
        <v>2.5379999999999994</v>
      </c>
      <c r="R269" s="40">
        <v>2088.1999999999998</v>
      </c>
      <c r="S269" s="5">
        <v>1712.7</v>
      </c>
      <c r="T269" s="324">
        <f t="shared" ref="T269:T332" si="33">(R269-S269)/100</f>
        <v>3.7549999999999977</v>
      </c>
      <c r="U269" s="332">
        <v>4409.1000000000004</v>
      </c>
      <c r="V269" s="5">
        <v>3933.2</v>
      </c>
      <c r="W269" s="324">
        <f t="shared" ref="W269:W332" si="34">(U269-V269)/100</f>
        <v>4.7590000000000057</v>
      </c>
      <c r="X269" s="229"/>
      <c r="Y269" s="229"/>
      <c r="Z269" s="229"/>
      <c r="AA269" s="229"/>
      <c r="AB269" s="229"/>
      <c r="AC269" s="229"/>
      <c r="AD269" s="229"/>
      <c r="AE269" s="229"/>
      <c r="AF269" s="229"/>
      <c r="AG269" s="229"/>
      <c r="AH269" s="229"/>
      <c r="AI269" s="229"/>
      <c r="AJ269" s="229"/>
    </row>
    <row r="270" spans="1:36" x14ac:dyDescent="0.3">
      <c r="A270" s="229"/>
      <c r="B270" s="322">
        <v>107</v>
      </c>
      <c r="C270" s="332">
        <v>489.9</v>
      </c>
      <c r="D270" s="5">
        <v>103.9</v>
      </c>
      <c r="E270" s="324">
        <f t="shared" si="28"/>
        <v>3.86</v>
      </c>
      <c r="F270" s="332">
        <v>779</v>
      </c>
      <c r="G270" s="5">
        <v>513.70000000000005</v>
      </c>
      <c r="H270" s="324">
        <f t="shared" si="29"/>
        <v>2.6529999999999996</v>
      </c>
      <c r="I270" s="332">
        <v>1093.5</v>
      </c>
      <c r="J270" s="5">
        <v>809.9</v>
      </c>
      <c r="K270" s="324">
        <f t="shared" si="30"/>
        <v>2.8360000000000003</v>
      </c>
      <c r="L270" s="332">
        <v>1415.5</v>
      </c>
      <c r="M270" s="5">
        <v>1165.5</v>
      </c>
      <c r="N270" s="324">
        <f t="shared" si="31"/>
        <v>2.5</v>
      </c>
      <c r="O270" s="332">
        <v>1686.3</v>
      </c>
      <c r="P270" s="5">
        <v>1432.8</v>
      </c>
      <c r="Q270" s="324">
        <f t="shared" si="32"/>
        <v>2.5350000000000001</v>
      </c>
      <c r="R270" s="40">
        <v>2088.1999999999998</v>
      </c>
      <c r="S270" s="5">
        <v>1713</v>
      </c>
      <c r="T270" s="324">
        <f t="shared" si="33"/>
        <v>3.751999999999998</v>
      </c>
      <c r="U270" s="332">
        <v>4409.1000000000004</v>
      </c>
      <c r="V270" s="5">
        <v>3934.6</v>
      </c>
      <c r="W270" s="324">
        <f t="shared" si="34"/>
        <v>4.7450000000000045</v>
      </c>
      <c r="X270" s="229"/>
      <c r="Y270" s="229"/>
      <c r="Z270" s="229"/>
      <c r="AA270" s="229"/>
      <c r="AB270" s="229"/>
      <c r="AC270" s="229"/>
      <c r="AD270" s="229"/>
      <c r="AE270" s="229"/>
      <c r="AF270" s="229"/>
      <c r="AG270" s="229"/>
      <c r="AH270" s="229"/>
      <c r="AI270" s="229"/>
      <c r="AJ270" s="229"/>
    </row>
    <row r="271" spans="1:36" x14ac:dyDescent="0.3">
      <c r="A271" s="229"/>
      <c r="B271" s="322">
        <v>106</v>
      </c>
      <c r="C271" s="332">
        <v>489.9</v>
      </c>
      <c r="D271" s="5">
        <v>104.4</v>
      </c>
      <c r="E271" s="324">
        <f t="shared" si="28"/>
        <v>3.855</v>
      </c>
      <c r="F271" s="332">
        <v>779.1</v>
      </c>
      <c r="G271" s="5">
        <v>514.20000000000005</v>
      </c>
      <c r="H271" s="324">
        <f t="shared" si="29"/>
        <v>2.6489999999999996</v>
      </c>
      <c r="I271" s="332">
        <v>1093.5</v>
      </c>
      <c r="J271" s="5">
        <v>810.5</v>
      </c>
      <c r="K271" s="324">
        <f t="shared" si="30"/>
        <v>2.83</v>
      </c>
      <c r="L271" s="332">
        <v>1415.5</v>
      </c>
      <c r="M271" s="5">
        <v>1166</v>
      </c>
      <c r="N271" s="324">
        <f t="shared" si="31"/>
        <v>2.4950000000000001</v>
      </c>
      <c r="O271" s="332">
        <v>1686.3</v>
      </c>
      <c r="P271" s="5">
        <v>1433.2</v>
      </c>
      <c r="Q271" s="324">
        <f t="shared" si="32"/>
        <v>2.5309999999999993</v>
      </c>
      <c r="R271" s="40">
        <v>2088.1999999999998</v>
      </c>
      <c r="S271" s="5">
        <v>1713.4</v>
      </c>
      <c r="T271" s="324">
        <f t="shared" si="33"/>
        <v>3.7479999999999971</v>
      </c>
      <c r="U271" s="332">
        <v>4409.1000000000004</v>
      </c>
      <c r="V271" s="5">
        <v>3935.8</v>
      </c>
      <c r="W271" s="324">
        <f t="shared" si="34"/>
        <v>4.7330000000000014</v>
      </c>
      <c r="X271" s="229"/>
      <c r="Y271" s="229"/>
      <c r="Z271" s="229"/>
      <c r="AA271" s="229"/>
      <c r="AB271" s="229"/>
      <c r="AC271" s="229"/>
      <c r="AD271" s="229"/>
      <c r="AE271" s="229"/>
      <c r="AF271" s="229"/>
      <c r="AG271" s="229"/>
      <c r="AH271" s="229"/>
      <c r="AI271" s="229"/>
      <c r="AJ271" s="229"/>
    </row>
    <row r="272" spans="1:36" x14ac:dyDescent="0.3">
      <c r="A272" s="229"/>
      <c r="B272" s="322">
        <v>105</v>
      </c>
      <c r="C272" s="332">
        <v>489.9</v>
      </c>
      <c r="D272" s="5">
        <v>105.2</v>
      </c>
      <c r="E272" s="324">
        <f t="shared" si="28"/>
        <v>3.847</v>
      </c>
      <c r="F272" s="332">
        <v>779.1</v>
      </c>
      <c r="G272" s="5">
        <v>514.5</v>
      </c>
      <c r="H272" s="324">
        <f t="shared" si="29"/>
        <v>2.6460000000000004</v>
      </c>
      <c r="I272" s="332">
        <v>1093.5</v>
      </c>
      <c r="J272" s="5">
        <v>810.9</v>
      </c>
      <c r="K272" s="324">
        <f t="shared" si="30"/>
        <v>2.8260000000000001</v>
      </c>
      <c r="L272" s="332">
        <v>1415.5</v>
      </c>
      <c r="M272" s="5">
        <v>1166.5999999999999</v>
      </c>
      <c r="N272" s="324">
        <f t="shared" si="31"/>
        <v>2.4890000000000008</v>
      </c>
      <c r="O272" s="332">
        <v>1686.4</v>
      </c>
      <c r="P272" s="5">
        <v>1433.4</v>
      </c>
      <c r="Q272" s="324">
        <f t="shared" si="32"/>
        <v>2.5299999999999998</v>
      </c>
      <c r="R272" s="40">
        <v>2088.3000000000002</v>
      </c>
      <c r="S272" s="5">
        <v>1713.7</v>
      </c>
      <c r="T272" s="324">
        <f t="shared" si="33"/>
        <v>3.7460000000000013</v>
      </c>
      <c r="U272" s="332">
        <v>4409.2</v>
      </c>
      <c r="V272" s="5">
        <v>3936.9</v>
      </c>
      <c r="W272" s="324">
        <f t="shared" si="34"/>
        <v>4.7229999999999972</v>
      </c>
      <c r="X272" s="229"/>
      <c r="Y272" s="229"/>
      <c r="Z272" s="229"/>
      <c r="AA272" s="229"/>
      <c r="AB272" s="229"/>
      <c r="AC272" s="229"/>
      <c r="AD272" s="229"/>
      <c r="AE272" s="229"/>
      <c r="AF272" s="229"/>
      <c r="AG272" s="229"/>
      <c r="AH272" s="229"/>
      <c r="AI272" s="229"/>
      <c r="AJ272" s="229"/>
    </row>
    <row r="273" spans="1:36" x14ac:dyDescent="0.3">
      <c r="A273" s="229"/>
      <c r="B273" s="322">
        <v>104</v>
      </c>
      <c r="C273" s="332">
        <v>489.9</v>
      </c>
      <c r="D273" s="5">
        <v>106.2</v>
      </c>
      <c r="E273" s="324">
        <f t="shared" si="28"/>
        <v>3.8369999999999997</v>
      </c>
      <c r="F273" s="332">
        <v>779.2</v>
      </c>
      <c r="G273" s="5">
        <v>514.79999999999995</v>
      </c>
      <c r="H273" s="324">
        <f t="shared" si="29"/>
        <v>2.644000000000001</v>
      </c>
      <c r="I273" s="332">
        <v>1093.5</v>
      </c>
      <c r="J273" s="5">
        <v>811.3</v>
      </c>
      <c r="K273" s="324">
        <f t="shared" si="30"/>
        <v>2.8220000000000005</v>
      </c>
      <c r="L273" s="332">
        <v>1415.6</v>
      </c>
      <c r="M273" s="5">
        <v>1167.5999999999999</v>
      </c>
      <c r="N273" s="324">
        <f t="shared" si="31"/>
        <v>2.48</v>
      </c>
      <c r="O273" s="332">
        <v>1686.4</v>
      </c>
      <c r="P273" s="5">
        <v>1433.9</v>
      </c>
      <c r="Q273" s="324">
        <f t="shared" si="32"/>
        <v>2.5249999999999999</v>
      </c>
      <c r="R273" s="40">
        <v>2088.3000000000002</v>
      </c>
      <c r="S273" s="5">
        <v>1714.3</v>
      </c>
      <c r="T273" s="324">
        <f t="shared" si="33"/>
        <v>3.7400000000000024</v>
      </c>
      <c r="U273" s="332">
        <v>4409.2</v>
      </c>
      <c r="V273" s="5">
        <v>3938.4</v>
      </c>
      <c r="W273" s="324">
        <f t="shared" si="34"/>
        <v>4.7079999999999975</v>
      </c>
      <c r="X273" s="229"/>
      <c r="Y273" s="229"/>
      <c r="Z273" s="229"/>
      <c r="AA273" s="229"/>
      <c r="AB273" s="229"/>
      <c r="AC273" s="229"/>
      <c r="AD273" s="229"/>
      <c r="AE273" s="229"/>
      <c r="AF273" s="229"/>
      <c r="AG273" s="229"/>
      <c r="AH273" s="229"/>
      <c r="AI273" s="229"/>
      <c r="AJ273" s="229"/>
    </row>
    <row r="274" spans="1:36" x14ac:dyDescent="0.3">
      <c r="A274" s="229"/>
      <c r="B274" s="322">
        <v>103</v>
      </c>
      <c r="C274" s="332">
        <v>489.9</v>
      </c>
      <c r="D274" s="5">
        <v>106.9</v>
      </c>
      <c r="E274" s="324">
        <f t="shared" si="28"/>
        <v>3.83</v>
      </c>
      <c r="F274" s="332">
        <v>779.2</v>
      </c>
      <c r="G274" s="5">
        <v>515.20000000000005</v>
      </c>
      <c r="H274" s="324">
        <f t="shared" si="29"/>
        <v>2.64</v>
      </c>
      <c r="I274" s="332">
        <v>1093.5999999999999</v>
      </c>
      <c r="J274" s="5">
        <v>811.8</v>
      </c>
      <c r="K274" s="324">
        <f t="shared" si="30"/>
        <v>2.8179999999999996</v>
      </c>
      <c r="L274" s="332">
        <v>1415.6</v>
      </c>
      <c r="M274" s="5">
        <v>1168.5999999999999</v>
      </c>
      <c r="N274" s="324">
        <f t="shared" si="31"/>
        <v>2.4700000000000002</v>
      </c>
      <c r="O274" s="332">
        <v>1686.4</v>
      </c>
      <c r="P274" s="5">
        <v>1434.1</v>
      </c>
      <c r="Q274" s="324">
        <f t="shared" si="32"/>
        <v>2.5230000000000019</v>
      </c>
      <c r="R274" s="40">
        <v>2088.3000000000002</v>
      </c>
      <c r="S274" s="5">
        <v>1714.9</v>
      </c>
      <c r="T274" s="324">
        <f t="shared" si="33"/>
        <v>3.7340000000000009</v>
      </c>
      <c r="U274" s="332">
        <v>4409.2</v>
      </c>
      <c r="V274" s="5">
        <v>3939.4</v>
      </c>
      <c r="W274" s="324">
        <f t="shared" si="34"/>
        <v>4.6979999999999968</v>
      </c>
      <c r="X274" s="229"/>
      <c r="Y274" s="229"/>
      <c r="Z274" s="229"/>
      <c r="AA274" s="229"/>
      <c r="AB274" s="229"/>
      <c r="AC274" s="229"/>
      <c r="AD274" s="229"/>
      <c r="AE274" s="229"/>
      <c r="AF274" s="229"/>
      <c r="AG274" s="229"/>
      <c r="AH274" s="229"/>
      <c r="AI274" s="229"/>
      <c r="AJ274" s="229"/>
    </row>
    <row r="275" spans="1:36" x14ac:dyDescent="0.3">
      <c r="A275" s="229"/>
      <c r="B275" s="322">
        <v>102</v>
      </c>
      <c r="C275" s="332">
        <v>489.9</v>
      </c>
      <c r="D275" s="5">
        <v>107.9</v>
      </c>
      <c r="E275" s="324">
        <f t="shared" si="28"/>
        <v>3.82</v>
      </c>
      <c r="F275" s="332">
        <v>779.2</v>
      </c>
      <c r="G275" s="5">
        <v>515.4</v>
      </c>
      <c r="H275" s="324">
        <f t="shared" si="29"/>
        <v>2.6380000000000008</v>
      </c>
      <c r="I275" s="332">
        <v>1093.5999999999999</v>
      </c>
      <c r="J275" s="5">
        <v>812.1</v>
      </c>
      <c r="K275" s="324">
        <f t="shared" si="30"/>
        <v>2.8149999999999991</v>
      </c>
      <c r="L275" s="332">
        <v>1415.6</v>
      </c>
      <c r="M275" s="5">
        <v>1169.5</v>
      </c>
      <c r="N275" s="324">
        <f t="shared" si="31"/>
        <v>2.460999999999999</v>
      </c>
      <c r="O275" s="332">
        <v>1686.4</v>
      </c>
      <c r="P275" s="5">
        <v>1434.3</v>
      </c>
      <c r="Q275" s="324">
        <f t="shared" si="32"/>
        <v>2.5210000000000012</v>
      </c>
      <c r="R275" s="40">
        <v>2088.4</v>
      </c>
      <c r="S275" s="5">
        <v>1715.2</v>
      </c>
      <c r="T275" s="324">
        <f t="shared" si="33"/>
        <v>3.7320000000000007</v>
      </c>
      <c r="U275" s="332">
        <v>4409.3</v>
      </c>
      <c r="V275" s="5">
        <v>3940.2</v>
      </c>
      <c r="W275" s="324">
        <f t="shared" si="34"/>
        <v>4.6910000000000034</v>
      </c>
      <c r="X275" s="229"/>
      <c r="Y275" s="229"/>
      <c r="Z275" s="229"/>
      <c r="AA275" s="229"/>
      <c r="AB275" s="229"/>
      <c r="AC275" s="229"/>
      <c r="AD275" s="229"/>
      <c r="AE275" s="229"/>
      <c r="AF275" s="229"/>
      <c r="AG275" s="229"/>
      <c r="AH275" s="229"/>
      <c r="AI275" s="229"/>
      <c r="AJ275" s="229"/>
    </row>
    <row r="276" spans="1:36" x14ac:dyDescent="0.3">
      <c r="A276" s="229"/>
      <c r="B276" s="322">
        <v>101</v>
      </c>
      <c r="C276" s="332">
        <v>489.9</v>
      </c>
      <c r="D276" s="5">
        <v>108.6</v>
      </c>
      <c r="E276" s="324">
        <f t="shared" si="28"/>
        <v>3.8129999999999997</v>
      </c>
      <c r="F276" s="332">
        <v>779.2</v>
      </c>
      <c r="G276" s="5">
        <v>515.9</v>
      </c>
      <c r="H276" s="324">
        <f t="shared" si="29"/>
        <v>2.6330000000000009</v>
      </c>
      <c r="I276" s="332">
        <v>1093.5999999999999</v>
      </c>
      <c r="J276" s="5">
        <v>812.8</v>
      </c>
      <c r="K276" s="324">
        <f t="shared" si="30"/>
        <v>2.8079999999999994</v>
      </c>
      <c r="L276" s="332">
        <v>1415.7</v>
      </c>
      <c r="M276" s="5">
        <v>1170.5999999999999</v>
      </c>
      <c r="N276" s="324">
        <f t="shared" si="31"/>
        <v>2.4510000000000014</v>
      </c>
      <c r="O276" s="332">
        <v>1686.5</v>
      </c>
      <c r="P276" s="5">
        <v>1434.6</v>
      </c>
      <c r="Q276" s="324">
        <f t="shared" si="32"/>
        <v>2.519000000000001</v>
      </c>
      <c r="R276" s="40">
        <v>2088.4</v>
      </c>
      <c r="S276" s="5">
        <v>1715.9</v>
      </c>
      <c r="T276" s="324">
        <f t="shared" si="33"/>
        <v>3.7250000000000001</v>
      </c>
      <c r="U276" s="332">
        <v>4409.3</v>
      </c>
      <c r="V276" s="5">
        <v>3941.4</v>
      </c>
      <c r="W276" s="324">
        <f t="shared" si="34"/>
        <v>4.6790000000000012</v>
      </c>
      <c r="X276" s="229"/>
      <c r="Y276" s="229"/>
      <c r="Z276" s="229"/>
      <c r="AA276" s="229"/>
      <c r="AB276" s="229"/>
      <c r="AC276" s="229"/>
      <c r="AD276" s="229"/>
      <c r="AE276" s="229"/>
      <c r="AF276" s="229"/>
      <c r="AG276" s="229"/>
      <c r="AH276" s="229"/>
      <c r="AI276" s="229"/>
      <c r="AJ276" s="229"/>
    </row>
    <row r="277" spans="1:36" x14ac:dyDescent="0.3">
      <c r="A277" s="229"/>
      <c r="B277" s="322">
        <v>100</v>
      </c>
      <c r="C277" s="332">
        <v>489.9</v>
      </c>
      <c r="D277" s="5">
        <v>109.2</v>
      </c>
      <c r="E277" s="324">
        <f t="shared" si="28"/>
        <v>3.8069999999999999</v>
      </c>
      <c r="F277" s="332">
        <v>779.3</v>
      </c>
      <c r="G277" s="5">
        <v>516.4</v>
      </c>
      <c r="H277" s="324">
        <f t="shared" si="29"/>
        <v>2.6289999999999996</v>
      </c>
      <c r="I277" s="332">
        <v>1093.5999999999999</v>
      </c>
      <c r="J277" s="5">
        <v>813.2</v>
      </c>
      <c r="K277" s="324">
        <f t="shared" si="30"/>
        <v>2.8039999999999985</v>
      </c>
      <c r="L277" s="332">
        <v>1415.7</v>
      </c>
      <c r="M277" s="5">
        <v>1171.5999999999999</v>
      </c>
      <c r="N277" s="324">
        <f t="shared" si="31"/>
        <v>2.4410000000000012</v>
      </c>
      <c r="O277" s="332">
        <v>1686.5</v>
      </c>
      <c r="P277" s="5">
        <v>1434.9</v>
      </c>
      <c r="Q277" s="324">
        <f t="shared" si="32"/>
        <v>2.5159999999999991</v>
      </c>
      <c r="R277" s="40">
        <v>2088.5</v>
      </c>
      <c r="S277" s="5">
        <v>1716.1</v>
      </c>
      <c r="T277" s="324">
        <f t="shared" si="33"/>
        <v>3.7240000000000011</v>
      </c>
      <c r="U277" s="332">
        <v>4409.3</v>
      </c>
      <c r="V277" s="5">
        <v>3943.3</v>
      </c>
      <c r="W277" s="324">
        <f t="shared" si="34"/>
        <v>4.66</v>
      </c>
      <c r="X277" s="229"/>
      <c r="Y277" s="229"/>
      <c r="Z277" s="229"/>
      <c r="AA277" s="229"/>
      <c r="AB277" s="229"/>
      <c r="AC277" s="229"/>
      <c r="AD277" s="229"/>
      <c r="AE277" s="229"/>
      <c r="AF277" s="229"/>
      <c r="AG277" s="229"/>
      <c r="AH277" s="229"/>
      <c r="AI277" s="229"/>
      <c r="AJ277" s="229"/>
    </row>
    <row r="278" spans="1:36" x14ac:dyDescent="0.3">
      <c r="A278" s="229"/>
      <c r="B278" s="322">
        <v>99</v>
      </c>
      <c r="C278" s="332">
        <v>489.9</v>
      </c>
      <c r="D278" s="5">
        <v>109.9</v>
      </c>
      <c r="E278" s="324">
        <f t="shared" si="28"/>
        <v>3.8</v>
      </c>
      <c r="F278" s="332">
        <v>779.3</v>
      </c>
      <c r="G278" s="5">
        <v>516.70000000000005</v>
      </c>
      <c r="H278" s="324">
        <f t="shared" si="29"/>
        <v>2.625999999999999</v>
      </c>
      <c r="I278" s="332">
        <v>1093.5999999999999</v>
      </c>
      <c r="J278" s="5">
        <v>813.8</v>
      </c>
      <c r="K278" s="324">
        <f t="shared" si="30"/>
        <v>2.7979999999999996</v>
      </c>
      <c r="L278" s="332">
        <v>1415.8</v>
      </c>
      <c r="M278" s="5">
        <v>1172.7</v>
      </c>
      <c r="N278" s="324">
        <f t="shared" si="31"/>
        <v>2.4309999999999992</v>
      </c>
      <c r="O278" s="332">
        <v>1686.6</v>
      </c>
      <c r="P278" s="5">
        <v>1435.5</v>
      </c>
      <c r="Q278" s="324">
        <f t="shared" si="32"/>
        <v>2.5109999999999992</v>
      </c>
      <c r="R278" s="40">
        <v>2088.5</v>
      </c>
      <c r="S278" s="5">
        <v>1716.4</v>
      </c>
      <c r="T278" s="324">
        <f t="shared" si="33"/>
        <v>3.7209999999999992</v>
      </c>
      <c r="U278" s="332">
        <v>4409.3999999999996</v>
      </c>
      <c r="V278" s="5">
        <v>3944.6</v>
      </c>
      <c r="W278" s="324">
        <f t="shared" si="34"/>
        <v>4.647999999999997</v>
      </c>
      <c r="X278" s="229"/>
      <c r="Y278" s="229"/>
      <c r="Z278" s="229"/>
      <c r="AA278" s="229"/>
      <c r="AB278" s="229"/>
      <c r="AC278" s="229"/>
      <c r="AD278" s="229"/>
      <c r="AE278" s="229"/>
      <c r="AF278" s="229"/>
      <c r="AG278" s="229"/>
      <c r="AH278" s="229"/>
      <c r="AI278" s="229"/>
      <c r="AJ278" s="229"/>
    </row>
    <row r="279" spans="1:36" x14ac:dyDescent="0.3">
      <c r="A279" s="229"/>
      <c r="B279" s="322">
        <v>98</v>
      </c>
      <c r="C279" s="332">
        <v>489.9</v>
      </c>
      <c r="D279" s="5">
        <v>110.9</v>
      </c>
      <c r="E279" s="324">
        <f t="shared" si="28"/>
        <v>3.79</v>
      </c>
      <c r="F279" s="332">
        <v>779.3</v>
      </c>
      <c r="G279" s="5">
        <v>517.29999999999995</v>
      </c>
      <c r="H279" s="324">
        <f t="shared" si="29"/>
        <v>2.62</v>
      </c>
      <c r="I279" s="332">
        <v>1093.5999999999999</v>
      </c>
      <c r="J279" s="5">
        <v>814.3</v>
      </c>
      <c r="K279" s="324">
        <f t="shared" si="30"/>
        <v>2.7929999999999997</v>
      </c>
      <c r="L279" s="332">
        <v>1415.8</v>
      </c>
      <c r="M279" s="5">
        <v>1173.5999999999999</v>
      </c>
      <c r="N279" s="324">
        <f t="shared" si="31"/>
        <v>2.4220000000000006</v>
      </c>
      <c r="O279" s="332">
        <v>1686.6</v>
      </c>
      <c r="P279" s="5">
        <v>1435.8</v>
      </c>
      <c r="Q279" s="324">
        <f t="shared" si="32"/>
        <v>2.5079999999999996</v>
      </c>
      <c r="R279" s="40">
        <v>2088.5</v>
      </c>
      <c r="S279" s="5">
        <v>1716.7</v>
      </c>
      <c r="T279" s="324">
        <f t="shared" si="33"/>
        <v>3.7179999999999995</v>
      </c>
      <c r="U279" s="332">
        <v>4409.3999999999996</v>
      </c>
      <c r="V279" s="5">
        <v>3946.2</v>
      </c>
      <c r="W279" s="324">
        <f t="shared" si="34"/>
        <v>4.6319999999999979</v>
      </c>
      <c r="X279" s="229"/>
      <c r="Y279" s="229"/>
      <c r="Z279" s="229"/>
      <c r="AA279" s="229"/>
      <c r="AB279" s="229"/>
      <c r="AC279" s="229"/>
      <c r="AD279" s="229"/>
      <c r="AE279" s="229"/>
      <c r="AF279" s="229"/>
      <c r="AG279" s="229"/>
      <c r="AH279" s="229"/>
      <c r="AI279" s="229"/>
      <c r="AJ279" s="229"/>
    </row>
    <row r="280" spans="1:36" x14ac:dyDescent="0.3">
      <c r="A280" s="229"/>
      <c r="B280" s="322">
        <v>97</v>
      </c>
      <c r="C280" s="332">
        <v>489.9</v>
      </c>
      <c r="D280" s="5">
        <v>111.6</v>
      </c>
      <c r="E280" s="324">
        <f t="shared" si="28"/>
        <v>3.7829999999999995</v>
      </c>
      <c r="F280" s="332">
        <v>779.4</v>
      </c>
      <c r="G280" s="5">
        <v>517.70000000000005</v>
      </c>
      <c r="H280" s="324">
        <f t="shared" si="29"/>
        <v>2.6169999999999991</v>
      </c>
      <c r="I280" s="332">
        <v>1093.7</v>
      </c>
      <c r="J280" s="5">
        <v>814.8</v>
      </c>
      <c r="K280" s="324">
        <f t="shared" si="30"/>
        <v>2.789000000000001</v>
      </c>
      <c r="L280" s="332">
        <v>1415.8</v>
      </c>
      <c r="M280" s="5">
        <v>1174.2</v>
      </c>
      <c r="N280" s="324">
        <f t="shared" si="31"/>
        <v>2.415999999999999</v>
      </c>
      <c r="O280" s="332">
        <v>1686.6</v>
      </c>
      <c r="P280" s="5">
        <v>1436.1</v>
      </c>
      <c r="Q280" s="324">
        <f t="shared" si="32"/>
        <v>2.5049999999999999</v>
      </c>
      <c r="R280" s="40">
        <v>2088.6</v>
      </c>
      <c r="S280" s="5">
        <v>1717</v>
      </c>
      <c r="T280" s="324">
        <f t="shared" si="33"/>
        <v>3.7159999999999993</v>
      </c>
      <c r="U280" s="332">
        <v>4409.3999999999996</v>
      </c>
      <c r="V280" s="5">
        <v>3947.4</v>
      </c>
      <c r="W280" s="324">
        <f t="shared" si="34"/>
        <v>4.6199999999999957</v>
      </c>
      <c r="X280" s="229"/>
      <c r="Y280" s="229"/>
      <c r="Z280" s="229"/>
      <c r="AA280" s="229"/>
      <c r="AB280" s="229"/>
      <c r="AC280" s="229"/>
      <c r="AD280" s="229"/>
      <c r="AE280" s="229"/>
      <c r="AF280" s="229"/>
      <c r="AG280" s="229"/>
      <c r="AH280" s="229"/>
      <c r="AI280" s="229"/>
      <c r="AJ280" s="229"/>
    </row>
    <row r="281" spans="1:36" x14ac:dyDescent="0.3">
      <c r="A281" s="229"/>
      <c r="B281" s="322">
        <v>96</v>
      </c>
      <c r="C281" s="332">
        <v>489.9</v>
      </c>
      <c r="D281" s="5">
        <v>112.4</v>
      </c>
      <c r="E281" s="324">
        <f t="shared" si="28"/>
        <v>3.7749999999999999</v>
      </c>
      <c r="F281" s="332">
        <v>779.4</v>
      </c>
      <c r="G281" s="5">
        <v>518.1</v>
      </c>
      <c r="H281" s="324">
        <f t="shared" si="29"/>
        <v>2.6129999999999995</v>
      </c>
      <c r="I281" s="332">
        <v>1093.7</v>
      </c>
      <c r="J281" s="5">
        <v>815.6</v>
      </c>
      <c r="K281" s="324">
        <f t="shared" si="30"/>
        <v>2.7810000000000001</v>
      </c>
      <c r="L281" s="332">
        <v>1415.9</v>
      </c>
      <c r="M281" s="5">
        <v>1175.0999999999999</v>
      </c>
      <c r="N281" s="324">
        <f t="shared" si="31"/>
        <v>2.4080000000000017</v>
      </c>
      <c r="O281" s="332">
        <v>1686.6</v>
      </c>
      <c r="P281" s="5">
        <v>1436.4</v>
      </c>
      <c r="Q281" s="324">
        <f t="shared" si="32"/>
        <v>2.501999999999998</v>
      </c>
      <c r="R281" s="40">
        <v>2088.6</v>
      </c>
      <c r="S281" s="5">
        <v>1717.8</v>
      </c>
      <c r="T281" s="324">
        <f t="shared" si="33"/>
        <v>3.7079999999999997</v>
      </c>
      <c r="U281" s="332">
        <v>4409.5</v>
      </c>
      <c r="V281" s="5">
        <v>3948.6</v>
      </c>
      <c r="W281" s="324">
        <f t="shared" si="34"/>
        <v>4.6090000000000009</v>
      </c>
      <c r="X281" s="229"/>
      <c r="Y281" s="229"/>
      <c r="Z281" s="229"/>
      <c r="AA281" s="229"/>
      <c r="AB281" s="229"/>
      <c r="AC281" s="229"/>
      <c r="AD281" s="229"/>
      <c r="AE281" s="229"/>
      <c r="AF281" s="229"/>
      <c r="AG281" s="229"/>
      <c r="AH281" s="229"/>
      <c r="AI281" s="229"/>
      <c r="AJ281" s="229"/>
    </row>
    <row r="282" spans="1:36" x14ac:dyDescent="0.3">
      <c r="A282" s="229"/>
      <c r="B282" s="322">
        <v>95</v>
      </c>
      <c r="C282" s="332">
        <v>489.9</v>
      </c>
      <c r="D282" s="5">
        <v>113.2</v>
      </c>
      <c r="E282" s="324">
        <f t="shared" si="28"/>
        <v>3.7669999999999999</v>
      </c>
      <c r="F282" s="332">
        <v>779.4</v>
      </c>
      <c r="G282" s="5">
        <v>518.4</v>
      </c>
      <c r="H282" s="324">
        <f t="shared" si="29"/>
        <v>2.61</v>
      </c>
      <c r="I282" s="332">
        <v>1093.7</v>
      </c>
      <c r="J282" s="5">
        <v>815.9</v>
      </c>
      <c r="K282" s="324">
        <f t="shared" si="30"/>
        <v>2.7780000000000005</v>
      </c>
      <c r="L282" s="332">
        <v>1415.9</v>
      </c>
      <c r="M282" s="5">
        <v>1176.4000000000001</v>
      </c>
      <c r="N282" s="324">
        <f t="shared" si="31"/>
        <v>2.395</v>
      </c>
      <c r="O282" s="332">
        <v>1686.7</v>
      </c>
      <c r="P282" s="5">
        <v>1436.6</v>
      </c>
      <c r="Q282" s="324">
        <f t="shared" si="32"/>
        <v>2.5010000000000012</v>
      </c>
      <c r="R282" s="40">
        <v>2088.6</v>
      </c>
      <c r="S282" s="5">
        <v>1718.2</v>
      </c>
      <c r="T282" s="324">
        <f t="shared" si="33"/>
        <v>3.7039999999999988</v>
      </c>
      <c r="U282" s="332">
        <v>4409.5</v>
      </c>
      <c r="V282" s="5">
        <v>3950.1</v>
      </c>
      <c r="W282" s="324">
        <f t="shared" si="34"/>
        <v>4.5940000000000012</v>
      </c>
      <c r="X282" s="229"/>
      <c r="Y282" s="229"/>
      <c r="Z282" s="229"/>
      <c r="AA282" s="229"/>
      <c r="AB282" s="229"/>
      <c r="AC282" s="229"/>
      <c r="AD282" s="229"/>
      <c r="AE282" s="229"/>
      <c r="AF282" s="229"/>
      <c r="AG282" s="229"/>
      <c r="AH282" s="229"/>
      <c r="AI282" s="229"/>
      <c r="AJ282" s="229"/>
    </row>
    <row r="283" spans="1:36" x14ac:dyDescent="0.3">
      <c r="A283" s="229"/>
      <c r="B283" s="322">
        <v>94</v>
      </c>
      <c r="C283" s="332">
        <v>489.9</v>
      </c>
      <c r="D283" s="5">
        <v>113.9</v>
      </c>
      <c r="E283" s="324">
        <f t="shared" si="28"/>
        <v>3.76</v>
      </c>
      <c r="F283" s="332">
        <v>779.5</v>
      </c>
      <c r="G283" s="5">
        <v>518.79999999999995</v>
      </c>
      <c r="H283" s="324">
        <f t="shared" si="29"/>
        <v>2.6070000000000007</v>
      </c>
      <c r="I283" s="332">
        <v>1093.7</v>
      </c>
      <c r="J283" s="5">
        <v>816.4</v>
      </c>
      <c r="K283" s="324">
        <f t="shared" si="30"/>
        <v>2.7730000000000006</v>
      </c>
      <c r="L283" s="332">
        <v>1415.9</v>
      </c>
      <c r="M283" s="5">
        <v>1177.4000000000001</v>
      </c>
      <c r="N283" s="324">
        <f t="shared" si="31"/>
        <v>2.3849999999999998</v>
      </c>
      <c r="O283" s="332">
        <v>1686.7</v>
      </c>
      <c r="P283" s="5">
        <v>1437</v>
      </c>
      <c r="Q283" s="324">
        <f t="shared" si="32"/>
        <v>2.4970000000000003</v>
      </c>
      <c r="R283" s="40">
        <v>2088.6999999999998</v>
      </c>
      <c r="S283" s="5">
        <v>1718.6</v>
      </c>
      <c r="T283" s="324">
        <f t="shared" si="33"/>
        <v>3.7009999999999992</v>
      </c>
      <c r="U283" s="332">
        <v>4409.5</v>
      </c>
      <c r="V283" s="5">
        <v>3951.5</v>
      </c>
      <c r="W283" s="324">
        <f t="shared" si="34"/>
        <v>4.58</v>
      </c>
      <c r="X283" s="229"/>
      <c r="Y283" s="229"/>
      <c r="Z283" s="229"/>
      <c r="AA283" s="229"/>
      <c r="AB283" s="229"/>
      <c r="AC283" s="229"/>
      <c r="AD283" s="229"/>
      <c r="AE283" s="229"/>
      <c r="AF283" s="229"/>
      <c r="AG283" s="229"/>
      <c r="AH283" s="229"/>
      <c r="AI283" s="229"/>
      <c r="AJ283" s="229"/>
    </row>
    <row r="284" spans="1:36" x14ac:dyDescent="0.3">
      <c r="A284" s="229"/>
      <c r="B284" s="322">
        <v>93</v>
      </c>
      <c r="C284" s="332">
        <v>489.9</v>
      </c>
      <c r="D284" s="5">
        <v>114.6</v>
      </c>
      <c r="E284" s="324">
        <f t="shared" si="28"/>
        <v>3.7529999999999997</v>
      </c>
      <c r="F284" s="332">
        <v>779.5</v>
      </c>
      <c r="G284" s="5">
        <v>519.4</v>
      </c>
      <c r="H284" s="324">
        <f t="shared" si="29"/>
        <v>2.6010000000000004</v>
      </c>
      <c r="I284" s="332">
        <v>1093.7</v>
      </c>
      <c r="J284" s="5">
        <v>817.1</v>
      </c>
      <c r="K284" s="324">
        <f t="shared" si="30"/>
        <v>2.766</v>
      </c>
      <c r="L284" s="332">
        <v>1416</v>
      </c>
      <c r="M284" s="5">
        <v>1178.5</v>
      </c>
      <c r="N284" s="324">
        <f t="shared" si="31"/>
        <v>2.375</v>
      </c>
      <c r="O284" s="332">
        <v>1686.7</v>
      </c>
      <c r="P284" s="5">
        <v>1437.4</v>
      </c>
      <c r="Q284" s="324">
        <f t="shared" si="32"/>
        <v>2.4929999999999994</v>
      </c>
      <c r="R284" s="40">
        <v>2088.8000000000002</v>
      </c>
      <c r="S284" s="5">
        <v>1719.3</v>
      </c>
      <c r="T284" s="324">
        <f t="shared" si="33"/>
        <v>3.6950000000000021</v>
      </c>
      <c r="U284" s="332">
        <v>4409.6000000000004</v>
      </c>
      <c r="V284" s="5">
        <v>3952.8</v>
      </c>
      <c r="W284" s="324">
        <f t="shared" si="34"/>
        <v>4.5680000000000014</v>
      </c>
      <c r="X284" s="229"/>
      <c r="Y284" s="229"/>
      <c r="Z284" s="229"/>
      <c r="AA284" s="229"/>
      <c r="AB284" s="229"/>
      <c r="AC284" s="229"/>
      <c r="AD284" s="229"/>
      <c r="AE284" s="229"/>
      <c r="AF284" s="229"/>
      <c r="AG284" s="229"/>
      <c r="AH284" s="229"/>
      <c r="AI284" s="229"/>
      <c r="AJ284" s="229"/>
    </row>
    <row r="285" spans="1:36" x14ac:dyDescent="0.3">
      <c r="A285" s="229"/>
      <c r="B285" s="322">
        <v>92</v>
      </c>
      <c r="C285" s="332">
        <v>489.9</v>
      </c>
      <c r="D285" s="5">
        <v>115.3</v>
      </c>
      <c r="E285" s="324">
        <f t="shared" si="28"/>
        <v>3.7459999999999996</v>
      </c>
      <c r="F285" s="332">
        <v>779.5</v>
      </c>
      <c r="G285" s="5">
        <v>519.70000000000005</v>
      </c>
      <c r="H285" s="324">
        <f t="shared" si="29"/>
        <v>2.5979999999999994</v>
      </c>
      <c r="I285" s="332">
        <v>1093.7</v>
      </c>
      <c r="J285" s="5">
        <v>817.6</v>
      </c>
      <c r="K285" s="324">
        <f t="shared" si="30"/>
        <v>2.7610000000000001</v>
      </c>
      <c r="L285" s="332">
        <v>1416</v>
      </c>
      <c r="M285" s="5">
        <v>1180.0999999999999</v>
      </c>
      <c r="N285" s="324">
        <f t="shared" si="31"/>
        <v>2.3590000000000009</v>
      </c>
      <c r="O285" s="332">
        <v>1686.8</v>
      </c>
      <c r="P285" s="5">
        <v>1437.8</v>
      </c>
      <c r="Q285" s="324">
        <f t="shared" si="32"/>
        <v>2.4900000000000002</v>
      </c>
      <c r="R285" s="40">
        <v>2088.8000000000002</v>
      </c>
      <c r="S285" s="5">
        <v>1719.7</v>
      </c>
      <c r="T285" s="324">
        <f t="shared" si="33"/>
        <v>3.6910000000000012</v>
      </c>
      <c r="U285" s="332">
        <v>4409.6000000000004</v>
      </c>
      <c r="V285" s="5">
        <v>3954.1</v>
      </c>
      <c r="W285" s="324">
        <f t="shared" si="34"/>
        <v>4.5550000000000042</v>
      </c>
      <c r="X285" s="229"/>
      <c r="Y285" s="229"/>
      <c r="Z285" s="229"/>
      <c r="AA285" s="229"/>
      <c r="AB285" s="229"/>
      <c r="AC285" s="229"/>
      <c r="AD285" s="229"/>
      <c r="AE285" s="229"/>
      <c r="AF285" s="229"/>
      <c r="AG285" s="229"/>
      <c r="AH285" s="229"/>
      <c r="AI285" s="229"/>
      <c r="AJ285" s="229"/>
    </row>
    <row r="286" spans="1:36" x14ac:dyDescent="0.3">
      <c r="A286" s="229"/>
      <c r="B286" s="322">
        <v>91</v>
      </c>
      <c r="C286" s="332">
        <v>489.9</v>
      </c>
      <c r="D286" s="5">
        <v>115.7</v>
      </c>
      <c r="E286" s="324">
        <f t="shared" si="28"/>
        <v>3.742</v>
      </c>
      <c r="F286" s="332">
        <v>779.6</v>
      </c>
      <c r="G286" s="5">
        <v>520.20000000000005</v>
      </c>
      <c r="H286" s="324">
        <f t="shared" si="29"/>
        <v>2.5939999999999999</v>
      </c>
      <c r="I286" s="332">
        <v>1093.8</v>
      </c>
      <c r="J286" s="5">
        <v>818.1</v>
      </c>
      <c r="K286" s="324">
        <f t="shared" si="30"/>
        <v>2.7569999999999992</v>
      </c>
      <c r="L286" s="332">
        <v>1416</v>
      </c>
      <c r="M286" s="5">
        <v>1180.8</v>
      </c>
      <c r="N286" s="324">
        <f t="shared" si="31"/>
        <v>2.3520000000000003</v>
      </c>
      <c r="O286" s="332">
        <v>1686.8</v>
      </c>
      <c r="P286" s="5">
        <v>1438.1</v>
      </c>
      <c r="Q286" s="324">
        <f t="shared" si="32"/>
        <v>2.4870000000000005</v>
      </c>
      <c r="R286" s="40">
        <v>2088.8000000000002</v>
      </c>
      <c r="S286" s="5">
        <v>1720.2</v>
      </c>
      <c r="T286" s="324">
        <f t="shared" si="33"/>
        <v>3.6860000000000013</v>
      </c>
      <c r="U286" s="332">
        <v>4409.6000000000004</v>
      </c>
      <c r="V286" s="5">
        <v>3955.7</v>
      </c>
      <c r="W286" s="324">
        <f t="shared" si="34"/>
        <v>4.539000000000005</v>
      </c>
      <c r="X286" s="229"/>
      <c r="Y286" s="229"/>
      <c r="Z286" s="229"/>
      <c r="AA286" s="229"/>
      <c r="AB286" s="229"/>
      <c r="AC286" s="229"/>
      <c r="AD286" s="229"/>
      <c r="AE286" s="229"/>
      <c r="AF286" s="229"/>
      <c r="AG286" s="229"/>
      <c r="AH286" s="229"/>
      <c r="AI286" s="229"/>
      <c r="AJ286" s="229"/>
    </row>
    <row r="287" spans="1:36" x14ac:dyDescent="0.3">
      <c r="A287" s="229"/>
      <c r="B287" s="322">
        <v>90</v>
      </c>
      <c r="C287" s="332">
        <v>489.9</v>
      </c>
      <c r="D287" s="5">
        <v>116.2</v>
      </c>
      <c r="E287" s="324">
        <f t="shared" si="28"/>
        <v>3.7370000000000001</v>
      </c>
      <c r="F287" s="332">
        <v>779.6</v>
      </c>
      <c r="G287" s="5">
        <v>520.9</v>
      </c>
      <c r="H287" s="324">
        <f t="shared" si="29"/>
        <v>2.5870000000000006</v>
      </c>
      <c r="I287" s="332">
        <v>1093.8</v>
      </c>
      <c r="J287" s="5">
        <v>819</v>
      </c>
      <c r="K287" s="324">
        <f t="shared" si="30"/>
        <v>2.7479999999999993</v>
      </c>
      <c r="L287" s="332">
        <v>1416.1</v>
      </c>
      <c r="M287" s="5">
        <v>1182.2</v>
      </c>
      <c r="N287" s="324">
        <f t="shared" si="31"/>
        <v>2.3389999999999986</v>
      </c>
      <c r="O287" s="332">
        <v>1686.9</v>
      </c>
      <c r="P287" s="5">
        <v>1438.5</v>
      </c>
      <c r="Q287" s="324">
        <f t="shared" si="32"/>
        <v>2.4840000000000009</v>
      </c>
      <c r="R287" s="40">
        <v>2088.9</v>
      </c>
      <c r="S287" s="5">
        <v>1720.7</v>
      </c>
      <c r="T287" s="324">
        <f t="shared" si="33"/>
        <v>3.6820000000000004</v>
      </c>
      <c r="U287" s="332">
        <v>4409.7</v>
      </c>
      <c r="V287" s="5">
        <v>3957.2</v>
      </c>
      <c r="W287" s="324">
        <f t="shared" si="34"/>
        <v>4.5250000000000004</v>
      </c>
      <c r="X287" s="229"/>
      <c r="Y287" s="229"/>
      <c r="Z287" s="229"/>
      <c r="AA287" s="229"/>
      <c r="AB287" s="229"/>
      <c r="AC287" s="229"/>
      <c r="AD287" s="229"/>
      <c r="AE287" s="229"/>
      <c r="AF287" s="229"/>
      <c r="AG287" s="229"/>
      <c r="AH287" s="229"/>
      <c r="AI287" s="229"/>
      <c r="AJ287" s="229"/>
    </row>
    <row r="288" spans="1:36" x14ac:dyDescent="0.3">
      <c r="A288" s="229"/>
      <c r="B288" s="322">
        <v>89</v>
      </c>
      <c r="C288" s="332">
        <v>489.9</v>
      </c>
      <c r="D288" s="5">
        <v>117</v>
      </c>
      <c r="E288" s="324">
        <f t="shared" si="28"/>
        <v>3.7289999999999996</v>
      </c>
      <c r="F288" s="332">
        <v>779.6</v>
      </c>
      <c r="G288" s="5">
        <v>521.29999999999995</v>
      </c>
      <c r="H288" s="324">
        <f t="shared" si="29"/>
        <v>2.5830000000000006</v>
      </c>
      <c r="I288" s="332">
        <v>1093.8</v>
      </c>
      <c r="J288" s="5">
        <v>819.6</v>
      </c>
      <c r="K288" s="324">
        <f t="shared" si="30"/>
        <v>2.7419999999999991</v>
      </c>
      <c r="L288" s="332">
        <v>1416.1</v>
      </c>
      <c r="M288" s="5">
        <v>1182.8</v>
      </c>
      <c r="N288" s="324">
        <f t="shared" si="31"/>
        <v>2.3329999999999997</v>
      </c>
      <c r="O288" s="332">
        <v>1686.9</v>
      </c>
      <c r="P288" s="5">
        <v>1439</v>
      </c>
      <c r="Q288" s="324">
        <f t="shared" si="32"/>
        <v>2.479000000000001</v>
      </c>
      <c r="R288" s="40">
        <v>2088.9</v>
      </c>
      <c r="S288" s="5">
        <v>1721.3</v>
      </c>
      <c r="T288" s="324">
        <f t="shared" si="33"/>
        <v>3.6760000000000015</v>
      </c>
      <c r="U288" s="332">
        <v>4409.7</v>
      </c>
      <c r="V288" s="5">
        <v>3958.7</v>
      </c>
      <c r="W288" s="324">
        <f t="shared" si="34"/>
        <v>4.51</v>
      </c>
      <c r="X288" s="229"/>
      <c r="Y288" s="229"/>
      <c r="Z288" s="229"/>
      <c r="AA288" s="229"/>
      <c r="AB288" s="229"/>
      <c r="AC288" s="229"/>
      <c r="AD288" s="229"/>
      <c r="AE288" s="229"/>
      <c r="AF288" s="229"/>
      <c r="AG288" s="229"/>
      <c r="AH288" s="229"/>
      <c r="AI288" s="229"/>
      <c r="AJ288" s="229"/>
    </row>
    <row r="289" spans="1:36" x14ac:dyDescent="0.3">
      <c r="A289" s="229"/>
      <c r="B289" s="322">
        <v>88</v>
      </c>
      <c r="C289" s="332">
        <v>489.9</v>
      </c>
      <c r="D289" s="5">
        <v>118.6</v>
      </c>
      <c r="E289" s="324">
        <f t="shared" si="28"/>
        <v>3.7129999999999996</v>
      </c>
      <c r="F289" s="332">
        <v>779.6</v>
      </c>
      <c r="G289" s="5">
        <v>521.70000000000005</v>
      </c>
      <c r="H289" s="324">
        <f t="shared" si="29"/>
        <v>2.5789999999999997</v>
      </c>
      <c r="I289" s="332">
        <v>1093.8</v>
      </c>
      <c r="J289" s="5">
        <v>820.3</v>
      </c>
      <c r="K289" s="324">
        <f t="shared" si="30"/>
        <v>2.7349999999999999</v>
      </c>
      <c r="L289" s="332">
        <v>1416.2</v>
      </c>
      <c r="M289" s="5">
        <v>1184.0999999999999</v>
      </c>
      <c r="N289" s="324">
        <f t="shared" si="31"/>
        <v>2.3210000000000015</v>
      </c>
      <c r="O289" s="332">
        <v>1687</v>
      </c>
      <c r="P289" s="5">
        <v>1439.3</v>
      </c>
      <c r="Q289" s="324">
        <f t="shared" si="32"/>
        <v>2.4770000000000003</v>
      </c>
      <c r="R289" s="40">
        <v>2089</v>
      </c>
      <c r="S289" s="5">
        <v>1722</v>
      </c>
      <c r="T289" s="324">
        <f t="shared" si="33"/>
        <v>3.67</v>
      </c>
      <c r="U289" s="332">
        <v>4409.7</v>
      </c>
      <c r="V289" s="5">
        <v>3959.9</v>
      </c>
      <c r="W289" s="324">
        <f t="shared" si="34"/>
        <v>4.4979999999999976</v>
      </c>
      <c r="X289" s="229"/>
      <c r="Y289" s="229"/>
      <c r="Z289" s="229"/>
      <c r="AA289" s="229"/>
      <c r="AB289" s="229"/>
      <c r="AC289" s="229"/>
      <c r="AD289" s="229"/>
      <c r="AE289" s="229"/>
      <c r="AF289" s="229"/>
      <c r="AG289" s="229"/>
      <c r="AH289" s="229"/>
      <c r="AI289" s="229"/>
      <c r="AJ289" s="229"/>
    </row>
    <row r="290" spans="1:36" x14ac:dyDescent="0.3">
      <c r="A290" s="229"/>
      <c r="B290" s="322">
        <v>87</v>
      </c>
      <c r="C290" s="332">
        <v>489.9</v>
      </c>
      <c r="D290" s="5">
        <v>119.1</v>
      </c>
      <c r="E290" s="324">
        <f t="shared" si="28"/>
        <v>3.7079999999999997</v>
      </c>
      <c r="F290" s="332">
        <v>779.7</v>
      </c>
      <c r="G290" s="5">
        <v>522.4</v>
      </c>
      <c r="H290" s="324">
        <f t="shared" si="29"/>
        <v>2.5730000000000008</v>
      </c>
      <c r="I290" s="332">
        <v>1093.8</v>
      </c>
      <c r="J290" s="5">
        <v>820.8</v>
      </c>
      <c r="K290" s="324">
        <f t="shared" si="30"/>
        <v>2.73</v>
      </c>
      <c r="L290" s="332">
        <v>1416.2</v>
      </c>
      <c r="M290" s="5">
        <v>1185.4000000000001</v>
      </c>
      <c r="N290" s="324">
        <f t="shared" si="31"/>
        <v>2.3079999999999994</v>
      </c>
      <c r="O290" s="332">
        <v>1687</v>
      </c>
      <c r="P290" s="5">
        <v>1439.8</v>
      </c>
      <c r="Q290" s="324">
        <f t="shared" si="32"/>
        <v>2.4720000000000004</v>
      </c>
      <c r="R290" s="40">
        <v>2089</v>
      </c>
      <c r="S290" s="5">
        <v>1722.4</v>
      </c>
      <c r="T290" s="324">
        <f t="shared" si="33"/>
        <v>3.665999999999999</v>
      </c>
      <c r="U290" s="332">
        <v>4409.7</v>
      </c>
      <c r="V290" s="5">
        <v>3961.1</v>
      </c>
      <c r="W290" s="324">
        <f t="shared" si="34"/>
        <v>4.4859999999999989</v>
      </c>
      <c r="X290" s="229"/>
      <c r="Y290" s="229"/>
      <c r="Z290" s="229"/>
      <c r="AA290" s="229"/>
      <c r="AB290" s="229"/>
      <c r="AC290" s="229"/>
      <c r="AD290" s="229"/>
      <c r="AE290" s="229"/>
      <c r="AF290" s="229"/>
      <c r="AG290" s="229"/>
      <c r="AH290" s="229"/>
      <c r="AI290" s="229"/>
      <c r="AJ290" s="229"/>
    </row>
    <row r="291" spans="1:36" x14ac:dyDescent="0.3">
      <c r="A291" s="229"/>
      <c r="B291" s="322">
        <v>86</v>
      </c>
      <c r="C291" s="332">
        <v>489.9</v>
      </c>
      <c r="D291" s="5">
        <v>119.8</v>
      </c>
      <c r="E291" s="324">
        <f t="shared" si="28"/>
        <v>3.7009999999999996</v>
      </c>
      <c r="F291" s="332">
        <v>779.7</v>
      </c>
      <c r="G291" s="5">
        <v>522.70000000000005</v>
      </c>
      <c r="H291" s="324">
        <f t="shared" si="29"/>
        <v>2.57</v>
      </c>
      <c r="I291" s="332">
        <v>1093.9000000000001</v>
      </c>
      <c r="J291" s="5">
        <v>821.7</v>
      </c>
      <c r="K291" s="324">
        <f t="shared" si="30"/>
        <v>2.7220000000000004</v>
      </c>
      <c r="L291" s="332">
        <v>1416.2</v>
      </c>
      <c r="M291" s="5">
        <v>1187.2</v>
      </c>
      <c r="N291" s="324">
        <f t="shared" si="31"/>
        <v>2.29</v>
      </c>
      <c r="O291" s="332">
        <v>1687</v>
      </c>
      <c r="P291" s="5">
        <v>1440</v>
      </c>
      <c r="Q291" s="324">
        <f t="shared" si="32"/>
        <v>2.4700000000000002</v>
      </c>
      <c r="R291" s="40">
        <v>2089.1</v>
      </c>
      <c r="S291" s="5">
        <v>1723</v>
      </c>
      <c r="T291" s="324">
        <f t="shared" si="33"/>
        <v>3.6609999999999991</v>
      </c>
      <c r="U291" s="332">
        <v>4409.8</v>
      </c>
      <c r="V291" s="5">
        <v>3962.7</v>
      </c>
      <c r="W291" s="324">
        <f t="shared" si="34"/>
        <v>4.4710000000000036</v>
      </c>
      <c r="X291" s="229"/>
      <c r="Y291" s="229"/>
      <c r="Z291" s="229"/>
      <c r="AA291" s="229"/>
      <c r="AB291" s="229"/>
      <c r="AC291" s="229"/>
      <c r="AD291" s="229"/>
      <c r="AE291" s="229"/>
      <c r="AF291" s="229"/>
      <c r="AG291" s="229"/>
      <c r="AH291" s="229"/>
      <c r="AI291" s="229"/>
      <c r="AJ291" s="229"/>
    </row>
    <row r="292" spans="1:36" x14ac:dyDescent="0.3">
      <c r="A292" s="229"/>
      <c r="B292" s="322">
        <v>85</v>
      </c>
      <c r="C292" s="332">
        <v>489.9</v>
      </c>
      <c r="D292" s="5">
        <v>120.5</v>
      </c>
      <c r="E292" s="324">
        <f t="shared" si="28"/>
        <v>3.694</v>
      </c>
      <c r="F292" s="332">
        <v>779.7</v>
      </c>
      <c r="G292" s="5">
        <v>523.20000000000005</v>
      </c>
      <c r="H292" s="324">
        <f t="shared" si="29"/>
        <v>2.5649999999999999</v>
      </c>
      <c r="I292" s="332">
        <v>1093.9000000000001</v>
      </c>
      <c r="J292" s="5">
        <v>822.1</v>
      </c>
      <c r="K292" s="324">
        <f t="shared" si="30"/>
        <v>2.7180000000000009</v>
      </c>
      <c r="L292" s="332">
        <v>1416.3</v>
      </c>
      <c r="M292" s="5">
        <v>1188.0999999999999</v>
      </c>
      <c r="N292" s="324">
        <f t="shared" si="31"/>
        <v>2.2820000000000005</v>
      </c>
      <c r="O292" s="332">
        <v>1687.1</v>
      </c>
      <c r="P292" s="5">
        <v>1440.9</v>
      </c>
      <c r="Q292" s="324">
        <f t="shared" si="32"/>
        <v>2.461999999999998</v>
      </c>
      <c r="R292" s="40">
        <v>2089.1</v>
      </c>
      <c r="S292" s="5">
        <v>1723.6</v>
      </c>
      <c r="T292" s="324">
        <f t="shared" si="33"/>
        <v>3.6549999999999998</v>
      </c>
      <c r="U292" s="332">
        <v>4409.8</v>
      </c>
      <c r="V292" s="5">
        <v>3964.1</v>
      </c>
      <c r="W292" s="324">
        <f t="shared" si="34"/>
        <v>4.4570000000000025</v>
      </c>
      <c r="X292" s="229"/>
      <c r="Y292" s="229"/>
      <c r="Z292" s="229"/>
      <c r="AA292" s="229"/>
      <c r="AB292" s="229"/>
      <c r="AC292" s="229"/>
      <c r="AD292" s="229"/>
      <c r="AE292" s="229"/>
      <c r="AF292" s="229"/>
      <c r="AG292" s="229"/>
      <c r="AH292" s="229"/>
      <c r="AI292" s="229"/>
      <c r="AJ292" s="229"/>
    </row>
    <row r="293" spans="1:36" x14ac:dyDescent="0.3">
      <c r="A293" s="229"/>
      <c r="B293" s="322">
        <v>84</v>
      </c>
      <c r="C293" s="332">
        <v>489.9</v>
      </c>
      <c r="D293" s="5">
        <v>121.3</v>
      </c>
      <c r="E293" s="324">
        <f t="shared" si="28"/>
        <v>3.6859999999999995</v>
      </c>
      <c r="F293" s="332">
        <v>779.8</v>
      </c>
      <c r="G293" s="5">
        <v>524</v>
      </c>
      <c r="H293" s="324">
        <f t="shared" si="29"/>
        <v>2.5579999999999994</v>
      </c>
      <c r="I293" s="332">
        <v>1093.9000000000001</v>
      </c>
      <c r="J293" s="5">
        <v>822.7</v>
      </c>
      <c r="K293" s="324">
        <f t="shared" si="30"/>
        <v>2.7120000000000006</v>
      </c>
      <c r="L293" s="332">
        <v>1416.3</v>
      </c>
      <c r="M293" s="5">
        <v>1189.0999999999999</v>
      </c>
      <c r="N293" s="324">
        <f t="shared" si="31"/>
        <v>2.2720000000000002</v>
      </c>
      <c r="O293" s="332">
        <v>1687.1</v>
      </c>
      <c r="P293" s="5">
        <v>1441.2</v>
      </c>
      <c r="Q293" s="324">
        <f t="shared" si="32"/>
        <v>2.4589999999999987</v>
      </c>
      <c r="R293" s="40">
        <v>2089.1999999999998</v>
      </c>
      <c r="S293" s="5">
        <v>1724.1</v>
      </c>
      <c r="T293" s="324">
        <f t="shared" si="33"/>
        <v>3.6509999999999989</v>
      </c>
      <c r="U293" s="332">
        <v>4409.8</v>
      </c>
      <c r="V293" s="5">
        <v>3965.3</v>
      </c>
      <c r="W293" s="324">
        <f t="shared" si="34"/>
        <v>4.4450000000000003</v>
      </c>
      <c r="X293" s="229"/>
      <c r="Y293" s="229"/>
      <c r="Z293" s="229"/>
      <c r="AA293" s="229"/>
      <c r="AB293" s="229"/>
      <c r="AC293" s="229"/>
      <c r="AD293" s="229"/>
      <c r="AE293" s="229"/>
      <c r="AF293" s="229"/>
      <c r="AG293" s="229"/>
      <c r="AH293" s="229"/>
      <c r="AI293" s="229"/>
      <c r="AJ293" s="229"/>
    </row>
    <row r="294" spans="1:36" x14ac:dyDescent="0.3">
      <c r="A294" s="229"/>
      <c r="B294" s="322">
        <v>83</v>
      </c>
      <c r="C294" s="332">
        <v>489.9</v>
      </c>
      <c r="D294" s="5">
        <v>122.3</v>
      </c>
      <c r="E294" s="324">
        <f t="shared" si="28"/>
        <v>3.6759999999999997</v>
      </c>
      <c r="F294" s="332">
        <v>779.8</v>
      </c>
      <c r="G294" s="5">
        <v>524.29999999999995</v>
      </c>
      <c r="H294" s="324">
        <f t="shared" si="29"/>
        <v>2.5550000000000002</v>
      </c>
      <c r="I294" s="332">
        <v>1093.9000000000001</v>
      </c>
      <c r="J294" s="5">
        <v>823.6</v>
      </c>
      <c r="K294" s="324">
        <f t="shared" si="30"/>
        <v>2.7030000000000007</v>
      </c>
      <c r="L294" s="332">
        <v>1416.3</v>
      </c>
      <c r="M294" s="5">
        <v>1190.5999999999999</v>
      </c>
      <c r="N294" s="324">
        <f t="shared" si="31"/>
        <v>2.2570000000000006</v>
      </c>
      <c r="O294" s="332">
        <v>1687.2</v>
      </c>
      <c r="P294" s="5">
        <v>1441.8</v>
      </c>
      <c r="Q294" s="324">
        <f t="shared" si="32"/>
        <v>2.4540000000000011</v>
      </c>
      <c r="R294" s="40">
        <v>2089.1999999999998</v>
      </c>
      <c r="S294" s="5">
        <v>1724.7</v>
      </c>
      <c r="T294" s="324">
        <f t="shared" si="33"/>
        <v>3.6449999999999978</v>
      </c>
      <c r="U294" s="332">
        <v>4409.8999999999996</v>
      </c>
      <c r="V294" s="5">
        <v>3966.6</v>
      </c>
      <c r="W294" s="324">
        <f t="shared" si="34"/>
        <v>4.4329999999999972</v>
      </c>
      <c r="X294" s="229"/>
      <c r="Y294" s="229"/>
      <c r="Z294" s="229"/>
      <c r="AA294" s="229"/>
      <c r="AB294" s="229"/>
      <c r="AC294" s="229"/>
      <c r="AD294" s="229"/>
      <c r="AE294" s="229"/>
      <c r="AF294" s="229"/>
      <c r="AG294" s="229"/>
      <c r="AH294" s="229"/>
      <c r="AI294" s="229"/>
      <c r="AJ294" s="229"/>
    </row>
    <row r="295" spans="1:36" x14ac:dyDescent="0.3">
      <c r="A295" s="229"/>
      <c r="B295" s="322">
        <v>82</v>
      </c>
      <c r="C295" s="332">
        <v>489.9</v>
      </c>
      <c r="D295" s="5">
        <v>123.5</v>
      </c>
      <c r="E295" s="324">
        <f t="shared" si="28"/>
        <v>3.6639999999999997</v>
      </c>
      <c r="F295" s="332">
        <v>779.8</v>
      </c>
      <c r="G295" s="5">
        <v>525</v>
      </c>
      <c r="H295" s="324">
        <f t="shared" si="29"/>
        <v>2.5479999999999996</v>
      </c>
      <c r="I295" s="332">
        <v>1094</v>
      </c>
      <c r="J295" s="5">
        <v>824.1</v>
      </c>
      <c r="K295" s="324">
        <f t="shared" si="30"/>
        <v>2.6989999999999998</v>
      </c>
      <c r="L295" s="332">
        <v>1416.4</v>
      </c>
      <c r="M295" s="5">
        <v>1192.0999999999999</v>
      </c>
      <c r="N295" s="324">
        <f t="shared" si="31"/>
        <v>2.2430000000000017</v>
      </c>
      <c r="O295" s="332">
        <v>1687.2</v>
      </c>
      <c r="P295" s="5">
        <v>1442.1</v>
      </c>
      <c r="Q295" s="324">
        <f t="shared" si="32"/>
        <v>2.4510000000000014</v>
      </c>
      <c r="R295" s="40">
        <v>2089.1999999999998</v>
      </c>
      <c r="S295" s="5">
        <v>1725.6</v>
      </c>
      <c r="T295" s="324">
        <f t="shared" si="33"/>
        <v>3.6359999999999992</v>
      </c>
      <c r="U295" s="332">
        <v>4409.8999999999996</v>
      </c>
      <c r="V295" s="5">
        <v>3968.3</v>
      </c>
      <c r="W295" s="324">
        <f t="shared" si="34"/>
        <v>4.4159999999999942</v>
      </c>
      <c r="X295" s="229"/>
      <c r="Y295" s="229"/>
      <c r="Z295" s="229"/>
      <c r="AA295" s="229"/>
      <c r="AB295" s="229"/>
      <c r="AC295" s="229"/>
      <c r="AD295" s="229"/>
      <c r="AE295" s="229"/>
      <c r="AF295" s="229"/>
      <c r="AG295" s="229"/>
      <c r="AH295" s="229"/>
      <c r="AI295" s="229"/>
      <c r="AJ295" s="229"/>
    </row>
    <row r="296" spans="1:36" x14ac:dyDescent="0.3">
      <c r="A296" s="229"/>
      <c r="B296" s="322">
        <v>81</v>
      </c>
      <c r="C296" s="332">
        <v>489.9</v>
      </c>
      <c r="D296" s="5">
        <v>124.5</v>
      </c>
      <c r="E296" s="324">
        <f t="shared" si="28"/>
        <v>3.6539999999999999</v>
      </c>
      <c r="F296" s="332">
        <v>779.8</v>
      </c>
      <c r="G296" s="5">
        <v>525.70000000000005</v>
      </c>
      <c r="H296" s="324">
        <f t="shared" si="29"/>
        <v>2.540999999999999</v>
      </c>
      <c r="I296" s="332">
        <v>1094</v>
      </c>
      <c r="J296" s="5">
        <v>824.8</v>
      </c>
      <c r="K296" s="324">
        <f t="shared" si="30"/>
        <v>2.6920000000000006</v>
      </c>
      <c r="L296" s="332">
        <v>1416.4</v>
      </c>
      <c r="M296" s="5">
        <v>1193.2</v>
      </c>
      <c r="N296" s="324">
        <f t="shared" si="31"/>
        <v>2.2320000000000007</v>
      </c>
      <c r="O296" s="332">
        <v>1687.3</v>
      </c>
      <c r="P296" s="5">
        <v>1442.6</v>
      </c>
      <c r="Q296" s="324">
        <f t="shared" si="32"/>
        <v>2.4470000000000005</v>
      </c>
      <c r="R296" s="40">
        <v>2089.3000000000002</v>
      </c>
      <c r="S296" s="5">
        <v>1726.3</v>
      </c>
      <c r="T296" s="324">
        <f t="shared" si="33"/>
        <v>3.6300000000000021</v>
      </c>
      <c r="U296" s="332">
        <v>4409.8999999999996</v>
      </c>
      <c r="V296" s="5">
        <v>3969.8</v>
      </c>
      <c r="W296" s="324">
        <f t="shared" si="34"/>
        <v>4.4009999999999945</v>
      </c>
      <c r="X296" s="229"/>
      <c r="Y296" s="229"/>
      <c r="Z296" s="229"/>
      <c r="AA296" s="229"/>
      <c r="AB296" s="229"/>
      <c r="AC296" s="229"/>
      <c r="AD296" s="229"/>
      <c r="AE296" s="229"/>
      <c r="AF296" s="229"/>
      <c r="AG296" s="229"/>
      <c r="AH296" s="229"/>
      <c r="AI296" s="229"/>
      <c r="AJ296" s="229"/>
    </row>
    <row r="297" spans="1:36" x14ac:dyDescent="0.3">
      <c r="A297" s="229"/>
      <c r="B297" s="322">
        <v>80</v>
      </c>
      <c r="C297" s="332">
        <v>489.9</v>
      </c>
      <c r="D297" s="5">
        <v>125.5</v>
      </c>
      <c r="E297" s="324">
        <f t="shared" si="28"/>
        <v>3.6439999999999997</v>
      </c>
      <c r="F297" s="332">
        <v>779.9</v>
      </c>
      <c r="G297" s="5">
        <v>526.20000000000005</v>
      </c>
      <c r="H297" s="324">
        <f t="shared" si="29"/>
        <v>2.5369999999999995</v>
      </c>
      <c r="I297" s="332">
        <v>1094</v>
      </c>
      <c r="J297" s="5">
        <v>825.6</v>
      </c>
      <c r="K297" s="324">
        <f t="shared" si="30"/>
        <v>2.6839999999999997</v>
      </c>
      <c r="L297" s="332">
        <v>1416.5</v>
      </c>
      <c r="M297" s="5">
        <v>1194.3</v>
      </c>
      <c r="N297" s="324">
        <f t="shared" si="31"/>
        <v>2.2220000000000004</v>
      </c>
      <c r="O297" s="332">
        <v>1687.3</v>
      </c>
      <c r="P297" s="5">
        <v>1443.1</v>
      </c>
      <c r="Q297" s="324">
        <f t="shared" si="32"/>
        <v>2.4420000000000006</v>
      </c>
      <c r="R297" s="40">
        <v>2089.3000000000002</v>
      </c>
      <c r="S297" s="5">
        <v>1727.1</v>
      </c>
      <c r="T297" s="324">
        <f t="shared" si="33"/>
        <v>3.6220000000000026</v>
      </c>
      <c r="U297" s="332">
        <v>4410</v>
      </c>
      <c r="V297" s="5">
        <v>3971.3</v>
      </c>
      <c r="W297" s="324">
        <f t="shared" si="34"/>
        <v>4.3869999999999978</v>
      </c>
      <c r="X297" s="229"/>
      <c r="Y297" s="229"/>
      <c r="Z297" s="229"/>
      <c r="AA297" s="229"/>
      <c r="AB297" s="229"/>
      <c r="AC297" s="229"/>
      <c r="AD297" s="229"/>
      <c r="AE297" s="229"/>
      <c r="AF297" s="229"/>
      <c r="AG297" s="229"/>
      <c r="AH297" s="229"/>
      <c r="AI297" s="229"/>
      <c r="AJ297" s="229"/>
    </row>
    <row r="298" spans="1:36" x14ac:dyDescent="0.3">
      <c r="A298" s="229"/>
      <c r="B298" s="322">
        <v>79</v>
      </c>
      <c r="C298" s="332">
        <v>489.9</v>
      </c>
      <c r="D298" s="5">
        <v>126.6</v>
      </c>
      <c r="E298" s="324">
        <f t="shared" si="28"/>
        <v>3.6329999999999996</v>
      </c>
      <c r="F298" s="332">
        <v>779.9</v>
      </c>
      <c r="G298" s="5">
        <v>526.6</v>
      </c>
      <c r="H298" s="324">
        <f t="shared" si="29"/>
        <v>2.5329999999999995</v>
      </c>
      <c r="I298" s="332">
        <v>1094</v>
      </c>
      <c r="J298" s="5">
        <v>826.5</v>
      </c>
      <c r="K298" s="324">
        <f t="shared" si="30"/>
        <v>2.6749999999999998</v>
      </c>
      <c r="L298" s="332">
        <v>1416.5</v>
      </c>
      <c r="M298" s="5">
        <v>1195.5</v>
      </c>
      <c r="N298" s="324">
        <f t="shared" si="31"/>
        <v>2.21</v>
      </c>
      <c r="O298" s="332">
        <v>1687.3</v>
      </c>
      <c r="P298" s="5">
        <v>1443.5</v>
      </c>
      <c r="Q298" s="324">
        <f t="shared" si="32"/>
        <v>2.4379999999999997</v>
      </c>
      <c r="R298" s="40">
        <v>2089.4</v>
      </c>
      <c r="S298" s="5">
        <v>1727.7</v>
      </c>
      <c r="T298" s="324">
        <f t="shared" si="33"/>
        <v>3.6170000000000004</v>
      </c>
      <c r="U298" s="332">
        <v>4410</v>
      </c>
      <c r="V298" s="5">
        <v>3972.7</v>
      </c>
      <c r="W298" s="324">
        <f t="shared" si="34"/>
        <v>4.373000000000002</v>
      </c>
      <c r="X298" s="229"/>
      <c r="Y298" s="229"/>
      <c r="Z298" s="229"/>
      <c r="AA298" s="229"/>
      <c r="AB298" s="229"/>
      <c r="AC298" s="229"/>
      <c r="AD298" s="229"/>
      <c r="AE298" s="229"/>
      <c r="AF298" s="229"/>
      <c r="AG298" s="229"/>
      <c r="AH298" s="229"/>
      <c r="AI298" s="229"/>
      <c r="AJ298" s="229"/>
    </row>
    <row r="299" spans="1:36" x14ac:dyDescent="0.3">
      <c r="A299" s="229"/>
      <c r="B299" s="322">
        <v>78</v>
      </c>
      <c r="C299" s="332">
        <v>489.9</v>
      </c>
      <c r="D299" s="5">
        <v>127.6</v>
      </c>
      <c r="E299" s="324">
        <f t="shared" si="28"/>
        <v>3.6229999999999993</v>
      </c>
      <c r="F299" s="332">
        <v>779.9</v>
      </c>
      <c r="G299" s="5">
        <v>527.29999999999995</v>
      </c>
      <c r="H299" s="324">
        <f t="shared" si="29"/>
        <v>2.5260000000000002</v>
      </c>
      <c r="I299" s="332">
        <v>1094</v>
      </c>
      <c r="J299" s="5">
        <v>827.1</v>
      </c>
      <c r="K299" s="324">
        <f t="shared" si="30"/>
        <v>2.6689999999999996</v>
      </c>
      <c r="L299" s="332">
        <v>1416.6</v>
      </c>
      <c r="M299" s="5">
        <v>1196.5999999999999</v>
      </c>
      <c r="N299" s="324">
        <f t="shared" si="31"/>
        <v>2.2000000000000002</v>
      </c>
      <c r="O299" s="332">
        <v>1687.4</v>
      </c>
      <c r="P299" s="5">
        <v>1443.8</v>
      </c>
      <c r="Q299" s="324">
        <f t="shared" si="32"/>
        <v>2.4360000000000013</v>
      </c>
      <c r="R299" s="40">
        <v>2089.4</v>
      </c>
      <c r="S299" s="5">
        <v>1728.2</v>
      </c>
      <c r="T299" s="324">
        <f t="shared" si="33"/>
        <v>3.6120000000000005</v>
      </c>
      <c r="U299" s="332">
        <v>4410</v>
      </c>
      <c r="V299" s="5">
        <v>3974</v>
      </c>
      <c r="W299" s="324">
        <f t="shared" si="34"/>
        <v>4.3600000000000003</v>
      </c>
      <c r="X299" s="229"/>
      <c r="Y299" s="229"/>
      <c r="Z299" s="229"/>
      <c r="AA299" s="229"/>
      <c r="AB299" s="229"/>
      <c r="AC299" s="229"/>
      <c r="AD299" s="229"/>
      <c r="AE299" s="229"/>
      <c r="AF299" s="229"/>
      <c r="AG299" s="229"/>
      <c r="AH299" s="229"/>
      <c r="AI299" s="229"/>
      <c r="AJ299" s="229"/>
    </row>
    <row r="300" spans="1:36" x14ac:dyDescent="0.3">
      <c r="A300" s="229"/>
      <c r="B300" s="322">
        <v>77</v>
      </c>
      <c r="C300" s="332">
        <v>490</v>
      </c>
      <c r="D300" s="5">
        <v>128.6</v>
      </c>
      <c r="E300" s="324">
        <f t="shared" si="28"/>
        <v>3.6139999999999999</v>
      </c>
      <c r="F300" s="332">
        <v>780</v>
      </c>
      <c r="G300" s="5">
        <v>527.70000000000005</v>
      </c>
      <c r="H300" s="324">
        <f t="shared" si="29"/>
        <v>2.5229999999999997</v>
      </c>
      <c r="I300" s="332">
        <v>1094</v>
      </c>
      <c r="J300" s="5">
        <v>827.9</v>
      </c>
      <c r="K300" s="324">
        <f t="shared" si="30"/>
        <v>2.661</v>
      </c>
      <c r="L300" s="332">
        <v>1416.6</v>
      </c>
      <c r="M300" s="5">
        <v>1198.0999999999999</v>
      </c>
      <c r="N300" s="324">
        <f t="shared" si="31"/>
        <v>2.1850000000000001</v>
      </c>
      <c r="O300" s="332">
        <v>1687.4</v>
      </c>
      <c r="P300" s="5">
        <v>1444.3</v>
      </c>
      <c r="Q300" s="324">
        <f t="shared" si="32"/>
        <v>2.4310000000000014</v>
      </c>
      <c r="R300" s="40">
        <v>2089.5</v>
      </c>
      <c r="S300" s="5">
        <v>1728.8</v>
      </c>
      <c r="T300" s="324">
        <f t="shared" si="33"/>
        <v>3.6070000000000007</v>
      </c>
      <c r="U300" s="332">
        <v>4410.1000000000004</v>
      </c>
      <c r="V300" s="5">
        <v>3975.8</v>
      </c>
      <c r="W300" s="324">
        <f t="shared" si="34"/>
        <v>4.3430000000000017</v>
      </c>
      <c r="X300" s="229"/>
      <c r="Y300" s="229"/>
      <c r="Z300" s="229"/>
      <c r="AA300" s="229"/>
      <c r="AB300" s="229"/>
      <c r="AC300" s="229"/>
      <c r="AD300" s="229"/>
      <c r="AE300" s="229"/>
      <c r="AF300" s="229"/>
      <c r="AG300" s="229"/>
      <c r="AH300" s="229"/>
      <c r="AI300" s="229"/>
      <c r="AJ300" s="229"/>
    </row>
    <row r="301" spans="1:36" x14ac:dyDescent="0.3">
      <c r="A301" s="229"/>
      <c r="B301" s="322">
        <v>76</v>
      </c>
      <c r="C301" s="332">
        <v>490</v>
      </c>
      <c r="D301" s="5">
        <v>129.4</v>
      </c>
      <c r="E301" s="324">
        <f t="shared" si="28"/>
        <v>3.6060000000000003</v>
      </c>
      <c r="F301" s="332">
        <v>780</v>
      </c>
      <c r="G301" s="5">
        <v>528.4</v>
      </c>
      <c r="H301" s="324">
        <f t="shared" si="29"/>
        <v>2.516</v>
      </c>
      <c r="I301" s="332">
        <v>1094.0999999999999</v>
      </c>
      <c r="J301" s="5">
        <v>828.7</v>
      </c>
      <c r="K301" s="324">
        <f t="shared" si="30"/>
        <v>2.6539999999999986</v>
      </c>
      <c r="L301" s="332">
        <v>1416.6</v>
      </c>
      <c r="M301" s="5">
        <v>1199.5</v>
      </c>
      <c r="N301" s="324">
        <f t="shared" si="31"/>
        <v>2.1709999999999989</v>
      </c>
      <c r="O301" s="332">
        <v>1687.4</v>
      </c>
      <c r="P301" s="5">
        <v>1444.8</v>
      </c>
      <c r="Q301" s="324">
        <f t="shared" si="32"/>
        <v>2.4260000000000015</v>
      </c>
      <c r="R301" s="40">
        <v>2089.5</v>
      </c>
      <c r="S301" s="5">
        <v>1729.4</v>
      </c>
      <c r="T301" s="324">
        <f t="shared" si="33"/>
        <v>3.6009999999999991</v>
      </c>
      <c r="U301" s="332">
        <v>4410.1000000000004</v>
      </c>
      <c r="V301" s="5">
        <v>3978.3</v>
      </c>
      <c r="W301" s="324">
        <f t="shared" si="34"/>
        <v>4.3180000000000014</v>
      </c>
      <c r="X301" s="229"/>
      <c r="Y301" s="229"/>
      <c r="Z301" s="229"/>
      <c r="AA301" s="229"/>
      <c r="AB301" s="229"/>
      <c r="AC301" s="229"/>
      <c r="AD301" s="229"/>
      <c r="AE301" s="229"/>
      <c r="AF301" s="229"/>
      <c r="AG301" s="229"/>
      <c r="AH301" s="229"/>
      <c r="AI301" s="229"/>
      <c r="AJ301" s="229"/>
    </row>
    <row r="302" spans="1:36" x14ac:dyDescent="0.3">
      <c r="A302" s="229"/>
      <c r="B302" s="322">
        <v>75</v>
      </c>
      <c r="C302" s="332">
        <v>490</v>
      </c>
      <c r="D302" s="5">
        <v>130.69999999999999</v>
      </c>
      <c r="E302" s="324">
        <f t="shared" si="28"/>
        <v>3.593</v>
      </c>
      <c r="F302" s="332">
        <v>780.1</v>
      </c>
      <c r="G302" s="5">
        <v>528.79999999999995</v>
      </c>
      <c r="H302" s="324">
        <f t="shared" si="29"/>
        <v>2.5130000000000008</v>
      </c>
      <c r="I302" s="332">
        <v>1094.0999999999999</v>
      </c>
      <c r="J302" s="5">
        <v>829.3</v>
      </c>
      <c r="K302" s="324">
        <f t="shared" si="30"/>
        <v>2.6479999999999997</v>
      </c>
      <c r="L302" s="332">
        <v>1416.7</v>
      </c>
      <c r="M302" s="5">
        <v>1201.2</v>
      </c>
      <c r="N302" s="324">
        <f t="shared" si="31"/>
        <v>2.1549999999999998</v>
      </c>
      <c r="O302" s="332">
        <v>1687.5</v>
      </c>
      <c r="P302" s="5">
        <v>1445.1</v>
      </c>
      <c r="Q302" s="324">
        <f t="shared" si="32"/>
        <v>2.4240000000000008</v>
      </c>
      <c r="R302" s="40">
        <v>2089.6</v>
      </c>
      <c r="S302" s="5">
        <v>1730</v>
      </c>
      <c r="T302" s="324">
        <f t="shared" si="33"/>
        <v>3.5959999999999992</v>
      </c>
      <c r="U302" s="332">
        <v>4410.2</v>
      </c>
      <c r="V302" s="5">
        <v>3979.9</v>
      </c>
      <c r="W302" s="324">
        <f t="shared" si="34"/>
        <v>4.3029999999999973</v>
      </c>
      <c r="X302" s="229"/>
      <c r="Y302" s="229"/>
      <c r="Z302" s="229"/>
      <c r="AA302" s="229"/>
      <c r="AB302" s="229"/>
      <c r="AC302" s="229"/>
      <c r="AD302" s="229"/>
      <c r="AE302" s="229"/>
      <c r="AF302" s="229"/>
      <c r="AG302" s="229"/>
      <c r="AH302" s="229"/>
      <c r="AI302" s="229"/>
      <c r="AJ302" s="229"/>
    </row>
    <row r="303" spans="1:36" x14ac:dyDescent="0.3">
      <c r="A303" s="229"/>
      <c r="B303" s="322">
        <v>74</v>
      </c>
      <c r="C303" s="332">
        <v>490</v>
      </c>
      <c r="D303" s="5">
        <v>131.4</v>
      </c>
      <c r="E303" s="324">
        <f t="shared" si="28"/>
        <v>3.5860000000000003</v>
      </c>
      <c r="F303" s="332">
        <v>780.1</v>
      </c>
      <c r="G303" s="5">
        <v>529.6</v>
      </c>
      <c r="H303" s="324">
        <f t="shared" si="29"/>
        <v>2.5049999999999999</v>
      </c>
      <c r="I303" s="332">
        <v>1094.0999999999999</v>
      </c>
      <c r="J303" s="5">
        <v>830.2</v>
      </c>
      <c r="K303" s="324">
        <f t="shared" si="30"/>
        <v>2.6389999999999985</v>
      </c>
      <c r="L303" s="332">
        <v>1416.7</v>
      </c>
      <c r="M303" s="5">
        <v>1202.7</v>
      </c>
      <c r="N303" s="324">
        <f t="shared" si="31"/>
        <v>2.14</v>
      </c>
      <c r="O303" s="332">
        <v>1687.5</v>
      </c>
      <c r="P303" s="5">
        <v>1445.5</v>
      </c>
      <c r="Q303" s="324">
        <f t="shared" si="32"/>
        <v>2.42</v>
      </c>
      <c r="R303" s="40">
        <v>2089.6</v>
      </c>
      <c r="S303" s="5">
        <v>1730.8</v>
      </c>
      <c r="T303" s="324">
        <f t="shared" si="33"/>
        <v>3.5879999999999996</v>
      </c>
      <c r="U303" s="332">
        <v>4410.2</v>
      </c>
      <c r="V303" s="5">
        <v>3981.8</v>
      </c>
      <c r="W303" s="324">
        <f t="shared" si="34"/>
        <v>4.2839999999999963</v>
      </c>
      <c r="X303" s="229"/>
      <c r="Y303" s="229"/>
      <c r="Z303" s="229"/>
      <c r="AA303" s="229"/>
      <c r="AB303" s="229"/>
      <c r="AC303" s="229"/>
      <c r="AD303" s="229"/>
      <c r="AE303" s="229"/>
      <c r="AF303" s="229"/>
      <c r="AG303" s="229"/>
      <c r="AH303" s="229"/>
      <c r="AI303" s="229"/>
      <c r="AJ303" s="229"/>
    </row>
    <row r="304" spans="1:36" x14ac:dyDescent="0.3">
      <c r="A304" s="229"/>
      <c r="B304" s="322">
        <v>73</v>
      </c>
      <c r="C304" s="332">
        <v>490</v>
      </c>
      <c r="D304" s="5">
        <v>132.5</v>
      </c>
      <c r="E304" s="324">
        <f t="shared" si="28"/>
        <v>3.5750000000000002</v>
      </c>
      <c r="F304" s="332">
        <v>780.1</v>
      </c>
      <c r="G304" s="5">
        <v>529.9</v>
      </c>
      <c r="H304" s="324">
        <f t="shared" si="29"/>
        <v>2.5020000000000007</v>
      </c>
      <c r="I304" s="332">
        <v>1094.2</v>
      </c>
      <c r="J304" s="5">
        <v>831.1</v>
      </c>
      <c r="K304" s="324">
        <f t="shared" si="30"/>
        <v>2.6310000000000002</v>
      </c>
      <c r="L304" s="332">
        <v>1416.8</v>
      </c>
      <c r="M304" s="5">
        <v>1203.8</v>
      </c>
      <c r="N304" s="324">
        <f t="shared" si="31"/>
        <v>2.13</v>
      </c>
      <c r="O304" s="332">
        <v>1687.6</v>
      </c>
      <c r="P304" s="5">
        <v>1445.9</v>
      </c>
      <c r="Q304" s="324">
        <f t="shared" si="32"/>
        <v>2.416999999999998</v>
      </c>
      <c r="R304" s="40">
        <v>2089.6</v>
      </c>
      <c r="S304" s="5">
        <v>1731.3</v>
      </c>
      <c r="T304" s="324">
        <f t="shared" si="33"/>
        <v>3.5829999999999997</v>
      </c>
      <c r="U304" s="332">
        <v>4410.3</v>
      </c>
      <c r="V304" s="5">
        <v>3983.4</v>
      </c>
      <c r="W304" s="324">
        <f t="shared" si="34"/>
        <v>4.269000000000001</v>
      </c>
      <c r="X304" s="229"/>
      <c r="Y304" s="229"/>
      <c r="Z304" s="229"/>
      <c r="AA304" s="229"/>
      <c r="AB304" s="229"/>
      <c r="AC304" s="229"/>
      <c r="AD304" s="229"/>
      <c r="AE304" s="229"/>
      <c r="AF304" s="229"/>
      <c r="AG304" s="229"/>
      <c r="AH304" s="229"/>
      <c r="AI304" s="229"/>
      <c r="AJ304" s="229"/>
    </row>
    <row r="305" spans="1:36" x14ac:dyDescent="0.3">
      <c r="A305" s="229"/>
      <c r="B305" s="322">
        <v>72</v>
      </c>
      <c r="C305" s="332">
        <v>490</v>
      </c>
      <c r="D305" s="5">
        <v>133.69999999999999</v>
      </c>
      <c r="E305" s="324">
        <f t="shared" si="28"/>
        <v>3.5630000000000002</v>
      </c>
      <c r="F305" s="332">
        <v>780.2</v>
      </c>
      <c r="G305" s="5">
        <v>530.4</v>
      </c>
      <c r="H305" s="324">
        <f t="shared" si="29"/>
        <v>2.4980000000000007</v>
      </c>
      <c r="I305" s="332">
        <v>1094.2</v>
      </c>
      <c r="J305" s="5">
        <v>831.7</v>
      </c>
      <c r="K305" s="324">
        <f t="shared" si="30"/>
        <v>2.625</v>
      </c>
      <c r="L305" s="332">
        <v>1416.8</v>
      </c>
      <c r="M305" s="5">
        <v>1205.3</v>
      </c>
      <c r="N305" s="324">
        <f t="shared" si="31"/>
        <v>2.1150000000000002</v>
      </c>
      <c r="O305" s="332">
        <v>1687.6</v>
      </c>
      <c r="P305" s="5">
        <v>1446.5</v>
      </c>
      <c r="Q305" s="324">
        <f t="shared" si="32"/>
        <v>2.4109999999999991</v>
      </c>
      <c r="R305" s="40">
        <v>2089.6999999999998</v>
      </c>
      <c r="S305" s="5">
        <v>1731.9</v>
      </c>
      <c r="T305" s="324">
        <f t="shared" si="33"/>
        <v>3.5779999999999972</v>
      </c>
      <c r="U305" s="332">
        <v>4410.3</v>
      </c>
      <c r="V305" s="5">
        <v>3984.4</v>
      </c>
      <c r="W305" s="324">
        <f t="shared" si="34"/>
        <v>4.2590000000000012</v>
      </c>
      <c r="X305" s="229"/>
      <c r="Y305" s="229"/>
      <c r="Z305" s="229"/>
      <c r="AA305" s="229"/>
      <c r="AB305" s="229"/>
      <c r="AC305" s="229"/>
      <c r="AD305" s="229"/>
      <c r="AE305" s="229"/>
      <c r="AF305" s="229"/>
      <c r="AG305" s="229"/>
      <c r="AH305" s="229"/>
      <c r="AI305" s="229"/>
      <c r="AJ305" s="229"/>
    </row>
    <row r="306" spans="1:36" x14ac:dyDescent="0.3">
      <c r="A306" s="229"/>
      <c r="B306" s="322">
        <v>71</v>
      </c>
      <c r="C306" s="332">
        <v>490</v>
      </c>
      <c r="D306" s="5">
        <v>134.69999999999999</v>
      </c>
      <c r="E306" s="324">
        <f t="shared" si="28"/>
        <v>3.5529999999999999</v>
      </c>
      <c r="F306" s="332">
        <v>780.2</v>
      </c>
      <c r="G306" s="5">
        <v>530.9</v>
      </c>
      <c r="H306" s="324">
        <f t="shared" si="29"/>
        <v>2.4930000000000008</v>
      </c>
      <c r="I306" s="332">
        <v>1094.2</v>
      </c>
      <c r="J306" s="5">
        <v>832.5</v>
      </c>
      <c r="K306" s="324">
        <f t="shared" si="30"/>
        <v>2.6170000000000004</v>
      </c>
      <c r="L306" s="332">
        <v>1416.8</v>
      </c>
      <c r="M306" s="5">
        <v>1207</v>
      </c>
      <c r="N306" s="324">
        <f t="shared" si="31"/>
        <v>2.0979999999999994</v>
      </c>
      <c r="O306" s="332">
        <v>1687.6</v>
      </c>
      <c r="P306" s="5">
        <v>1447.2</v>
      </c>
      <c r="Q306" s="324">
        <f t="shared" si="32"/>
        <v>2.4039999999999986</v>
      </c>
      <c r="R306" s="40">
        <v>2089.6999999999998</v>
      </c>
      <c r="S306" s="5">
        <v>1732.6</v>
      </c>
      <c r="T306" s="324">
        <f t="shared" si="33"/>
        <v>3.5709999999999993</v>
      </c>
      <c r="U306" s="332">
        <v>4410.3</v>
      </c>
      <c r="V306" s="5">
        <v>3986.4</v>
      </c>
      <c r="W306" s="324">
        <f t="shared" si="34"/>
        <v>4.2390000000000008</v>
      </c>
      <c r="X306" s="229"/>
      <c r="Y306" s="229"/>
      <c r="Z306" s="229"/>
      <c r="AA306" s="229"/>
      <c r="AB306" s="229"/>
      <c r="AC306" s="229"/>
      <c r="AD306" s="229"/>
      <c r="AE306" s="229"/>
      <c r="AF306" s="229"/>
      <c r="AG306" s="229"/>
      <c r="AH306" s="229"/>
      <c r="AI306" s="229"/>
      <c r="AJ306" s="229"/>
    </row>
    <row r="307" spans="1:36" x14ac:dyDescent="0.3">
      <c r="A307" s="229"/>
      <c r="B307" s="322">
        <v>70</v>
      </c>
      <c r="C307" s="332">
        <v>490</v>
      </c>
      <c r="D307" s="5">
        <v>135.9</v>
      </c>
      <c r="E307" s="324">
        <f t="shared" si="28"/>
        <v>3.5410000000000004</v>
      </c>
      <c r="F307" s="332">
        <v>780.2</v>
      </c>
      <c r="G307" s="5">
        <v>531.4</v>
      </c>
      <c r="H307" s="324">
        <f t="shared" si="29"/>
        <v>2.4880000000000009</v>
      </c>
      <c r="I307" s="332">
        <v>1094.2</v>
      </c>
      <c r="J307" s="5">
        <v>833.2</v>
      </c>
      <c r="K307" s="324">
        <f t="shared" si="30"/>
        <v>2.61</v>
      </c>
      <c r="L307" s="332">
        <v>1416.9</v>
      </c>
      <c r="M307" s="5">
        <v>1208.3</v>
      </c>
      <c r="N307" s="324">
        <f t="shared" si="31"/>
        <v>2.0860000000000012</v>
      </c>
      <c r="O307" s="332">
        <v>1687.7</v>
      </c>
      <c r="P307" s="5">
        <v>1447.9</v>
      </c>
      <c r="Q307" s="324">
        <f t="shared" si="32"/>
        <v>2.3979999999999997</v>
      </c>
      <c r="R307" s="40">
        <v>2089.8000000000002</v>
      </c>
      <c r="S307" s="5">
        <v>1733.3</v>
      </c>
      <c r="T307" s="324">
        <f t="shared" si="33"/>
        <v>3.5650000000000022</v>
      </c>
      <c r="U307" s="332">
        <v>4410.3999999999996</v>
      </c>
      <c r="V307" s="5">
        <v>3987.7</v>
      </c>
      <c r="W307" s="324">
        <f t="shared" si="34"/>
        <v>4.2269999999999985</v>
      </c>
      <c r="X307" s="229"/>
      <c r="Y307" s="229"/>
      <c r="Z307" s="229"/>
      <c r="AA307" s="229"/>
      <c r="AB307" s="229"/>
      <c r="AC307" s="229"/>
      <c r="AD307" s="229"/>
      <c r="AE307" s="229"/>
      <c r="AF307" s="229"/>
      <c r="AG307" s="229"/>
      <c r="AH307" s="229"/>
      <c r="AI307" s="229"/>
      <c r="AJ307" s="229"/>
    </row>
    <row r="308" spans="1:36" x14ac:dyDescent="0.3">
      <c r="A308" s="229"/>
      <c r="B308" s="322">
        <v>69</v>
      </c>
      <c r="C308" s="332">
        <v>490</v>
      </c>
      <c r="D308" s="5">
        <v>137.4</v>
      </c>
      <c r="E308" s="324">
        <f t="shared" si="28"/>
        <v>3.5260000000000002</v>
      </c>
      <c r="F308" s="332">
        <v>780.2</v>
      </c>
      <c r="G308" s="5">
        <v>532.29999999999995</v>
      </c>
      <c r="H308" s="324">
        <f t="shared" si="29"/>
        <v>2.479000000000001</v>
      </c>
      <c r="I308" s="332">
        <v>1094.3</v>
      </c>
      <c r="J308" s="5">
        <v>834.1</v>
      </c>
      <c r="K308" s="324">
        <f t="shared" si="30"/>
        <v>2.6019999999999994</v>
      </c>
      <c r="L308" s="332">
        <v>1416.9</v>
      </c>
      <c r="M308" s="5">
        <v>1209.5</v>
      </c>
      <c r="N308" s="324">
        <f t="shared" si="31"/>
        <v>2.0740000000000007</v>
      </c>
      <c r="O308" s="332">
        <v>1687.7</v>
      </c>
      <c r="P308" s="5">
        <v>1448.6</v>
      </c>
      <c r="Q308" s="324">
        <f t="shared" si="32"/>
        <v>2.3910000000000013</v>
      </c>
      <c r="R308" s="40">
        <v>2089.8000000000002</v>
      </c>
      <c r="S308" s="5">
        <v>1734</v>
      </c>
      <c r="T308" s="324">
        <f t="shared" si="33"/>
        <v>3.5580000000000016</v>
      </c>
      <c r="U308" s="332">
        <v>4410.3999999999996</v>
      </c>
      <c r="V308" s="5">
        <v>3989.2</v>
      </c>
      <c r="W308" s="324">
        <f t="shared" si="34"/>
        <v>4.211999999999998</v>
      </c>
      <c r="X308" s="229"/>
      <c r="Y308" s="229"/>
      <c r="Z308" s="229"/>
      <c r="AA308" s="229"/>
      <c r="AB308" s="229"/>
      <c r="AC308" s="229"/>
      <c r="AD308" s="229"/>
      <c r="AE308" s="229"/>
      <c r="AF308" s="229"/>
      <c r="AG308" s="229"/>
      <c r="AH308" s="229"/>
      <c r="AI308" s="229"/>
      <c r="AJ308" s="229"/>
    </row>
    <row r="309" spans="1:36" x14ac:dyDescent="0.3">
      <c r="A309" s="229"/>
      <c r="B309" s="322">
        <v>68</v>
      </c>
      <c r="C309" s="332">
        <v>490</v>
      </c>
      <c r="D309" s="5">
        <v>138.9</v>
      </c>
      <c r="E309" s="324">
        <f t="shared" si="28"/>
        <v>3.5110000000000001</v>
      </c>
      <c r="F309" s="332">
        <v>780.3</v>
      </c>
      <c r="G309" s="5">
        <v>532.79999999999995</v>
      </c>
      <c r="H309" s="324">
        <f t="shared" si="29"/>
        <v>2.4750000000000001</v>
      </c>
      <c r="I309" s="332">
        <v>1094.3</v>
      </c>
      <c r="J309" s="5">
        <v>835</v>
      </c>
      <c r="K309" s="324">
        <f t="shared" si="30"/>
        <v>2.5929999999999995</v>
      </c>
      <c r="L309" s="332">
        <v>1417</v>
      </c>
      <c r="M309" s="5">
        <v>1211.3</v>
      </c>
      <c r="N309" s="324">
        <f t="shared" si="31"/>
        <v>2.0570000000000004</v>
      </c>
      <c r="O309" s="332">
        <v>1687.7</v>
      </c>
      <c r="P309" s="5">
        <v>1449.2</v>
      </c>
      <c r="Q309" s="324">
        <f t="shared" si="32"/>
        <v>2.3849999999999998</v>
      </c>
      <c r="R309" s="40">
        <v>2089.9</v>
      </c>
      <c r="S309" s="5">
        <v>1734.6</v>
      </c>
      <c r="T309" s="324">
        <f t="shared" si="33"/>
        <v>3.5530000000000017</v>
      </c>
      <c r="U309" s="332">
        <v>4410.5</v>
      </c>
      <c r="V309" s="5">
        <v>3990.9</v>
      </c>
      <c r="W309" s="324">
        <f t="shared" si="34"/>
        <v>4.1959999999999988</v>
      </c>
      <c r="X309" s="229"/>
      <c r="Y309" s="229"/>
      <c r="Z309" s="229"/>
      <c r="AA309" s="229"/>
      <c r="AB309" s="229"/>
      <c r="AC309" s="229"/>
      <c r="AD309" s="229"/>
      <c r="AE309" s="229"/>
      <c r="AF309" s="229"/>
      <c r="AG309" s="229"/>
      <c r="AH309" s="229"/>
      <c r="AI309" s="229"/>
      <c r="AJ309" s="229"/>
    </row>
    <row r="310" spans="1:36" x14ac:dyDescent="0.3">
      <c r="A310" s="229"/>
      <c r="B310" s="322">
        <v>67</v>
      </c>
      <c r="C310" s="332">
        <v>490</v>
      </c>
      <c r="D310" s="5">
        <v>140.1</v>
      </c>
      <c r="E310" s="324">
        <f t="shared" si="28"/>
        <v>3.4989999999999997</v>
      </c>
      <c r="F310" s="332">
        <v>780.3</v>
      </c>
      <c r="G310" s="5">
        <v>533.6</v>
      </c>
      <c r="H310" s="324">
        <f t="shared" si="29"/>
        <v>2.4669999999999992</v>
      </c>
      <c r="I310" s="332">
        <v>1094.3</v>
      </c>
      <c r="J310" s="5">
        <v>836.1</v>
      </c>
      <c r="K310" s="324">
        <f t="shared" si="30"/>
        <v>2.5819999999999994</v>
      </c>
      <c r="L310" s="332">
        <v>1417</v>
      </c>
      <c r="M310" s="5">
        <v>1212.7</v>
      </c>
      <c r="N310" s="324">
        <f t="shared" si="31"/>
        <v>2.0429999999999997</v>
      </c>
      <c r="O310" s="332">
        <v>1687.8</v>
      </c>
      <c r="P310" s="5">
        <v>1450</v>
      </c>
      <c r="Q310" s="324">
        <f t="shared" si="32"/>
        <v>2.3779999999999997</v>
      </c>
      <c r="R310" s="40">
        <v>2090</v>
      </c>
      <c r="S310" s="5">
        <v>1735.4</v>
      </c>
      <c r="T310" s="324">
        <f t="shared" si="33"/>
        <v>3.5459999999999989</v>
      </c>
      <c r="U310" s="332">
        <v>4410.5</v>
      </c>
      <c r="V310" s="5">
        <v>3992.2</v>
      </c>
      <c r="W310" s="324">
        <f t="shared" si="34"/>
        <v>4.1830000000000016</v>
      </c>
      <c r="X310" s="229"/>
      <c r="Y310" s="229"/>
      <c r="Z310" s="229"/>
      <c r="AA310" s="229"/>
      <c r="AB310" s="229"/>
      <c r="AC310" s="229"/>
      <c r="AD310" s="229"/>
      <c r="AE310" s="229"/>
      <c r="AF310" s="229"/>
      <c r="AG310" s="229"/>
      <c r="AH310" s="229"/>
      <c r="AI310" s="229"/>
      <c r="AJ310" s="229"/>
    </row>
    <row r="311" spans="1:36" x14ac:dyDescent="0.3">
      <c r="A311" s="229"/>
      <c r="B311" s="322">
        <v>66</v>
      </c>
      <c r="C311" s="332">
        <v>490</v>
      </c>
      <c r="D311" s="5">
        <v>140.9</v>
      </c>
      <c r="E311" s="324">
        <f t="shared" si="28"/>
        <v>3.4910000000000001</v>
      </c>
      <c r="F311" s="332">
        <v>780.3</v>
      </c>
      <c r="G311" s="5">
        <v>534.29999999999995</v>
      </c>
      <c r="H311" s="324">
        <f t="shared" si="29"/>
        <v>2.46</v>
      </c>
      <c r="I311" s="332">
        <v>1094.3</v>
      </c>
      <c r="J311" s="5">
        <v>837</v>
      </c>
      <c r="K311" s="324">
        <f t="shared" si="30"/>
        <v>2.5729999999999995</v>
      </c>
      <c r="L311" s="332">
        <v>1417.1</v>
      </c>
      <c r="M311" s="5">
        <v>1214.3</v>
      </c>
      <c r="N311" s="324">
        <f t="shared" si="31"/>
        <v>2.0279999999999996</v>
      </c>
      <c r="O311" s="332">
        <v>1687.8</v>
      </c>
      <c r="P311" s="5">
        <v>1450.8</v>
      </c>
      <c r="Q311" s="324">
        <f t="shared" si="32"/>
        <v>2.37</v>
      </c>
      <c r="R311" s="40">
        <v>2090</v>
      </c>
      <c r="S311" s="5">
        <v>1736.4</v>
      </c>
      <c r="T311" s="324">
        <f t="shared" si="33"/>
        <v>3.5359999999999991</v>
      </c>
      <c r="U311" s="332">
        <v>4410.6000000000004</v>
      </c>
      <c r="V311" s="5">
        <v>3994.7</v>
      </c>
      <c r="W311" s="324">
        <f t="shared" si="34"/>
        <v>4.1590000000000051</v>
      </c>
      <c r="X311" s="229"/>
      <c r="Y311" s="229"/>
      <c r="Z311" s="229"/>
      <c r="AA311" s="229"/>
      <c r="AB311" s="229"/>
      <c r="AC311" s="229"/>
      <c r="AD311" s="229"/>
      <c r="AE311" s="229"/>
      <c r="AF311" s="229"/>
      <c r="AG311" s="229"/>
      <c r="AH311" s="229"/>
      <c r="AI311" s="229"/>
      <c r="AJ311" s="229"/>
    </row>
    <row r="312" spans="1:36" x14ac:dyDescent="0.3">
      <c r="A312" s="229"/>
      <c r="B312" s="322">
        <v>65</v>
      </c>
      <c r="C312" s="332">
        <v>490</v>
      </c>
      <c r="D312" s="5">
        <v>143</v>
      </c>
      <c r="E312" s="324">
        <f t="shared" si="28"/>
        <v>3.47</v>
      </c>
      <c r="F312" s="332">
        <v>780.4</v>
      </c>
      <c r="G312" s="5">
        <v>535</v>
      </c>
      <c r="H312" s="324">
        <f t="shared" si="29"/>
        <v>2.4539999999999997</v>
      </c>
      <c r="I312" s="332">
        <v>1094.4000000000001</v>
      </c>
      <c r="J312" s="5">
        <v>838.3</v>
      </c>
      <c r="K312" s="324">
        <f t="shared" si="30"/>
        <v>2.5610000000000013</v>
      </c>
      <c r="L312" s="332">
        <v>1417.1</v>
      </c>
      <c r="M312" s="5">
        <v>1215.9000000000001</v>
      </c>
      <c r="N312" s="324">
        <f t="shared" si="31"/>
        <v>2.0119999999999982</v>
      </c>
      <c r="O312" s="332">
        <v>1687.9</v>
      </c>
      <c r="P312" s="5">
        <v>1451.6</v>
      </c>
      <c r="Q312" s="324">
        <f t="shared" si="32"/>
        <v>2.3630000000000018</v>
      </c>
      <c r="R312" s="40">
        <v>2090.1</v>
      </c>
      <c r="S312" s="5">
        <v>1736.9</v>
      </c>
      <c r="T312" s="324">
        <f t="shared" si="33"/>
        <v>3.5319999999999983</v>
      </c>
      <c r="U312" s="332">
        <v>4410.6000000000004</v>
      </c>
      <c r="V312" s="5">
        <v>3996.1</v>
      </c>
      <c r="W312" s="324">
        <f t="shared" si="34"/>
        <v>4.1450000000000049</v>
      </c>
      <c r="X312" s="229"/>
      <c r="Y312" s="229"/>
      <c r="Z312" s="229"/>
      <c r="AA312" s="229"/>
      <c r="AB312" s="229"/>
      <c r="AC312" s="229"/>
      <c r="AD312" s="229"/>
      <c r="AE312" s="229"/>
      <c r="AF312" s="229"/>
      <c r="AG312" s="229"/>
      <c r="AH312" s="229"/>
      <c r="AI312" s="229"/>
      <c r="AJ312" s="229"/>
    </row>
    <row r="313" spans="1:36" x14ac:dyDescent="0.3">
      <c r="A313" s="229"/>
      <c r="B313" s="322">
        <v>64</v>
      </c>
      <c r="C313" s="332">
        <v>490</v>
      </c>
      <c r="D313" s="5">
        <v>144</v>
      </c>
      <c r="E313" s="324">
        <f t="shared" si="28"/>
        <v>3.46</v>
      </c>
      <c r="F313" s="332">
        <v>780.4</v>
      </c>
      <c r="G313" s="5">
        <v>535.79999999999995</v>
      </c>
      <c r="H313" s="324">
        <f t="shared" si="29"/>
        <v>2.4460000000000002</v>
      </c>
      <c r="I313" s="332">
        <v>1094.4000000000001</v>
      </c>
      <c r="J313" s="5">
        <v>839.2</v>
      </c>
      <c r="K313" s="324">
        <f t="shared" si="30"/>
        <v>2.5520000000000005</v>
      </c>
      <c r="L313" s="332">
        <v>1417.2</v>
      </c>
      <c r="M313" s="5">
        <v>1217.3</v>
      </c>
      <c r="N313" s="324">
        <f t="shared" si="31"/>
        <v>1.999000000000001</v>
      </c>
      <c r="O313" s="332">
        <v>1687.9</v>
      </c>
      <c r="P313" s="5">
        <v>1452.4</v>
      </c>
      <c r="Q313" s="324">
        <f t="shared" si="32"/>
        <v>2.355</v>
      </c>
      <c r="R313" s="40">
        <v>2090.1999999999998</v>
      </c>
      <c r="S313" s="5">
        <v>1738</v>
      </c>
      <c r="T313" s="324">
        <f t="shared" si="33"/>
        <v>3.521999999999998</v>
      </c>
      <c r="U313" s="332">
        <v>4410.7</v>
      </c>
      <c r="V313" s="5">
        <v>3997.8</v>
      </c>
      <c r="W313" s="324">
        <f t="shared" si="34"/>
        <v>4.128999999999996</v>
      </c>
      <c r="X313" s="229"/>
      <c r="Y313" s="229"/>
      <c r="Z313" s="229"/>
      <c r="AA313" s="229"/>
      <c r="AB313" s="229"/>
      <c r="AC313" s="229"/>
      <c r="AD313" s="229"/>
      <c r="AE313" s="229"/>
      <c r="AF313" s="229"/>
      <c r="AG313" s="229"/>
      <c r="AH313" s="229"/>
      <c r="AI313" s="229"/>
      <c r="AJ313" s="229"/>
    </row>
    <row r="314" spans="1:36" x14ac:dyDescent="0.3">
      <c r="A314" s="229"/>
      <c r="B314" s="322">
        <v>63</v>
      </c>
      <c r="C314" s="332">
        <v>490</v>
      </c>
      <c r="D314" s="5">
        <v>145.30000000000001</v>
      </c>
      <c r="E314" s="324">
        <f t="shared" si="28"/>
        <v>3.4470000000000001</v>
      </c>
      <c r="F314" s="332">
        <v>780.5</v>
      </c>
      <c r="G314" s="5">
        <v>537</v>
      </c>
      <c r="H314" s="324">
        <f t="shared" si="29"/>
        <v>2.4350000000000001</v>
      </c>
      <c r="I314" s="332">
        <v>1094.4000000000001</v>
      </c>
      <c r="J314" s="5">
        <v>840.2</v>
      </c>
      <c r="K314" s="324">
        <f t="shared" si="30"/>
        <v>2.5420000000000003</v>
      </c>
      <c r="L314" s="332">
        <v>1417.2</v>
      </c>
      <c r="M314" s="5">
        <v>1219</v>
      </c>
      <c r="N314" s="324">
        <f t="shared" si="31"/>
        <v>1.9820000000000004</v>
      </c>
      <c r="O314" s="332">
        <v>1688</v>
      </c>
      <c r="P314" s="5">
        <v>1453.2</v>
      </c>
      <c r="Q314" s="324">
        <f t="shared" si="32"/>
        <v>2.3479999999999994</v>
      </c>
      <c r="R314" s="40">
        <v>2090.1999999999998</v>
      </c>
      <c r="S314" s="5">
        <v>1738.9</v>
      </c>
      <c r="T314" s="324">
        <f t="shared" si="33"/>
        <v>3.5129999999999972</v>
      </c>
      <c r="U314" s="332">
        <v>4410.7</v>
      </c>
      <c r="V314" s="5">
        <v>4000</v>
      </c>
      <c r="W314" s="324">
        <f t="shared" si="34"/>
        <v>4.1069999999999984</v>
      </c>
      <c r="X314" s="229"/>
      <c r="Y314" s="229"/>
      <c r="Z314" s="229"/>
      <c r="AA314" s="229"/>
      <c r="AB314" s="229"/>
      <c r="AC314" s="229"/>
      <c r="AD314" s="229"/>
      <c r="AE314" s="229"/>
      <c r="AF314" s="229"/>
      <c r="AG314" s="229"/>
      <c r="AH314" s="229"/>
      <c r="AI314" s="229"/>
      <c r="AJ314" s="229"/>
    </row>
    <row r="315" spans="1:36" x14ac:dyDescent="0.3">
      <c r="A315" s="229"/>
      <c r="B315" s="322">
        <v>62</v>
      </c>
      <c r="C315" s="332">
        <v>490</v>
      </c>
      <c r="D315" s="5">
        <v>145.4</v>
      </c>
      <c r="E315" s="324">
        <f t="shared" si="28"/>
        <v>3.4460000000000002</v>
      </c>
      <c r="F315" s="332">
        <v>780.5</v>
      </c>
      <c r="G315" s="5">
        <v>537.9</v>
      </c>
      <c r="H315" s="324">
        <f t="shared" si="29"/>
        <v>2.4260000000000002</v>
      </c>
      <c r="I315" s="332">
        <v>1094.4000000000001</v>
      </c>
      <c r="J315" s="5">
        <v>841.2</v>
      </c>
      <c r="K315" s="324">
        <f t="shared" si="30"/>
        <v>2.5320000000000005</v>
      </c>
      <c r="L315" s="332">
        <v>1417.3</v>
      </c>
      <c r="M315" s="5">
        <v>1220.8</v>
      </c>
      <c r="N315" s="324">
        <f t="shared" si="31"/>
        <v>1.9650000000000001</v>
      </c>
      <c r="O315" s="332">
        <v>1688</v>
      </c>
      <c r="P315" s="5">
        <v>1453.8</v>
      </c>
      <c r="Q315" s="324">
        <f t="shared" si="32"/>
        <v>2.3420000000000005</v>
      </c>
      <c r="R315" s="40">
        <v>2090.3000000000002</v>
      </c>
      <c r="S315" s="5">
        <v>1739.7</v>
      </c>
      <c r="T315" s="324">
        <f t="shared" si="33"/>
        <v>3.5060000000000016</v>
      </c>
      <c r="U315" s="332">
        <v>4410.7</v>
      </c>
      <c r="V315" s="5">
        <v>4001.9</v>
      </c>
      <c r="W315" s="324">
        <f t="shared" si="34"/>
        <v>4.0879999999999974</v>
      </c>
      <c r="X315" s="229"/>
      <c r="Y315" s="229"/>
      <c r="Z315" s="229"/>
      <c r="AA315" s="229"/>
      <c r="AB315" s="229"/>
      <c r="AC315" s="229"/>
      <c r="AD315" s="229"/>
      <c r="AE315" s="229"/>
      <c r="AF315" s="229"/>
      <c r="AG315" s="229"/>
      <c r="AH315" s="229"/>
      <c r="AI315" s="229"/>
      <c r="AJ315" s="229"/>
    </row>
    <row r="316" spans="1:36" x14ac:dyDescent="0.3">
      <c r="A316" s="229"/>
      <c r="B316" s="322">
        <v>61</v>
      </c>
      <c r="C316" s="332">
        <v>490</v>
      </c>
      <c r="D316" s="5">
        <v>146.80000000000001</v>
      </c>
      <c r="E316" s="324">
        <f t="shared" si="28"/>
        <v>3.4319999999999999</v>
      </c>
      <c r="F316" s="332">
        <v>780.5</v>
      </c>
      <c r="G316" s="5">
        <v>538.79999999999995</v>
      </c>
      <c r="H316" s="324">
        <f t="shared" si="29"/>
        <v>2.4170000000000003</v>
      </c>
      <c r="I316" s="332">
        <v>1094.5</v>
      </c>
      <c r="J316" s="5">
        <v>842.4</v>
      </c>
      <c r="K316" s="324">
        <f t="shared" si="30"/>
        <v>2.5210000000000004</v>
      </c>
      <c r="L316" s="332">
        <v>1417.3</v>
      </c>
      <c r="M316" s="5">
        <v>1223.0999999999999</v>
      </c>
      <c r="N316" s="324">
        <f t="shared" si="31"/>
        <v>1.9420000000000004</v>
      </c>
      <c r="O316" s="332">
        <v>1688.1</v>
      </c>
      <c r="P316" s="5">
        <v>1454.5</v>
      </c>
      <c r="Q316" s="324">
        <f t="shared" si="32"/>
        <v>2.335999999999999</v>
      </c>
      <c r="R316" s="40">
        <v>2090.4</v>
      </c>
      <c r="S316" s="5">
        <v>1740.4</v>
      </c>
      <c r="T316" s="324">
        <f t="shared" si="33"/>
        <v>3.5</v>
      </c>
      <c r="U316" s="332">
        <v>4410.8</v>
      </c>
      <c r="V316" s="5">
        <v>4002.7</v>
      </c>
      <c r="W316" s="324">
        <f t="shared" si="34"/>
        <v>4.081000000000004</v>
      </c>
      <c r="X316" s="229"/>
      <c r="Y316" s="229"/>
      <c r="Z316" s="229"/>
      <c r="AA316" s="229"/>
      <c r="AB316" s="229"/>
      <c r="AC316" s="229"/>
      <c r="AD316" s="229"/>
      <c r="AE316" s="229"/>
      <c r="AF316" s="229"/>
      <c r="AG316" s="229"/>
      <c r="AH316" s="229"/>
      <c r="AI316" s="229"/>
      <c r="AJ316" s="229"/>
    </row>
    <row r="317" spans="1:36" x14ac:dyDescent="0.3">
      <c r="A317" s="229"/>
      <c r="B317" s="322">
        <v>60</v>
      </c>
      <c r="C317" s="332">
        <v>490</v>
      </c>
      <c r="D317" s="5">
        <v>147.5</v>
      </c>
      <c r="E317" s="324">
        <f t="shared" si="28"/>
        <v>3.4249999999999998</v>
      </c>
      <c r="F317" s="332">
        <v>780.5</v>
      </c>
      <c r="G317" s="5">
        <v>539.5</v>
      </c>
      <c r="H317" s="324">
        <f t="shared" si="29"/>
        <v>2.41</v>
      </c>
      <c r="I317" s="332">
        <v>1094.5</v>
      </c>
      <c r="J317" s="5">
        <v>843.3</v>
      </c>
      <c r="K317" s="324">
        <f t="shared" si="30"/>
        <v>2.5120000000000005</v>
      </c>
      <c r="L317" s="332">
        <v>1417.4</v>
      </c>
      <c r="M317" s="5">
        <v>1223.8</v>
      </c>
      <c r="N317" s="324">
        <f t="shared" si="31"/>
        <v>1.9360000000000013</v>
      </c>
      <c r="O317" s="332">
        <v>1688.1</v>
      </c>
      <c r="P317" s="5">
        <v>1454.9</v>
      </c>
      <c r="Q317" s="324">
        <f t="shared" si="32"/>
        <v>2.3319999999999981</v>
      </c>
      <c r="R317" s="40">
        <v>2090.4</v>
      </c>
      <c r="S317" s="5">
        <v>1740.9</v>
      </c>
      <c r="T317" s="324">
        <f t="shared" si="33"/>
        <v>3.4950000000000001</v>
      </c>
      <c r="U317" s="332">
        <v>4410.8</v>
      </c>
      <c r="V317" s="5">
        <v>4003.8</v>
      </c>
      <c r="W317" s="324">
        <f t="shared" si="34"/>
        <v>4.07</v>
      </c>
      <c r="X317" s="229"/>
      <c r="Y317" s="229"/>
      <c r="Z317" s="229"/>
      <c r="AA317" s="229"/>
      <c r="AB317" s="229"/>
      <c r="AC317" s="229"/>
      <c r="AD317" s="229"/>
      <c r="AE317" s="229"/>
      <c r="AF317" s="229"/>
      <c r="AG317" s="229"/>
      <c r="AH317" s="229"/>
      <c r="AI317" s="229"/>
      <c r="AJ317" s="229"/>
    </row>
    <row r="318" spans="1:36" x14ac:dyDescent="0.3">
      <c r="A318" s="229"/>
      <c r="B318" s="322">
        <v>59</v>
      </c>
      <c r="C318" s="332">
        <v>490</v>
      </c>
      <c r="D318" s="5">
        <v>148.9</v>
      </c>
      <c r="E318" s="324">
        <f t="shared" si="28"/>
        <v>3.411</v>
      </c>
      <c r="F318" s="332">
        <v>780.6</v>
      </c>
      <c r="G318" s="5">
        <v>540.5</v>
      </c>
      <c r="H318" s="324">
        <f t="shared" si="29"/>
        <v>2.4010000000000002</v>
      </c>
      <c r="I318" s="332">
        <v>1094.5</v>
      </c>
      <c r="J318" s="5">
        <v>844.2</v>
      </c>
      <c r="K318" s="324">
        <f t="shared" si="30"/>
        <v>2.5029999999999997</v>
      </c>
      <c r="L318" s="332">
        <v>1417.4</v>
      </c>
      <c r="M318" s="5">
        <v>1225.8</v>
      </c>
      <c r="N318" s="324">
        <f t="shared" si="31"/>
        <v>1.9160000000000013</v>
      </c>
      <c r="O318" s="332">
        <v>1688.2</v>
      </c>
      <c r="P318" s="5">
        <v>1455.8</v>
      </c>
      <c r="Q318" s="324">
        <f t="shared" si="32"/>
        <v>2.3240000000000007</v>
      </c>
      <c r="R318" s="40">
        <v>2090.5</v>
      </c>
      <c r="S318" s="5">
        <v>1741.7</v>
      </c>
      <c r="T318" s="324">
        <f t="shared" si="33"/>
        <v>3.4879999999999995</v>
      </c>
      <c r="U318" s="332">
        <v>4410.8</v>
      </c>
      <c r="V318" s="5">
        <v>4006.3</v>
      </c>
      <c r="W318" s="324">
        <f t="shared" si="34"/>
        <v>4.0449999999999999</v>
      </c>
      <c r="X318" s="229"/>
      <c r="Y318" s="229"/>
      <c r="Z318" s="229"/>
      <c r="AA318" s="229"/>
      <c r="AB318" s="229"/>
      <c r="AC318" s="229"/>
      <c r="AD318" s="229"/>
      <c r="AE318" s="229"/>
      <c r="AF318" s="229"/>
      <c r="AG318" s="229"/>
      <c r="AH318" s="229"/>
      <c r="AI318" s="229"/>
      <c r="AJ318" s="229"/>
    </row>
    <row r="319" spans="1:36" x14ac:dyDescent="0.3">
      <c r="A319" s="229"/>
      <c r="B319" s="322">
        <v>58</v>
      </c>
      <c r="C319" s="332">
        <v>490.1</v>
      </c>
      <c r="D319" s="5">
        <v>150.6</v>
      </c>
      <c r="E319" s="324">
        <f t="shared" si="28"/>
        <v>3.395</v>
      </c>
      <c r="F319" s="332">
        <v>780.6</v>
      </c>
      <c r="G319" s="5">
        <v>541</v>
      </c>
      <c r="H319" s="324">
        <f t="shared" si="29"/>
        <v>2.3960000000000004</v>
      </c>
      <c r="I319" s="332">
        <v>1094.5</v>
      </c>
      <c r="J319" s="5">
        <v>845.2</v>
      </c>
      <c r="K319" s="324">
        <f t="shared" si="30"/>
        <v>2.4929999999999994</v>
      </c>
      <c r="L319" s="332">
        <v>1417.4</v>
      </c>
      <c r="M319" s="5">
        <v>1227.5999999999999</v>
      </c>
      <c r="N319" s="324">
        <f t="shared" si="31"/>
        <v>1.8980000000000019</v>
      </c>
      <c r="O319" s="332">
        <v>1688.2</v>
      </c>
      <c r="P319" s="5">
        <v>1456.5</v>
      </c>
      <c r="Q319" s="324">
        <f t="shared" si="32"/>
        <v>2.3170000000000006</v>
      </c>
      <c r="R319" s="40">
        <v>2090.5</v>
      </c>
      <c r="S319" s="5">
        <v>1742.3</v>
      </c>
      <c r="T319" s="324">
        <f t="shared" si="33"/>
        <v>3.4820000000000007</v>
      </c>
      <c r="U319" s="332">
        <v>4410.8</v>
      </c>
      <c r="V319" s="5">
        <v>4009.7</v>
      </c>
      <c r="W319" s="324">
        <f t="shared" si="34"/>
        <v>4.0110000000000037</v>
      </c>
      <c r="X319" s="229"/>
      <c r="Y319" s="229"/>
      <c r="Z319" s="229"/>
      <c r="AA319" s="229"/>
      <c r="AB319" s="229"/>
      <c r="AC319" s="229"/>
      <c r="AD319" s="229"/>
      <c r="AE319" s="229"/>
      <c r="AF319" s="229"/>
      <c r="AG319" s="229"/>
      <c r="AH319" s="229"/>
      <c r="AI319" s="229"/>
      <c r="AJ319" s="229"/>
    </row>
    <row r="320" spans="1:36" x14ac:dyDescent="0.3">
      <c r="A320" s="229"/>
      <c r="B320" s="322">
        <v>57</v>
      </c>
      <c r="C320" s="332">
        <v>490.1</v>
      </c>
      <c r="D320" s="5">
        <v>151.9</v>
      </c>
      <c r="E320" s="324">
        <f t="shared" si="28"/>
        <v>3.3820000000000006</v>
      </c>
      <c r="F320" s="332">
        <v>780.7</v>
      </c>
      <c r="G320" s="5">
        <v>541.70000000000005</v>
      </c>
      <c r="H320" s="324">
        <f t="shared" si="29"/>
        <v>2.39</v>
      </c>
      <c r="I320" s="332">
        <v>1094.5999999999999</v>
      </c>
      <c r="J320" s="5">
        <v>847</v>
      </c>
      <c r="K320" s="324">
        <f t="shared" si="30"/>
        <v>2.4759999999999991</v>
      </c>
      <c r="L320" s="332">
        <v>1417.5</v>
      </c>
      <c r="M320" s="5">
        <v>1229.9000000000001</v>
      </c>
      <c r="N320" s="324">
        <f t="shared" si="31"/>
        <v>1.875999999999999</v>
      </c>
      <c r="O320" s="332">
        <v>1688.2</v>
      </c>
      <c r="P320" s="5">
        <v>1457.4</v>
      </c>
      <c r="Q320" s="324">
        <f t="shared" si="32"/>
        <v>2.3079999999999994</v>
      </c>
      <c r="R320" s="40">
        <v>2090.6</v>
      </c>
      <c r="S320" s="5">
        <v>1743.1</v>
      </c>
      <c r="T320" s="324">
        <f t="shared" si="33"/>
        <v>3.4750000000000001</v>
      </c>
      <c r="U320" s="332">
        <v>4410.8999999999996</v>
      </c>
      <c r="V320" s="5">
        <v>4011.1</v>
      </c>
      <c r="W320" s="324">
        <f t="shared" si="34"/>
        <v>3.9979999999999971</v>
      </c>
      <c r="X320" s="229"/>
      <c r="Y320" s="229"/>
      <c r="Z320" s="229"/>
      <c r="AA320" s="229"/>
      <c r="AB320" s="229"/>
      <c r="AC320" s="229"/>
      <c r="AD320" s="229"/>
      <c r="AE320" s="229"/>
      <c r="AF320" s="229"/>
      <c r="AG320" s="229"/>
      <c r="AH320" s="229"/>
      <c r="AI320" s="229"/>
      <c r="AJ320" s="229"/>
    </row>
    <row r="321" spans="1:36" x14ac:dyDescent="0.3">
      <c r="A321" s="229"/>
      <c r="B321" s="322">
        <v>56</v>
      </c>
      <c r="C321" s="332">
        <v>490.1</v>
      </c>
      <c r="D321" s="5">
        <v>153.5</v>
      </c>
      <c r="E321" s="324">
        <f t="shared" si="28"/>
        <v>3.3660000000000001</v>
      </c>
      <c r="F321" s="332">
        <v>780.8</v>
      </c>
      <c r="G321" s="5">
        <v>542.70000000000005</v>
      </c>
      <c r="H321" s="324">
        <f t="shared" si="29"/>
        <v>2.3809999999999989</v>
      </c>
      <c r="I321" s="332">
        <v>1094.5999999999999</v>
      </c>
      <c r="J321" s="5">
        <v>848.2</v>
      </c>
      <c r="K321" s="324">
        <f t="shared" si="30"/>
        <v>2.4639999999999986</v>
      </c>
      <c r="L321" s="332">
        <v>1417.6</v>
      </c>
      <c r="M321" s="5">
        <v>1231.3</v>
      </c>
      <c r="N321" s="324">
        <f t="shared" si="31"/>
        <v>1.8629999999999995</v>
      </c>
      <c r="O321" s="332">
        <v>1688.3</v>
      </c>
      <c r="P321" s="5">
        <v>1458.7</v>
      </c>
      <c r="Q321" s="324">
        <f t="shared" si="32"/>
        <v>2.2959999999999989</v>
      </c>
      <c r="R321" s="40">
        <v>2090.6</v>
      </c>
      <c r="S321" s="5">
        <v>1744.4</v>
      </c>
      <c r="T321" s="324">
        <f t="shared" si="33"/>
        <v>3.461999999999998</v>
      </c>
      <c r="U321" s="332">
        <v>4410.8999999999996</v>
      </c>
      <c r="V321" s="5">
        <v>4013.5</v>
      </c>
      <c r="W321" s="324">
        <f t="shared" si="34"/>
        <v>3.9739999999999962</v>
      </c>
      <c r="X321" s="229"/>
      <c r="Y321" s="229"/>
      <c r="Z321" s="229"/>
      <c r="AA321" s="229"/>
      <c r="AB321" s="229"/>
      <c r="AC321" s="229"/>
      <c r="AD321" s="229"/>
      <c r="AE321" s="229"/>
      <c r="AF321" s="229"/>
      <c r="AG321" s="229"/>
      <c r="AH321" s="229"/>
      <c r="AI321" s="229"/>
      <c r="AJ321" s="229"/>
    </row>
    <row r="322" spans="1:36" x14ac:dyDescent="0.3">
      <c r="A322" s="229"/>
      <c r="B322" s="322">
        <v>55</v>
      </c>
      <c r="C322" s="332">
        <v>490.1</v>
      </c>
      <c r="D322" s="5">
        <v>155.19999999999999</v>
      </c>
      <c r="E322" s="324">
        <f t="shared" si="28"/>
        <v>3.3490000000000002</v>
      </c>
      <c r="F322" s="332">
        <v>780.8</v>
      </c>
      <c r="G322" s="5">
        <v>543.6</v>
      </c>
      <c r="H322" s="324">
        <f t="shared" si="29"/>
        <v>2.3719999999999994</v>
      </c>
      <c r="I322" s="332">
        <v>1094.7</v>
      </c>
      <c r="J322" s="5">
        <v>850</v>
      </c>
      <c r="K322" s="324">
        <f t="shared" si="30"/>
        <v>2.4470000000000005</v>
      </c>
      <c r="L322" s="332">
        <v>1417.6</v>
      </c>
      <c r="M322" s="5">
        <v>1233.2</v>
      </c>
      <c r="N322" s="324">
        <f t="shared" si="31"/>
        <v>1.8439999999999985</v>
      </c>
      <c r="O322" s="332">
        <v>1688.3</v>
      </c>
      <c r="P322" s="5">
        <v>1459.4</v>
      </c>
      <c r="Q322" s="324">
        <f t="shared" si="32"/>
        <v>2.2889999999999988</v>
      </c>
      <c r="R322" s="40">
        <v>2090.6999999999998</v>
      </c>
      <c r="S322" s="5">
        <v>1745.6</v>
      </c>
      <c r="T322" s="324">
        <f t="shared" si="33"/>
        <v>3.4509999999999992</v>
      </c>
      <c r="U322" s="332">
        <v>4411</v>
      </c>
      <c r="V322" s="5">
        <v>4015.2</v>
      </c>
      <c r="W322" s="324">
        <f t="shared" si="34"/>
        <v>3.958000000000002</v>
      </c>
      <c r="X322" s="229"/>
      <c r="Y322" s="229"/>
      <c r="Z322" s="229"/>
      <c r="AA322" s="229"/>
      <c r="AB322" s="229"/>
      <c r="AC322" s="229"/>
      <c r="AD322" s="229"/>
      <c r="AE322" s="229"/>
      <c r="AF322" s="229"/>
      <c r="AG322" s="229"/>
      <c r="AH322" s="229"/>
      <c r="AI322" s="229"/>
      <c r="AJ322" s="229"/>
    </row>
    <row r="323" spans="1:36" x14ac:dyDescent="0.3">
      <c r="A323" s="229"/>
      <c r="B323" s="322">
        <v>54</v>
      </c>
      <c r="C323" s="332">
        <v>490.1</v>
      </c>
      <c r="D323" s="5">
        <v>157.30000000000001</v>
      </c>
      <c r="E323" s="324">
        <f t="shared" si="28"/>
        <v>3.3280000000000003</v>
      </c>
      <c r="F323" s="332">
        <v>780.8</v>
      </c>
      <c r="G323" s="5">
        <v>544.9</v>
      </c>
      <c r="H323" s="324">
        <f t="shared" si="29"/>
        <v>2.359</v>
      </c>
      <c r="I323" s="332">
        <v>1094.7</v>
      </c>
      <c r="J323" s="5">
        <v>851.4</v>
      </c>
      <c r="K323" s="324">
        <f t="shared" si="30"/>
        <v>2.4330000000000007</v>
      </c>
      <c r="L323" s="332">
        <v>1417.6</v>
      </c>
      <c r="M323" s="5">
        <v>1235.3</v>
      </c>
      <c r="N323" s="324">
        <f t="shared" si="31"/>
        <v>1.8229999999999995</v>
      </c>
      <c r="O323" s="332">
        <v>1688.4</v>
      </c>
      <c r="P323" s="5">
        <v>1460.5</v>
      </c>
      <c r="Q323" s="324">
        <f t="shared" si="32"/>
        <v>2.2790000000000008</v>
      </c>
      <c r="R323" s="40">
        <v>2090.8000000000002</v>
      </c>
      <c r="S323" s="5">
        <v>1746.4</v>
      </c>
      <c r="T323" s="324">
        <f t="shared" si="33"/>
        <v>3.4440000000000008</v>
      </c>
      <c r="U323" s="332">
        <v>4411</v>
      </c>
      <c r="V323" s="5">
        <v>4017.3</v>
      </c>
      <c r="W323" s="324">
        <f t="shared" si="34"/>
        <v>3.9369999999999981</v>
      </c>
      <c r="X323" s="229"/>
      <c r="Y323" s="229"/>
      <c r="Z323" s="229"/>
      <c r="AA323" s="229"/>
      <c r="AB323" s="229"/>
      <c r="AC323" s="229"/>
      <c r="AD323" s="229"/>
      <c r="AE323" s="229"/>
      <c r="AF323" s="229"/>
      <c r="AG323" s="229"/>
      <c r="AH323" s="229"/>
      <c r="AI323" s="229"/>
      <c r="AJ323" s="229"/>
    </row>
    <row r="324" spans="1:36" x14ac:dyDescent="0.3">
      <c r="A324" s="229"/>
      <c r="B324" s="322">
        <v>53</v>
      </c>
      <c r="C324" s="332">
        <v>490.1</v>
      </c>
      <c r="D324" s="5">
        <v>158.80000000000001</v>
      </c>
      <c r="E324" s="324">
        <f t="shared" si="28"/>
        <v>3.3130000000000002</v>
      </c>
      <c r="F324" s="332">
        <v>780.9</v>
      </c>
      <c r="G324" s="5">
        <v>546</v>
      </c>
      <c r="H324" s="324">
        <f t="shared" si="29"/>
        <v>2.3489999999999998</v>
      </c>
      <c r="I324" s="332">
        <v>1094.7</v>
      </c>
      <c r="J324" s="5">
        <v>852.1</v>
      </c>
      <c r="K324" s="324">
        <f t="shared" si="30"/>
        <v>2.4260000000000002</v>
      </c>
      <c r="L324" s="332">
        <v>1417.7</v>
      </c>
      <c r="M324" s="5">
        <v>1237.9000000000001</v>
      </c>
      <c r="N324" s="324">
        <f t="shared" si="31"/>
        <v>1.7979999999999996</v>
      </c>
      <c r="O324" s="332">
        <v>1688.4</v>
      </c>
      <c r="P324" s="5">
        <v>1461.7</v>
      </c>
      <c r="Q324" s="324">
        <f t="shared" si="32"/>
        <v>2.2670000000000003</v>
      </c>
      <c r="R324" s="40">
        <v>2090.8000000000002</v>
      </c>
      <c r="S324" s="5">
        <v>1747.5</v>
      </c>
      <c r="T324" s="324">
        <f t="shared" si="33"/>
        <v>3.4330000000000016</v>
      </c>
      <c r="U324" s="332">
        <v>4411</v>
      </c>
      <c r="V324" s="5">
        <v>4019.8</v>
      </c>
      <c r="W324" s="324">
        <f t="shared" si="34"/>
        <v>3.9119999999999981</v>
      </c>
      <c r="X324" s="229"/>
      <c r="Y324" s="229"/>
      <c r="Z324" s="229"/>
      <c r="AA324" s="229"/>
      <c r="AB324" s="229"/>
      <c r="AC324" s="229"/>
      <c r="AD324" s="229"/>
      <c r="AE324" s="229"/>
      <c r="AF324" s="229"/>
      <c r="AG324" s="229"/>
      <c r="AH324" s="229"/>
      <c r="AI324" s="229"/>
      <c r="AJ324" s="229"/>
    </row>
    <row r="325" spans="1:36" x14ac:dyDescent="0.3">
      <c r="A325" s="229"/>
      <c r="B325" s="322">
        <v>52</v>
      </c>
      <c r="C325" s="332">
        <v>490.1</v>
      </c>
      <c r="D325" s="5">
        <v>160.4</v>
      </c>
      <c r="E325" s="324">
        <f t="shared" si="28"/>
        <v>3.2970000000000006</v>
      </c>
      <c r="F325" s="332">
        <v>780.9</v>
      </c>
      <c r="G325" s="5">
        <v>546.79999999999995</v>
      </c>
      <c r="H325" s="324">
        <f t="shared" si="29"/>
        <v>2.3410000000000002</v>
      </c>
      <c r="I325" s="332">
        <v>1094.8</v>
      </c>
      <c r="J325" s="5">
        <v>853.7</v>
      </c>
      <c r="K325" s="324">
        <f t="shared" si="30"/>
        <v>2.4109999999999991</v>
      </c>
      <c r="L325" s="332">
        <v>1417.7</v>
      </c>
      <c r="M325" s="5">
        <v>1240.5</v>
      </c>
      <c r="N325" s="324">
        <f t="shared" si="31"/>
        <v>1.7720000000000005</v>
      </c>
      <c r="O325" s="332">
        <v>1688.5</v>
      </c>
      <c r="P325" s="5">
        <v>1462.4</v>
      </c>
      <c r="Q325" s="324">
        <f t="shared" si="32"/>
        <v>2.2609999999999992</v>
      </c>
      <c r="R325" s="40">
        <v>2090.9</v>
      </c>
      <c r="S325" s="5">
        <v>1748.5</v>
      </c>
      <c r="T325" s="324">
        <f t="shared" si="33"/>
        <v>3.4240000000000008</v>
      </c>
      <c r="U325" s="332">
        <v>4411</v>
      </c>
      <c r="V325" s="5">
        <v>4022.1</v>
      </c>
      <c r="W325" s="324">
        <f t="shared" si="34"/>
        <v>3.8890000000000011</v>
      </c>
      <c r="X325" s="229"/>
      <c r="Y325" s="229"/>
      <c r="Z325" s="229"/>
      <c r="AA325" s="229"/>
      <c r="AB325" s="229"/>
      <c r="AC325" s="229"/>
      <c r="AD325" s="229"/>
      <c r="AE325" s="229"/>
      <c r="AF325" s="229"/>
      <c r="AG325" s="229"/>
      <c r="AH325" s="229"/>
      <c r="AI325" s="229"/>
      <c r="AJ325" s="229"/>
    </row>
    <row r="326" spans="1:36" x14ac:dyDescent="0.3">
      <c r="A326" s="229"/>
      <c r="B326" s="322">
        <v>51</v>
      </c>
      <c r="C326" s="332">
        <v>490.1</v>
      </c>
      <c r="D326" s="5">
        <v>161.19999999999999</v>
      </c>
      <c r="E326" s="324">
        <f t="shared" si="28"/>
        <v>3.2890000000000001</v>
      </c>
      <c r="F326" s="332">
        <v>780.9</v>
      </c>
      <c r="G326" s="5">
        <v>547.6</v>
      </c>
      <c r="H326" s="324">
        <f t="shared" si="29"/>
        <v>2.3329999999999997</v>
      </c>
      <c r="I326" s="332">
        <v>1094.8</v>
      </c>
      <c r="J326" s="5">
        <v>855.1</v>
      </c>
      <c r="K326" s="324">
        <f t="shared" si="30"/>
        <v>2.3969999999999994</v>
      </c>
      <c r="L326" s="332">
        <v>1417.8</v>
      </c>
      <c r="M326" s="5">
        <v>1243</v>
      </c>
      <c r="N326" s="324">
        <f t="shared" si="31"/>
        <v>1.7479999999999996</v>
      </c>
      <c r="O326" s="332">
        <v>1688.6</v>
      </c>
      <c r="P326" s="5">
        <v>1463.3</v>
      </c>
      <c r="Q326" s="324">
        <f t="shared" si="32"/>
        <v>2.2529999999999997</v>
      </c>
      <c r="R326" s="40">
        <v>2091</v>
      </c>
      <c r="S326" s="5">
        <v>1750</v>
      </c>
      <c r="T326" s="324">
        <f t="shared" si="33"/>
        <v>3.41</v>
      </c>
      <c r="U326" s="332">
        <v>4411.1000000000004</v>
      </c>
      <c r="V326" s="5">
        <v>4024</v>
      </c>
      <c r="W326" s="324">
        <f t="shared" si="34"/>
        <v>3.8710000000000035</v>
      </c>
      <c r="X326" s="229"/>
      <c r="Y326" s="229"/>
      <c r="Z326" s="229"/>
      <c r="AA326" s="229"/>
      <c r="AB326" s="229"/>
      <c r="AC326" s="229"/>
      <c r="AD326" s="229"/>
      <c r="AE326" s="229"/>
      <c r="AF326" s="229"/>
      <c r="AG326" s="229"/>
      <c r="AH326" s="229"/>
      <c r="AI326" s="229"/>
      <c r="AJ326" s="229"/>
    </row>
    <row r="327" spans="1:36" x14ac:dyDescent="0.3">
      <c r="A327" s="229"/>
      <c r="B327" s="322">
        <v>50</v>
      </c>
      <c r="C327" s="332">
        <v>490.1</v>
      </c>
      <c r="D327" s="5">
        <v>163.19999999999999</v>
      </c>
      <c r="E327" s="324">
        <f t="shared" si="28"/>
        <v>3.2690000000000001</v>
      </c>
      <c r="F327" s="332">
        <v>781</v>
      </c>
      <c r="G327" s="5">
        <v>548.6</v>
      </c>
      <c r="H327" s="324">
        <f t="shared" si="29"/>
        <v>2.3239999999999998</v>
      </c>
      <c r="I327" s="332">
        <v>1094.9000000000001</v>
      </c>
      <c r="J327" s="5">
        <v>856.3</v>
      </c>
      <c r="K327" s="324">
        <f t="shared" si="30"/>
        <v>2.3860000000000015</v>
      </c>
      <c r="L327" s="332">
        <v>1417.8</v>
      </c>
      <c r="M327" s="5">
        <v>1245</v>
      </c>
      <c r="N327" s="324">
        <f t="shared" si="31"/>
        <v>1.7279999999999995</v>
      </c>
      <c r="O327" s="332">
        <v>1688.6</v>
      </c>
      <c r="P327" s="5">
        <v>1464.5</v>
      </c>
      <c r="Q327" s="324">
        <f t="shared" si="32"/>
        <v>2.2409999999999992</v>
      </c>
      <c r="R327" s="40">
        <v>2091</v>
      </c>
      <c r="S327" s="5">
        <v>1751.5</v>
      </c>
      <c r="T327" s="324">
        <f t="shared" si="33"/>
        <v>3.395</v>
      </c>
      <c r="U327" s="332">
        <v>4411.1000000000004</v>
      </c>
      <c r="V327" s="5">
        <v>4025.8</v>
      </c>
      <c r="W327" s="324">
        <f t="shared" si="34"/>
        <v>3.853000000000002</v>
      </c>
      <c r="X327" s="229"/>
      <c r="Y327" s="229"/>
      <c r="Z327" s="229"/>
      <c r="AA327" s="229"/>
      <c r="AB327" s="229"/>
      <c r="AC327" s="229"/>
      <c r="AD327" s="229"/>
      <c r="AE327" s="229"/>
      <c r="AF327" s="229"/>
      <c r="AG327" s="229"/>
      <c r="AH327" s="229"/>
      <c r="AI327" s="229"/>
      <c r="AJ327" s="229"/>
    </row>
    <row r="328" spans="1:36" x14ac:dyDescent="0.3">
      <c r="A328" s="229"/>
      <c r="B328" s="322">
        <v>49</v>
      </c>
      <c r="C328" s="332">
        <v>490.1</v>
      </c>
      <c r="D328" s="5">
        <v>165.8</v>
      </c>
      <c r="E328" s="324">
        <f t="shared" si="28"/>
        <v>3.2430000000000003</v>
      </c>
      <c r="F328" s="332">
        <v>781</v>
      </c>
      <c r="G328" s="5">
        <v>549.5</v>
      </c>
      <c r="H328" s="324">
        <f t="shared" si="29"/>
        <v>2.3149999999999999</v>
      </c>
      <c r="I328" s="332">
        <v>1094.9000000000001</v>
      </c>
      <c r="J328" s="5">
        <v>857.8</v>
      </c>
      <c r="K328" s="324">
        <f t="shared" si="30"/>
        <v>2.3710000000000013</v>
      </c>
      <c r="L328" s="332">
        <v>1418</v>
      </c>
      <c r="M328" s="5">
        <v>1248.0999999999999</v>
      </c>
      <c r="N328" s="324">
        <f t="shared" si="31"/>
        <v>1.699000000000001</v>
      </c>
      <c r="O328" s="332">
        <v>1688.7</v>
      </c>
      <c r="P328" s="5">
        <v>1466.1</v>
      </c>
      <c r="Q328" s="324">
        <f t="shared" si="32"/>
        <v>2.2260000000000013</v>
      </c>
      <c r="R328" s="40">
        <v>2091.1</v>
      </c>
      <c r="S328" s="5">
        <v>1753.3</v>
      </c>
      <c r="T328" s="324">
        <f t="shared" si="33"/>
        <v>3.3779999999999997</v>
      </c>
      <c r="U328" s="332">
        <v>4411.1000000000004</v>
      </c>
      <c r="V328" s="5">
        <v>4028.5</v>
      </c>
      <c r="W328" s="324">
        <f t="shared" si="34"/>
        <v>3.8260000000000036</v>
      </c>
      <c r="X328" s="229"/>
      <c r="Y328" s="229"/>
      <c r="Z328" s="229"/>
      <c r="AA328" s="229"/>
      <c r="AB328" s="229"/>
      <c r="AC328" s="229"/>
      <c r="AD328" s="229"/>
      <c r="AE328" s="229"/>
      <c r="AF328" s="229"/>
      <c r="AG328" s="229"/>
      <c r="AH328" s="229"/>
      <c r="AI328" s="229"/>
      <c r="AJ328" s="229"/>
    </row>
    <row r="329" spans="1:36" x14ac:dyDescent="0.3">
      <c r="A329" s="229"/>
      <c r="B329" s="322">
        <v>48</v>
      </c>
      <c r="C329" s="332">
        <v>490.1</v>
      </c>
      <c r="D329" s="5">
        <v>166.8</v>
      </c>
      <c r="E329" s="324">
        <f t="shared" si="28"/>
        <v>3.2330000000000001</v>
      </c>
      <c r="F329" s="332">
        <v>781.1</v>
      </c>
      <c r="G329" s="5">
        <v>551</v>
      </c>
      <c r="H329" s="324">
        <f t="shared" si="29"/>
        <v>2.3010000000000002</v>
      </c>
      <c r="I329" s="332">
        <v>1094.9000000000001</v>
      </c>
      <c r="J329" s="5">
        <v>859.2</v>
      </c>
      <c r="K329" s="324">
        <f t="shared" si="30"/>
        <v>2.3570000000000007</v>
      </c>
      <c r="L329" s="332">
        <v>1418.1</v>
      </c>
      <c r="M329" s="5">
        <v>1249.9000000000001</v>
      </c>
      <c r="N329" s="324">
        <f t="shared" si="31"/>
        <v>1.6819999999999982</v>
      </c>
      <c r="O329" s="332">
        <v>1688.7</v>
      </c>
      <c r="P329" s="5">
        <v>1467.1</v>
      </c>
      <c r="Q329" s="324">
        <f t="shared" si="32"/>
        <v>2.2160000000000015</v>
      </c>
      <c r="R329" s="40">
        <v>2091.1</v>
      </c>
      <c r="S329" s="5">
        <v>1754.6</v>
      </c>
      <c r="T329" s="324">
        <f t="shared" si="33"/>
        <v>3.3650000000000002</v>
      </c>
      <c r="U329" s="332">
        <v>4411.2</v>
      </c>
      <c r="V329" s="5">
        <v>4030.7</v>
      </c>
      <c r="W329" s="324">
        <f t="shared" si="34"/>
        <v>3.8050000000000002</v>
      </c>
      <c r="X329" s="229"/>
      <c r="Y329" s="229"/>
      <c r="Z329" s="229"/>
      <c r="AA329" s="229"/>
      <c r="AB329" s="229"/>
      <c r="AC329" s="229"/>
      <c r="AD329" s="229"/>
      <c r="AE329" s="229"/>
      <c r="AF329" s="229"/>
      <c r="AG329" s="229"/>
      <c r="AH329" s="229"/>
      <c r="AI329" s="229"/>
      <c r="AJ329" s="229"/>
    </row>
    <row r="330" spans="1:36" x14ac:dyDescent="0.3">
      <c r="A330" s="229"/>
      <c r="B330" s="322">
        <v>47</v>
      </c>
      <c r="C330" s="332">
        <v>490.1</v>
      </c>
      <c r="D330" s="5">
        <v>169.7</v>
      </c>
      <c r="E330" s="324">
        <f t="shared" si="28"/>
        <v>3.2040000000000002</v>
      </c>
      <c r="F330" s="332">
        <v>781.1</v>
      </c>
      <c r="G330" s="5">
        <v>551.9</v>
      </c>
      <c r="H330" s="324">
        <f t="shared" si="29"/>
        <v>2.2920000000000003</v>
      </c>
      <c r="I330" s="332">
        <v>1095</v>
      </c>
      <c r="J330" s="5">
        <v>860.9</v>
      </c>
      <c r="K330" s="324">
        <f t="shared" si="30"/>
        <v>2.3410000000000002</v>
      </c>
      <c r="L330" s="332">
        <v>1418.1</v>
      </c>
      <c r="M330" s="5">
        <v>1251.9000000000001</v>
      </c>
      <c r="N330" s="324">
        <f t="shared" si="31"/>
        <v>1.6619999999999981</v>
      </c>
      <c r="O330" s="332">
        <v>1688.8</v>
      </c>
      <c r="P330" s="5">
        <v>1468.3</v>
      </c>
      <c r="Q330" s="324">
        <f t="shared" si="32"/>
        <v>2.2050000000000001</v>
      </c>
      <c r="R330" s="40">
        <v>2091.1999999999998</v>
      </c>
      <c r="S330" s="5">
        <v>1755.9</v>
      </c>
      <c r="T330" s="324">
        <f t="shared" si="33"/>
        <v>3.3529999999999971</v>
      </c>
      <c r="U330" s="332">
        <v>4411.2</v>
      </c>
      <c r="V330" s="5">
        <v>4032</v>
      </c>
      <c r="W330" s="324">
        <f t="shared" si="34"/>
        <v>3.791999999999998</v>
      </c>
      <c r="X330" s="229"/>
      <c r="Y330" s="229"/>
      <c r="Z330" s="229"/>
      <c r="AA330" s="229"/>
      <c r="AB330" s="229"/>
      <c r="AC330" s="229"/>
      <c r="AD330" s="229"/>
      <c r="AE330" s="229"/>
      <c r="AF330" s="229"/>
      <c r="AG330" s="229"/>
      <c r="AH330" s="229"/>
      <c r="AI330" s="229"/>
      <c r="AJ330" s="229"/>
    </row>
    <row r="331" spans="1:36" x14ac:dyDescent="0.3">
      <c r="A331" s="229"/>
      <c r="B331" s="322">
        <v>46</v>
      </c>
      <c r="C331" s="332">
        <v>490.1</v>
      </c>
      <c r="D331" s="5">
        <v>172.4</v>
      </c>
      <c r="E331" s="324">
        <f t="shared" si="28"/>
        <v>3.1770000000000005</v>
      </c>
      <c r="F331" s="332">
        <v>781.2</v>
      </c>
      <c r="G331" s="5">
        <v>553.79999999999995</v>
      </c>
      <c r="H331" s="324">
        <f t="shared" si="29"/>
        <v>2.2740000000000009</v>
      </c>
      <c r="I331" s="332">
        <v>1095</v>
      </c>
      <c r="J331" s="5">
        <v>862.6</v>
      </c>
      <c r="K331" s="324">
        <f t="shared" si="30"/>
        <v>2.3239999999999998</v>
      </c>
      <c r="L331" s="332">
        <v>1418.3</v>
      </c>
      <c r="M331" s="5">
        <v>1255.0999999999999</v>
      </c>
      <c r="N331" s="324">
        <f t="shared" si="31"/>
        <v>1.6320000000000006</v>
      </c>
      <c r="O331" s="332">
        <v>1688.9</v>
      </c>
      <c r="P331" s="5">
        <v>1469.9</v>
      </c>
      <c r="Q331" s="324">
        <f t="shared" si="32"/>
        <v>2.19</v>
      </c>
      <c r="R331" s="40">
        <v>2091.3000000000002</v>
      </c>
      <c r="S331" s="5">
        <v>1757.3</v>
      </c>
      <c r="T331" s="324">
        <f t="shared" si="33"/>
        <v>3.3400000000000021</v>
      </c>
      <c r="U331" s="332">
        <v>4411.2</v>
      </c>
      <c r="V331" s="5">
        <v>4034.2</v>
      </c>
      <c r="W331" s="324">
        <f t="shared" si="34"/>
        <v>3.77</v>
      </c>
      <c r="X331" s="229"/>
      <c r="Y331" s="229"/>
      <c r="Z331" s="229"/>
      <c r="AA331" s="229"/>
      <c r="AB331" s="229"/>
      <c r="AC331" s="229"/>
      <c r="AD331" s="229"/>
      <c r="AE331" s="229"/>
      <c r="AF331" s="229"/>
      <c r="AG331" s="229"/>
      <c r="AH331" s="229"/>
      <c r="AI331" s="229"/>
      <c r="AJ331" s="229"/>
    </row>
    <row r="332" spans="1:36" x14ac:dyDescent="0.3">
      <c r="A332" s="229"/>
      <c r="B332" s="322">
        <v>45</v>
      </c>
      <c r="C332" s="332">
        <v>490.1</v>
      </c>
      <c r="D332" s="5">
        <v>174.4</v>
      </c>
      <c r="E332" s="324">
        <f t="shared" si="28"/>
        <v>3.1570000000000005</v>
      </c>
      <c r="F332" s="332">
        <v>781.2</v>
      </c>
      <c r="G332" s="5">
        <v>555.5</v>
      </c>
      <c r="H332" s="324">
        <f t="shared" si="29"/>
        <v>2.2570000000000006</v>
      </c>
      <c r="I332" s="332">
        <v>1095.0999999999999</v>
      </c>
      <c r="J332" s="5">
        <v>864.4</v>
      </c>
      <c r="K332" s="324">
        <f t="shared" si="30"/>
        <v>2.3069999999999995</v>
      </c>
      <c r="L332" s="332">
        <v>1418.5</v>
      </c>
      <c r="M332" s="5">
        <v>1257.8</v>
      </c>
      <c r="N332" s="324">
        <f t="shared" si="31"/>
        <v>1.6070000000000004</v>
      </c>
      <c r="O332" s="332">
        <v>1688.9</v>
      </c>
      <c r="P332" s="5">
        <v>1471.3</v>
      </c>
      <c r="Q332" s="324">
        <f t="shared" si="32"/>
        <v>2.1760000000000015</v>
      </c>
      <c r="R332" s="40">
        <v>2091.3000000000002</v>
      </c>
      <c r="S332" s="5">
        <v>1759</v>
      </c>
      <c r="T332" s="324">
        <f t="shared" si="33"/>
        <v>3.3230000000000017</v>
      </c>
      <c r="U332" s="332">
        <v>4411.2</v>
      </c>
      <c r="V332" s="5">
        <v>4037</v>
      </c>
      <c r="W332" s="324">
        <f t="shared" si="34"/>
        <v>3.7419999999999982</v>
      </c>
      <c r="X332" s="229"/>
      <c r="Y332" s="229"/>
      <c r="Z332" s="229"/>
      <c r="AA332" s="229"/>
      <c r="AB332" s="229"/>
      <c r="AC332" s="229"/>
      <c r="AD332" s="229"/>
      <c r="AE332" s="229"/>
      <c r="AF332" s="229"/>
      <c r="AG332" s="229"/>
      <c r="AH332" s="229"/>
      <c r="AI332" s="229"/>
      <c r="AJ332" s="229"/>
    </row>
    <row r="333" spans="1:36" x14ac:dyDescent="0.3">
      <c r="A333" s="229"/>
      <c r="B333" s="322">
        <v>44</v>
      </c>
      <c r="C333" s="332">
        <v>490.2</v>
      </c>
      <c r="D333" s="5">
        <v>176</v>
      </c>
      <c r="E333" s="324">
        <f t="shared" ref="E333:E376" si="35">(C333-D333)/100</f>
        <v>3.1419999999999999</v>
      </c>
      <c r="F333" s="332">
        <v>781.3</v>
      </c>
      <c r="G333" s="5">
        <v>557.1</v>
      </c>
      <c r="H333" s="324">
        <f t="shared" ref="H333:H376" si="36">(F333-G333)/100</f>
        <v>2.2419999999999991</v>
      </c>
      <c r="I333" s="332">
        <v>1095.0999999999999</v>
      </c>
      <c r="J333" s="5">
        <v>866.8</v>
      </c>
      <c r="K333" s="324">
        <f t="shared" ref="K333:K376" si="37">(I333-J333)/100</f>
        <v>2.2829999999999995</v>
      </c>
      <c r="L333" s="332">
        <v>1418.5</v>
      </c>
      <c r="M333" s="5">
        <v>1260</v>
      </c>
      <c r="N333" s="324">
        <f t="shared" ref="N333:N376" si="38">(L333-M333)/100</f>
        <v>1.585</v>
      </c>
      <c r="O333" s="332">
        <v>1689</v>
      </c>
      <c r="P333" s="5">
        <v>1472.5</v>
      </c>
      <c r="Q333" s="324">
        <f t="shared" ref="Q333:Q376" si="39">(O333-P333)/100</f>
        <v>2.165</v>
      </c>
      <c r="R333" s="40">
        <v>2091.4</v>
      </c>
      <c r="S333" s="5">
        <v>1760.3</v>
      </c>
      <c r="T333" s="324">
        <f t="shared" ref="T333:T376" si="40">(R333-S333)/100</f>
        <v>3.3110000000000013</v>
      </c>
      <c r="U333" s="332">
        <v>4411.3</v>
      </c>
      <c r="V333" s="5">
        <v>4039.6</v>
      </c>
      <c r="W333" s="324">
        <f t="shared" ref="W333:W376" si="41">(U333-V333)/100</f>
        <v>3.7170000000000027</v>
      </c>
      <c r="X333" s="229"/>
      <c r="Y333" s="229"/>
      <c r="Z333" s="229"/>
      <c r="AA333" s="229"/>
      <c r="AB333" s="229"/>
      <c r="AC333" s="229"/>
      <c r="AD333" s="229"/>
      <c r="AE333" s="229"/>
      <c r="AF333" s="229"/>
      <c r="AG333" s="229"/>
      <c r="AH333" s="229"/>
      <c r="AI333" s="229"/>
      <c r="AJ333" s="229"/>
    </row>
    <row r="334" spans="1:36" x14ac:dyDescent="0.3">
      <c r="A334" s="229"/>
      <c r="B334" s="322">
        <v>43</v>
      </c>
      <c r="C334" s="332">
        <v>490.2</v>
      </c>
      <c r="D334" s="5">
        <v>179.4</v>
      </c>
      <c r="E334" s="324">
        <f t="shared" si="35"/>
        <v>3.1079999999999997</v>
      </c>
      <c r="F334" s="332">
        <v>781.3</v>
      </c>
      <c r="G334" s="5">
        <v>558.70000000000005</v>
      </c>
      <c r="H334" s="324">
        <f t="shared" si="36"/>
        <v>2.2259999999999991</v>
      </c>
      <c r="I334" s="332">
        <v>1095.2</v>
      </c>
      <c r="J334" s="5">
        <v>868.8</v>
      </c>
      <c r="K334" s="324">
        <f t="shared" si="37"/>
        <v>2.2640000000000011</v>
      </c>
      <c r="L334" s="332">
        <v>1418.8</v>
      </c>
      <c r="M334" s="5">
        <v>1264.2</v>
      </c>
      <c r="N334" s="324">
        <f t="shared" si="38"/>
        <v>1.5459999999999992</v>
      </c>
      <c r="O334" s="332">
        <v>1689</v>
      </c>
      <c r="P334" s="5">
        <v>1474</v>
      </c>
      <c r="Q334" s="324">
        <f t="shared" si="39"/>
        <v>2.15</v>
      </c>
      <c r="R334" s="40">
        <v>2091.4</v>
      </c>
      <c r="S334" s="5">
        <v>1761.7</v>
      </c>
      <c r="T334" s="324">
        <f t="shared" si="40"/>
        <v>3.2970000000000006</v>
      </c>
      <c r="U334" s="332">
        <v>4411.3</v>
      </c>
      <c r="V334" s="5">
        <v>4042.3</v>
      </c>
      <c r="W334" s="324">
        <f t="shared" si="41"/>
        <v>3.69</v>
      </c>
      <c r="X334" s="229"/>
      <c r="Y334" s="229"/>
      <c r="Z334" s="229"/>
      <c r="AA334" s="229"/>
      <c r="AB334" s="229"/>
      <c r="AC334" s="229"/>
      <c r="AD334" s="229"/>
      <c r="AE334" s="229"/>
      <c r="AF334" s="229"/>
      <c r="AG334" s="229"/>
      <c r="AH334" s="229"/>
      <c r="AI334" s="229"/>
      <c r="AJ334" s="229"/>
    </row>
    <row r="335" spans="1:36" x14ac:dyDescent="0.3">
      <c r="A335" s="229"/>
      <c r="B335" s="322">
        <v>42</v>
      </c>
      <c r="C335" s="332">
        <v>490.2</v>
      </c>
      <c r="D335" s="5">
        <v>181.1</v>
      </c>
      <c r="E335" s="324">
        <f t="shared" si="35"/>
        <v>3.0910000000000002</v>
      </c>
      <c r="F335" s="332">
        <v>781.4</v>
      </c>
      <c r="G335" s="5">
        <v>560.5</v>
      </c>
      <c r="H335" s="324">
        <f t="shared" si="36"/>
        <v>2.2089999999999996</v>
      </c>
      <c r="I335" s="332">
        <v>1095.2</v>
      </c>
      <c r="J335" s="5">
        <v>871</v>
      </c>
      <c r="K335" s="324">
        <f t="shared" si="37"/>
        <v>2.2420000000000004</v>
      </c>
      <c r="L335" s="332">
        <v>1419.3</v>
      </c>
      <c r="M335" s="5">
        <v>1266.5</v>
      </c>
      <c r="N335" s="324">
        <f t="shared" si="38"/>
        <v>1.5279999999999996</v>
      </c>
      <c r="O335" s="332">
        <v>1689.1</v>
      </c>
      <c r="P335" s="5">
        <v>1475.2</v>
      </c>
      <c r="Q335" s="324">
        <f t="shared" si="39"/>
        <v>2.1389999999999985</v>
      </c>
      <c r="R335" s="40">
        <v>2091.5</v>
      </c>
      <c r="S335" s="5">
        <v>1763.1</v>
      </c>
      <c r="T335" s="324">
        <f t="shared" si="40"/>
        <v>3.2840000000000007</v>
      </c>
      <c r="U335" s="332">
        <v>4411.3</v>
      </c>
      <c r="V335" s="5">
        <v>4045.3</v>
      </c>
      <c r="W335" s="324">
        <f t="shared" si="41"/>
        <v>3.66</v>
      </c>
      <c r="X335" s="229"/>
      <c r="Y335" s="229"/>
      <c r="Z335" s="229"/>
      <c r="AA335" s="229"/>
      <c r="AB335" s="229"/>
      <c r="AC335" s="229"/>
      <c r="AD335" s="229"/>
      <c r="AE335" s="229"/>
      <c r="AF335" s="229"/>
      <c r="AG335" s="229"/>
      <c r="AH335" s="229"/>
      <c r="AI335" s="229"/>
      <c r="AJ335" s="229"/>
    </row>
    <row r="336" spans="1:36" x14ac:dyDescent="0.3">
      <c r="A336" s="229"/>
      <c r="B336" s="322">
        <v>41</v>
      </c>
      <c r="C336" s="332">
        <v>490.2</v>
      </c>
      <c r="D336" s="5">
        <v>183.2</v>
      </c>
      <c r="E336" s="324">
        <f t="shared" si="35"/>
        <v>3.07</v>
      </c>
      <c r="F336" s="332">
        <v>781.4</v>
      </c>
      <c r="G336" s="5">
        <v>562.1</v>
      </c>
      <c r="H336" s="324">
        <f t="shared" si="36"/>
        <v>2.1929999999999996</v>
      </c>
      <c r="I336" s="332">
        <v>1095.2</v>
      </c>
      <c r="J336" s="5">
        <v>873.3</v>
      </c>
      <c r="K336" s="324">
        <f t="shared" si="37"/>
        <v>2.2190000000000007</v>
      </c>
      <c r="L336" s="332">
        <v>1419.8</v>
      </c>
      <c r="M336" s="5">
        <v>1269.5</v>
      </c>
      <c r="N336" s="324">
        <f t="shared" si="38"/>
        <v>1.5029999999999994</v>
      </c>
      <c r="O336" s="332">
        <v>1689.2</v>
      </c>
      <c r="P336" s="5">
        <v>1476.6</v>
      </c>
      <c r="Q336" s="324">
        <f t="shared" si="39"/>
        <v>2.1260000000000012</v>
      </c>
      <c r="R336" s="40">
        <v>2091.6</v>
      </c>
      <c r="S336" s="5">
        <v>1765</v>
      </c>
      <c r="T336" s="324">
        <f t="shared" si="40"/>
        <v>3.2659999999999991</v>
      </c>
      <c r="U336" s="332">
        <v>4411.3999999999996</v>
      </c>
      <c r="V336" s="5">
        <v>4048.4</v>
      </c>
      <c r="W336" s="324">
        <f t="shared" si="41"/>
        <v>3.6299999999999955</v>
      </c>
      <c r="X336" s="229"/>
      <c r="Y336" s="229"/>
      <c r="Z336" s="229"/>
      <c r="AA336" s="229"/>
      <c r="AB336" s="229"/>
      <c r="AC336" s="229"/>
      <c r="AD336" s="229"/>
      <c r="AE336" s="229"/>
      <c r="AF336" s="229"/>
      <c r="AG336" s="229"/>
      <c r="AH336" s="229"/>
      <c r="AI336" s="229"/>
      <c r="AJ336" s="229"/>
    </row>
    <row r="337" spans="1:36" x14ac:dyDescent="0.3">
      <c r="A337" s="229"/>
      <c r="B337" s="322">
        <v>40</v>
      </c>
      <c r="C337" s="332">
        <v>490.2</v>
      </c>
      <c r="D337" s="5">
        <v>185.9</v>
      </c>
      <c r="E337" s="324">
        <f t="shared" si="35"/>
        <v>3.0429999999999997</v>
      </c>
      <c r="F337" s="332">
        <v>781.5</v>
      </c>
      <c r="G337" s="5">
        <v>563.79999999999995</v>
      </c>
      <c r="H337" s="324">
        <f t="shared" si="36"/>
        <v>2.1770000000000005</v>
      </c>
      <c r="I337" s="332">
        <v>1095.3</v>
      </c>
      <c r="J337" s="5">
        <v>876.9</v>
      </c>
      <c r="K337" s="324">
        <f t="shared" si="37"/>
        <v>2.1839999999999997</v>
      </c>
      <c r="L337" s="332">
        <v>1420.3</v>
      </c>
      <c r="M337" s="5">
        <v>1274.0999999999999</v>
      </c>
      <c r="N337" s="324">
        <f t="shared" si="38"/>
        <v>1.4620000000000004</v>
      </c>
      <c r="O337" s="332">
        <v>1689.3</v>
      </c>
      <c r="P337" s="5">
        <v>1478.6</v>
      </c>
      <c r="Q337" s="324">
        <f t="shared" si="39"/>
        <v>2.1070000000000007</v>
      </c>
      <c r="R337" s="40">
        <v>2091.6999999999998</v>
      </c>
      <c r="S337" s="5">
        <v>1766.9</v>
      </c>
      <c r="T337" s="324">
        <f t="shared" si="40"/>
        <v>3.2479999999999971</v>
      </c>
      <c r="U337" s="332">
        <v>4411.3999999999996</v>
      </c>
      <c r="V337" s="5">
        <v>4051.1</v>
      </c>
      <c r="W337" s="324">
        <f t="shared" si="41"/>
        <v>3.6029999999999971</v>
      </c>
      <c r="X337" s="229"/>
      <c r="Y337" s="229"/>
      <c r="Z337" s="229"/>
      <c r="AA337" s="229"/>
      <c r="AB337" s="229"/>
      <c r="AC337" s="229"/>
      <c r="AD337" s="229"/>
      <c r="AE337" s="229"/>
      <c r="AF337" s="229"/>
      <c r="AG337" s="229"/>
      <c r="AH337" s="229"/>
      <c r="AI337" s="229"/>
      <c r="AJ337" s="229"/>
    </row>
    <row r="338" spans="1:36" x14ac:dyDescent="0.3">
      <c r="A338" s="229"/>
      <c r="B338" s="322">
        <v>39</v>
      </c>
      <c r="C338" s="332">
        <v>490.2</v>
      </c>
      <c r="D338" s="5">
        <v>188.2</v>
      </c>
      <c r="E338" s="324">
        <f t="shared" si="35"/>
        <v>3.02</v>
      </c>
      <c r="F338" s="332">
        <v>781.5</v>
      </c>
      <c r="G338" s="5">
        <v>565.70000000000005</v>
      </c>
      <c r="H338" s="324">
        <f t="shared" si="36"/>
        <v>2.1579999999999995</v>
      </c>
      <c r="I338" s="332">
        <v>1095.4000000000001</v>
      </c>
      <c r="J338" s="5">
        <v>878.2</v>
      </c>
      <c r="K338" s="324">
        <f t="shared" si="37"/>
        <v>2.1720000000000006</v>
      </c>
      <c r="L338" s="332">
        <v>1421.3</v>
      </c>
      <c r="M338" s="5">
        <v>1277.7</v>
      </c>
      <c r="N338" s="324">
        <f t="shared" si="38"/>
        <v>1.4359999999999991</v>
      </c>
      <c r="O338" s="332">
        <v>1689.4</v>
      </c>
      <c r="P338" s="5">
        <v>1480.1</v>
      </c>
      <c r="Q338" s="324">
        <f t="shared" si="39"/>
        <v>2.0930000000000017</v>
      </c>
      <c r="R338" s="40">
        <v>2091.6999999999998</v>
      </c>
      <c r="S338" s="5">
        <v>1768.5</v>
      </c>
      <c r="T338" s="324">
        <f t="shared" si="40"/>
        <v>3.231999999999998</v>
      </c>
      <c r="U338" s="332">
        <v>4411.3999999999996</v>
      </c>
      <c r="V338" s="5">
        <v>4052.9</v>
      </c>
      <c r="W338" s="324">
        <f t="shared" si="41"/>
        <v>3.5849999999999955</v>
      </c>
      <c r="X338" s="229"/>
      <c r="Y338" s="229"/>
      <c r="Z338" s="229"/>
      <c r="AA338" s="229"/>
      <c r="AB338" s="229"/>
      <c r="AC338" s="229"/>
      <c r="AD338" s="229"/>
      <c r="AE338" s="229"/>
      <c r="AF338" s="229"/>
      <c r="AG338" s="229"/>
      <c r="AH338" s="229"/>
      <c r="AI338" s="229"/>
      <c r="AJ338" s="229"/>
    </row>
    <row r="339" spans="1:36" x14ac:dyDescent="0.3">
      <c r="A339" s="229"/>
      <c r="B339" s="322">
        <v>38</v>
      </c>
      <c r="C339" s="332">
        <v>490.2</v>
      </c>
      <c r="D339" s="5">
        <v>190.7</v>
      </c>
      <c r="E339" s="324">
        <f t="shared" si="35"/>
        <v>2.9950000000000001</v>
      </c>
      <c r="F339" s="332">
        <v>781.6</v>
      </c>
      <c r="G339" s="5">
        <v>566.70000000000005</v>
      </c>
      <c r="H339" s="324">
        <f t="shared" si="36"/>
        <v>2.1489999999999996</v>
      </c>
      <c r="I339" s="332">
        <v>1095.4000000000001</v>
      </c>
      <c r="J339" s="5">
        <v>879.8</v>
      </c>
      <c r="K339" s="324">
        <f t="shared" si="37"/>
        <v>2.1560000000000015</v>
      </c>
      <c r="L339" s="332">
        <v>1421.7</v>
      </c>
      <c r="M339" s="5">
        <v>1280.5</v>
      </c>
      <c r="N339" s="324">
        <f t="shared" si="38"/>
        <v>1.4120000000000004</v>
      </c>
      <c r="O339" s="332">
        <v>1689.5</v>
      </c>
      <c r="P339" s="5">
        <v>1482.8</v>
      </c>
      <c r="Q339" s="324">
        <f t="shared" si="39"/>
        <v>2.0670000000000006</v>
      </c>
      <c r="R339" s="40">
        <v>2091.8000000000002</v>
      </c>
      <c r="S339" s="5">
        <v>1771</v>
      </c>
      <c r="T339" s="324">
        <f t="shared" si="40"/>
        <v>3.208000000000002</v>
      </c>
      <c r="U339" s="332">
        <v>4411.5</v>
      </c>
      <c r="V339" s="5">
        <v>4055.9</v>
      </c>
      <c r="W339" s="324">
        <f t="shared" si="41"/>
        <v>3.5559999999999992</v>
      </c>
      <c r="X339" s="229"/>
      <c r="Y339" s="229"/>
      <c r="Z339" s="229"/>
      <c r="AA339" s="229"/>
      <c r="AB339" s="229"/>
      <c r="AC339" s="229"/>
      <c r="AD339" s="229"/>
      <c r="AE339" s="229"/>
      <c r="AF339" s="229"/>
      <c r="AG339" s="229"/>
      <c r="AH339" s="229"/>
      <c r="AI339" s="229"/>
      <c r="AJ339" s="229"/>
    </row>
    <row r="340" spans="1:36" x14ac:dyDescent="0.3">
      <c r="A340" s="229"/>
      <c r="B340" s="322">
        <v>37</v>
      </c>
      <c r="C340" s="332">
        <v>490.2</v>
      </c>
      <c r="D340" s="5">
        <v>192.1</v>
      </c>
      <c r="E340" s="324">
        <f t="shared" si="35"/>
        <v>2.9810000000000003</v>
      </c>
      <c r="F340" s="332">
        <v>781.7</v>
      </c>
      <c r="G340" s="5">
        <v>568.5</v>
      </c>
      <c r="H340" s="324">
        <f t="shared" si="36"/>
        <v>2.1320000000000006</v>
      </c>
      <c r="I340" s="332">
        <v>1095.5</v>
      </c>
      <c r="J340" s="5">
        <v>882</v>
      </c>
      <c r="K340" s="324">
        <f t="shared" si="37"/>
        <v>2.1349999999999998</v>
      </c>
      <c r="L340" s="332">
        <v>1422.2</v>
      </c>
      <c r="M340" s="5">
        <v>1283.5</v>
      </c>
      <c r="N340" s="324">
        <f t="shared" si="38"/>
        <v>1.3870000000000005</v>
      </c>
      <c r="O340" s="332">
        <v>1689.6</v>
      </c>
      <c r="P340" s="5">
        <v>1484.8</v>
      </c>
      <c r="Q340" s="324">
        <f t="shared" si="39"/>
        <v>2.0479999999999996</v>
      </c>
      <c r="R340" s="40">
        <v>2091.9</v>
      </c>
      <c r="S340" s="5">
        <v>1772.6</v>
      </c>
      <c r="T340" s="324">
        <f t="shared" si="40"/>
        <v>3.1930000000000018</v>
      </c>
      <c r="U340" s="332">
        <v>4411.5</v>
      </c>
      <c r="V340" s="5">
        <v>4059.7</v>
      </c>
      <c r="W340" s="324">
        <f t="shared" si="41"/>
        <v>3.518000000000002</v>
      </c>
      <c r="X340" s="229"/>
      <c r="Y340" s="229"/>
      <c r="Z340" s="229"/>
      <c r="AA340" s="229"/>
      <c r="AB340" s="229"/>
      <c r="AC340" s="229"/>
      <c r="AD340" s="229"/>
      <c r="AE340" s="229"/>
      <c r="AF340" s="229"/>
      <c r="AG340" s="229"/>
      <c r="AH340" s="229"/>
      <c r="AI340" s="229"/>
      <c r="AJ340" s="229"/>
    </row>
    <row r="341" spans="1:36" x14ac:dyDescent="0.3">
      <c r="A341" s="229"/>
      <c r="B341" s="322">
        <v>36</v>
      </c>
      <c r="C341" s="332">
        <v>490.2</v>
      </c>
      <c r="D341" s="5">
        <v>195.1</v>
      </c>
      <c r="E341" s="324">
        <f t="shared" si="35"/>
        <v>2.9510000000000001</v>
      </c>
      <c r="F341" s="332">
        <v>781.8</v>
      </c>
      <c r="G341" s="5">
        <v>570.29999999999995</v>
      </c>
      <c r="H341" s="324">
        <f t="shared" si="36"/>
        <v>2.1150000000000002</v>
      </c>
      <c r="I341" s="332">
        <v>1095.5</v>
      </c>
      <c r="J341" s="5">
        <v>885.3</v>
      </c>
      <c r="K341" s="324">
        <f t="shared" si="37"/>
        <v>2.1020000000000003</v>
      </c>
      <c r="L341" s="332">
        <v>1422.8</v>
      </c>
      <c r="M341" s="5">
        <v>1285.8</v>
      </c>
      <c r="N341" s="324">
        <f t="shared" si="38"/>
        <v>1.37</v>
      </c>
      <c r="O341" s="332">
        <v>1689.7</v>
      </c>
      <c r="P341" s="5">
        <v>1485.9</v>
      </c>
      <c r="Q341" s="324">
        <f t="shared" si="39"/>
        <v>2.0379999999999994</v>
      </c>
      <c r="R341" s="40">
        <v>2092</v>
      </c>
      <c r="S341" s="5">
        <v>1774.1</v>
      </c>
      <c r="T341" s="324">
        <f t="shared" si="40"/>
        <v>3.1790000000000007</v>
      </c>
      <c r="U341" s="332">
        <v>4411.5</v>
      </c>
      <c r="V341" s="5">
        <v>4062.8</v>
      </c>
      <c r="W341" s="324">
        <f t="shared" si="41"/>
        <v>3.4869999999999983</v>
      </c>
      <c r="X341" s="229"/>
      <c r="Y341" s="229"/>
      <c r="Z341" s="229"/>
      <c r="AA341" s="229"/>
      <c r="AB341" s="229"/>
      <c r="AC341" s="229"/>
      <c r="AD341" s="229"/>
      <c r="AE341" s="229"/>
      <c r="AF341" s="229"/>
      <c r="AG341" s="229"/>
      <c r="AH341" s="229"/>
      <c r="AI341" s="229"/>
      <c r="AJ341" s="229"/>
    </row>
    <row r="342" spans="1:36" x14ac:dyDescent="0.3">
      <c r="A342" s="229"/>
      <c r="B342" s="322">
        <v>35</v>
      </c>
      <c r="C342" s="332">
        <v>490.2</v>
      </c>
      <c r="D342" s="5">
        <v>198.2</v>
      </c>
      <c r="E342" s="324">
        <f t="shared" si="35"/>
        <v>2.92</v>
      </c>
      <c r="F342" s="332">
        <v>781.8</v>
      </c>
      <c r="G342" s="5">
        <v>571.79999999999995</v>
      </c>
      <c r="H342" s="324">
        <f t="shared" si="36"/>
        <v>2.1</v>
      </c>
      <c r="I342" s="332">
        <v>1095.7</v>
      </c>
      <c r="J342" s="5">
        <v>886.6</v>
      </c>
      <c r="K342" s="324">
        <f t="shared" si="37"/>
        <v>2.0910000000000002</v>
      </c>
      <c r="L342" s="332">
        <v>1422.9</v>
      </c>
      <c r="M342" s="5">
        <v>1288.8</v>
      </c>
      <c r="N342" s="324">
        <f t="shared" si="38"/>
        <v>1.3410000000000013</v>
      </c>
      <c r="O342" s="332">
        <v>1689.8</v>
      </c>
      <c r="P342" s="5">
        <v>1486.9</v>
      </c>
      <c r="Q342" s="324">
        <f t="shared" si="39"/>
        <v>2.0289999999999986</v>
      </c>
      <c r="R342" s="40">
        <v>2092</v>
      </c>
      <c r="S342" s="5">
        <v>1775.6</v>
      </c>
      <c r="T342" s="324">
        <f t="shared" si="40"/>
        <v>3.164000000000001</v>
      </c>
      <c r="U342" s="332">
        <v>4411.6000000000004</v>
      </c>
      <c r="V342" s="5">
        <v>4065.5</v>
      </c>
      <c r="W342" s="324">
        <f t="shared" si="41"/>
        <v>3.4610000000000039</v>
      </c>
      <c r="X342" s="229"/>
      <c r="Y342" s="229"/>
      <c r="Z342" s="229"/>
      <c r="AA342" s="229"/>
      <c r="AB342" s="229"/>
      <c r="AC342" s="229"/>
      <c r="AD342" s="229"/>
      <c r="AE342" s="229"/>
      <c r="AF342" s="229"/>
      <c r="AG342" s="229"/>
      <c r="AH342" s="229"/>
      <c r="AI342" s="229"/>
      <c r="AJ342" s="229"/>
    </row>
    <row r="343" spans="1:36" x14ac:dyDescent="0.3">
      <c r="A343" s="229"/>
      <c r="B343" s="322">
        <v>34</v>
      </c>
      <c r="C343" s="332">
        <v>490.3</v>
      </c>
      <c r="D343" s="5">
        <v>201.5</v>
      </c>
      <c r="E343" s="324">
        <f t="shared" si="35"/>
        <v>2.8879999999999999</v>
      </c>
      <c r="F343" s="332">
        <v>781.9</v>
      </c>
      <c r="G343" s="5">
        <v>573.6</v>
      </c>
      <c r="H343" s="324">
        <f t="shared" si="36"/>
        <v>2.0829999999999997</v>
      </c>
      <c r="I343" s="332">
        <v>1095.8</v>
      </c>
      <c r="J343" s="5">
        <v>890.1</v>
      </c>
      <c r="K343" s="324">
        <f t="shared" si="37"/>
        <v>2.0569999999999995</v>
      </c>
      <c r="L343" s="332">
        <v>1423.5</v>
      </c>
      <c r="M343" s="5">
        <v>1291.5999999999999</v>
      </c>
      <c r="N343" s="324">
        <f t="shared" si="38"/>
        <v>1.3190000000000008</v>
      </c>
      <c r="O343" s="332">
        <v>1690</v>
      </c>
      <c r="P343" s="5">
        <v>1488.1</v>
      </c>
      <c r="Q343" s="324">
        <f t="shared" si="39"/>
        <v>2.019000000000001</v>
      </c>
      <c r="R343" s="40">
        <v>2092.1</v>
      </c>
      <c r="S343" s="5">
        <v>1778.1</v>
      </c>
      <c r="T343" s="324">
        <f t="shared" si="40"/>
        <v>3.14</v>
      </c>
      <c r="U343" s="332">
        <v>4411.6000000000004</v>
      </c>
      <c r="V343" s="5">
        <v>4069.7</v>
      </c>
      <c r="W343" s="324">
        <f t="shared" si="41"/>
        <v>3.4190000000000054</v>
      </c>
      <c r="X343" s="229"/>
      <c r="Y343" s="229"/>
      <c r="Z343" s="229"/>
      <c r="AA343" s="229"/>
      <c r="AB343" s="229"/>
      <c r="AC343" s="229"/>
      <c r="AD343" s="229"/>
      <c r="AE343" s="229"/>
      <c r="AF343" s="229"/>
      <c r="AG343" s="229"/>
      <c r="AH343" s="229"/>
      <c r="AI343" s="229"/>
      <c r="AJ343" s="229"/>
    </row>
    <row r="344" spans="1:36" x14ac:dyDescent="0.3">
      <c r="A344" s="229"/>
      <c r="B344" s="322">
        <v>33</v>
      </c>
      <c r="C344" s="332">
        <v>490.3</v>
      </c>
      <c r="D344" s="5">
        <v>204.8</v>
      </c>
      <c r="E344" s="324">
        <f t="shared" si="35"/>
        <v>2.855</v>
      </c>
      <c r="F344" s="332">
        <v>781.9</v>
      </c>
      <c r="G344" s="5">
        <v>576</v>
      </c>
      <c r="H344" s="324">
        <f t="shared" si="36"/>
        <v>2.0589999999999997</v>
      </c>
      <c r="I344" s="332">
        <v>1095.9000000000001</v>
      </c>
      <c r="J344" s="5">
        <v>892.5</v>
      </c>
      <c r="K344" s="324">
        <f t="shared" si="37"/>
        <v>2.0340000000000007</v>
      </c>
      <c r="L344" s="332">
        <v>1423.9</v>
      </c>
      <c r="M344" s="5">
        <v>1296.2</v>
      </c>
      <c r="N344" s="324">
        <f t="shared" si="38"/>
        <v>1.2770000000000004</v>
      </c>
      <c r="O344" s="332">
        <v>1690.2</v>
      </c>
      <c r="P344" s="5">
        <v>1490.9</v>
      </c>
      <c r="Q344" s="324">
        <f t="shared" si="39"/>
        <v>1.9929999999999994</v>
      </c>
      <c r="R344" s="40">
        <v>2092.1999999999998</v>
      </c>
      <c r="S344" s="5">
        <v>1780.4</v>
      </c>
      <c r="T344" s="324">
        <f t="shared" si="40"/>
        <v>3.1179999999999972</v>
      </c>
      <c r="U344" s="332">
        <v>4411.6000000000004</v>
      </c>
      <c r="V344" s="5">
        <v>4072.6</v>
      </c>
      <c r="W344" s="324">
        <f t="shared" si="41"/>
        <v>3.3900000000000046</v>
      </c>
      <c r="X344" s="229"/>
      <c r="Y344" s="229"/>
      <c r="Z344" s="229"/>
      <c r="AA344" s="229"/>
      <c r="AB344" s="229"/>
      <c r="AC344" s="229"/>
      <c r="AD344" s="229"/>
      <c r="AE344" s="229"/>
      <c r="AF344" s="229"/>
      <c r="AG344" s="229"/>
      <c r="AH344" s="229"/>
      <c r="AI344" s="229"/>
      <c r="AJ344" s="229"/>
    </row>
    <row r="345" spans="1:36" x14ac:dyDescent="0.3">
      <c r="A345" s="229"/>
      <c r="B345" s="322">
        <v>32</v>
      </c>
      <c r="C345" s="332">
        <v>490.3</v>
      </c>
      <c r="D345" s="5">
        <v>206.8</v>
      </c>
      <c r="E345" s="324">
        <f t="shared" si="35"/>
        <v>2.835</v>
      </c>
      <c r="F345" s="332">
        <v>782</v>
      </c>
      <c r="G345" s="5">
        <v>577.79999999999995</v>
      </c>
      <c r="H345" s="324">
        <f t="shared" si="36"/>
        <v>2.0420000000000003</v>
      </c>
      <c r="I345" s="332">
        <v>1096.0999999999999</v>
      </c>
      <c r="J345" s="5">
        <v>894.7</v>
      </c>
      <c r="K345" s="324">
        <f t="shared" si="37"/>
        <v>2.0139999999999985</v>
      </c>
      <c r="L345" s="332">
        <v>1424.5</v>
      </c>
      <c r="M345" s="5">
        <v>1300.2</v>
      </c>
      <c r="N345" s="324">
        <f t="shared" si="38"/>
        <v>1.2429999999999994</v>
      </c>
      <c r="O345" s="332">
        <v>1691.2</v>
      </c>
      <c r="P345" s="5">
        <v>1492.3</v>
      </c>
      <c r="Q345" s="324">
        <f t="shared" si="39"/>
        <v>1.989000000000001</v>
      </c>
      <c r="R345" s="40">
        <v>2092.1999999999998</v>
      </c>
      <c r="S345" s="5">
        <v>1782.9</v>
      </c>
      <c r="T345" s="324">
        <f t="shared" si="40"/>
        <v>3.0929999999999973</v>
      </c>
      <c r="U345" s="332">
        <v>4411.7</v>
      </c>
      <c r="V345" s="5">
        <v>4075.7</v>
      </c>
      <c r="W345" s="324">
        <f t="shared" si="41"/>
        <v>3.36</v>
      </c>
      <c r="X345" s="229"/>
      <c r="Y345" s="229"/>
      <c r="Z345" s="229"/>
      <c r="AA345" s="229"/>
      <c r="AB345" s="229"/>
      <c r="AC345" s="229"/>
      <c r="AD345" s="229"/>
      <c r="AE345" s="229"/>
      <c r="AF345" s="229"/>
      <c r="AG345" s="229"/>
      <c r="AH345" s="229"/>
      <c r="AI345" s="229"/>
      <c r="AJ345" s="229"/>
    </row>
    <row r="346" spans="1:36" x14ac:dyDescent="0.3">
      <c r="A346" s="229"/>
      <c r="B346" s="322">
        <v>31</v>
      </c>
      <c r="C346" s="332">
        <v>490.3</v>
      </c>
      <c r="D346" s="5">
        <v>210.3</v>
      </c>
      <c r="E346" s="324">
        <f t="shared" si="35"/>
        <v>2.8</v>
      </c>
      <c r="F346" s="332">
        <v>782.1</v>
      </c>
      <c r="G346" s="5">
        <v>579.1</v>
      </c>
      <c r="H346" s="324">
        <f t="shared" si="36"/>
        <v>2.0299999999999998</v>
      </c>
      <c r="I346" s="332">
        <v>1096.4000000000001</v>
      </c>
      <c r="J346" s="5">
        <v>896.4</v>
      </c>
      <c r="K346" s="324">
        <f t="shared" si="37"/>
        <v>2.0000000000000013</v>
      </c>
      <c r="L346" s="332">
        <v>1424.9</v>
      </c>
      <c r="M346" s="5">
        <v>1303.0999999999999</v>
      </c>
      <c r="N346" s="324">
        <f t="shared" si="38"/>
        <v>1.2180000000000017</v>
      </c>
      <c r="O346" s="332">
        <v>1691.4</v>
      </c>
      <c r="P346" s="5">
        <v>1494.7</v>
      </c>
      <c r="Q346" s="324">
        <f t="shared" si="39"/>
        <v>1.9670000000000005</v>
      </c>
      <c r="R346" s="40">
        <v>2092.3000000000002</v>
      </c>
      <c r="S346" s="5">
        <v>1784.9</v>
      </c>
      <c r="T346" s="324">
        <f t="shared" si="40"/>
        <v>3.0740000000000007</v>
      </c>
      <c r="U346" s="332">
        <v>4411.7</v>
      </c>
      <c r="V346" s="5">
        <v>4079</v>
      </c>
      <c r="W346" s="324">
        <f t="shared" si="41"/>
        <v>3.3269999999999982</v>
      </c>
      <c r="X346" s="229"/>
      <c r="Y346" s="229"/>
      <c r="Z346" s="229"/>
      <c r="AA346" s="229"/>
      <c r="AB346" s="229"/>
      <c r="AC346" s="229"/>
      <c r="AD346" s="229"/>
      <c r="AE346" s="229"/>
      <c r="AF346" s="229"/>
      <c r="AG346" s="229"/>
      <c r="AH346" s="229"/>
      <c r="AI346" s="229"/>
      <c r="AJ346" s="229"/>
    </row>
    <row r="347" spans="1:36" x14ac:dyDescent="0.3">
      <c r="A347" s="229"/>
      <c r="B347" s="322">
        <v>30</v>
      </c>
      <c r="C347" s="332">
        <v>490.3</v>
      </c>
      <c r="D347" s="5">
        <v>212.3</v>
      </c>
      <c r="E347" s="324">
        <f t="shared" si="35"/>
        <v>2.78</v>
      </c>
      <c r="F347" s="332">
        <v>782.2</v>
      </c>
      <c r="G347" s="5">
        <v>581.6</v>
      </c>
      <c r="H347" s="324">
        <f t="shared" si="36"/>
        <v>2.0060000000000002</v>
      </c>
      <c r="I347" s="332">
        <v>1096.5</v>
      </c>
      <c r="J347" s="5">
        <v>898.8</v>
      </c>
      <c r="K347" s="324">
        <f t="shared" si="37"/>
        <v>1.9770000000000005</v>
      </c>
      <c r="L347" s="332">
        <v>1425.9</v>
      </c>
      <c r="M347" s="5">
        <v>1307.3</v>
      </c>
      <c r="N347" s="324">
        <f t="shared" si="38"/>
        <v>1.1860000000000013</v>
      </c>
      <c r="O347" s="332">
        <v>1692.3</v>
      </c>
      <c r="P347" s="5">
        <v>1497</v>
      </c>
      <c r="Q347" s="324">
        <f t="shared" si="39"/>
        <v>1.9529999999999996</v>
      </c>
      <c r="R347" s="40">
        <v>2092.4</v>
      </c>
      <c r="S347" s="5">
        <v>1786.9</v>
      </c>
      <c r="T347" s="324">
        <f t="shared" si="40"/>
        <v>3.0550000000000002</v>
      </c>
      <c r="U347" s="332">
        <v>4411.7</v>
      </c>
      <c r="V347" s="5">
        <v>4081.4</v>
      </c>
      <c r="W347" s="324">
        <f t="shared" si="41"/>
        <v>3.3029999999999973</v>
      </c>
      <c r="X347" s="229"/>
      <c r="Y347" s="229"/>
      <c r="Z347" s="229"/>
      <c r="AA347" s="229"/>
      <c r="AB347" s="229"/>
      <c r="AC347" s="229"/>
      <c r="AD347" s="229"/>
      <c r="AE347" s="229"/>
      <c r="AF347" s="229"/>
      <c r="AG347" s="229"/>
      <c r="AH347" s="229"/>
      <c r="AI347" s="229"/>
      <c r="AJ347" s="229"/>
    </row>
    <row r="348" spans="1:36" x14ac:dyDescent="0.3">
      <c r="A348" s="229"/>
      <c r="B348" s="322">
        <v>29</v>
      </c>
      <c r="C348" s="332">
        <v>490.3</v>
      </c>
      <c r="D348" s="5">
        <v>215</v>
      </c>
      <c r="E348" s="324">
        <f t="shared" si="35"/>
        <v>2.7530000000000001</v>
      </c>
      <c r="F348" s="332">
        <v>782.2</v>
      </c>
      <c r="G348" s="5">
        <v>584.29999999999995</v>
      </c>
      <c r="H348" s="324">
        <f t="shared" si="36"/>
        <v>1.979000000000001</v>
      </c>
      <c r="I348" s="332">
        <v>1096.7</v>
      </c>
      <c r="J348" s="5">
        <v>902.5</v>
      </c>
      <c r="K348" s="324">
        <f t="shared" si="37"/>
        <v>1.9420000000000004</v>
      </c>
      <c r="L348" s="332">
        <v>1427.2</v>
      </c>
      <c r="M348" s="5">
        <v>1311.9</v>
      </c>
      <c r="N348" s="324">
        <f t="shared" si="38"/>
        <v>1.1529999999999996</v>
      </c>
      <c r="O348" s="332">
        <v>1692.6</v>
      </c>
      <c r="P348" s="5">
        <v>1500.4</v>
      </c>
      <c r="Q348" s="324">
        <f t="shared" si="39"/>
        <v>1.9219999999999982</v>
      </c>
      <c r="R348" s="40">
        <v>2092.5</v>
      </c>
      <c r="S348" s="5">
        <v>1789.2</v>
      </c>
      <c r="T348" s="324">
        <f t="shared" si="40"/>
        <v>3.0329999999999995</v>
      </c>
      <c r="U348" s="332">
        <v>4411.8</v>
      </c>
      <c r="V348" s="5">
        <v>4083.4</v>
      </c>
      <c r="W348" s="324">
        <f t="shared" si="41"/>
        <v>3.2840000000000007</v>
      </c>
      <c r="X348" s="229"/>
      <c r="Y348" s="229"/>
      <c r="Z348" s="229"/>
      <c r="AA348" s="229"/>
      <c r="AB348" s="229"/>
      <c r="AC348" s="229"/>
      <c r="AD348" s="229"/>
      <c r="AE348" s="229"/>
      <c r="AF348" s="229"/>
      <c r="AG348" s="229"/>
      <c r="AH348" s="229"/>
      <c r="AI348" s="229"/>
      <c r="AJ348" s="229"/>
    </row>
    <row r="349" spans="1:36" x14ac:dyDescent="0.3">
      <c r="A349" s="229"/>
      <c r="B349" s="322">
        <v>28</v>
      </c>
      <c r="C349" s="332">
        <v>490.4</v>
      </c>
      <c r="D349" s="5">
        <v>218.2</v>
      </c>
      <c r="E349" s="324">
        <f t="shared" si="35"/>
        <v>2.722</v>
      </c>
      <c r="F349" s="332">
        <v>782.3</v>
      </c>
      <c r="G349" s="5">
        <v>587</v>
      </c>
      <c r="H349" s="324">
        <f t="shared" si="36"/>
        <v>1.9529999999999996</v>
      </c>
      <c r="I349" s="332">
        <v>1096.9000000000001</v>
      </c>
      <c r="J349" s="5">
        <v>905.4</v>
      </c>
      <c r="K349" s="324">
        <f t="shared" si="37"/>
        <v>1.9150000000000011</v>
      </c>
      <c r="L349" s="332">
        <v>1427.7</v>
      </c>
      <c r="M349" s="5">
        <v>1315.3</v>
      </c>
      <c r="N349" s="324">
        <f t="shared" si="38"/>
        <v>1.124000000000001</v>
      </c>
      <c r="O349" s="332">
        <v>1692.8</v>
      </c>
      <c r="P349" s="5">
        <v>1503</v>
      </c>
      <c r="Q349" s="324">
        <f t="shared" si="39"/>
        <v>1.8979999999999995</v>
      </c>
      <c r="R349" s="40">
        <v>2092.6</v>
      </c>
      <c r="S349" s="5">
        <v>1792.1</v>
      </c>
      <c r="T349" s="324">
        <f t="shared" si="40"/>
        <v>3.0049999999999999</v>
      </c>
      <c r="U349" s="332">
        <v>4411.8</v>
      </c>
      <c r="V349" s="5">
        <v>4085.9</v>
      </c>
      <c r="W349" s="324">
        <f t="shared" si="41"/>
        <v>3.2590000000000008</v>
      </c>
      <c r="X349" s="229"/>
      <c r="Y349" s="229"/>
      <c r="Z349" s="229"/>
      <c r="AA349" s="229"/>
      <c r="AB349" s="229"/>
      <c r="AC349" s="229"/>
      <c r="AD349" s="229"/>
      <c r="AE349" s="229"/>
      <c r="AF349" s="229"/>
      <c r="AG349" s="229"/>
      <c r="AH349" s="229"/>
      <c r="AI349" s="229"/>
      <c r="AJ349" s="229"/>
    </row>
    <row r="350" spans="1:36" x14ac:dyDescent="0.3">
      <c r="A350" s="229"/>
      <c r="B350" s="322">
        <v>27</v>
      </c>
      <c r="C350" s="332">
        <v>490.4</v>
      </c>
      <c r="D350" s="5">
        <v>221.3</v>
      </c>
      <c r="E350" s="324">
        <f t="shared" si="35"/>
        <v>2.6909999999999998</v>
      </c>
      <c r="F350" s="332">
        <v>782.4</v>
      </c>
      <c r="G350" s="5">
        <v>589.70000000000005</v>
      </c>
      <c r="H350" s="324">
        <f t="shared" si="36"/>
        <v>1.9269999999999994</v>
      </c>
      <c r="I350" s="332">
        <v>1097</v>
      </c>
      <c r="J350" s="5">
        <v>908.6</v>
      </c>
      <c r="K350" s="324">
        <f t="shared" si="37"/>
        <v>1.8839999999999997</v>
      </c>
      <c r="L350" s="332">
        <v>1428.6</v>
      </c>
      <c r="M350" s="5">
        <v>1317.3</v>
      </c>
      <c r="N350" s="324">
        <f t="shared" si="38"/>
        <v>1.1129999999999995</v>
      </c>
      <c r="O350" s="332">
        <v>1693.2</v>
      </c>
      <c r="P350" s="5">
        <v>1505.4</v>
      </c>
      <c r="Q350" s="324">
        <f t="shared" si="39"/>
        <v>1.8779999999999994</v>
      </c>
      <c r="R350" s="40">
        <v>2092.6999999999998</v>
      </c>
      <c r="S350" s="5">
        <v>1795</v>
      </c>
      <c r="T350" s="324">
        <f t="shared" si="40"/>
        <v>2.9769999999999981</v>
      </c>
      <c r="U350" s="332">
        <v>4411.8</v>
      </c>
      <c r="V350" s="5">
        <v>4089.7</v>
      </c>
      <c r="W350" s="324">
        <f t="shared" si="41"/>
        <v>3.2210000000000036</v>
      </c>
      <c r="X350" s="229"/>
      <c r="Y350" s="229"/>
      <c r="Z350" s="229"/>
      <c r="AA350" s="229"/>
      <c r="AB350" s="229"/>
      <c r="AC350" s="229"/>
      <c r="AD350" s="229"/>
      <c r="AE350" s="229"/>
      <c r="AF350" s="229"/>
      <c r="AG350" s="229"/>
      <c r="AH350" s="229"/>
      <c r="AI350" s="229"/>
      <c r="AJ350" s="229"/>
    </row>
    <row r="351" spans="1:36" x14ac:dyDescent="0.3">
      <c r="A351" s="229"/>
      <c r="B351" s="322">
        <v>26</v>
      </c>
      <c r="C351" s="332">
        <v>490.4</v>
      </c>
      <c r="D351" s="5">
        <v>224.2</v>
      </c>
      <c r="E351" s="324">
        <f t="shared" si="35"/>
        <v>2.6619999999999999</v>
      </c>
      <c r="F351" s="332">
        <v>782.5</v>
      </c>
      <c r="G351" s="5">
        <v>592</v>
      </c>
      <c r="H351" s="324">
        <f t="shared" si="36"/>
        <v>1.905</v>
      </c>
      <c r="I351" s="332">
        <v>1097.2</v>
      </c>
      <c r="J351" s="5">
        <v>911.5</v>
      </c>
      <c r="K351" s="324">
        <f t="shared" si="37"/>
        <v>1.8570000000000004</v>
      </c>
      <c r="L351" s="332">
        <v>1429.7</v>
      </c>
      <c r="M351" s="5">
        <v>1322.1</v>
      </c>
      <c r="N351" s="324">
        <f t="shared" si="38"/>
        <v>1.0760000000000014</v>
      </c>
      <c r="O351" s="332">
        <v>1693.5</v>
      </c>
      <c r="P351" s="5">
        <v>1507.1</v>
      </c>
      <c r="Q351" s="324">
        <f t="shared" si="39"/>
        <v>1.864000000000001</v>
      </c>
      <c r="R351" s="40">
        <v>2092.8000000000002</v>
      </c>
      <c r="S351" s="5">
        <v>1797.9</v>
      </c>
      <c r="T351" s="324">
        <f t="shared" si="40"/>
        <v>2.9490000000000007</v>
      </c>
      <c r="U351" s="332">
        <v>4411.8999999999996</v>
      </c>
      <c r="V351" s="5">
        <v>4095</v>
      </c>
      <c r="W351" s="324">
        <f t="shared" si="41"/>
        <v>3.1689999999999965</v>
      </c>
      <c r="X351" s="229"/>
      <c r="Y351" s="229"/>
      <c r="Z351" s="229"/>
      <c r="AA351" s="229"/>
      <c r="AB351" s="229"/>
      <c r="AC351" s="229"/>
      <c r="AD351" s="229"/>
      <c r="AE351" s="229"/>
      <c r="AF351" s="229"/>
      <c r="AG351" s="229"/>
      <c r="AH351" s="229"/>
      <c r="AI351" s="229"/>
      <c r="AJ351" s="229"/>
    </row>
    <row r="352" spans="1:36" x14ac:dyDescent="0.3">
      <c r="A352" s="229"/>
      <c r="B352" s="322">
        <v>25</v>
      </c>
      <c r="C352" s="332">
        <v>490.4</v>
      </c>
      <c r="D352" s="5">
        <v>228</v>
      </c>
      <c r="E352" s="324">
        <f t="shared" si="35"/>
        <v>2.6239999999999997</v>
      </c>
      <c r="F352" s="332">
        <v>782.5</v>
      </c>
      <c r="G352" s="5">
        <v>594.4</v>
      </c>
      <c r="H352" s="324">
        <f t="shared" si="36"/>
        <v>1.8810000000000002</v>
      </c>
      <c r="I352" s="332">
        <v>1098.2</v>
      </c>
      <c r="J352" s="5">
        <v>915.7</v>
      </c>
      <c r="K352" s="324">
        <f t="shared" si="37"/>
        <v>1.825</v>
      </c>
      <c r="L352" s="332">
        <v>1430.7</v>
      </c>
      <c r="M352" s="5">
        <v>1328.4</v>
      </c>
      <c r="N352" s="324">
        <f t="shared" si="38"/>
        <v>1.0229999999999995</v>
      </c>
      <c r="O352" s="332">
        <v>1693.7</v>
      </c>
      <c r="P352" s="5">
        <v>1510.2</v>
      </c>
      <c r="Q352" s="324">
        <f t="shared" si="39"/>
        <v>1.835</v>
      </c>
      <c r="R352" s="40">
        <v>2093</v>
      </c>
      <c r="S352" s="5">
        <v>1801.9</v>
      </c>
      <c r="T352" s="324">
        <f t="shared" si="40"/>
        <v>2.9109999999999991</v>
      </c>
      <c r="U352" s="332">
        <v>4411.8999999999996</v>
      </c>
      <c r="V352" s="5">
        <v>4099</v>
      </c>
      <c r="W352" s="324">
        <f t="shared" si="41"/>
        <v>3.1289999999999965</v>
      </c>
      <c r="X352" s="229"/>
      <c r="Y352" s="229"/>
      <c r="Z352" s="229"/>
      <c r="AA352" s="229"/>
      <c r="AB352" s="229"/>
      <c r="AC352" s="229"/>
      <c r="AD352" s="229"/>
      <c r="AE352" s="229"/>
      <c r="AF352" s="229"/>
      <c r="AG352" s="229"/>
      <c r="AH352" s="229"/>
      <c r="AI352" s="229"/>
      <c r="AJ352" s="229"/>
    </row>
    <row r="353" spans="1:36" x14ac:dyDescent="0.3">
      <c r="A353" s="229"/>
      <c r="B353" s="322">
        <v>24</v>
      </c>
      <c r="C353" s="332">
        <v>490.4</v>
      </c>
      <c r="D353" s="5">
        <v>231.7</v>
      </c>
      <c r="E353" s="324">
        <f t="shared" si="35"/>
        <v>2.5869999999999997</v>
      </c>
      <c r="F353" s="332">
        <v>782.9</v>
      </c>
      <c r="G353" s="5">
        <v>596.79999999999995</v>
      </c>
      <c r="H353" s="324">
        <f t="shared" si="36"/>
        <v>1.8610000000000002</v>
      </c>
      <c r="I353" s="332">
        <v>1098.4000000000001</v>
      </c>
      <c r="J353" s="5">
        <v>918.8</v>
      </c>
      <c r="K353" s="324">
        <f t="shared" si="37"/>
        <v>1.7960000000000014</v>
      </c>
      <c r="L353" s="332">
        <v>1431.3</v>
      </c>
      <c r="M353" s="5">
        <v>1332.9</v>
      </c>
      <c r="N353" s="324">
        <f t="shared" si="38"/>
        <v>0.98399999999999865</v>
      </c>
      <c r="O353" s="332">
        <v>1694.3</v>
      </c>
      <c r="P353" s="5">
        <v>1512.3</v>
      </c>
      <c r="Q353" s="324">
        <f t="shared" si="39"/>
        <v>1.82</v>
      </c>
      <c r="R353" s="40">
        <v>2093.1</v>
      </c>
      <c r="S353" s="5">
        <v>1805.1</v>
      </c>
      <c r="T353" s="324">
        <f t="shared" si="40"/>
        <v>2.88</v>
      </c>
      <c r="U353" s="332">
        <v>4411.8999999999996</v>
      </c>
      <c r="V353" s="5">
        <v>4102.6000000000004</v>
      </c>
      <c r="W353" s="324">
        <f t="shared" si="41"/>
        <v>3.0929999999999929</v>
      </c>
      <c r="X353" s="229"/>
      <c r="Y353" s="229"/>
      <c r="Z353" s="229"/>
      <c r="AA353" s="229"/>
      <c r="AB353" s="229"/>
      <c r="AC353" s="229"/>
      <c r="AD353" s="229"/>
      <c r="AE353" s="229"/>
      <c r="AF353" s="229"/>
      <c r="AG353" s="229"/>
      <c r="AH353" s="229"/>
      <c r="AI353" s="229"/>
      <c r="AJ353" s="229"/>
    </row>
    <row r="354" spans="1:36" x14ac:dyDescent="0.3">
      <c r="A354" s="229"/>
      <c r="B354" s="322">
        <v>23</v>
      </c>
      <c r="C354" s="332">
        <v>490.4</v>
      </c>
      <c r="D354" s="5">
        <v>237.3</v>
      </c>
      <c r="E354" s="324">
        <f t="shared" si="35"/>
        <v>2.5309999999999997</v>
      </c>
      <c r="F354" s="332">
        <v>783</v>
      </c>
      <c r="G354" s="5">
        <v>600.20000000000005</v>
      </c>
      <c r="H354" s="324">
        <f t="shared" si="36"/>
        <v>1.8279999999999996</v>
      </c>
      <c r="I354" s="332">
        <v>1098.5</v>
      </c>
      <c r="J354" s="5">
        <v>921.4</v>
      </c>
      <c r="K354" s="324">
        <f t="shared" si="37"/>
        <v>1.7710000000000001</v>
      </c>
      <c r="L354" s="332">
        <v>1431.9</v>
      </c>
      <c r="M354" s="5">
        <v>1336.7</v>
      </c>
      <c r="N354" s="324">
        <f t="shared" si="38"/>
        <v>0.9520000000000004</v>
      </c>
      <c r="O354" s="332">
        <v>1694.8</v>
      </c>
      <c r="P354" s="5">
        <v>1514.8</v>
      </c>
      <c r="Q354" s="324">
        <f t="shared" si="39"/>
        <v>1.8</v>
      </c>
      <c r="R354" s="40">
        <v>2093.1999999999998</v>
      </c>
      <c r="S354" s="5">
        <v>1806.8</v>
      </c>
      <c r="T354" s="324">
        <f t="shared" si="40"/>
        <v>2.8639999999999985</v>
      </c>
      <c r="U354" s="332">
        <v>4412</v>
      </c>
      <c r="V354" s="5">
        <v>4105.6000000000004</v>
      </c>
      <c r="W354" s="324">
        <f t="shared" si="41"/>
        <v>3.0639999999999965</v>
      </c>
      <c r="X354" s="229"/>
      <c r="Y354" s="229"/>
      <c r="Z354" s="229"/>
      <c r="AA354" s="229"/>
      <c r="AB354" s="229"/>
      <c r="AC354" s="229"/>
      <c r="AD354" s="229"/>
      <c r="AE354" s="229"/>
      <c r="AF354" s="229"/>
      <c r="AG354" s="229"/>
      <c r="AH354" s="229"/>
      <c r="AI354" s="229"/>
      <c r="AJ354" s="229"/>
    </row>
    <row r="355" spans="1:36" x14ac:dyDescent="0.3">
      <c r="A355" s="229"/>
      <c r="B355" s="322">
        <v>22</v>
      </c>
      <c r="C355" s="332">
        <v>490.5</v>
      </c>
      <c r="D355" s="5">
        <v>238.7</v>
      </c>
      <c r="E355" s="324">
        <f t="shared" si="35"/>
        <v>2.5180000000000002</v>
      </c>
      <c r="F355" s="332">
        <v>783.1</v>
      </c>
      <c r="G355" s="5">
        <v>601.70000000000005</v>
      </c>
      <c r="H355" s="324">
        <f t="shared" si="36"/>
        <v>1.8139999999999998</v>
      </c>
      <c r="I355" s="332">
        <v>1099.2</v>
      </c>
      <c r="J355" s="5">
        <v>924.6</v>
      </c>
      <c r="K355" s="324">
        <f t="shared" si="37"/>
        <v>1.7460000000000002</v>
      </c>
      <c r="L355" s="332">
        <v>1432.8</v>
      </c>
      <c r="M355" s="5">
        <v>1340.6</v>
      </c>
      <c r="N355" s="324">
        <f t="shared" si="38"/>
        <v>0.92200000000000049</v>
      </c>
      <c r="O355" s="332">
        <v>1695.4</v>
      </c>
      <c r="P355" s="5">
        <v>1517.3</v>
      </c>
      <c r="Q355" s="324">
        <f t="shared" si="39"/>
        <v>1.7810000000000015</v>
      </c>
      <c r="R355" s="40">
        <v>2093.3000000000002</v>
      </c>
      <c r="S355" s="5">
        <v>1809.8</v>
      </c>
      <c r="T355" s="324">
        <f t="shared" si="40"/>
        <v>2.8350000000000022</v>
      </c>
      <c r="U355" s="332">
        <v>4412.1000000000004</v>
      </c>
      <c r="V355" s="5">
        <v>4110.3999999999996</v>
      </c>
      <c r="W355" s="324">
        <f t="shared" si="41"/>
        <v>3.0170000000000075</v>
      </c>
      <c r="X355" s="229"/>
      <c r="Y355" s="229"/>
      <c r="Z355" s="229"/>
      <c r="AA355" s="229"/>
      <c r="AB355" s="229"/>
      <c r="AC355" s="229"/>
      <c r="AD355" s="229"/>
      <c r="AE355" s="229"/>
      <c r="AF355" s="229"/>
      <c r="AG355" s="229"/>
      <c r="AH355" s="229"/>
      <c r="AI355" s="229"/>
      <c r="AJ355" s="229"/>
    </row>
    <row r="356" spans="1:36" x14ac:dyDescent="0.3">
      <c r="A356" s="229"/>
      <c r="B356" s="322">
        <v>21</v>
      </c>
      <c r="C356" s="332">
        <v>490.5</v>
      </c>
      <c r="D356" s="5">
        <v>242.6</v>
      </c>
      <c r="E356" s="324">
        <f t="shared" si="35"/>
        <v>2.4790000000000001</v>
      </c>
      <c r="F356" s="332">
        <v>783.3</v>
      </c>
      <c r="G356" s="5">
        <v>603.20000000000005</v>
      </c>
      <c r="H356" s="324">
        <f t="shared" si="36"/>
        <v>1.800999999999999</v>
      </c>
      <c r="I356" s="332">
        <v>1099.4000000000001</v>
      </c>
      <c r="J356" s="5">
        <v>927.5</v>
      </c>
      <c r="K356" s="324">
        <f t="shared" si="37"/>
        <v>1.719000000000001</v>
      </c>
      <c r="L356" s="332">
        <v>1434.4</v>
      </c>
      <c r="M356" s="5">
        <v>1343.4</v>
      </c>
      <c r="N356" s="324">
        <f t="shared" si="38"/>
        <v>0.91</v>
      </c>
      <c r="O356" s="332">
        <v>1696</v>
      </c>
      <c r="P356" s="5">
        <v>1519.1</v>
      </c>
      <c r="Q356" s="324">
        <f t="shared" si="39"/>
        <v>1.769000000000001</v>
      </c>
      <c r="R356" s="40">
        <v>2093.5</v>
      </c>
      <c r="S356" s="5">
        <v>1812.8</v>
      </c>
      <c r="T356" s="324">
        <f t="shared" si="40"/>
        <v>2.8070000000000004</v>
      </c>
      <c r="U356" s="332">
        <v>4412.2</v>
      </c>
      <c r="V356" s="5">
        <v>4115</v>
      </c>
      <c r="W356" s="324">
        <f t="shared" si="41"/>
        <v>2.9719999999999982</v>
      </c>
      <c r="X356" s="229"/>
      <c r="Y356" s="229"/>
      <c r="Z356" s="229"/>
      <c r="AA356" s="229"/>
      <c r="AB356" s="229"/>
      <c r="AC356" s="229"/>
      <c r="AD356" s="229"/>
      <c r="AE356" s="229"/>
      <c r="AF356" s="229"/>
      <c r="AG356" s="229"/>
      <c r="AH356" s="229"/>
      <c r="AI356" s="229"/>
      <c r="AJ356" s="229"/>
    </row>
    <row r="357" spans="1:36" x14ac:dyDescent="0.3">
      <c r="A357" s="229"/>
      <c r="B357" s="322">
        <v>20</v>
      </c>
      <c r="C357" s="332">
        <v>490.5</v>
      </c>
      <c r="D357" s="5">
        <v>246.9</v>
      </c>
      <c r="E357" s="324">
        <f t="shared" si="35"/>
        <v>2.4359999999999999</v>
      </c>
      <c r="F357" s="332">
        <v>783.6</v>
      </c>
      <c r="G357" s="5">
        <v>606</v>
      </c>
      <c r="H357" s="324">
        <f t="shared" si="36"/>
        <v>1.7760000000000002</v>
      </c>
      <c r="I357" s="332">
        <v>1100.7</v>
      </c>
      <c r="J357" s="5">
        <v>932.4</v>
      </c>
      <c r="K357" s="324">
        <f t="shared" si="37"/>
        <v>1.6830000000000007</v>
      </c>
      <c r="L357" s="332">
        <v>1435</v>
      </c>
      <c r="M357" s="5">
        <v>1347.7</v>
      </c>
      <c r="N357" s="324">
        <f t="shared" si="38"/>
        <v>0.87299999999999955</v>
      </c>
      <c r="O357" s="332">
        <v>1696.4</v>
      </c>
      <c r="P357" s="5">
        <v>1521.6</v>
      </c>
      <c r="Q357" s="324">
        <f t="shared" si="39"/>
        <v>1.7480000000000018</v>
      </c>
      <c r="R357" s="40">
        <v>2093.6</v>
      </c>
      <c r="S357" s="5">
        <v>1815.5</v>
      </c>
      <c r="T357" s="324">
        <f t="shared" si="40"/>
        <v>2.7809999999999993</v>
      </c>
      <c r="U357" s="332">
        <v>4412.3999999999996</v>
      </c>
      <c r="V357" s="5">
        <v>4119.3</v>
      </c>
      <c r="W357" s="324">
        <f t="shared" si="41"/>
        <v>2.9309999999999947</v>
      </c>
      <c r="X357" s="229"/>
      <c r="Y357" s="229"/>
      <c r="Z357" s="229"/>
      <c r="AA357" s="229"/>
      <c r="AB357" s="229"/>
      <c r="AC357" s="229"/>
      <c r="AD357" s="229"/>
      <c r="AE357" s="229"/>
      <c r="AF357" s="229"/>
      <c r="AG357" s="229"/>
      <c r="AH357" s="229"/>
      <c r="AI357" s="229"/>
      <c r="AJ357" s="229"/>
    </row>
    <row r="358" spans="1:36" x14ac:dyDescent="0.3">
      <c r="A358" s="229"/>
      <c r="B358" s="322">
        <v>19</v>
      </c>
      <c r="C358" s="332">
        <v>490.5</v>
      </c>
      <c r="D358" s="5">
        <v>250.3</v>
      </c>
      <c r="E358" s="324">
        <f t="shared" si="35"/>
        <v>2.4019999999999997</v>
      </c>
      <c r="F358" s="332">
        <v>784.6</v>
      </c>
      <c r="G358" s="5">
        <v>609.1</v>
      </c>
      <c r="H358" s="324">
        <f t="shared" si="36"/>
        <v>1.7549999999999999</v>
      </c>
      <c r="I358" s="332">
        <v>1101.4000000000001</v>
      </c>
      <c r="J358" s="5">
        <v>936.3</v>
      </c>
      <c r="K358" s="324">
        <f t="shared" si="37"/>
        <v>1.6510000000000014</v>
      </c>
      <c r="L358" s="332">
        <v>1437.3</v>
      </c>
      <c r="M358" s="5">
        <v>1353.3</v>
      </c>
      <c r="N358" s="324">
        <f t="shared" si="38"/>
        <v>0.84</v>
      </c>
      <c r="O358" s="332">
        <v>1697.8</v>
      </c>
      <c r="P358" s="5">
        <v>1526.3</v>
      </c>
      <c r="Q358" s="324">
        <f t="shared" si="39"/>
        <v>1.7150000000000001</v>
      </c>
      <c r="R358" s="40">
        <v>2094</v>
      </c>
      <c r="S358" s="5">
        <v>1818.2</v>
      </c>
      <c r="T358" s="324">
        <f t="shared" si="40"/>
        <v>2.7579999999999996</v>
      </c>
      <c r="U358" s="332">
        <v>4412.5</v>
      </c>
      <c r="V358" s="5">
        <v>4122.3999999999996</v>
      </c>
      <c r="W358" s="324">
        <f t="shared" si="41"/>
        <v>2.9010000000000038</v>
      </c>
      <c r="X358" s="229"/>
      <c r="Y358" s="229"/>
      <c r="Z358" s="229"/>
      <c r="AA358" s="229"/>
      <c r="AB358" s="229"/>
      <c r="AC358" s="229"/>
      <c r="AD358" s="229"/>
      <c r="AE358" s="229"/>
      <c r="AF358" s="229"/>
      <c r="AG358" s="229"/>
      <c r="AH358" s="229"/>
      <c r="AI358" s="229"/>
      <c r="AJ358" s="229"/>
    </row>
    <row r="359" spans="1:36" x14ac:dyDescent="0.3">
      <c r="A359" s="229"/>
      <c r="B359" s="322">
        <v>18</v>
      </c>
      <c r="C359" s="332">
        <v>490.6</v>
      </c>
      <c r="D359" s="5">
        <v>253.9</v>
      </c>
      <c r="E359" s="324">
        <f t="shared" si="35"/>
        <v>2.367</v>
      </c>
      <c r="F359" s="332">
        <v>786.4</v>
      </c>
      <c r="G359" s="5">
        <v>613.5</v>
      </c>
      <c r="H359" s="324">
        <f t="shared" si="36"/>
        <v>1.7289999999999999</v>
      </c>
      <c r="I359" s="332">
        <v>1103</v>
      </c>
      <c r="J359" s="5">
        <v>940.1</v>
      </c>
      <c r="K359" s="324">
        <f t="shared" si="37"/>
        <v>1.6289999999999998</v>
      </c>
      <c r="L359" s="332">
        <v>1440.5</v>
      </c>
      <c r="M359" s="5">
        <v>1360.8</v>
      </c>
      <c r="N359" s="324">
        <f t="shared" si="38"/>
        <v>0.79700000000000049</v>
      </c>
      <c r="O359" s="332">
        <v>1698.3</v>
      </c>
      <c r="P359" s="5">
        <v>1530.1</v>
      </c>
      <c r="Q359" s="324">
        <f t="shared" si="39"/>
        <v>1.6820000000000004</v>
      </c>
      <c r="R359" s="40">
        <v>2094.1999999999998</v>
      </c>
      <c r="S359" s="5">
        <v>1821.7</v>
      </c>
      <c r="T359" s="324">
        <f t="shared" si="40"/>
        <v>2.7249999999999979</v>
      </c>
      <c r="U359" s="332">
        <v>4412.8999999999996</v>
      </c>
      <c r="V359" s="5">
        <v>4128.7</v>
      </c>
      <c r="W359" s="324">
        <f t="shared" si="41"/>
        <v>2.8419999999999983</v>
      </c>
      <c r="X359" s="229"/>
      <c r="Y359" s="229"/>
      <c r="Z359" s="229"/>
      <c r="AA359" s="229"/>
      <c r="AB359" s="229"/>
      <c r="AC359" s="229"/>
      <c r="AD359" s="229"/>
      <c r="AE359" s="229"/>
      <c r="AF359" s="229"/>
      <c r="AG359" s="229"/>
      <c r="AH359" s="229"/>
      <c r="AI359" s="229"/>
      <c r="AJ359" s="229"/>
    </row>
    <row r="360" spans="1:36" x14ac:dyDescent="0.3">
      <c r="A360" s="229"/>
      <c r="B360" s="322">
        <v>17</v>
      </c>
      <c r="C360" s="332">
        <v>490.6</v>
      </c>
      <c r="D360" s="5">
        <v>258.2</v>
      </c>
      <c r="E360" s="324">
        <f t="shared" si="35"/>
        <v>2.3240000000000003</v>
      </c>
      <c r="F360" s="332">
        <v>786.7</v>
      </c>
      <c r="G360" s="5">
        <v>619.29999999999995</v>
      </c>
      <c r="H360" s="324">
        <f t="shared" si="36"/>
        <v>1.6740000000000008</v>
      </c>
      <c r="I360" s="332">
        <v>1103.4000000000001</v>
      </c>
      <c r="J360" s="5">
        <v>947.4</v>
      </c>
      <c r="K360" s="324">
        <f t="shared" si="37"/>
        <v>1.5600000000000012</v>
      </c>
      <c r="L360" s="332">
        <v>1442.4</v>
      </c>
      <c r="M360" s="5">
        <v>1366.4</v>
      </c>
      <c r="N360" s="324">
        <f t="shared" si="38"/>
        <v>0.76</v>
      </c>
      <c r="O360" s="332">
        <v>1700</v>
      </c>
      <c r="P360" s="5">
        <v>1534</v>
      </c>
      <c r="Q360" s="324">
        <f t="shared" si="39"/>
        <v>1.66</v>
      </c>
      <c r="R360" s="40">
        <v>2094.4</v>
      </c>
      <c r="S360" s="5">
        <v>1826</v>
      </c>
      <c r="T360" s="324">
        <f t="shared" si="40"/>
        <v>2.6840000000000011</v>
      </c>
      <c r="U360" s="332">
        <v>4413.1000000000004</v>
      </c>
      <c r="V360" s="5">
        <v>4133.5</v>
      </c>
      <c r="W360" s="324">
        <f t="shared" si="41"/>
        <v>2.7960000000000038</v>
      </c>
      <c r="X360" s="229"/>
      <c r="Y360" s="229"/>
      <c r="Z360" s="229"/>
      <c r="AA360" s="229"/>
      <c r="AB360" s="229"/>
      <c r="AC360" s="229"/>
      <c r="AD360" s="229"/>
      <c r="AE360" s="229"/>
      <c r="AF360" s="229"/>
      <c r="AG360" s="229"/>
      <c r="AH360" s="229"/>
      <c r="AI360" s="229"/>
      <c r="AJ360" s="229"/>
    </row>
    <row r="361" spans="1:36" x14ac:dyDescent="0.3">
      <c r="A361" s="229"/>
      <c r="B361" s="322">
        <v>16</v>
      </c>
      <c r="C361" s="332">
        <v>490.6</v>
      </c>
      <c r="D361" s="5">
        <v>263</v>
      </c>
      <c r="E361" s="324">
        <f t="shared" si="35"/>
        <v>2.2760000000000002</v>
      </c>
      <c r="F361" s="332">
        <v>786.9</v>
      </c>
      <c r="G361" s="5">
        <v>622.1</v>
      </c>
      <c r="H361" s="324">
        <f t="shared" si="36"/>
        <v>1.6479999999999995</v>
      </c>
      <c r="I361" s="332">
        <v>1104</v>
      </c>
      <c r="J361" s="5">
        <v>950.7</v>
      </c>
      <c r="K361" s="324">
        <f t="shared" si="37"/>
        <v>1.5329999999999995</v>
      </c>
      <c r="L361" s="332">
        <v>1448.3</v>
      </c>
      <c r="M361" s="5">
        <v>1375.6</v>
      </c>
      <c r="N361" s="324">
        <f t="shared" si="38"/>
        <v>0.72700000000000042</v>
      </c>
      <c r="O361" s="332">
        <v>1701.6</v>
      </c>
      <c r="P361" s="5">
        <v>1541</v>
      </c>
      <c r="Q361" s="324">
        <f t="shared" si="39"/>
        <v>1.605999999999999</v>
      </c>
      <c r="R361" s="40">
        <v>2094.6</v>
      </c>
      <c r="S361" s="5">
        <v>1830.5</v>
      </c>
      <c r="T361" s="324">
        <f t="shared" si="40"/>
        <v>2.6409999999999991</v>
      </c>
      <c r="U361" s="332">
        <v>4413.2</v>
      </c>
      <c r="V361" s="5">
        <v>4138.3</v>
      </c>
      <c r="W361" s="324">
        <f t="shared" si="41"/>
        <v>2.7489999999999966</v>
      </c>
      <c r="X361" s="229"/>
      <c r="Y361" s="229"/>
      <c r="Z361" s="229"/>
      <c r="AA361" s="229"/>
      <c r="AB361" s="229"/>
      <c r="AC361" s="229"/>
      <c r="AD361" s="229"/>
      <c r="AE361" s="229"/>
      <c r="AF361" s="229"/>
      <c r="AG361" s="229"/>
      <c r="AH361" s="229"/>
      <c r="AI361" s="229"/>
      <c r="AJ361" s="229"/>
    </row>
    <row r="362" spans="1:36" x14ac:dyDescent="0.3">
      <c r="A362" s="229"/>
      <c r="B362" s="322">
        <v>15</v>
      </c>
      <c r="C362" s="332">
        <v>490.7</v>
      </c>
      <c r="D362" s="5">
        <v>269.89999999999998</v>
      </c>
      <c r="E362" s="324">
        <f t="shared" si="35"/>
        <v>2.2080000000000002</v>
      </c>
      <c r="F362" s="332">
        <v>787.2</v>
      </c>
      <c r="G362" s="5">
        <v>624.9</v>
      </c>
      <c r="H362" s="324">
        <f t="shared" si="36"/>
        <v>1.6230000000000007</v>
      </c>
      <c r="I362" s="332">
        <v>1106.2</v>
      </c>
      <c r="J362" s="5">
        <v>957.4</v>
      </c>
      <c r="K362" s="324">
        <f t="shared" si="37"/>
        <v>1.4880000000000007</v>
      </c>
      <c r="L362" s="332">
        <v>1450.9</v>
      </c>
      <c r="M362" s="5">
        <v>1382.5</v>
      </c>
      <c r="N362" s="324">
        <f t="shared" si="38"/>
        <v>0.68400000000000094</v>
      </c>
      <c r="O362" s="332">
        <v>1702.1</v>
      </c>
      <c r="P362" s="5">
        <v>1545.3</v>
      </c>
      <c r="Q362" s="324">
        <f t="shared" si="39"/>
        <v>1.5679999999999996</v>
      </c>
      <c r="R362" s="40">
        <v>2094.6999999999998</v>
      </c>
      <c r="S362" s="5">
        <v>1833.1</v>
      </c>
      <c r="T362" s="324">
        <f t="shared" si="40"/>
        <v>2.6159999999999992</v>
      </c>
      <c r="U362" s="332">
        <v>4413.5</v>
      </c>
      <c r="V362" s="5">
        <v>4145.3</v>
      </c>
      <c r="W362" s="324">
        <f t="shared" si="41"/>
        <v>2.6819999999999982</v>
      </c>
      <c r="X362" s="229"/>
      <c r="Y362" s="229"/>
      <c r="Z362" s="229"/>
      <c r="AA362" s="229"/>
      <c r="AB362" s="229"/>
      <c r="AC362" s="229"/>
      <c r="AD362" s="229"/>
      <c r="AE362" s="229"/>
      <c r="AF362" s="229"/>
      <c r="AG362" s="229"/>
      <c r="AH362" s="229"/>
      <c r="AI362" s="229"/>
      <c r="AJ362" s="229"/>
    </row>
    <row r="363" spans="1:36" x14ac:dyDescent="0.3">
      <c r="A363" s="229"/>
      <c r="B363" s="322">
        <v>14</v>
      </c>
      <c r="C363" s="332">
        <v>490.7</v>
      </c>
      <c r="D363" s="5">
        <v>274.60000000000002</v>
      </c>
      <c r="E363" s="324">
        <f t="shared" si="35"/>
        <v>2.1609999999999996</v>
      </c>
      <c r="F363" s="332">
        <v>787.6</v>
      </c>
      <c r="G363" s="5">
        <v>629.4</v>
      </c>
      <c r="H363" s="324">
        <f t="shared" si="36"/>
        <v>1.5820000000000005</v>
      </c>
      <c r="I363" s="332">
        <v>1107.2</v>
      </c>
      <c r="J363" s="5">
        <v>962.5</v>
      </c>
      <c r="K363" s="324">
        <f t="shared" si="37"/>
        <v>1.4470000000000005</v>
      </c>
      <c r="L363" s="332">
        <v>1453.5</v>
      </c>
      <c r="M363" s="5">
        <v>1387.4</v>
      </c>
      <c r="N363" s="324">
        <f t="shared" si="38"/>
        <v>0.66099999999999914</v>
      </c>
      <c r="O363" s="332">
        <v>1704.5</v>
      </c>
      <c r="P363" s="5">
        <v>1549.9</v>
      </c>
      <c r="Q363" s="324">
        <f t="shared" si="39"/>
        <v>1.5459999999999992</v>
      </c>
      <c r="R363" s="40">
        <v>2095.1999999999998</v>
      </c>
      <c r="S363" s="5">
        <v>1837.4</v>
      </c>
      <c r="T363" s="324">
        <f t="shared" si="40"/>
        <v>2.5779999999999972</v>
      </c>
      <c r="U363" s="332">
        <v>4413.8</v>
      </c>
      <c r="V363" s="5">
        <v>4153.5</v>
      </c>
      <c r="W363" s="324">
        <f t="shared" si="41"/>
        <v>2.603000000000002</v>
      </c>
      <c r="X363" s="229"/>
      <c r="Y363" s="229"/>
      <c r="Z363" s="229"/>
      <c r="AA363" s="229"/>
      <c r="AB363" s="229"/>
      <c r="AC363" s="229"/>
      <c r="AD363" s="229"/>
      <c r="AE363" s="229"/>
      <c r="AF363" s="229"/>
      <c r="AG363" s="229"/>
      <c r="AH363" s="229"/>
      <c r="AI363" s="229"/>
      <c r="AJ363" s="229"/>
    </row>
    <row r="364" spans="1:36" x14ac:dyDescent="0.3">
      <c r="A364" s="229"/>
      <c r="B364" s="322">
        <v>13</v>
      </c>
      <c r="C364" s="332">
        <v>490.7</v>
      </c>
      <c r="D364" s="5">
        <v>280.5</v>
      </c>
      <c r="E364" s="324">
        <f t="shared" si="35"/>
        <v>2.1019999999999999</v>
      </c>
      <c r="F364" s="332">
        <v>788.4</v>
      </c>
      <c r="G364" s="5">
        <v>633.79999999999995</v>
      </c>
      <c r="H364" s="324">
        <f t="shared" si="36"/>
        <v>1.5460000000000003</v>
      </c>
      <c r="I364" s="332">
        <v>1108.5</v>
      </c>
      <c r="J364" s="5">
        <v>967.9</v>
      </c>
      <c r="K364" s="324">
        <f t="shared" si="37"/>
        <v>1.4060000000000001</v>
      </c>
      <c r="L364" s="332">
        <v>1456.7</v>
      </c>
      <c r="M364" s="5">
        <v>1394.5</v>
      </c>
      <c r="N364" s="324">
        <f t="shared" si="38"/>
        <v>0.62200000000000044</v>
      </c>
      <c r="O364" s="332">
        <v>1706.4</v>
      </c>
      <c r="P364" s="5">
        <v>1554.7</v>
      </c>
      <c r="Q364" s="324">
        <f t="shared" si="39"/>
        <v>1.5170000000000003</v>
      </c>
      <c r="R364" s="40">
        <v>2096</v>
      </c>
      <c r="S364" s="5">
        <v>1841.8</v>
      </c>
      <c r="T364" s="324">
        <f t="shared" si="40"/>
        <v>2.5420000000000003</v>
      </c>
      <c r="U364" s="332">
        <v>4414.2</v>
      </c>
      <c r="V364" s="5">
        <v>4157.3999999999996</v>
      </c>
      <c r="W364" s="324">
        <f t="shared" si="41"/>
        <v>2.5680000000000018</v>
      </c>
      <c r="X364" s="229"/>
      <c r="Y364" s="229"/>
      <c r="Z364" s="229"/>
      <c r="AA364" s="229"/>
      <c r="AB364" s="229"/>
      <c r="AC364" s="229"/>
      <c r="AD364" s="229"/>
      <c r="AE364" s="229"/>
      <c r="AF364" s="229"/>
      <c r="AG364" s="229"/>
      <c r="AH364" s="229"/>
      <c r="AI364" s="229"/>
      <c r="AJ364" s="229"/>
    </row>
    <row r="365" spans="1:36" x14ac:dyDescent="0.3">
      <c r="A365" s="229"/>
      <c r="B365" s="322">
        <v>12</v>
      </c>
      <c r="C365" s="332">
        <v>490.9</v>
      </c>
      <c r="D365" s="5">
        <v>286.60000000000002</v>
      </c>
      <c r="E365" s="324">
        <f t="shared" si="35"/>
        <v>2.0429999999999997</v>
      </c>
      <c r="F365" s="332">
        <v>789</v>
      </c>
      <c r="G365" s="5">
        <v>638.79999999999995</v>
      </c>
      <c r="H365" s="324">
        <f t="shared" si="36"/>
        <v>1.5020000000000004</v>
      </c>
      <c r="I365" s="332">
        <v>1109.0999999999999</v>
      </c>
      <c r="J365" s="5">
        <v>972.4</v>
      </c>
      <c r="K365" s="324">
        <f t="shared" si="37"/>
        <v>1.3669999999999993</v>
      </c>
      <c r="L365" s="332">
        <v>1461</v>
      </c>
      <c r="M365" s="5">
        <v>1400.3</v>
      </c>
      <c r="N365" s="324">
        <f t="shared" si="38"/>
        <v>0.60700000000000043</v>
      </c>
      <c r="O365" s="332">
        <v>1707.9</v>
      </c>
      <c r="P365" s="5">
        <v>1559.6</v>
      </c>
      <c r="Q365" s="324">
        <f t="shared" si="39"/>
        <v>1.4830000000000019</v>
      </c>
      <c r="R365" s="40">
        <v>2096.1999999999998</v>
      </c>
      <c r="S365" s="5">
        <v>1847.8</v>
      </c>
      <c r="T365" s="324">
        <f t="shared" si="40"/>
        <v>2.4839999999999987</v>
      </c>
      <c r="U365" s="332">
        <v>4414.5</v>
      </c>
      <c r="V365" s="5">
        <v>4161.8</v>
      </c>
      <c r="W365" s="324">
        <f t="shared" si="41"/>
        <v>2.5269999999999984</v>
      </c>
      <c r="X365" s="229"/>
      <c r="Y365" s="229"/>
      <c r="Z365" s="229"/>
      <c r="AA365" s="229"/>
      <c r="AB365" s="229"/>
      <c r="AC365" s="229"/>
      <c r="AD365" s="229"/>
      <c r="AE365" s="229"/>
      <c r="AF365" s="229"/>
      <c r="AG365" s="229"/>
      <c r="AH365" s="229"/>
      <c r="AI365" s="229"/>
      <c r="AJ365" s="229"/>
    </row>
    <row r="366" spans="1:36" x14ac:dyDescent="0.3">
      <c r="A366" s="229"/>
      <c r="B366" s="322">
        <v>11</v>
      </c>
      <c r="C366" s="332">
        <v>491.3</v>
      </c>
      <c r="D366" s="5">
        <v>292.7</v>
      </c>
      <c r="E366" s="324">
        <f t="shared" si="35"/>
        <v>1.9860000000000002</v>
      </c>
      <c r="F366" s="332">
        <v>790.5</v>
      </c>
      <c r="G366" s="5">
        <v>645.29999999999995</v>
      </c>
      <c r="H366" s="324">
        <f t="shared" si="36"/>
        <v>1.4520000000000004</v>
      </c>
      <c r="I366" s="332">
        <v>1112.5</v>
      </c>
      <c r="J366" s="5">
        <v>980.8</v>
      </c>
      <c r="K366" s="324">
        <f t="shared" si="37"/>
        <v>1.3170000000000004</v>
      </c>
      <c r="L366" s="332">
        <v>1463.3</v>
      </c>
      <c r="M366" s="5">
        <v>1406.3</v>
      </c>
      <c r="N366" s="324">
        <f t="shared" si="38"/>
        <v>0.56999999999999995</v>
      </c>
      <c r="O366" s="332">
        <v>1711.7</v>
      </c>
      <c r="P366" s="5">
        <v>1564.7</v>
      </c>
      <c r="Q366" s="324">
        <f t="shared" si="39"/>
        <v>1.47</v>
      </c>
      <c r="R366" s="40">
        <v>2096.6</v>
      </c>
      <c r="S366" s="5">
        <v>1853.2</v>
      </c>
      <c r="T366" s="324">
        <f t="shared" si="40"/>
        <v>2.4339999999999988</v>
      </c>
      <c r="U366" s="332">
        <v>4415.1000000000004</v>
      </c>
      <c r="V366" s="5">
        <v>4169</v>
      </c>
      <c r="W366" s="324">
        <f t="shared" si="41"/>
        <v>2.4610000000000039</v>
      </c>
      <c r="X366" s="229"/>
      <c r="Y366" s="229"/>
      <c r="Z366" s="229"/>
      <c r="AA366" s="229"/>
      <c r="AB366" s="229"/>
      <c r="AC366" s="229"/>
      <c r="AD366" s="229"/>
      <c r="AE366" s="229"/>
      <c r="AF366" s="229"/>
      <c r="AG366" s="229"/>
      <c r="AH366" s="229"/>
      <c r="AI366" s="229"/>
      <c r="AJ366" s="229"/>
    </row>
    <row r="367" spans="1:36" x14ac:dyDescent="0.3">
      <c r="A367" s="229"/>
      <c r="B367" s="322">
        <v>10</v>
      </c>
      <c r="C367" s="332">
        <v>491.4</v>
      </c>
      <c r="D367" s="5">
        <v>303.8</v>
      </c>
      <c r="E367" s="324">
        <f t="shared" si="35"/>
        <v>1.8759999999999997</v>
      </c>
      <c r="F367" s="332">
        <v>791.6</v>
      </c>
      <c r="G367" s="5">
        <v>653.20000000000005</v>
      </c>
      <c r="H367" s="324">
        <f t="shared" si="36"/>
        <v>1.3839999999999997</v>
      </c>
      <c r="I367" s="332">
        <v>1116</v>
      </c>
      <c r="J367" s="5">
        <v>988.7</v>
      </c>
      <c r="K367" s="324">
        <f t="shared" si="37"/>
        <v>1.2729999999999995</v>
      </c>
      <c r="L367" s="332">
        <v>1469.2</v>
      </c>
      <c r="M367" s="5">
        <v>1414.6</v>
      </c>
      <c r="N367" s="324">
        <f t="shared" si="38"/>
        <v>0.54600000000000137</v>
      </c>
      <c r="O367" s="332">
        <v>1714.2</v>
      </c>
      <c r="P367" s="5">
        <v>1569.3</v>
      </c>
      <c r="Q367" s="324">
        <f t="shared" si="39"/>
        <v>1.449000000000001</v>
      </c>
      <c r="R367" s="40">
        <v>2097.1999999999998</v>
      </c>
      <c r="S367" s="5">
        <v>1860.1</v>
      </c>
      <c r="T367" s="324">
        <f t="shared" si="40"/>
        <v>2.3709999999999991</v>
      </c>
      <c r="U367" s="332">
        <v>4416.5</v>
      </c>
      <c r="V367" s="5">
        <v>4178.1000000000004</v>
      </c>
      <c r="W367" s="324">
        <f t="shared" si="41"/>
        <v>2.3839999999999963</v>
      </c>
      <c r="X367" s="229"/>
      <c r="Y367" s="229"/>
      <c r="Z367" s="229"/>
      <c r="AA367" s="229"/>
      <c r="AB367" s="229"/>
      <c r="AC367" s="229"/>
      <c r="AD367" s="229"/>
      <c r="AE367" s="229"/>
      <c r="AF367" s="229"/>
      <c r="AG367" s="229"/>
      <c r="AH367" s="229"/>
      <c r="AI367" s="229"/>
      <c r="AJ367" s="229"/>
    </row>
    <row r="368" spans="1:36" x14ac:dyDescent="0.3">
      <c r="A368" s="229"/>
      <c r="B368" s="322">
        <v>9</v>
      </c>
      <c r="C368" s="332">
        <v>491.6</v>
      </c>
      <c r="D368" s="5">
        <v>310.3</v>
      </c>
      <c r="E368" s="324">
        <f t="shared" si="35"/>
        <v>1.8130000000000002</v>
      </c>
      <c r="F368" s="332">
        <v>797.2</v>
      </c>
      <c r="G368" s="5">
        <v>661.6</v>
      </c>
      <c r="H368" s="324">
        <f t="shared" si="36"/>
        <v>1.3560000000000003</v>
      </c>
      <c r="I368" s="332">
        <v>1121.8</v>
      </c>
      <c r="J368" s="5">
        <v>1001</v>
      </c>
      <c r="K368" s="324">
        <f t="shared" si="37"/>
        <v>1.2079999999999995</v>
      </c>
      <c r="L368" s="332">
        <v>1480.8</v>
      </c>
      <c r="M368" s="5">
        <v>1428.1</v>
      </c>
      <c r="N368" s="324">
        <f t="shared" si="38"/>
        <v>0.52700000000000047</v>
      </c>
      <c r="O368" s="332">
        <v>1717.4</v>
      </c>
      <c r="P368" s="5">
        <v>1580.4</v>
      </c>
      <c r="Q368" s="324">
        <f t="shared" si="39"/>
        <v>1.37</v>
      </c>
      <c r="R368" s="40">
        <v>2098.1999999999998</v>
      </c>
      <c r="S368" s="5">
        <v>1863</v>
      </c>
      <c r="T368" s="324">
        <f t="shared" si="40"/>
        <v>2.3519999999999981</v>
      </c>
      <c r="U368" s="332">
        <v>4418</v>
      </c>
      <c r="V368" s="5">
        <v>4184.6000000000004</v>
      </c>
      <c r="W368" s="324">
        <f t="shared" si="41"/>
        <v>2.3339999999999965</v>
      </c>
      <c r="X368" s="229"/>
      <c r="Y368" s="229"/>
      <c r="Z368" s="229"/>
      <c r="AA368" s="229"/>
      <c r="AB368" s="229"/>
      <c r="AC368" s="229"/>
      <c r="AD368" s="229"/>
      <c r="AE368" s="229"/>
      <c r="AF368" s="229"/>
      <c r="AG368" s="229"/>
      <c r="AH368" s="229"/>
      <c r="AI368" s="229"/>
      <c r="AJ368" s="229"/>
    </row>
    <row r="369" spans="1:36" x14ac:dyDescent="0.3">
      <c r="A369" s="229"/>
      <c r="B369" s="322">
        <v>8</v>
      </c>
      <c r="C369" s="332">
        <v>493.2</v>
      </c>
      <c r="D369" s="5">
        <v>319.39999999999998</v>
      </c>
      <c r="E369" s="324">
        <f t="shared" si="35"/>
        <v>1.7380000000000002</v>
      </c>
      <c r="F369" s="332">
        <v>799.4</v>
      </c>
      <c r="G369" s="5">
        <v>665.9</v>
      </c>
      <c r="H369" s="324">
        <f t="shared" si="36"/>
        <v>1.335</v>
      </c>
      <c r="I369" s="332">
        <v>1125.2</v>
      </c>
      <c r="J369" s="5">
        <v>1007.9</v>
      </c>
      <c r="K369" s="324">
        <f t="shared" si="37"/>
        <v>1.1730000000000007</v>
      </c>
      <c r="L369" s="332">
        <v>1491.4</v>
      </c>
      <c r="M369" s="5">
        <v>1441.1</v>
      </c>
      <c r="N369" s="324">
        <f t="shared" si="38"/>
        <v>0.50300000000000178</v>
      </c>
      <c r="O369" s="332">
        <v>1724.1</v>
      </c>
      <c r="P369" s="5">
        <v>1589.5</v>
      </c>
      <c r="Q369" s="324">
        <f t="shared" si="39"/>
        <v>1.3459999999999992</v>
      </c>
      <c r="R369" s="40">
        <v>2100.8000000000002</v>
      </c>
      <c r="S369" s="5">
        <v>1875.7</v>
      </c>
      <c r="T369" s="324">
        <f t="shared" si="40"/>
        <v>2.2510000000000012</v>
      </c>
      <c r="U369" s="332">
        <v>4418.6000000000004</v>
      </c>
      <c r="V369" s="5">
        <v>4191.3</v>
      </c>
      <c r="W369" s="324">
        <f t="shared" si="41"/>
        <v>2.2730000000000019</v>
      </c>
      <c r="X369" s="229"/>
      <c r="Y369" s="229"/>
      <c r="Z369" s="229"/>
      <c r="AA369" s="229"/>
      <c r="AB369" s="229"/>
      <c r="AC369" s="229"/>
      <c r="AD369" s="229"/>
      <c r="AE369" s="229"/>
      <c r="AF369" s="229"/>
      <c r="AG369" s="229"/>
      <c r="AH369" s="229"/>
      <c r="AI369" s="229"/>
      <c r="AJ369" s="229"/>
    </row>
    <row r="370" spans="1:36" x14ac:dyDescent="0.3">
      <c r="A370" s="229"/>
      <c r="B370" s="322">
        <v>7</v>
      </c>
      <c r="C370" s="332">
        <v>493.6</v>
      </c>
      <c r="D370" s="5">
        <v>327.10000000000002</v>
      </c>
      <c r="E370" s="324">
        <f t="shared" si="35"/>
        <v>1.665</v>
      </c>
      <c r="F370" s="332">
        <v>801.3</v>
      </c>
      <c r="G370" s="5">
        <v>671.9</v>
      </c>
      <c r="H370" s="324">
        <f t="shared" si="36"/>
        <v>1.2939999999999998</v>
      </c>
      <c r="I370" s="332">
        <v>1127.5</v>
      </c>
      <c r="J370" s="5">
        <v>1016</v>
      </c>
      <c r="K370" s="324">
        <f t="shared" si="37"/>
        <v>1.115</v>
      </c>
      <c r="L370" s="332">
        <v>1498.4</v>
      </c>
      <c r="M370" s="5">
        <v>1450.4</v>
      </c>
      <c r="N370" s="324">
        <f t="shared" si="38"/>
        <v>0.48</v>
      </c>
      <c r="O370" s="332">
        <v>1728.2</v>
      </c>
      <c r="P370" s="5">
        <v>1598.6</v>
      </c>
      <c r="Q370" s="324">
        <f t="shared" si="39"/>
        <v>1.2960000000000014</v>
      </c>
      <c r="R370" s="40">
        <v>2101.3000000000002</v>
      </c>
      <c r="S370" s="5">
        <v>1884.4</v>
      </c>
      <c r="T370" s="324">
        <f t="shared" si="40"/>
        <v>2.1690000000000009</v>
      </c>
      <c r="U370" s="332">
        <v>4421.2</v>
      </c>
      <c r="V370" s="5">
        <v>4203.8999999999996</v>
      </c>
      <c r="W370" s="324">
        <f t="shared" si="41"/>
        <v>2.1730000000000018</v>
      </c>
      <c r="X370" s="229"/>
      <c r="Y370" s="229"/>
      <c r="Z370" s="229"/>
      <c r="AA370" s="229"/>
      <c r="AB370" s="229"/>
      <c r="AC370" s="229"/>
      <c r="AD370" s="229"/>
      <c r="AE370" s="229"/>
      <c r="AF370" s="229"/>
      <c r="AG370" s="229"/>
      <c r="AH370" s="229"/>
      <c r="AI370" s="229"/>
      <c r="AJ370" s="229"/>
    </row>
    <row r="371" spans="1:36" x14ac:dyDescent="0.3">
      <c r="A371" s="229"/>
      <c r="B371" s="322">
        <v>6</v>
      </c>
      <c r="C371" s="332">
        <v>494.4</v>
      </c>
      <c r="D371" s="5">
        <v>336.8</v>
      </c>
      <c r="E371" s="324">
        <f t="shared" si="35"/>
        <v>1.5759999999999996</v>
      </c>
      <c r="F371" s="332">
        <v>803.2</v>
      </c>
      <c r="G371" s="5">
        <v>680.9</v>
      </c>
      <c r="H371" s="324">
        <f t="shared" si="36"/>
        <v>1.2230000000000008</v>
      </c>
      <c r="I371" s="332">
        <v>1130.2</v>
      </c>
      <c r="J371" s="5">
        <v>1027.2</v>
      </c>
      <c r="K371" s="324">
        <f t="shared" si="37"/>
        <v>1.03</v>
      </c>
      <c r="L371" s="332">
        <v>1507.3</v>
      </c>
      <c r="M371" s="5">
        <v>1462.3</v>
      </c>
      <c r="N371" s="324">
        <f t="shared" si="38"/>
        <v>0.45</v>
      </c>
      <c r="O371" s="332">
        <v>1732.3</v>
      </c>
      <c r="P371" s="5">
        <v>1607</v>
      </c>
      <c r="Q371" s="324">
        <f t="shared" si="39"/>
        <v>1.2529999999999994</v>
      </c>
      <c r="R371" s="40">
        <v>2103.1999999999998</v>
      </c>
      <c r="S371" s="5">
        <v>1889.4</v>
      </c>
      <c r="T371" s="324">
        <f t="shared" si="40"/>
        <v>2.1379999999999972</v>
      </c>
      <c r="U371" s="332">
        <v>4422.6000000000004</v>
      </c>
      <c r="V371" s="5">
        <v>4217.2</v>
      </c>
      <c r="W371" s="324">
        <f t="shared" si="41"/>
        <v>2.0540000000000056</v>
      </c>
      <c r="X371" s="229"/>
      <c r="Y371" s="229"/>
      <c r="Z371" s="229"/>
      <c r="AA371" s="229"/>
      <c r="AB371" s="229"/>
      <c r="AC371" s="229"/>
      <c r="AD371" s="229"/>
      <c r="AE371" s="229"/>
      <c r="AF371" s="229"/>
      <c r="AG371" s="229"/>
      <c r="AH371" s="229"/>
      <c r="AI371" s="229"/>
      <c r="AJ371" s="229"/>
    </row>
    <row r="372" spans="1:36" x14ac:dyDescent="0.3">
      <c r="A372" s="229"/>
      <c r="B372" s="322">
        <v>5</v>
      </c>
      <c r="C372" s="332">
        <v>495.2</v>
      </c>
      <c r="D372" s="5">
        <v>345.2</v>
      </c>
      <c r="E372" s="324">
        <f t="shared" si="35"/>
        <v>1.5</v>
      </c>
      <c r="F372" s="332">
        <v>807.1</v>
      </c>
      <c r="G372" s="5">
        <v>689.7</v>
      </c>
      <c r="H372" s="324">
        <f t="shared" si="36"/>
        <v>1.1739999999999997</v>
      </c>
      <c r="I372" s="332">
        <v>1134.0999999999999</v>
      </c>
      <c r="J372" s="5">
        <v>1039.5999999999999</v>
      </c>
      <c r="K372" s="324">
        <f t="shared" si="37"/>
        <v>0.94499999999999995</v>
      </c>
      <c r="L372" s="332">
        <v>1516.5</v>
      </c>
      <c r="M372" s="5">
        <v>1478.6</v>
      </c>
      <c r="N372" s="324">
        <f t="shared" si="38"/>
        <v>0.37900000000000089</v>
      </c>
      <c r="O372" s="332">
        <v>1738.6</v>
      </c>
      <c r="P372" s="5">
        <v>1620.1</v>
      </c>
      <c r="Q372" s="324">
        <f t="shared" si="39"/>
        <v>1.1850000000000001</v>
      </c>
      <c r="R372" s="40">
        <v>2104.6</v>
      </c>
      <c r="S372" s="5">
        <v>1897.8</v>
      </c>
      <c r="T372" s="324">
        <f t="shared" si="40"/>
        <v>2.0679999999999996</v>
      </c>
      <c r="U372" s="332">
        <v>4425.3</v>
      </c>
      <c r="V372" s="5">
        <v>4227.3999999999996</v>
      </c>
      <c r="W372" s="324">
        <f t="shared" si="41"/>
        <v>1.9790000000000054</v>
      </c>
      <c r="X372" s="229"/>
      <c r="Y372" s="229"/>
      <c r="Z372" s="229"/>
      <c r="AA372" s="229"/>
      <c r="AB372" s="229"/>
      <c r="AC372" s="229"/>
      <c r="AD372" s="229"/>
      <c r="AE372" s="229"/>
      <c r="AF372" s="229"/>
      <c r="AG372" s="229"/>
      <c r="AH372" s="229"/>
      <c r="AI372" s="229"/>
      <c r="AJ372" s="229"/>
    </row>
    <row r="373" spans="1:36" x14ac:dyDescent="0.3">
      <c r="A373" s="229"/>
      <c r="B373" s="322">
        <v>4</v>
      </c>
      <c r="C373" s="332">
        <v>497.9</v>
      </c>
      <c r="D373" s="5">
        <v>360.6</v>
      </c>
      <c r="E373" s="324">
        <f t="shared" si="35"/>
        <v>1.3729999999999996</v>
      </c>
      <c r="F373" s="332">
        <v>810</v>
      </c>
      <c r="G373" s="5">
        <v>703.7</v>
      </c>
      <c r="H373" s="324">
        <f t="shared" si="36"/>
        <v>1.0629999999999995</v>
      </c>
      <c r="I373" s="332">
        <v>1136.8</v>
      </c>
      <c r="J373" s="5">
        <v>1049.8</v>
      </c>
      <c r="K373" s="324">
        <f t="shared" si="37"/>
        <v>0.87</v>
      </c>
      <c r="L373" s="332">
        <v>1524.8</v>
      </c>
      <c r="M373" s="5">
        <v>1489.1</v>
      </c>
      <c r="N373" s="324">
        <f t="shared" si="38"/>
        <v>0.35700000000000043</v>
      </c>
      <c r="O373" s="332">
        <v>1744.3</v>
      </c>
      <c r="P373" s="5">
        <v>1629.8</v>
      </c>
      <c r="Q373" s="324">
        <f t="shared" si="39"/>
        <v>1.145</v>
      </c>
      <c r="R373" s="40">
        <v>2110.4</v>
      </c>
      <c r="S373" s="5">
        <v>1917.2</v>
      </c>
      <c r="T373" s="324">
        <f t="shared" si="40"/>
        <v>1.9320000000000004</v>
      </c>
      <c r="U373" s="332">
        <v>4432.7</v>
      </c>
      <c r="V373" s="5">
        <v>4243.8999999999996</v>
      </c>
      <c r="W373" s="324">
        <f t="shared" si="41"/>
        <v>1.8880000000000019</v>
      </c>
      <c r="X373" s="229"/>
      <c r="Y373" s="229"/>
      <c r="Z373" s="229"/>
      <c r="AA373" s="229"/>
      <c r="AB373" s="229"/>
      <c r="AC373" s="229"/>
      <c r="AD373" s="229"/>
      <c r="AE373" s="229"/>
      <c r="AF373" s="229"/>
      <c r="AG373" s="229"/>
      <c r="AH373" s="229"/>
      <c r="AI373" s="229"/>
      <c r="AJ373" s="229"/>
    </row>
    <row r="374" spans="1:36" x14ac:dyDescent="0.3">
      <c r="A374" s="229"/>
      <c r="B374" s="322">
        <v>3</v>
      </c>
      <c r="C374" s="332">
        <v>500.5</v>
      </c>
      <c r="D374" s="5">
        <v>376.3</v>
      </c>
      <c r="E374" s="324">
        <f t="shared" si="35"/>
        <v>1.242</v>
      </c>
      <c r="F374" s="332">
        <v>816.5</v>
      </c>
      <c r="G374" s="5">
        <v>717.5</v>
      </c>
      <c r="H374" s="324">
        <f t="shared" si="36"/>
        <v>0.99</v>
      </c>
      <c r="I374" s="332">
        <v>1143.0999999999999</v>
      </c>
      <c r="J374" s="5">
        <v>1066.2</v>
      </c>
      <c r="K374" s="324">
        <f t="shared" si="37"/>
        <v>0.76899999999999868</v>
      </c>
      <c r="L374" s="332">
        <v>1553</v>
      </c>
      <c r="M374" s="5">
        <v>1519.6</v>
      </c>
      <c r="N374" s="324">
        <f t="shared" si="38"/>
        <v>0.33400000000000091</v>
      </c>
      <c r="O374" s="332">
        <v>1759.7</v>
      </c>
      <c r="P374" s="5">
        <v>1657.6</v>
      </c>
      <c r="Q374" s="324">
        <f t="shared" si="39"/>
        <v>1.0210000000000015</v>
      </c>
      <c r="R374" s="40">
        <v>2113.8000000000002</v>
      </c>
      <c r="S374" s="5">
        <v>1929.9</v>
      </c>
      <c r="T374" s="324">
        <f t="shared" si="40"/>
        <v>1.8390000000000009</v>
      </c>
      <c r="U374" s="332">
        <v>4437.2</v>
      </c>
      <c r="V374" s="5">
        <v>4263.2</v>
      </c>
      <c r="W374" s="324">
        <f t="shared" si="41"/>
        <v>1.74</v>
      </c>
      <c r="X374" s="229"/>
      <c r="Y374" s="229"/>
      <c r="Z374" s="229"/>
      <c r="AA374" s="229"/>
      <c r="AB374" s="229"/>
      <c r="AC374" s="229"/>
      <c r="AD374" s="229"/>
      <c r="AE374" s="229"/>
      <c r="AF374" s="229"/>
      <c r="AG374" s="229"/>
      <c r="AH374" s="229"/>
      <c r="AI374" s="229"/>
      <c r="AJ374" s="229"/>
    </row>
    <row r="375" spans="1:36" x14ac:dyDescent="0.3">
      <c r="A375" s="229"/>
      <c r="B375" s="322">
        <v>2</v>
      </c>
      <c r="C375" s="332">
        <v>503.9</v>
      </c>
      <c r="D375" s="5">
        <v>390.7</v>
      </c>
      <c r="E375" s="324">
        <f t="shared" si="35"/>
        <v>1.1319999999999999</v>
      </c>
      <c r="F375" s="332">
        <v>821.7</v>
      </c>
      <c r="G375" s="5">
        <v>733.3</v>
      </c>
      <c r="H375" s="324">
        <f t="shared" si="36"/>
        <v>0.8840000000000009</v>
      </c>
      <c r="I375" s="332">
        <v>1156.5999999999999</v>
      </c>
      <c r="J375" s="5">
        <v>1088.4000000000001</v>
      </c>
      <c r="K375" s="324">
        <f t="shared" si="37"/>
        <v>0.68199999999999816</v>
      </c>
      <c r="L375" s="332">
        <v>1571.3</v>
      </c>
      <c r="M375" s="5">
        <v>1537.7</v>
      </c>
      <c r="N375" s="324">
        <f t="shared" si="38"/>
        <v>0.33599999999999908</v>
      </c>
      <c r="O375" s="332">
        <v>1778.2</v>
      </c>
      <c r="P375" s="5">
        <v>1676.8</v>
      </c>
      <c r="Q375" s="324">
        <f t="shared" si="39"/>
        <v>1.0140000000000009</v>
      </c>
      <c r="R375" s="40">
        <v>2119.4</v>
      </c>
      <c r="S375" s="5">
        <v>1955.8</v>
      </c>
      <c r="T375" s="324">
        <f t="shared" si="40"/>
        <v>1.6360000000000015</v>
      </c>
      <c r="U375" s="332">
        <v>4448.8999999999996</v>
      </c>
      <c r="V375" s="5">
        <v>4295.2</v>
      </c>
      <c r="W375" s="324">
        <f t="shared" si="41"/>
        <v>1.5369999999999981</v>
      </c>
      <c r="X375" s="229"/>
      <c r="Y375" s="229"/>
      <c r="Z375" s="229"/>
      <c r="AA375" s="229"/>
      <c r="AB375" s="229"/>
      <c r="AC375" s="229"/>
      <c r="AD375" s="229"/>
      <c r="AE375" s="229"/>
      <c r="AF375" s="229"/>
      <c r="AG375" s="229"/>
      <c r="AH375" s="229"/>
      <c r="AI375" s="229"/>
      <c r="AJ375" s="229"/>
    </row>
    <row r="376" spans="1:36" x14ac:dyDescent="0.3">
      <c r="A376" s="229"/>
      <c r="B376" s="323">
        <v>1</v>
      </c>
      <c r="C376" s="334">
        <v>505.2</v>
      </c>
      <c r="D376" s="103">
        <v>403.1</v>
      </c>
      <c r="E376" s="325">
        <f t="shared" si="35"/>
        <v>1.0209999999999997</v>
      </c>
      <c r="F376" s="334">
        <v>830.2</v>
      </c>
      <c r="G376" s="103">
        <v>747.9</v>
      </c>
      <c r="H376" s="325">
        <f t="shared" si="36"/>
        <v>0.82300000000000073</v>
      </c>
      <c r="I376" s="334">
        <v>1165.5</v>
      </c>
      <c r="J376" s="103">
        <v>1103.4000000000001</v>
      </c>
      <c r="K376" s="325">
        <f t="shared" si="37"/>
        <v>0.62099999999999911</v>
      </c>
      <c r="L376" s="334">
        <v>1590</v>
      </c>
      <c r="M376" s="103">
        <v>1558.7</v>
      </c>
      <c r="N376" s="325">
        <f t="shared" si="38"/>
        <v>0.31299999999999956</v>
      </c>
      <c r="O376" s="334">
        <v>1787.1</v>
      </c>
      <c r="P376" s="103">
        <v>1691.4</v>
      </c>
      <c r="Q376" s="325">
        <f t="shared" si="39"/>
        <v>0.95699999999999819</v>
      </c>
      <c r="R376" s="41">
        <v>2126.1</v>
      </c>
      <c r="S376" s="103">
        <v>1968.6</v>
      </c>
      <c r="T376" s="325">
        <f t="shared" si="40"/>
        <v>1.575</v>
      </c>
      <c r="U376" s="334">
        <v>4455</v>
      </c>
      <c r="V376" s="103">
        <v>4315.3999999999996</v>
      </c>
      <c r="W376" s="325">
        <f t="shared" si="41"/>
        <v>1.3960000000000037</v>
      </c>
      <c r="X376" s="229"/>
      <c r="Y376" s="229"/>
      <c r="Z376" s="229"/>
      <c r="AA376" s="229"/>
      <c r="AB376" s="229"/>
      <c r="AC376" s="229"/>
      <c r="AD376" s="229"/>
      <c r="AE376" s="229"/>
      <c r="AF376" s="229"/>
      <c r="AG376" s="229"/>
      <c r="AH376" s="229"/>
      <c r="AI376" s="229"/>
      <c r="AJ376" s="229"/>
    </row>
    <row r="377" spans="1:36" x14ac:dyDescent="0.3">
      <c r="A377" s="229"/>
      <c r="B377" s="246"/>
      <c r="C377" s="229"/>
      <c r="D377" s="229"/>
      <c r="E377" s="309"/>
      <c r="F377" s="229"/>
      <c r="G377" s="229"/>
      <c r="H377" s="302"/>
      <c r="I377" s="229"/>
      <c r="J377" s="229"/>
      <c r="K377" s="302"/>
      <c r="L377" s="229"/>
      <c r="M377" s="229"/>
      <c r="N377" s="302"/>
      <c r="O377" s="229"/>
      <c r="P377" s="229"/>
      <c r="Q377" s="302"/>
      <c r="R377" s="230"/>
      <c r="S377" s="229"/>
      <c r="T377" s="302"/>
      <c r="U377" s="229"/>
      <c r="V377" s="246"/>
      <c r="W377" s="326"/>
      <c r="X377" s="229"/>
      <c r="Y377" s="229"/>
      <c r="Z377" s="229"/>
      <c r="AA377" s="229"/>
      <c r="AB377" s="229"/>
      <c r="AC377" s="229"/>
      <c r="AD377" s="229"/>
      <c r="AE377" s="229"/>
      <c r="AF377" s="229"/>
      <c r="AG377" s="229"/>
      <c r="AH377" s="229"/>
      <c r="AI377" s="229"/>
      <c r="AJ377" s="229"/>
    </row>
    <row r="378" spans="1:36" x14ac:dyDescent="0.3">
      <c r="A378" s="229"/>
      <c r="B378" s="246"/>
      <c r="C378" s="229"/>
      <c r="D378" s="229"/>
      <c r="E378" s="309"/>
      <c r="F378" s="229"/>
      <c r="G378" s="229"/>
      <c r="H378" s="302"/>
      <c r="I378" s="229"/>
      <c r="J378" s="229"/>
      <c r="K378" s="302"/>
      <c r="L378" s="229"/>
      <c r="M378" s="229"/>
      <c r="N378" s="302"/>
      <c r="O378" s="229"/>
      <c r="P378" s="229"/>
      <c r="Q378" s="302"/>
      <c r="R378" s="230"/>
      <c r="S378" s="229"/>
      <c r="T378" s="302"/>
      <c r="U378" s="229"/>
      <c r="V378" s="246"/>
      <c r="W378" s="326"/>
      <c r="X378" s="229"/>
      <c r="Y378" s="229"/>
      <c r="Z378" s="229"/>
      <c r="AA378" s="229"/>
      <c r="AB378" s="229"/>
      <c r="AC378" s="229"/>
      <c r="AD378" s="229"/>
      <c r="AE378" s="229"/>
      <c r="AF378" s="229"/>
      <c r="AG378" s="229"/>
      <c r="AH378" s="229"/>
      <c r="AI378" s="229"/>
      <c r="AJ378" s="229"/>
    </row>
    <row r="379" spans="1:36" x14ac:dyDescent="0.3">
      <c r="A379" s="229"/>
      <c r="B379" s="246"/>
      <c r="C379" s="229"/>
      <c r="D379" s="229"/>
      <c r="E379" s="309"/>
      <c r="F379" s="229"/>
      <c r="G379" s="229"/>
      <c r="H379" s="302"/>
      <c r="I379" s="229"/>
      <c r="J379" s="229"/>
      <c r="K379" s="302"/>
      <c r="L379" s="229"/>
      <c r="M379" s="229"/>
      <c r="N379" s="302"/>
      <c r="O379" s="229"/>
      <c r="P379" s="229"/>
      <c r="Q379" s="302"/>
      <c r="R379" s="230"/>
      <c r="S379" s="229"/>
      <c r="T379" s="302"/>
      <c r="U379" s="229"/>
      <c r="V379" s="246"/>
      <c r="W379" s="326"/>
      <c r="X379" s="229"/>
      <c r="Y379" s="229"/>
      <c r="Z379" s="229"/>
      <c r="AA379" s="229"/>
      <c r="AB379" s="229"/>
      <c r="AC379" s="229"/>
      <c r="AD379" s="229"/>
      <c r="AE379" s="229"/>
      <c r="AF379" s="229"/>
      <c r="AG379" s="229"/>
      <c r="AH379" s="229"/>
      <c r="AI379" s="229"/>
      <c r="AJ379" s="229"/>
    </row>
    <row r="380" spans="1:36" x14ac:dyDescent="0.3">
      <c r="A380" s="229"/>
      <c r="B380" s="246"/>
      <c r="C380" s="229"/>
      <c r="D380" s="229"/>
      <c r="E380" s="309"/>
      <c r="F380" s="229"/>
      <c r="G380" s="229"/>
      <c r="H380" s="302"/>
      <c r="I380" s="229"/>
      <c r="J380" s="229"/>
      <c r="K380" s="302"/>
      <c r="L380" s="229"/>
      <c r="M380" s="229"/>
      <c r="N380" s="302"/>
      <c r="O380" s="229"/>
      <c r="P380" s="229"/>
      <c r="Q380" s="302"/>
      <c r="R380" s="230"/>
      <c r="S380" s="229"/>
      <c r="T380" s="302"/>
      <c r="U380" s="229"/>
      <c r="V380" s="246"/>
      <c r="W380" s="326"/>
      <c r="X380" s="229"/>
      <c r="Y380" s="229"/>
      <c r="Z380" s="229"/>
      <c r="AA380" s="229"/>
      <c r="AB380" s="229"/>
      <c r="AC380" s="229"/>
      <c r="AD380" s="229"/>
      <c r="AE380" s="229"/>
      <c r="AF380" s="229"/>
      <c r="AG380" s="229"/>
      <c r="AH380" s="229"/>
      <c r="AI380" s="229"/>
      <c r="AJ380" s="229"/>
    </row>
    <row r="381" spans="1:36" x14ac:dyDescent="0.3">
      <c r="A381" s="229"/>
      <c r="B381" s="246"/>
      <c r="C381" s="229"/>
      <c r="D381" s="229"/>
      <c r="E381" s="309"/>
      <c r="F381" s="229"/>
      <c r="G381" s="229"/>
      <c r="H381" s="302"/>
      <c r="I381" s="229"/>
      <c r="J381" s="229"/>
      <c r="K381" s="302"/>
      <c r="L381" s="229"/>
      <c r="M381" s="229"/>
      <c r="N381" s="302"/>
      <c r="O381" s="229"/>
      <c r="P381" s="229"/>
      <c r="Q381" s="302"/>
      <c r="R381" s="230"/>
      <c r="S381" s="229"/>
      <c r="T381" s="302"/>
      <c r="U381" s="229"/>
      <c r="V381" s="246"/>
      <c r="W381" s="326"/>
      <c r="X381" s="229"/>
      <c r="Y381" s="229"/>
      <c r="Z381" s="229"/>
      <c r="AA381" s="229"/>
      <c r="AB381" s="229"/>
      <c r="AC381" s="229"/>
      <c r="AD381" s="229"/>
      <c r="AE381" s="229"/>
      <c r="AF381" s="229"/>
      <c r="AG381" s="229"/>
      <c r="AH381" s="229"/>
      <c r="AI381" s="229"/>
      <c r="AJ381" s="229"/>
    </row>
    <row r="382" spans="1:36" x14ac:dyDescent="0.3">
      <c r="A382" s="229"/>
      <c r="B382" s="246"/>
      <c r="C382" s="229"/>
      <c r="D382" s="229"/>
      <c r="E382" s="309"/>
      <c r="F382" s="229"/>
      <c r="G382" s="229"/>
      <c r="H382" s="302"/>
      <c r="I382" s="229"/>
      <c r="J382" s="229"/>
      <c r="K382" s="302"/>
      <c r="L382" s="229"/>
      <c r="M382" s="229"/>
      <c r="N382" s="302"/>
      <c r="O382" s="229"/>
      <c r="P382" s="229"/>
      <c r="Q382" s="302"/>
      <c r="R382" s="230"/>
      <c r="S382" s="229"/>
      <c r="T382" s="302"/>
      <c r="U382" s="229"/>
      <c r="V382" s="246"/>
      <c r="W382" s="326"/>
      <c r="X382" s="229"/>
      <c r="Y382" s="229"/>
      <c r="Z382" s="229"/>
      <c r="AA382" s="229"/>
      <c r="AB382" s="229"/>
      <c r="AC382" s="229"/>
      <c r="AD382" s="229"/>
      <c r="AE382" s="229"/>
      <c r="AF382" s="229"/>
      <c r="AG382" s="229"/>
      <c r="AH382" s="229"/>
      <c r="AI382" s="229"/>
      <c r="AJ382" s="229"/>
    </row>
    <row r="383" spans="1:36" x14ac:dyDescent="0.3">
      <c r="A383" s="229"/>
      <c r="B383" s="246"/>
      <c r="C383" s="229"/>
      <c r="D383" s="229"/>
      <c r="E383" s="309"/>
      <c r="F383" s="229"/>
      <c r="G383" s="229"/>
      <c r="H383" s="302"/>
      <c r="I383" s="229"/>
      <c r="J383" s="229"/>
      <c r="K383" s="302"/>
      <c r="L383" s="229"/>
      <c r="M383" s="229"/>
      <c r="N383" s="302"/>
      <c r="O383" s="229"/>
      <c r="P383" s="229"/>
      <c r="Q383" s="302"/>
      <c r="R383" s="230"/>
      <c r="S383" s="229"/>
      <c r="T383" s="302"/>
      <c r="U383" s="229"/>
      <c r="V383" s="246"/>
      <c r="W383" s="326"/>
      <c r="X383" s="229"/>
      <c r="Y383" s="229"/>
      <c r="Z383" s="229"/>
      <c r="AA383" s="229"/>
      <c r="AB383" s="229"/>
      <c r="AC383" s="229"/>
      <c r="AD383" s="229"/>
      <c r="AE383" s="229"/>
      <c r="AF383" s="229"/>
      <c r="AG383" s="229"/>
      <c r="AH383" s="229"/>
      <c r="AI383" s="229"/>
      <c r="AJ383" s="229"/>
    </row>
    <row r="384" spans="1:36" x14ac:dyDescent="0.3">
      <c r="A384" s="229"/>
      <c r="B384" s="246"/>
      <c r="C384" s="229"/>
      <c r="D384" s="229"/>
      <c r="E384" s="309"/>
      <c r="F384" s="229"/>
      <c r="G384" s="229"/>
      <c r="H384" s="302"/>
      <c r="I384" s="229"/>
      <c r="J384" s="229"/>
      <c r="K384" s="302"/>
      <c r="L384" s="229"/>
      <c r="M384" s="229"/>
      <c r="N384" s="302"/>
      <c r="O384" s="229"/>
      <c r="P384" s="229"/>
      <c r="Q384" s="302"/>
      <c r="R384" s="230"/>
      <c r="S384" s="229"/>
      <c r="T384" s="302"/>
      <c r="U384" s="229"/>
      <c r="V384" s="246"/>
      <c r="W384" s="326"/>
      <c r="X384" s="229"/>
      <c r="Y384" s="229"/>
      <c r="Z384" s="229"/>
      <c r="AA384" s="229"/>
      <c r="AB384" s="229"/>
      <c r="AC384" s="229"/>
      <c r="AD384" s="229"/>
      <c r="AE384" s="229"/>
      <c r="AF384" s="229"/>
      <c r="AG384" s="229"/>
      <c r="AH384" s="229"/>
      <c r="AI384" s="229"/>
      <c r="AJ384" s="229"/>
    </row>
    <row r="385" spans="1:36" x14ac:dyDescent="0.3">
      <c r="A385" s="229"/>
      <c r="B385" s="246"/>
      <c r="C385" s="229"/>
      <c r="D385" s="229"/>
      <c r="E385" s="309"/>
      <c r="F385" s="229"/>
      <c r="G385" s="229"/>
      <c r="H385" s="302"/>
      <c r="I385" s="229"/>
      <c r="J385" s="229"/>
      <c r="K385" s="302"/>
      <c r="L385" s="229"/>
      <c r="M385" s="229"/>
      <c r="N385" s="302"/>
      <c r="O385" s="229"/>
      <c r="P385" s="229"/>
      <c r="Q385" s="302"/>
      <c r="R385" s="230"/>
      <c r="S385" s="229"/>
      <c r="T385" s="302"/>
      <c r="U385" s="229"/>
      <c r="V385" s="246"/>
      <c r="W385" s="326"/>
      <c r="X385" s="229"/>
      <c r="Y385" s="229"/>
      <c r="Z385" s="229"/>
      <c r="AA385" s="229"/>
      <c r="AB385" s="229"/>
      <c r="AC385" s="229"/>
      <c r="AD385" s="229"/>
      <c r="AE385" s="229"/>
      <c r="AF385" s="229"/>
      <c r="AG385" s="229"/>
      <c r="AH385" s="229"/>
      <c r="AI385" s="229"/>
      <c r="AJ385" s="229"/>
    </row>
    <row r="386" spans="1:36" x14ac:dyDescent="0.3">
      <c r="A386" s="229"/>
      <c r="B386" s="246"/>
      <c r="C386" s="229"/>
      <c r="D386" s="229"/>
      <c r="E386" s="309"/>
      <c r="F386" s="229"/>
      <c r="G386" s="229"/>
      <c r="H386" s="302"/>
      <c r="I386" s="229"/>
      <c r="J386" s="229"/>
      <c r="K386" s="302"/>
      <c r="L386" s="229"/>
      <c r="M386" s="229"/>
      <c r="N386" s="302"/>
      <c r="O386" s="229"/>
      <c r="P386" s="229"/>
      <c r="Q386" s="302"/>
      <c r="R386" s="230"/>
      <c r="S386" s="229"/>
      <c r="T386" s="302"/>
      <c r="U386" s="229"/>
      <c r="V386" s="246"/>
      <c r="W386" s="326"/>
      <c r="X386" s="229"/>
      <c r="Y386" s="229"/>
      <c r="Z386" s="229"/>
      <c r="AA386" s="229"/>
      <c r="AB386" s="229"/>
      <c r="AC386" s="229"/>
      <c r="AD386" s="229"/>
      <c r="AE386" s="229"/>
      <c r="AF386" s="229"/>
      <c r="AG386" s="229"/>
      <c r="AH386" s="229"/>
      <c r="AI386" s="229"/>
      <c r="AJ386" s="229"/>
    </row>
    <row r="387" spans="1:36" x14ac:dyDescent="0.3">
      <c r="A387" s="229"/>
      <c r="B387" s="246"/>
      <c r="C387" s="229"/>
      <c r="D387" s="229"/>
      <c r="E387" s="309"/>
      <c r="F387" s="229"/>
      <c r="G387" s="229"/>
      <c r="H387" s="302"/>
      <c r="I387" s="229"/>
      <c r="J387" s="229"/>
      <c r="K387" s="302"/>
      <c r="L387" s="229"/>
      <c r="M387" s="229"/>
      <c r="N387" s="302"/>
      <c r="O387" s="229"/>
      <c r="P387" s="229"/>
      <c r="Q387" s="302"/>
      <c r="R387" s="230"/>
      <c r="S387" s="229"/>
      <c r="T387" s="302"/>
      <c r="U387" s="229"/>
      <c r="V387" s="246"/>
      <c r="W387" s="326"/>
      <c r="X387" s="229"/>
      <c r="Y387" s="229"/>
      <c r="Z387" s="229"/>
      <c r="AA387" s="229"/>
      <c r="AB387" s="229"/>
      <c r="AC387" s="229"/>
      <c r="AD387" s="229"/>
      <c r="AE387" s="229"/>
      <c r="AF387" s="229"/>
      <c r="AG387" s="229"/>
      <c r="AH387" s="229"/>
      <c r="AI387" s="229"/>
      <c r="AJ387" s="229"/>
    </row>
    <row r="388" spans="1:36" x14ac:dyDescent="0.3">
      <c r="A388" s="229"/>
      <c r="B388" s="246"/>
      <c r="C388" s="229"/>
      <c r="D388" s="229"/>
      <c r="E388" s="309"/>
      <c r="F388" s="229"/>
      <c r="G388" s="229"/>
      <c r="H388" s="302"/>
      <c r="I388" s="229"/>
      <c r="J388" s="229"/>
      <c r="K388" s="302"/>
      <c r="L388" s="229"/>
      <c r="M388" s="229"/>
      <c r="N388" s="302"/>
      <c r="O388" s="229"/>
      <c r="P388" s="229"/>
      <c r="Q388" s="302"/>
      <c r="R388" s="230"/>
      <c r="S388" s="229"/>
      <c r="T388" s="302"/>
      <c r="U388" s="229"/>
      <c r="V388" s="246"/>
      <c r="W388" s="326"/>
      <c r="X388" s="229"/>
      <c r="Y388" s="229"/>
      <c r="Z388" s="229"/>
      <c r="AA388" s="229"/>
      <c r="AB388" s="229"/>
      <c r="AC388" s="229"/>
      <c r="AD388" s="229"/>
      <c r="AE388" s="229"/>
      <c r="AF388" s="229"/>
      <c r="AG388" s="229"/>
      <c r="AH388" s="229"/>
      <c r="AI388" s="229"/>
      <c r="AJ388" s="229"/>
    </row>
    <row r="389" spans="1:36" x14ac:dyDescent="0.3">
      <c r="A389" s="229"/>
      <c r="B389" s="246"/>
      <c r="C389" s="229"/>
      <c r="D389" s="229"/>
      <c r="E389" s="309"/>
      <c r="F389" s="229"/>
      <c r="G389" s="229"/>
      <c r="H389" s="302"/>
      <c r="I389" s="229"/>
      <c r="J389" s="229"/>
      <c r="K389" s="302"/>
      <c r="L389" s="229"/>
      <c r="M389" s="229"/>
      <c r="N389" s="302"/>
      <c r="O389" s="229"/>
      <c r="P389" s="229"/>
      <c r="Q389" s="302"/>
      <c r="R389" s="230"/>
      <c r="S389" s="229"/>
      <c r="T389" s="302"/>
      <c r="U389" s="229"/>
      <c r="V389" s="246"/>
      <c r="W389" s="326"/>
      <c r="X389" s="229"/>
      <c r="Y389" s="229"/>
      <c r="Z389" s="229"/>
      <c r="AA389" s="229"/>
      <c r="AB389" s="229"/>
      <c r="AC389" s="229"/>
      <c r="AD389" s="229"/>
      <c r="AE389" s="229"/>
      <c r="AF389" s="229"/>
      <c r="AG389" s="229"/>
      <c r="AH389" s="229"/>
      <c r="AI389" s="229"/>
      <c r="AJ389" s="229"/>
    </row>
    <row r="390" spans="1:36" x14ac:dyDescent="0.3">
      <c r="A390" s="229"/>
      <c r="B390" s="246"/>
      <c r="C390" s="229"/>
      <c r="D390" s="229"/>
      <c r="E390" s="309"/>
      <c r="F390" s="229"/>
      <c r="G390" s="229"/>
      <c r="H390" s="302"/>
      <c r="I390" s="229"/>
      <c r="J390" s="229"/>
      <c r="K390" s="302"/>
      <c r="L390" s="229"/>
      <c r="M390" s="229"/>
      <c r="N390" s="302"/>
      <c r="O390" s="229"/>
      <c r="P390" s="229"/>
      <c r="Q390" s="302"/>
      <c r="R390" s="230"/>
      <c r="S390" s="229"/>
      <c r="T390" s="302"/>
      <c r="U390" s="229"/>
      <c r="V390" s="246"/>
      <c r="W390" s="326"/>
      <c r="X390" s="229"/>
      <c r="Y390" s="229"/>
      <c r="Z390" s="229"/>
      <c r="AA390" s="229"/>
      <c r="AB390" s="229"/>
      <c r="AC390" s="229"/>
      <c r="AD390" s="229"/>
      <c r="AE390" s="229"/>
      <c r="AF390" s="229"/>
      <c r="AG390" s="229"/>
      <c r="AH390" s="229"/>
      <c r="AI390" s="229"/>
      <c r="AJ390" s="229"/>
    </row>
    <row r="391" spans="1:36" x14ac:dyDescent="0.3">
      <c r="A391" s="229"/>
      <c r="B391" s="246"/>
      <c r="C391" s="229"/>
      <c r="D391" s="229"/>
      <c r="E391" s="309"/>
      <c r="F391" s="229"/>
      <c r="G391" s="229"/>
      <c r="H391" s="302"/>
      <c r="I391" s="229"/>
      <c r="J391" s="229"/>
      <c r="K391" s="302"/>
      <c r="L391" s="229"/>
      <c r="M391" s="229"/>
      <c r="N391" s="302"/>
      <c r="O391" s="229"/>
      <c r="P391" s="229"/>
      <c r="Q391" s="302"/>
      <c r="R391" s="230"/>
      <c r="S391" s="229"/>
      <c r="T391" s="302"/>
      <c r="U391" s="229"/>
      <c r="V391" s="246"/>
      <c r="W391" s="326"/>
      <c r="X391" s="229"/>
      <c r="Y391" s="229"/>
      <c r="Z391" s="229"/>
      <c r="AA391" s="229"/>
      <c r="AB391" s="229"/>
      <c r="AC391" s="229"/>
      <c r="AD391" s="229"/>
      <c r="AE391" s="229"/>
      <c r="AF391" s="229"/>
      <c r="AG391" s="229"/>
      <c r="AH391" s="229"/>
      <c r="AI391" s="229"/>
      <c r="AJ391" s="229"/>
    </row>
    <row r="392" spans="1:36" x14ac:dyDescent="0.3">
      <c r="A392" s="229"/>
      <c r="B392" s="246"/>
      <c r="C392" s="229"/>
      <c r="D392" s="229"/>
      <c r="E392" s="309"/>
      <c r="F392" s="229"/>
      <c r="G392" s="229"/>
      <c r="H392" s="302"/>
      <c r="I392" s="229"/>
      <c r="J392" s="229"/>
      <c r="K392" s="302"/>
      <c r="L392" s="229"/>
      <c r="M392" s="229"/>
      <c r="N392" s="302"/>
      <c r="O392" s="229"/>
      <c r="P392" s="229"/>
      <c r="Q392" s="302"/>
      <c r="R392" s="230"/>
      <c r="S392" s="229"/>
      <c r="T392" s="302"/>
      <c r="U392" s="229"/>
      <c r="V392" s="246"/>
      <c r="W392" s="326"/>
      <c r="X392" s="229"/>
      <c r="Y392" s="229"/>
      <c r="Z392" s="229"/>
      <c r="AA392" s="229"/>
      <c r="AB392" s="229"/>
      <c r="AC392" s="229"/>
      <c r="AD392" s="229"/>
      <c r="AE392" s="229"/>
      <c r="AF392" s="229"/>
      <c r="AG392" s="229"/>
      <c r="AH392" s="229"/>
      <c r="AI392" s="229"/>
      <c r="AJ392" s="229"/>
    </row>
    <row r="393" spans="1:36" x14ac:dyDescent="0.3">
      <c r="A393" s="229"/>
      <c r="B393" s="246"/>
      <c r="C393" s="229"/>
      <c r="D393" s="229"/>
      <c r="E393" s="309"/>
      <c r="F393" s="229"/>
      <c r="G393" s="229"/>
      <c r="H393" s="302"/>
      <c r="I393" s="229"/>
      <c r="J393" s="229"/>
      <c r="K393" s="302"/>
      <c r="L393" s="229"/>
      <c r="M393" s="229"/>
      <c r="N393" s="302"/>
      <c r="O393" s="229"/>
      <c r="P393" s="229"/>
      <c r="Q393" s="302"/>
      <c r="R393" s="230"/>
      <c r="S393" s="229"/>
      <c r="T393" s="302"/>
      <c r="U393" s="229"/>
      <c r="V393" s="246"/>
      <c r="W393" s="326"/>
      <c r="X393" s="229"/>
      <c r="Y393" s="229"/>
      <c r="Z393" s="229"/>
      <c r="AA393" s="229"/>
      <c r="AB393" s="229"/>
      <c r="AC393" s="229"/>
      <c r="AD393" s="229"/>
      <c r="AE393" s="229"/>
      <c r="AF393" s="229"/>
      <c r="AG393" s="229"/>
      <c r="AH393" s="229"/>
      <c r="AI393" s="229"/>
      <c r="AJ393" s="229"/>
    </row>
    <row r="394" spans="1:36" x14ac:dyDescent="0.3">
      <c r="A394" s="229"/>
      <c r="B394" s="246"/>
      <c r="C394" s="229"/>
      <c r="D394" s="229"/>
      <c r="E394" s="309"/>
      <c r="F394" s="229"/>
      <c r="G394" s="229"/>
      <c r="H394" s="302"/>
      <c r="I394" s="229"/>
      <c r="J394" s="229"/>
      <c r="K394" s="302"/>
      <c r="L394" s="229"/>
      <c r="M394" s="229"/>
      <c r="N394" s="302"/>
      <c r="O394" s="229"/>
      <c r="P394" s="229"/>
      <c r="Q394" s="302"/>
      <c r="R394" s="230"/>
      <c r="S394" s="229"/>
      <c r="T394" s="302"/>
      <c r="U394" s="229"/>
      <c r="V394" s="246"/>
      <c r="W394" s="326"/>
      <c r="X394" s="229"/>
      <c r="Y394" s="229"/>
      <c r="Z394" s="229"/>
      <c r="AA394" s="229"/>
      <c r="AB394" s="229"/>
      <c r="AC394" s="229"/>
      <c r="AD394" s="229"/>
      <c r="AE394" s="229"/>
      <c r="AF394" s="229"/>
      <c r="AG394" s="229"/>
      <c r="AH394" s="229"/>
      <c r="AI394" s="229"/>
      <c r="AJ394" s="229"/>
    </row>
    <row r="395" spans="1:36" x14ac:dyDescent="0.3">
      <c r="A395" s="229"/>
      <c r="B395" s="246"/>
      <c r="C395" s="229"/>
      <c r="D395" s="229"/>
      <c r="E395" s="309"/>
      <c r="F395" s="229"/>
      <c r="G395" s="229"/>
      <c r="H395" s="302"/>
      <c r="I395" s="229"/>
      <c r="J395" s="229"/>
      <c r="K395" s="302"/>
      <c r="L395" s="229"/>
      <c r="M395" s="229"/>
      <c r="N395" s="302"/>
      <c r="O395" s="229"/>
      <c r="P395" s="229"/>
      <c r="Q395" s="302"/>
      <c r="R395" s="230"/>
      <c r="S395" s="229"/>
      <c r="T395" s="302"/>
      <c r="U395" s="229"/>
      <c r="V395" s="246"/>
      <c r="W395" s="326"/>
      <c r="X395" s="229"/>
      <c r="Y395" s="229"/>
      <c r="Z395" s="229"/>
      <c r="AA395" s="229"/>
      <c r="AB395" s="229"/>
      <c r="AC395" s="229"/>
      <c r="AD395" s="229"/>
      <c r="AE395" s="229"/>
      <c r="AF395" s="229"/>
      <c r="AG395" s="229"/>
      <c r="AH395" s="229"/>
      <c r="AI395" s="229"/>
      <c r="AJ395" s="229"/>
    </row>
    <row r="396" spans="1:36" x14ac:dyDescent="0.3">
      <c r="A396" s="229"/>
      <c r="B396" s="246"/>
      <c r="C396" s="229"/>
      <c r="D396" s="229"/>
      <c r="E396" s="309"/>
      <c r="F396" s="229"/>
      <c r="G396" s="229"/>
      <c r="H396" s="302"/>
      <c r="I396" s="229"/>
      <c r="J396" s="229"/>
      <c r="K396" s="302"/>
      <c r="L396" s="229"/>
      <c r="M396" s="229"/>
      <c r="N396" s="302"/>
      <c r="O396" s="229"/>
      <c r="P396" s="229"/>
      <c r="Q396" s="302"/>
      <c r="R396" s="230"/>
      <c r="S396" s="229"/>
      <c r="T396" s="302"/>
      <c r="U396" s="229"/>
      <c r="V396" s="246"/>
      <c r="W396" s="326"/>
      <c r="X396" s="229"/>
      <c r="Y396" s="229"/>
      <c r="Z396" s="229"/>
      <c r="AA396" s="229"/>
      <c r="AB396" s="229"/>
      <c r="AC396" s="229"/>
      <c r="AD396" s="229"/>
      <c r="AE396" s="229"/>
      <c r="AF396" s="229"/>
      <c r="AG396" s="229"/>
      <c r="AH396" s="229"/>
      <c r="AI396" s="229"/>
      <c r="AJ396" s="229"/>
    </row>
    <row r="397" spans="1:36" x14ac:dyDescent="0.3">
      <c r="A397" s="229"/>
      <c r="B397" s="246"/>
      <c r="C397" s="229"/>
      <c r="D397" s="229"/>
      <c r="E397" s="309"/>
      <c r="F397" s="229"/>
      <c r="G397" s="229"/>
      <c r="H397" s="302"/>
      <c r="I397" s="229"/>
      <c r="J397" s="229"/>
      <c r="K397" s="302"/>
      <c r="L397" s="229"/>
      <c r="M397" s="229"/>
      <c r="N397" s="302"/>
      <c r="O397" s="229"/>
      <c r="P397" s="229"/>
      <c r="Q397" s="302"/>
      <c r="R397" s="230"/>
      <c r="S397" s="229"/>
      <c r="T397" s="302"/>
      <c r="U397" s="229"/>
      <c r="V397" s="246"/>
      <c r="W397" s="326"/>
      <c r="X397" s="229"/>
      <c r="Y397" s="229"/>
      <c r="Z397" s="229"/>
      <c r="AA397" s="229"/>
      <c r="AB397" s="229"/>
      <c r="AC397" s="229"/>
      <c r="AD397" s="229"/>
      <c r="AE397" s="229"/>
      <c r="AF397" s="229"/>
      <c r="AG397" s="229"/>
      <c r="AH397" s="229"/>
      <c r="AI397" s="229"/>
      <c r="AJ397" s="229"/>
    </row>
    <row r="398" spans="1:36" x14ac:dyDescent="0.3">
      <c r="A398" s="229"/>
      <c r="B398" s="246"/>
      <c r="C398" s="229"/>
      <c r="D398" s="229"/>
      <c r="E398" s="309"/>
      <c r="F398" s="229"/>
      <c r="G398" s="229"/>
      <c r="H398" s="302"/>
      <c r="I398" s="229"/>
      <c r="J398" s="229"/>
      <c r="K398" s="302"/>
      <c r="L398" s="229"/>
      <c r="M398" s="229"/>
      <c r="N398" s="302"/>
      <c r="O398" s="229"/>
      <c r="P398" s="229"/>
      <c r="Q398" s="302"/>
      <c r="R398" s="230"/>
      <c r="S398" s="229"/>
      <c r="T398" s="302"/>
      <c r="U398" s="229"/>
      <c r="V398" s="246"/>
      <c r="W398" s="326"/>
      <c r="X398" s="229"/>
      <c r="Y398" s="229"/>
      <c r="Z398" s="229"/>
      <c r="AA398" s="229"/>
      <c r="AB398" s="229"/>
      <c r="AC398" s="229"/>
      <c r="AD398" s="229"/>
      <c r="AE398" s="229"/>
      <c r="AF398" s="229"/>
      <c r="AG398" s="229"/>
      <c r="AH398" s="229"/>
      <c r="AI398" s="229"/>
      <c r="AJ398" s="229"/>
    </row>
    <row r="399" spans="1:36" x14ac:dyDescent="0.3">
      <c r="A399" s="229"/>
      <c r="B399" s="246"/>
      <c r="C399" s="229"/>
      <c r="D399" s="229"/>
      <c r="E399" s="309"/>
      <c r="F399" s="229"/>
      <c r="G399" s="229"/>
      <c r="H399" s="302"/>
      <c r="I399" s="229"/>
      <c r="J399" s="229"/>
      <c r="K399" s="302"/>
      <c r="L399" s="229"/>
      <c r="M399" s="229"/>
      <c r="N399" s="302"/>
      <c r="O399" s="229"/>
      <c r="P399" s="229"/>
      <c r="Q399" s="302"/>
      <c r="R399" s="230"/>
      <c r="S399" s="229"/>
      <c r="T399" s="302"/>
      <c r="U399" s="229"/>
      <c r="V399" s="246"/>
      <c r="W399" s="326"/>
      <c r="X399" s="229"/>
      <c r="Y399" s="229"/>
      <c r="Z399" s="229"/>
      <c r="AA399" s="229"/>
      <c r="AB399" s="229"/>
      <c r="AC399" s="229"/>
      <c r="AD399" s="229"/>
      <c r="AE399" s="229"/>
      <c r="AF399" s="229"/>
      <c r="AG399" s="229"/>
      <c r="AH399" s="229"/>
      <c r="AI399" s="229"/>
      <c r="AJ399" s="229"/>
    </row>
    <row r="400" spans="1:36" x14ac:dyDescent="0.3">
      <c r="A400" s="229"/>
      <c r="B400" s="246"/>
      <c r="C400" s="229"/>
      <c r="D400" s="229"/>
      <c r="E400" s="309"/>
      <c r="F400" s="229"/>
      <c r="G400" s="229"/>
      <c r="H400" s="302"/>
      <c r="I400" s="229"/>
      <c r="J400" s="229"/>
      <c r="K400" s="302"/>
      <c r="L400" s="229"/>
      <c r="M400" s="229"/>
      <c r="N400" s="302"/>
      <c r="O400" s="229"/>
      <c r="P400" s="229"/>
      <c r="Q400" s="302"/>
      <c r="R400" s="230"/>
      <c r="S400" s="229"/>
      <c r="T400" s="302"/>
      <c r="U400" s="229"/>
      <c r="V400" s="246"/>
      <c r="W400" s="326"/>
      <c r="X400" s="229"/>
      <c r="Y400" s="229"/>
      <c r="Z400" s="229"/>
      <c r="AA400" s="229"/>
      <c r="AB400" s="229"/>
      <c r="AC400" s="229"/>
      <c r="AD400" s="229"/>
      <c r="AE400" s="229"/>
      <c r="AF400" s="229"/>
      <c r="AG400" s="229"/>
      <c r="AH400" s="229"/>
      <c r="AI400" s="229"/>
      <c r="AJ400" s="229"/>
    </row>
    <row r="401" spans="1:36" x14ac:dyDescent="0.3">
      <c r="A401" s="229"/>
      <c r="B401" s="246"/>
      <c r="C401" s="229"/>
      <c r="D401" s="229"/>
      <c r="E401" s="309"/>
      <c r="F401" s="229"/>
      <c r="G401" s="229"/>
      <c r="H401" s="302"/>
      <c r="I401" s="229"/>
      <c r="J401" s="229"/>
      <c r="K401" s="302"/>
      <c r="L401" s="229"/>
      <c r="M401" s="229"/>
      <c r="N401" s="302"/>
      <c r="O401" s="229"/>
      <c r="P401" s="229"/>
      <c r="Q401" s="302"/>
      <c r="R401" s="230"/>
      <c r="S401" s="229"/>
      <c r="T401" s="302"/>
      <c r="U401" s="229"/>
      <c r="V401" s="246"/>
      <c r="W401" s="326"/>
      <c r="X401" s="229"/>
      <c r="Y401" s="229"/>
      <c r="Z401" s="229"/>
      <c r="AA401" s="229"/>
      <c r="AB401" s="229"/>
      <c r="AC401" s="229"/>
      <c r="AD401" s="229"/>
      <c r="AE401" s="229"/>
      <c r="AF401" s="229"/>
      <c r="AG401" s="229"/>
      <c r="AH401" s="229"/>
      <c r="AI401" s="229"/>
      <c r="AJ401" s="229"/>
    </row>
    <row r="402" spans="1:36" x14ac:dyDescent="0.3">
      <c r="A402" s="229"/>
      <c r="B402" s="246"/>
      <c r="C402" s="229"/>
      <c r="D402" s="229"/>
      <c r="E402" s="309"/>
      <c r="F402" s="229"/>
      <c r="G402" s="229"/>
      <c r="H402" s="302"/>
      <c r="I402" s="229"/>
      <c r="J402" s="229"/>
      <c r="K402" s="302"/>
      <c r="L402" s="229"/>
      <c r="M402" s="229"/>
      <c r="N402" s="302"/>
      <c r="O402" s="229"/>
      <c r="P402" s="229"/>
      <c r="Q402" s="302"/>
      <c r="R402" s="230"/>
      <c r="S402" s="229"/>
      <c r="T402" s="302"/>
      <c r="U402" s="229"/>
      <c r="V402" s="246"/>
      <c r="W402" s="326"/>
      <c r="X402" s="229"/>
      <c r="Y402" s="229"/>
      <c r="Z402" s="229"/>
      <c r="AA402" s="229"/>
      <c r="AB402" s="229"/>
      <c r="AC402" s="229"/>
      <c r="AD402" s="229"/>
      <c r="AE402" s="229"/>
      <c r="AF402" s="229"/>
      <c r="AG402" s="229"/>
      <c r="AH402" s="229"/>
      <c r="AI402" s="229"/>
      <c r="AJ402" s="229"/>
    </row>
    <row r="403" spans="1:36" x14ac:dyDescent="0.3">
      <c r="A403" s="229"/>
      <c r="B403" s="246"/>
      <c r="C403" s="229"/>
      <c r="D403" s="229"/>
      <c r="E403" s="309"/>
      <c r="F403" s="229"/>
      <c r="G403" s="229"/>
      <c r="H403" s="302"/>
      <c r="I403" s="229"/>
      <c r="J403" s="229"/>
      <c r="K403" s="302"/>
      <c r="L403" s="229"/>
      <c r="M403" s="229"/>
      <c r="N403" s="302"/>
      <c r="O403" s="229"/>
      <c r="P403" s="229"/>
      <c r="Q403" s="302"/>
      <c r="R403" s="230"/>
      <c r="S403" s="229"/>
      <c r="T403" s="302"/>
      <c r="U403" s="229"/>
      <c r="V403" s="246"/>
      <c r="W403" s="326"/>
      <c r="X403" s="229"/>
      <c r="Y403" s="229"/>
      <c r="Z403" s="229"/>
      <c r="AA403" s="229"/>
      <c r="AB403" s="229"/>
      <c r="AC403" s="229"/>
      <c r="AD403" s="229"/>
      <c r="AE403" s="229"/>
      <c r="AF403" s="229"/>
      <c r="AG403" s="229"/>
      <c r="AH403" s="229"/>
      <c r="AI403" s="229"/>
      <c r="AJ403" s="229"/>
    </row>
    <row r="404" spans="1:36" x14ac:dyDescent="0.3">
      <c r="A404" s="229"/>
      <c r="B404" s="246"/>
      <c r="C404" s="229"/>
      <c r="D404" s="229"/>
      <c r="E404" s="309"/>
      <c r="F404" s="229"/>
      <c r="G404" s="229"/>
      <c r="H404" s="302"/>
      <c r="I404" s="229"/>
      <c r="J404" s="229"/>
      <c r="K404" s="302"/>
      <c r="L404" s="229"/>
      <c r="M404" s="229"/>
      <c r="N404" s="302"/>
      <c r="O404" s="229"/>
      <c r="P404" s="229"/>
      <c r="Q404" s="302"/>
      <c r="R404" s="230"/>
      <c r="S404" s="229"/>
      <c r="T404" s="302"/>
      <c r="U404" s="229"/>
      <c r="V404" s="246"/>
      <c r="W404" s="326"/>
      <c r="X404" s="229"/>
      <c r="Y404" s="229"/>
      <c r="Z404" s="229"/>
      <c r="AA404" s="229"/>
      <c r="AB404" s="229"/>
      <c r="AC404" s="229"/>
      <c r="AD404" s="229"/>
      <c r="AE404" s="229"/>
      <c r="AF404" s="229"/>
      <c r="AG404" s="229"/>
      <c r="AH404" s="229"/>
      <c r="AI404" s="229"/>
      <c r="AJ404" s="229"/>
    </row>
    <row r="405" spans="1:36" x14ac:dyDescent="0.3">
      <c r="A405" s="229"/>
      <c r="B405" s="246"/>
      <c r="C405" s="229"/>
      <c r="D405" s="229"/>
      <c r="E405" s="309"/>
      <c r="F405" s="229"/>
      <c r="G405" s="229"/>
      <c r="H405" s="302"/>
      <c r="I405" s="229"/>
      <c r="J405" s="229"/>
      <c r="K405" s="302"/>
      <c r="L405" s="229"/>
      <c r="M405" s="229"/>
      <c r="N405" s="302"/>
      <c r="O405" s="229"/>
      <c r="P405" s="229"/>
      <c r="Q405" s="302"/>
      <c r="R405" s="230"/>
      <c r="S405" s="229"/>
      <c r="T405" s="302"/>
      <c r="U405" s="229"/>
      <c r="V405" s="246"/>
      <c r="W405" s="326"/>
      <c r="X405" s="229"/>
      <c r="Y405" s="229"/>
      <c r="Z405" s="229"/>
      <c r="AA405" s="229"/>
      <c r="AB405" s="229"/>
      <c r="AC405" s="229"/>
      <c r="AD405" s="229"/>
      <c r="AE405" s="229"/>
      <c r="AF405" s="229"/>
      <c r="AG405" s="229"/>
      <c r="AH405" s="229"/>
      <c r="AI405" s="229"/>
      <c r="AJ405" s="229"/>
    </row>
    <row r="406" spans="1:36" x14ac:dyDescent="0.3">
      <c r="A406" s="229"/>
      <c r="B406" s="246"/>
      <c r="C406" s="229"/>
      <c r="D406" s="229"/>
      <c r="E406" s="309"/>
      <c r="F406" s="229"/>
      <c r="G406" s="229"/>
      <c r="H406" s="302"/>
      <c r="I406" s="229"/>
      <c r="J406" s="229"/>
      <c r="K406" s="302"/>
      <c r="L406" s="229"/>
      <c r="M406" s="229"/>
      <c r="N406" s="302"/>
      <c r="O406" s="229"/>
      <c r="P406" s="229"/>
      <c r="Q406" s="302"/>
      <c r="R406" s="230"/>
      <c r="S406" s="229"/>
      <c r="T406" s="302"/>
      <c r="U406" s="229"/>
      <c r="V406" s="246"/>
      <c r="W406" s="326"/>
      <c r="X406" s="229"/>
      <c r="Y406" s="229"/>
      <c r="Z406" s="229"/>
      <c r="AA406" s="229"/>
      <c r="AB406" s="229"/>
      <c r="AC406" s="229"/>
      <c r="AD406" s="229"/>
      <c r="AE406" s="229"/>
      <c r="AF406" s="229"/>
      <c r="AG406" s="229"/>
      <c r="AH406" s="229"/>
      <c r="AI406" s="229"/>
      <c r="AJ406" s="229"/>
    </row>
    <row r="407" spans="1:36" x14ac:dyDescent="0.3">
      <c r="A407" s="229"/>
      <c r="B407" s="246"/>
      <c r="C407" s="229"/>
      <c r="D407" s="229"/>
      <c r="E407" s="309"/>
      <c r="F407" s="229"/>
      <c r="G407" s="229"/>
      <c r="H407" s="302"/>
      <c r="I407" s="229"/>
      <c r="J407" s="229"/>
      <c r="K407" s="302"/>
      <c r="L407" s="229"/>
      <c r="M407" s="229"/>
      <c r="N407" s="302"/>
      <c r="O407" s="229"/>
      <c r="P407" s="229"/>
      <c r="Q407" s="302"/>
      <c r="R407" s="230"/>
      <c r="S407" s="229"/>
      <c r="T407" s="302"/>
      <c r="U407" s="229"/>
      <c r="V407" s="246"/>
      <c r="W407" s="326"/>
      <c r="X407" s="229"/>
      <c r="Y407" s="229"/>
      <c r="Z407" s="229"/>
      <c r="AA407" s="229"/>
      <c r="AB407" s="229"/>
      <c r="AC407" s="229"/>
      <c r="AD407" s="229"/>
      <c r="AE407" s="229"/>
      <c r="AF407" s="229"/>
      <c r="AG407" s="229"/>
      <c r="AH407" s="229"/>
      <c r="AI407" s="229"/>
      <c r="AJ407" s="229"/>
    </row>
    <row r="408" spans="1:36" x14ac:dyDescent="0.3">
      <c r="A408" s="229"/>
      <c r="B408" s="246"/>
      <c r="C408" s="229"/>
      <c r="D408" s="229"/>
      <c r="E408" s="309"/>
      <c r="F408" s="229"/>
      <c r="G408" s="229"/>
      <c r="H408" s="302"/>
      <c r="I408" s="229"/>
      <c r="J408" s="229"/>
      <c r="K408" s="302"/>
      <c r="L408" s="229"/>
      <c r="M408" s="229"/>
      <c r="N408" s="302"/>
      <c r="O408" s="229"/>
      <c r="P408" s="229"/>
      <c r="Q408" s="302"/>
      <c r="R408" s="230"/>
      <c r="S408" s="229"/>
      <c r="T408" s="302"/>
      <c r="U408" s="229"/>
      <c r="V408" s="246"/>
      <c r="W408" s="326"/>
      <c r="X408" s="229"/>
      <c r="Y408" s="229"/>
      <c r="Z408" s="229"/>
      <c r="AA408" s="229"/>
      <c r="AB408" s="229"/>
      <c r="AC408" s="229"/>
      <c r="AD408" s="229"/>
      <c r="AE408" s="229"/>
      <c r="AF408" s="229"/>
      <c r="AG408" s="229"/>
      <c r="AH408" s="229"/>
      <c r="AI408" s="229"/>
      <c r="AJ408" s="229"/>
    </row>
    <row r="409" spans="1:36" x14ac:dyDescent="0.3">
      <c r="A409" s="229"/>
      <c r="B409" s="246"/>
      <c r="C409" s="229"/>
      <c r="D409" s="229"/>
      <c r="E409" s="309"/>
      <c r="F409" s="229"/>
      <c r="G409" s="229"/>
      <c r="H409" s="302"/>
      <c r="I409" s="229"/>
      <c r="J409" s="229"/>
      <c r="K409" s="302"/>
      <c r="L409" s="229"/>
      <c r="M409" s="229"/>
      <c r="N409" s="302"/>
      <c r="O409" s="229"/>
      <c r="P409" s="229"/>
      <c r="Q409" s="302"/>
      <c r="R409" s="230"/>
      <c r="S409" s="229"/>
      <c r="T409" s="302"/>
      <c r="U409" s="229"/>
      <c r="V409" s="246"/>
      <c r="W409" s="326"/>
      <c r="X409" s="229"/>
      <c r="Y409" s="229"/>
      <c r="Z409" s="229"/>
      <c r="AA409" s="229"/>
      <c r="AB409" s="229"/>
      <c r="AC409" s="229"/>
      <c r="AD409" s="229"/>
      <c r="AE409" s="229"/>
      <c r="AF409" s="229"/>
      <c r="AG409" s="229"/>
      <c r="AH409" s="229"/>
      <c r="AI409" s="229"/>
      <c r="AJ409" s="229"/>
    </row>
    <row r="410" spans="1:36" x14ac:dyDescent="0.3">
      <c r="A410" s="229"/>
      <c r="B410" s="246"/>
      <c r="C410" s="229"/>
      <c r="D410" s="229"/>
      <c r="E410" s="309"/>
      <c r="F410" s="229"/>
      <c r="G410" s="229"/>
      <c r="H410" s="302"/>
      <c r="I410" s="229"/>
      <c r="J410" s="229"/>
      <c r="K410" s="302"/>
      <c r="L410" s="229"/>
      <c r="M410" s="229"/>
      <c r="N410" s="302"/>
      <c r="O410" s="229"/>
      <c r="P410" s="229"/>
      <c r="Q410" s="302"/>
      <c r="R410" s="230"/>
      <c r="S410" s="229"/>
      <c r="T410" s="302"/>
      <c r="U410" s="229"/>
      <c r="V410" s="246"/>
      <c r="W410" s="326"/>
      <c r="X410" s="229"/>
      <c r="Y410" s="229"/>
      <c r="Z410" s="229"/>
      <c r="AA410" s="229"/>
      <c r="AB410" s="229"/>
      <c r="AC410" s="229"/>
      <c r="AD410" s="229"/>
      <c r="AE410" s="229"/>
      <c r="AF410" s="229"/>
      <c r="AG410" s="229"/>
      <c r="AH410" s="229"/>
      <c r="AI410" s="229"/>
      <c r="AJ410" s="229"/>
    </row>
    <row r="411" spans="1:36" x14ac:dyDescent="0.3">
      <c r="A411" s="229"/>
      <c r="B411" s="246"/>
      <c r="C411" s="229"/>
      <c r="D411" s="229"/>
      <c r="E411" s="309"/>
      <c r="F411" s="229"/>
      <c r="G411" s="229"/>
      <c r="H411" s="302"/>
      <c r="I411" s="229"/>
      <c r="J411" s="229"/>
      <c r="K411" s="302"/>
      <c r="L411" s="229"/>
      <c r="M411" s="229"/>
      <c r="N411" s="302"/>
      <c r="O411" s="229"/>
      <c r="P411" s="229"/>
      <c r="Q411" s="302"/>
      <c r="R411" s="230"/>
      <c r="S411" s="229"/>
      <c r="T411" s="302"/>
      <c r="U411" s="229"/>
      <c r="V411" s="246"/>
      <c r="W411" s="326"/>
      <c r="X411" s="229"/>
      <c r="Y411" s="229"/>
      <c r="Z411" s="229"/>
      <c r="AA411" s="229"/>
      <c r="AB411" s="229"/>
      <c r="AC411" s="229"/>
      <c r="AD411" s="229"/>
      <c r="AE411" s="229"/>
      <c r="AF411" s="229"/>
      <c r="AG411" s="229"/>
      <c r="AH411" s="229"/>
      <c r="AI411" s="229"/>
      <c r="AJ411" s="229"/>
    </row>
    <row r="412" spans="1:36" x14ac:dyDescent="0.3">
      <c r="A412" s="229"/>
      <c r="B412" s="246"/>
      <c r="C412" s="229"/>
      <c r="D412" s="229"/>
      <c r="E412" s="309"/>
      <c r="F412" s="229"/>
      <c r="G412" s="229"/>
      <c r="H412" s="302"/>
      <c r="I412" s="229"/>
      <c r="J412" s="229"/>
      <c r="K412" s="302"/>
      <c r="L412" s="229"/>
      <c r="M412" s="229"/>
      <c r="N412" s="302"/>
      <c r="O412" s="229"/>
      <c r="P412" s="229"/>
      <c r="Q412" s="302"/>
      <c r="R412" s="230"/>
      <c r="S412" s="229"/>
      <c r="T412" s="302"/>
      <c r="U412" s="229"/>
      <c r="V412" s="246"/>
      <c r="W412" s="326"/>
      <c r="X412" s="229"/>
      <c r="Y412" s="229"/>
      <c r="Z412" s="229"/>
      <c r="AA412" s="229"/>
      <c r="AB412" s="229"/>
      <c r="AC412" s="229"/>
      <c r="AD412" s="229"/>
      <c r="AE412" s="229"/>
      <c r="AF412" s="229"/>
      <c r="AG412" s="229"/>
      <c r="AH412" s="229"/>
      <c r="AI412" s="229"/>
      <c r="AJ412" s="229"/>
    </row>
    <row r="413" spans="1:36" x14ac:dyDescent="0.3">
      <c r="A413" s="229"/>
      <c r="B413" s="246"/>
      <c r="C413" s="229"/>
      <c r="D413" s="229"/>
      <c r="E413" s="309"/>
      <c r="F413" s="229"/>
      <c r="G413" s="229"/>
      <c r="H413" s="302"/>
      <c r="I413" s="229"/>
      <c r="J413" s="229"/>
      <c r="K413" s="302"/>
      <c r="L413" s="229"/>
      <c r="M413" s="229"/>
      <c r="N413" s="302"/>
      <c r="O413" s="229"/>
      <c r="P413" s="229"/>
      <c r="Q413" s="302"/>
      <c r="R413" s="230"/>
      <c r="S413" s="229"/>
      <c r="T413" s="302"/>
      <c r="U413" s="229"/>
      <c r="V413" s="246"/>
      <c r="W413" s="326"/>
      <c r="X413" s="229"/>
      <c r="Y413" s="229"/>
      <c r="Z413" s="229"/>
      <c r="AA413" s="229"/>
      <c r="AB413" s="229"/>
      <c r="AC413" s="229"/>
      <c r="AD413" s="229"/>
      <c r="AE413" s="229"/>
      <c r="AF413" s="229"/>
      <c r="AG413" s="229"/>
      <c r="AH413" s="229"/>
      <c r="AI413" s="229"/>
      <c r="AJ413" s="229"/>
    </row>
    <row r="414" spans="1:36" x14ac:dyDescent="0.3">
      <c r="A414" s="229"/>
      <c r="B414" s="246"/>
      <c r="C414" s="229"/>
      <c r="D414" s="229"/>
      <c r="E414" s="309"/>
      <c r="F414" s="229"/>
      <c r="G414" s="229"/>
      <c r="H414" s="302"/>
      <c r="I414" s="229"/>
      <c r="J414" s="229"/>
      <c r="K414" s="302"/>
      <c r="L414" s="229"/>
      <c r="M414" s="229"/>
      <c r="N414" s="302"/>
      <c r="O414" s="229"/>
      <c r="P414" s="229"/>
      <c r="Q414" s="302"/>
      <c r="R414" s="230"/>
      <c r="S414" s="229"/>
      <c r="T414" s="302"/>
      <c r="U414" s="229"/>
      <c r="V414" s="246"/>
      <c r="W414" s="326"/>
      <c r="X414" s="229"/>
      <c r="Y414" s="229"/>
      <c r="Z414" s="229"/>
      <c r="AA414" s="229"/>
      <c r="AB414" s="229"/>
      <c r="AC414" s="229"/>
      <c r="AD414" s="229"/>
      <c r="AE414" s="229"/>
      <c r="AF414" s="229"/>
      <c r="AG414" s="229"/>
      <c r="AH414" s="229"/>
      <c r="AI414" s="229"/>
      <c r="AJ414" s="229"/>
    </row>
    <row r="415" spans="1:36" x14ac:dyDescent="0.3">
      <c r="A415" s="229"/>
      <c r="B415" s="246"/>
      <c r="C415" s="229"/>
      <c r="D415" s="229"/>
      <c r="E415" s="309"/>
      <c r="F415" s="229"/>
      <c r="G415" s="229"/>
      <c r="H415" s="302"/>
      <c r="I415" s="229"/>
      <c r="J415" s="229"/>
      <c r="K415" s="302"/>
      <c r="L415" s="229"/>
      <c r="M415" s="229"/>
      <c r="N415" s="302"/>
      <c r="O415" s="229"/>
      <c r="P415" s="229"/>
      <c r="Q415" s="302"/>
      <c r="R415" s="230"/>
      <c r="S415" s="229"/>
      <c r="T415" s="302"/>
      <c r="U415" s="229"/>
      <c r="V415" s="246"/>
      <c r="W415" s="326"/>
      <c r="X415" s="229"/>
      <c r="Y415" s="229"/>
      <c r="Z415" s="229"/>
      <c r="AA415" s="229"/>
      <c r="AB415" s="229"/>
      <c r="AC415" s="229"/>
      <c r="AD415" s="229"/>
      <c r="AE415" s="229"/>
      <c r="AF415" s="229"/>
      <c r="AG415" s="229"/>
      <c r="AH415" s="229"/>
      <c r="AI415" s="229"/>
      <c r="AJ415" s="229"/>
    </row>
    <row r="416" spans="1:36" x14ac:dyDescent="0.3">
      <c r="A416" s="229"/>
      <c r="B416" s="246"/>
      <c r="C416" s="229"/>
      <c r="D416" s="229"/>
      <c r="E416" s="309"/>
      <c r="F416" s="229"/>
      <c r="G416" s="229"/>
      <c r="H416" s="302"/>
      <c r="I416" s="229"/>
      <c r="J416" s="229"/>
      <c r="K416" s="302"/>
      <c r="L416" s="229"/>
      <c r="M416" s="229"/>
      <c r="N416" s="302"/>
      <c r="O416" s="229"/>
      <c r="P416" s="229"/>
      <c r="Q416" s="302"/>
      <c r="R416" s="230"/>
      <c r="S416" s="229"/>
      <c r="T416" s="302"/>
      <c r="U416" s="229"/>
      <c r="V416" s="246"/>
      <c r="W416" s="326"/>
      <c r="X416" s="229"/>
      <c r="Y416" s="229"/>
      <c r="Z416" s="229"/>
      <c r="AA416" s="229"/>
      <c r="AB416" s="229"/>
      <c r="AC416" s="229"/>
      <c r="AD416" s="229"/>
      <c r="AE416" s="229"/>
      <c r="AF416" s="229"/>
      <c r="AG416" s="229"/>
      <c r="AH416" s="229"/>
      <c r="AI416" s="229"/>
      <c r="AJ416" s="229"/>
    </row>
    <row r="417" spans="1:36" x14ac:dyDescent="0.3">
      <c r="A417" s="229"/>
      <c r="B417" s="246"/>
      <c r="C417" s="229"/>
      <c r="D417" s="229"/>
      <c r="E417" s="309"/>
      <c r="F417" s="229"/>
      <c r="G417" s="229"/>
      <c r="H417" s="302"/>
      <c r="I417" s="229"/>
      <c r="J417" s="229"/>
      <c r="K417" s="302"/>
      <c r="L417" s="229"/>
      <c r="M417" s="229"/>
      <c r="N417" s="302"/>
      <c r="O417" s="229"/>
      <c r="P417" s="229"/>
      <c r="Q417" s="302"/>
      <c r="R417" s="230"/>
      <c r="S417" s="229"/>
      <c r="T417" s="302"/>
      <c r="U417" s="229"/>
      <c r="V417" s="246"/>
      <c r="W417" s="326"/>
      <c r="X417" s="229"/>
      <c r="Y417" s="229"/>
      <c r="Z417" s="229"/>
      <c r="AA417" s="229"/>
      <c r="AB417" s="229"/>
      <c r="AC417" s="229"/>
      <c r="AD417" s="229"/>
      <c r="AE417" s="229"/>
      <c r="AF417" s="229"/>
      <c r="AG417" s="229"/>
      <c r="AH417" s="229"/>
      <c r="AI417" s="229"/>
      <c r="AJ417" s="229"/>
    </row>
    <row r="418" spans="1:36" x14ac:dyDescent="0.3">
      <c r="A418" s="229"/>
      <c r="B418" s="246"/>
      <c r="C418" s="229"/>
      <c r="D418" s="229"/>
      <c r="E418" s="309"/>
      <c r="F418" s="229"/>
      <c r="G418" s="229"/>
      <c r="H418" s="302"/>
      <c r="I418" s="229"/>
      <c r="J418" s="229"/>
      <c r="K418" s="302"/>
      <c r="L418" s="229"/>
      <c r="M418" s="229"/>
      <c r="N418" s="302"/>
      <c r="O418" s="229"/>
      <c r="P418" s="229"/>
      <c r="Q418" s="302"/>
      <c r="R418" s="230"/>
      <c r="S418" s="229"/>
      <c r="T418" s="302"/>
      <c r="U418" s="229"/>
      <c r="V418" s="246"/>
      <c r="W418" s="326"/>
      <c r="X418" s="229"/>
      <c r="Y418" s="229"/>
      <c r="Z418" s="229"/>
      <c r="AA418" s="229"/>
      <c r="AB418" s="229"/>
      <c r="AC418" s="229"/>
      <c r="AD418" s="229"/>
      <c r="AE418" s="229"/>
      <c r="AF418" s="229"/>
      <c r="AG418" s="229"/>
      <c r="AH418" s="229"/>
      <c r="AI418" s="229"/>
      <c r="AJ418" s="229"/>
    </row>
    <row r="419" spans="1:36" x14ac:dyDescent="0.3">
      <c r="A419" s="229"/>
      <c r="B419" s="246"/>
      <c r="C419" s="229"/>
      <c r="D419" s="229"/>
      <c r="E419" s="309"/>
      <c r="F419" s="229"/>
      <c r="G419" s="229"/>
      <c r="H419" s="302"/>
      <c r="I419" s="229"/>
      <c r="J419" s="229"/>
      <c r="K419" s="302"/>
      <c r="L419" s="229"/>
      <c r="M419" s="229"/>
      <c r="N419" s="302"/>
      <c r="O419" s="229"/>
      <c r="P419" s="229"/>
      <c r="Q419" s="302"/>
      <c r="R419" s="230"/>
      <c r="S419" s="229"/>
      <c r="T419" s="302"/>
      <c r="U419" s="229"/>
      <c r="V419" s="246"/>
      <c r="W419" s="326"/>
      <c r="X419" s="229"/>
      <c r="Y419" s="229"/>
      <c r="Z419" s="229"/>
      <c r="AA419" s="229"/>
      <c r="AB419" s="229"/>
      <c r="AC419" s="229"/>
      <c r="AD419" s="229"/>
      <c r="AE419" s="229"/>
      <c r="AF419" s="229"/>
      <c r="AG419" s="229"/>
      <c r="AH419" s="229"/>
      <c r="AI419" s="229"/>
      <c r="AJ419" s="229"/>
    </row>
    <row r="420" spans="1:36" x14ac:dyDescent="0.3">
      <c r="A420" s="229"/>
      <c r="B420" s="246"/>
      <c r="C420" s="229"/>
      <c r="D420" s="229"/>
      <c r="E420" s="309"/>
      <c r="F420" s="229"/>
      <c r="G420" s="229"/>
      <c r="H420" s="302"/>
      <c r="I420" s="229"/>
      <c r="J420" s="229"/>
      <c r="K420" s="302"/>
      <c r="L420" s="229"/>
      <c r="M420" s="229"/>
      <c r="N420" s="302"/>
      <c r="O420" s="229"/>
      <c r="P420" s="229"/>
      <c r="Q420" s="302"/>
      <c r="R420" s="230"/>
      <c r="S420" s="229"/>
      <c r="T420" s="302"/>
      <c r="U420" s="229"/>
      <c r="V420" s="246"/>
      <c r="W420" s="326"/>
      <c r="X420" s="229"/>
      <c r="Y420" s="229"/>
      <c r="Z420" s="229"/>
      <c r="AA420" s="229"/>
      <c r="AB420" s="229"/>
      <c r="AC420" s="229"/>
      <c r="AD420" s="229"/>
      <c r="AE420" s="229"/>
      <c r="AF420" s="229"/>
      <c r="AG420" s="229"/>
      <c r="AH420" s="229"/>
      <c r="AI420" s="229"/>
      <c r="AJ420" s="229"/>
    </row>
    <row r="421" spans="1:36" x14ac:dyDescent="0.3">
      <c r="A421" s="229"/>
      <c r="B421" s="246"/>
      <c r="C421" s="229"/>
      <c r="D421" s="229"/>
      <c r="E421" s="309"/>
      <c r="F421" s="229"/>
      <c r="G421" s="229"/>
      <c r="H421" s="302"/>
      <c r="I421" s="229"/>
      <c r="J421" s="229"/>
      <c r="K421" s="302"/>
      <c r="L421" s="229"/>
      <c r="M421" s="229"/>
      <c r="N421" s="302"/>
      <c r="O421" s="229"/>
      <c r="P421" s="229"/>
      <c r="Q421" s="302"/>
      <c r="R421" s="230"/>
      <c r="S421" s="229"/>
      <c r="T421" s="302"/>
      <c r="U421" s="229"/>
      <c r="V421" s="246"/>
      <c r="W421" s="326"/>
      <c r="X421" s="229"/>
      <c r="Y421" s="229"/>
      <c r="Z421" s="229"/>
      <c r="AA421" s="229"/>
      <c r="AB421" s="229"/>
      <c r="AC421" s="229"/>
      <c r="AD421" s="229"/>
      <c r="AE421" s="229"/>
      <c r="AF421" s="229"/>
      <c r="AG421" s="229"/>
      <c r="AH421" s="229"/>
      <c r="AI421" s="229"/>
      <c r="AJ421" s="229"/>
    </row>
    <row r="422" spans="1:36" x14ac:dyDescent="0.3">
      <c r="A422" s="229"/>
      <c r="B422" s="246"/>
      <c r="C422" s="229"/>
      <c r="D422" s="229"/>
      <c r="E422" s="309"/>
      <c r="F422" s="229"/>
      <c r="G422" s="229"/>
      <c r="H422" s="302"/>
      <c r="I422" s="229"/>
      <c r="J422" s="229"/>
      <c r="K422" s="302"/>
      <c r="L422" s="229"/>
      <c r="M422" s="229"/>
      <c r="N422" s="302"/>
      <c r="O422" s="229"/>
      <c r="P422" s="229"/>
      <c r="Q422" s="302"/>
      <c r="R422" s="230"/>
      <c r="S422" s="229"/>
      <c r="T422" s="302"/>
      <c r="U422" s="229"/>
      <c r="V422" s="246"/>
      <c r="W422" s="326"/>
      <c r="X422" s="229"/>
      <c r="Y422" s="229"/>
      <c r="Z422" s="229"/>
      <c r="AA422" s="229"/>
      <c r="AB422" s="229"/>
      <c r="AC422" s="229"/>
      <c r="AD422" s="229"/>
      <c r="AE422" s="229"/>
      <c r="AF422" s="229"/>
      <c r="AG422" s="229"/>
      <c r="AH422" s="229"/>
      <c r="AI422" s="229"/>
      <c r="AJ422" s="229"/>
    </row>
    <row r="423" spans="1:36" x14ac:dyDescent="0.3">
      <c r="A423" s="229"/>
      <c r="B423" s="246"/>
      <c r="C423" s="229"/>
      <c r="D423" s="229"/>
      <c r="E423" s="309"/>
      <c r="F423" s="229"/>
      <c r="G423" s="229"/>
      <c r="H423" s="302"/>
      <c r="I423" s="229"/>
      <c r="J423" s="229"/>
      <c r="K423" s="302"/>
      <c r="L423" s="229"/>
      <c r="M423" s="229"/>
      <c r="N423" s="302"/>
      <c r="O423" s="229"/>
      <c r="P423" s="229"/>
      <c r="Q423" s="302"/>
      <c r="R423" s="230"/>
      <c r="S423" s="229"/>
      <c r="T423" s="302"/>
      <c r="U423" s="229"/>
      <c r="V423" s="246"/>
      <c r="W423" s="326"/>
      <c r="X423" s="229"/>
      <c r="Y423" s="229"/>
      <c r="Z423" s="229"/>
      <c r="AA423" s="229"/>
      <c r="AB423" s="229"/>
      <c r="AC423" s="229"/>
      <c r="AD423" s="229"/>
      <c r="AE423" s="229"/>
      <c r="AF423" s="229"/>
      <c r="AG423" s="229"/>
      <c r="AH423" s="229"/>
      <c r="AI423" s="229"/>
      <c r="AJ423" s="229"/>
    </row>
    <row r="424" spans="1:36" x14ac:dyDescent="0.3">
      <c r="A424" s="229"/>
      <c r="B424" s="246"/>
      <c r="C424" s="229"/>
      <c r="D424" s="229"/>
      <c r="E424" s="309"/>
      <c r="F424" s="229"/>
      <c r="G424" s="229"/>
      <c r="H424" s="302"/>
      <c r="I424" s="229"/>
      <c r="J424" s="229"/>
      <c r="K424" s="302"/>
      <c r="L424" s="229"/>
      <c r="M424" s="229"/>
      <c r="N424" s="302"/>
      <c r="O424" s="229"/>
      <c r="P424" s="229"/>
      <c r="Q424" s="302"/>
      <c r="R424" s="230"/>
      <c r="S424" s="229"/>
      <c r="T424" s="302"/>
      <c r="U424" s="229"/>
      <c r="V424" s="246"/>
      <c r="W424" s="326"/>
      <c r="X424" s="229"/>
      <c r="Y424" s="229"/>
      <c r="Z424" s="229"/>
      <c r="AA424" s="229"/>
      <c r="AB424" s="229"/>
      <c r="AC424" s="229"/>
      <c r="AD424" s="229"/>
      <c r="AE424" s="229"/>
      <c r="AF424" s="229"/>
      <c r="AG424" s="229"/>
      <c r="AH424" s="229"/>
      <c r="AI424" s="229"/>
      <c r="AJ424" s="229"/>
    </row>
    <row r="425" spans="1:36" x14ac:dyDescent="0.3">
      <c r="A425" s="229"/>
      <c r="B425" s="246"/>
      <c r="C425" s="229"/>
      <c r="D425" s="229"/>
      <c r="E425" s="309"/>
      <c r="F425" s="229"/>
      <c r="G425" s="229"/>
      <c r="H425" s="302"/>
      <c r="I425" s="229"/>
      <c r="J425" s="229"/>
      <c r="K425" s="302"/>
      <c r="L425" s="229"/>
      <c r="M425" s="229"/>
      <c r="N425" s="302"/>
      <c r="O425" s="229"/>
      <c r="P425" s="229"/>
      <c r="Q425" s="302"/>
      <c r="R425" s="230"/>
      <c r="S425" s="229"/>
      <c r="T425" s="302"/>
      <c r="U425" s="229"/>
      <c r="V425" s="246"/>
      <c r="W425" s="326"/>
      <c r="X425" s="229"/>
      <c r="Y425" s="229"/>
      <c r="Z425" s="229"/>
      <c r="AA425" s="229"/>
      <c r="AB425" s="229"/>
      <c r="AC425" s="229"/>
      <c r="AD425" s="229"/>
      <c r="AE425" s="229"/>
      <c r="AF425" s="229"/>
      <c r="AG425" s="229"/>
      <c r="AH425" s="229"/>
      <c r="AI425" s="229"/>
      <c r="AJ425" s="229"/>
    </row>
    <row r="426" spans="1:36" x14ac:dyDescent="0.3">
      <c r="A426" s="229"/>
      <c r="B426" s="246"/>
      <c r="C426" s="229"/>
      <c r="D426" s="229"/>
      <c r="E426" s="309"/>
      <c r="F426" s="229"/>
      <c r="G426" s="229"/>
      <c r="H426" s="302"/>
      <c r="I426" s="229"/>
      <c r="J426" s="229"/>
      <c r="K426" s="302"/>
      <c r="L426" s="229"/>
      <c r="M426" s="229"/>
      <c r="N426" s="302"/>
      <c r="O426" s="229"/>
      <c r="P426" s="229"/>
      <c r="Q426" s="302"/>
      <c r="R426" s="230"/>
      <c r="S426" s="229"/>
      <c r="T426" s="302"/>
      <c r="U426" s="229"/>
      <c r="V426" s="246"/>
      <c r="W426" s="326"/>
      <c r="X426" s="229"/>
      <c r="Y426" s="229"/>
      <c r="Z426" s="229"/>
      <c r="AA426" s="229"/>
      <c r="AB426" s="229"/>
      <c r="AC426" s="229"/>
      <c r="AD426" s="229"/>
      <c r="AE426" s="229"/>
      <c r="AF426" s="229"/>
      <c r="AG426" s="229"/>
      <c r="AH426" s="229"/>
      <c r="AI426" s="229"/>
      <c r="AJ426" s="229"/>
    </row>
    <row r="427" spans="1:36" x14ac:dyDescent="0.3">
      <c r="A427" s="229"/>
      <c r="B427" s="246"/>
      <c r="C427" s="229"/>
      <c r="D427" s="229"/>
      <c r="E427" s="309"/>
      <c r="F427" s="229"/>
      <c r="G427" s="229"/>
      <c r="H427" s="302"/>
      <c r="I427" s="229"/>
      <c r="J427" s="229"/>
      <c r="K427" s="302"/>
      <c r="L427" s="229"/>
      <c r="M427" s="229"/>
      <c r="N427" s="302"/>
      <c r="O427" s="229"/>
      <c r="P427" s="229"/>
      <c r="Q427" s="302"/>
      <c r="R427" s="230"/>
      <c r="S427" s="229"/>
      <c r="T427" s="302"/>
      <c r="U427" s="229"/>
      <c r="V427" s="246"/>
      <c r="W427" s="326"/>
      <c r="X427" s="229"/>
      <c r="Y427" s="229"/>
      <c r="Z427" s="229"/>
      <c r="AA427" s="229"/>
      <c r="AB427" s="229"/>
      <c r="AC427" s="229"/>
      <c r="AD427" s="229"/>
      <c r="AE427" s="229"/>
      <c r="AF427" s="229"/>
      <c r="AG427" s="229"/>
      <c r="AH427" s="229"/>
      <c r="AI427" s="229"/>
      <c r="AJ427" s="229"/>
    </row>
    <row r="428" spans="1:36" x14ac:dyDescent="0.3">
      <c r="A428" s="229"/>
      <c r="B428" s="246"/>
      <c r="C428" s="229"/>
      <c r="D428" s="229"/>
      <c r="E428" s="309"/>
      <c r="F428" s="229"/>
      <c r="G428" s="229"/>
      <c r="H428" s="302"/>
      <c r="I428" s="229"/>
      <c r="J428" s="229"/>
      <c r="K428" s="302"/>
      <c r="L428" s="229"/>
      <c r="M428" s="229"/>
      <c r="N428" s="302"/>
      <c r="O428" s="229"/>
      <c r="P428" s="229"/>
      <c r="Q428" s="302"/>
      <c r="R428" s="230"/>
      <c r="S428" s="229"/>
      <c r="T428" s="302"/>
      <c r="U428" s="229"/>
      <c r="V428" s="246"/>
      <c r="W428" s="326"/>
      <c r="X428" s="229"/>
      <c r="Y428" s="229"/>
      <c r="Z428" s="229"/>
      <c r="AA428" s="229"/>
      <c r="AB428" s="229"/>
      <c r="AC428" s="229"/>
      <c r="AD428" s="229"/>
      <c r="AE428" s="229"/>
      <c r="AF428" s="229"/>
      <c r="AG428" s="229"/>
      <c r="AH428" s="229"/>
      <c r="AI428" s="229"/>
      <c r="AJ428" s="229"/>
    </row>
    <row r="429" spans="1:36" x14ac:dyDescent="0.3">
      <c r="A429" s="229"/>
      <c r="B429" s="246"/>
      <c r="C429" s="229"/>
      <c r="D429" s="229"/>
      <c r="E429" s="309"/>
      <c r="F429" s="229"/>
      <c r="G429" s="229"/>
      <c r="H429" s="302"/>
      <c r="I429" s="229"/>
      <c r="J429" s="229"/>
      <c r="K429" s="302"/>
      <c r="L429" s="229"/>
      <c r="M429" s="229"/>
      <c r="N429" s="302"/>
      <c r="O429" s="229"/>
      <c r="P429" s="229"/>
      <c r="Q429" s="302"/>
      <c r="R429" s="230"/>
      <c r="S429" s="229"/>
      <c r="T429" s="302"/>
      <c r="U429" s="229"/>
      <c r="V429" s="246"/>
      <c r="W429" s="326"/>
      <c r="X429" s="229"/>
      <c r="Y429" s="229"/>
      <c r="Z429" s="229"/>
      <c r="AA429" s="229"/>
      <c r="AB429" s="229"/>
      <c r="AC429" s="229"/>
      <c r="AD429" s="229"/>
      <c r="AE429" s="229"/>
      <c r="AF429" s="229"/>
      <c r="AG429" s="229"/>
      <c r="AH429" s="229"/>
      <c r="AI429" s="229"/>
      <c r="AJ429" s="229"/>
    </row>
    <row r="430" spans="1:36" x14ac:dyDescent="0.3">
      <c r="A430" s="229"/>
      <c r="B430" s="246"/>
      <c r="C430" s="229"/>
      <c r="D430" s="229"/>
      <c r="E430" s="309"/>
      <c r="F430" s="229"/>
      <c r="G430" s="229"/>
      <c r="H430" s="302"/>
      <c r="I430" s="229"/>
      <c r="J430" s="229"/>
      <c r="K430" s="302"/>
      <c r="L430" s="229"/>
      <c r="M430" s="229"/>
      <c r="N430" s="302"/>
      <c r="O430" s="229"/>
      <c r="P430" s="229"/>
      <c r="Q430" s="302"/>
      <c r="R430" s="230"/>
      <c r="S430" s="229"/>
      <c r="T430" s="302"/>
      <c r="U430" s="229"/>
      <c r="V430" s="246"/>
      <c r="W430" s="326"/>
      <c r="X430" s="229"/>
      <c r="Y430" s="229"/>
      <c r="Z430" s="229"/>
      <c r="AA430" s="229"/>
      <c r="AB430" s="229"/>
      <c r="AC430" s="229"/>
      <c r="AD430" s="229"/>
      <c r="AE430" s="229"/>
      <c r="AF430" s="229"/>
      <c r="AG430" s="229"/>
      <c r="AH430" s="229"/>
      <c r="AI430" s="229"/>
      <c r="AJ430" s="229"/>
    </row>
    <row r="431" spans="1:36" x14ac:dyDescent="0.3">
      <c r="A431" s="229"/>
      <c r="B431" s="246"/>
      <c r="C431" s="229"/>
      <c r="D431" s="229"/>
      <c r="E431" s="309"/>
      <c r="F431" s="229"/>
      <c r="G431" s="229"/>
      <c r="H431" s="302"/>
      <c r="I431" s="229"/>
      <c r="J431" s="229"/>
      <c r="K431" s="302"/>
      <c r="L431" s="229"/>
      <c r="M431" s="229"/>
      <c r="N431" s="302"/>
      <c r="O431" s="229"/>
      <c r="P431" s="229"/>
      <c r="Q431" s="302"/>
      <c r="R431" s="230"/>
      <c r="S431" s="229"/>
      <c r="T431" s="302"/>
      <c r="U431" s="229"/>
      <c r="V431" s="246"/>
      <c r="W431" s="326"/>
      <c r="X431" s="229"/>
      <c r="Y431" s="229"/>
      <c r="Z431" s="229"/>
      <c r="AA431" s="229"/>
      <c r="AB431" s="229"/>
      <c r="AC431" s="229"/>
      <c r="AD431" s="229"/>
      <c r="AE431" s="229"/>
      <c r="AF431" s="229"/>
      <c r="AG431" s="229"/>
      <c r="AH431" s="229"/>
      <c r="AI431" s="229"/>
      <c r="AJ431" s="229"/>
    </row>
    <row r="432" spans="1:36" x14ac:dyDescent="0.3">
      <c r="A432" s="229"/>
      <c r="B432" s="246"/>
      <c r="C432" s="229"/>
      <c r="D432" s="229"/>
      <c r="E432" s="309"/>
      <c r="F432" s="229"/>
      <c r="G432" s="229"/>
      <c r="H432" s="302"/>
      <c r="I432" s="229"/>
      <c r="J432" s="229"/>
      <c r="K432" s="302"/>
      <c r="L432" s="229"/>
      <c r="M432" s="229"/>
      <c r="N432" s="302"/>
      <c r="O432" s="229"/>
      <c r="P432" s="229"/>
      <c r="Q432" s="302"/>
      <c r="R432" s="230"/>
      <c r="S432" s="229"/>
      <c r="T432" s="302"/>
      <c r="U432" s="229"/>
      <c r="V432" s="246"/>
      <c r="W432" s="326"/>
      <c r="X432" s="229"/>
      <c r="Y432" s="229"/>
      <c r="Z432" s="229"/>
      <c r="AA432" s="229"/>
      <c r="AB432" s="229"/>
      <c r="AC432" s="229"/>
      <c r="AD432" s="229"/>
      <c r="AE432" s="229"/>
      <c r="AF432" s="229"/>
      <c r="AG432" s="229"/>
      <c r="AH432" s="229"/>
      <c r="AI432" s="229"/>
      <c r="AJ432" s="229"/>
    </row>
    <row r="433" spans="1:36" x14ac:dyDescent="0.3">
      <c r="A433" s="229"/>
      <c r="B433" s="246"/>
      <c r="C433" s="229"/>
      <c r="D433" s="229"/>
      <c r="E433" s="309"/>
      <c r="F433" s="229"/>
      <c r="G433" s="229"/>
      <c r="H433" s="302"/>
      <c r="I433" s="229"/>
      <c r="J433" s="229"/>
      <c r="K433" s="302"/>
      <c r="L433" s="229"/>
      <c r="M433" s="229"/>
      <c r="N433" s="302"/>
      <c r="O433" s="229"/>
      <c r="P433" s="229"/>
      <c r="Q433" s="302"/>
      <c r="R433" s="230"/>
      <c r="S433" s="229"/>
      <c r="T433" s="302"/>
      <c r="U433" s="229"/>
      <c r="V433" s="246"/>
      <c r="W433" s="326"/>
      <c r="X433" s="229"/>
      <c r="Y433" s="229"/>
      <c r="Z433" s="229"/>
      <c r="AA433" s="229"/>
      <c r="AB433" s="229"/>
      <c r="AC433" s="229"/>
      <c r="AD433" s="229"/>
      <c r="AE433" s="229"/>
      <c r="AF433" s="229"/>
      <c r="AG433" s="229"/>
      <c r="AH433" s="229"/>
      <c r="AI433" s="229"/>
      <c r="AJ433" s="229"/>
    </row>
    <row r="434" spans="1:36" x14ac:dyDescent="0.3">
      <c r="A434" s="229"/>
      <c r="B434" s="246"/>
      <c r="C434" s="229"/>
      <c r="D434" s="229"/>
      <c r="E434" s="309"/>
      <c r="F434" s="229"/>
      <c r="G434" s="229"/>
      <c r="H434" s="302"/>
      <c r="I434" s="229"/>
      <c r="J434" s="229"/>
      <c r="K434" s="302"/>
      <c r="L434" s="229"/>
      <c r="M434" s="229"/>
      <c r="N434" s="302"/>
      <c r="O434" s="229"/>
      <c r="P434" s="229"/>
      <c r="Q434" s="302"/>
      <c r="R434" s="230"/>
      <c r="S434" s="229"/>
      <c r="T434" s="302"/>
      <c r="U434" s="229"/>
      <c r="V434" s="246"/>
      <c r="W434" s="326"/>
      <c r="X434" s="229"/>
      <c r="Y434" s="229"/>
      <c r="Z434" s="229"/>
      <c r="AA434" s="229"/>
      <c r="AB434" s="229"/>
      <c r="AC434" s="229"/>
      <c r="AD434" s="229"/>
      <c r="AE434" s="229"/>
      <c r="AF434" s="229"/>
      <c r="AG434" s="229"/>
      <c r="AH434" s="229"/>
      <c r="AI434" s="229"/>
      <c r="AJ434" s="229"/>
    </row>
    <row r="435" spans="1:36" x14ac:dyDescent="0.3">
      <c r="A435" s="229"/>
      <c r="B435" s="246"/>
      <c r="C435" s="229"/>
      <c r="D435" s="229"/>
      <c r="E435" s="309"/>
      <c r="F435" s="229"/>
      <c r="G435" s="229"/>
      <c r="H435" s="302"/>
      <c r="I435" s="229"/>
      <c r="J435" s="229"/>
      <c r="K435" s="302"/>
      <c r="L435" s="229"/>
      <c r="M435" s="229"/>
      <c r="N435" s="302"/>
      <c r="O435" s="229"/>
      <c r="P435" s="229"/>
      <c r="Q435" s="302"/>
      <c r="R435" s="230"/>
      <c r="S435" s="229"/>
      <c r="T435" s="302"/>
      <c r="U435" s="229"/>
      <c r="V435" s="246"/>
      <c r="W435" s="326"/>
      <c r="X435" s="229"/>
      <c r="Y435" s="229"/>
      <c r="Z435" s="229"/>
      <c r="AA435" s="229"/>
      <c r="AB435" s="229"/>
      <c r="AC435" s="229"/>
      <c r="AD435" s="229"/>
      <c r="AE435" s="229"/>
      <c r="AF435" s="229"/>
      <c r="AG435" s="229"/>
      <c r="AH435" s="229"/>
      <c r="AI435" s="229"/>
      <c r="AJ435" s="229"/>
    </row>
    <row r="436" spans="1:36" x14ac:dyDescent="0.3">
      <c r="A436" s="229"/>
      <c r="B436" s="246"/>
      <c r="C436" s="229"/>
      <c r="D436" s="229"/>
      <c r="E436" s="309"/>
      <c r="F436" s="229"/>
      <c r="G436" s="229"/>
      <c r="H436" s="302"/>
      <c r="I436" s="229"/>
      <c r="J436" s="229"/>
      <c r="K436" s="302"/>
      <c r="L436" s="229"/>
      <c r="M436" s="229"/>
      <c r="N436" s="302"/>
      <c r="O436" s="229"/>
      <c r="P436" s="229"/>
      <c r="Q436" s="302"/>
      <c r="R436" s="230"/>
      <c r="S436" s="229"/>
      <c r="T436" s="302"/>
      <c r="U436" s="229"/>
      <c r="V436" s="246"/>
      <c r="W436" s="326"/>
      <c r="X436" s="229"/>
      <c r="Y436" s="229"/>
      <c r="Z436" s="229"/>
      <c r="AA436" s="229"/>
      <c r="AB436" s="229"/>
      <c r="AC436" s="229"/>
      <c r="AD436" s="229"/>
      <c r="AE436" s="229"/>
      <c r="AF436" s="229"/>
      <c r="AG436" s="229"/>
      <c r="AH436" s="229"/>
      <c r="AI436" s="229"/>
      <c r="AJ436" s="229"/>
    </row>
    <row r="437" spans="1:36" x14ac:dyDescent="0.3">
      <c r="A437" s="229"/>
      <c r="B437" s="246"/>
      <c r="C437" s="229"/>
      <c r="D437" s="229"/>
      <c r="E437" s="309"/>
      <c r="F437" s="229"/>
      <c r="G437" s="229"/>
      <c r="H437" s="302"/>
      <c r="I437" s="229"/>
      <c r="J437" s="229"/>
      <c r="K437" s="302"/>
      <c r="L437" s="229"/>
      <c r="M437" s="229"/>
      <c r="N437" s="302"/>
      <c r="O437" s="229"/>
      <c r="P437" s="229"/>
      <c r="Q437" s="302"/>
      <c r="R437" s="230"/>
      <c r="S437" s="229"/>
      <c r="T437" s="302"/>
      <c r="U437" s="229"/>
      <c r="V437" s="246"/>
      <c r="W437" s="326"/>
      <c r="X437" s="229"/>
      <c r="Y437" s="229"/>
      <c r="Z437" s="229"/>
      <c r="AA437" s="229"/>
      <c r="AB437" s="229"/>
      <c r="AC437" s="229"/>
      <c r="AD437" s="229"/>
      <c r="AE437" s="229"/>
      <c r="AF437" s="229"/>
      <c r="AG437" s="229"/>
      <c r="AH437" s="229"/>
      <c r="AI437" s="229"/>
      <c r="AJ437" s="229"/>
    </row>
    <row r="438" spans="1:36" x14ac:dyDescent="0.3">
      <c r="A438" s="229"/>
      <c r="B438" s="246"/>
      <c r="C438" s="229"/>
      <c r="D438" s="229"/>
      <c r="E438" s="309"/>
      <c r="F438" s="229"/>
      <c r="G438" s="229"/>
      <c r="H438" s="302"/>
      <c r="I438" s="229"/>
      <c r="J438" s="229"/>
      <c r="K438" s="302"/>
      <c r="L438" s="229"/>
      <c r="M438" s="229"/>
      <c r="N438" s="302"/>
      <c r="O438" s="229"/>
      <c r="P438" s="229"/>
      <c r="Q438" s="302"/>
      <c r="R438" s="230"/>
      <c r="S438" s="229"/>
      <c r="T438" s="302"/>
      <c r="U438" s="229"/>
      <c r="V438" s="246"/>
      <c r="W438" s="326"/>
      <c r="X438" s="229"/>
      <c r="Y438" s="229"/>
      <c r="Z438" s="229"/>
      <c r="AA438" s="229"/>
      <c r="AB438" s="229"/>
      <c r="AC438" s="229"/>
      <c r="AD438" s="229"/>
      <c r="AE438" s="229"/>
      <c r="AF438" s="229"/>
      <c r="AG438" s="229"/>
      <c r="AH438" s="229"/>
      <c r="AI438" s="229"/>
      <c r="AJ438" s="229"/>
    </row>
    <row r="439" spans="1:36" x14ac:dyDescent="0.3">
      <c r="A439" s="229"/>
      <c r="B439" s="246"/>
      <c r="C439" s="229"/>
      <c r="D439" s="229"/>
      <c r="E439" s="309"/>
      <c r="F439" s="229"/>
      <c r="G439" s="229"/>
      <c r="H439" s="302"/>
      <c r="I439" s="229"/>
      <c r="J439" s="229"/>
      <c r="K439" s="302"/>
      <c r="L439" s="229"/>
      <c r="M439" s="229"/>
      <c r="N439" s="302"/>
      <c r="O439" s="229"/>
      <c r="P439" s="229"/>
      <c r="Q439" s="302"/>
      <c r="R439" s="230"/>
      <c r="S439" s="229"/>
      <c r="T439" s="302"/>
      <c r="U439" s="229"/>
      <c r="V439" s="246"/>
      <c r="W439" s="326"/>
      <c r="X439" s="229"/>
      <c r="Y439" s="229"/>
      <c r="Z439" s="229"/>
      <c r="AA439" s="229"/>
      <c r="AB439" s="229"/>
      <c r="AC439" s="229"/>
      <c r="AD439" s="229"/>
      <c r="AE439" s="229"/>
      <c r="AF439" s="229"/>
      <c r="AG439" s="229"/>
      <c r="AH439" s="229"/>
      <c r="AI439" s="229"/>
      <c r="AJ439" s="229"/>
    </row>
    <row r="440" spans="1:36" x14ac:dyDescent="0.3">
      <c r="A440" s="229"/>
      <c r="B440" s="246"/>
      <c r="C440" s="229"/>
      <c r="D440" s="229"/>
      <c r="E440" s="309"/>
      <c r="F440" s="229"/>
      <c r="G440" s="229"/>
      <c r="H440" s="302"/>
      <c r="I440" s="229"/>
      <c r="J440" s="229"/>
      <c r="K440" s="302"/>
      <c r="L440" s="229"/>
      <c r="M440" s="229"/>
      <c r="N440" s="302"/>
      <c r="O440" s="229"/>
      <c r="P440" s="229"/>
      <c r="Q440" s="302"/>
      <c r="R440" s="230"/>
      <c r="S440" s="229"/>
      <c r="T440" s="302"/>
      <c r="U440" s="229"/>
      <c r="V440" s="246"/>
      <c r="W440" s="326"/>
      <c r="X440" s="229"/>
      <c r="Y440" s="229"/>
      <c r="Z440" s="229"/>
      <c r="AA440" s="229"/>
      <c r="AB440" s="229"/>
      <c r="AC440" s="229"/>
      <c r="AD440" s="229"/>
      <c r="AE440" s="229"/>
      <c r="AF440" s="229"/>
      <c r="AG440" s="229"/>
      <c r="AH440" s="229"/>
      <c r="AI440" s="229"/>
      <c r="AJ440" s="229"/>
    </row>
    <row r="441" spans="1:36" x14ac:dyDescent="0.3">
      <c r="A441" s="229"/>
      <c r="B441" s="246"/>
      <c r="C441" s="229"/>
      <c r="D441" s="229"/>
      <c r="E441" s="309"/>
      <c r="F441" s="229"/>
      <c r="G441" s="229"/>
      <c r="H441" s="302"/>
      <c r="I441" s="229"/>
      <c r="J441" s="229"/>
      <c r="K441" s="302"/>
      <c r="L441" s="229"/>
      <c r="M441" s="229"/>
      <c r="N441" s="302"/>
      <c r="O441" s="229"/>
      <c r="P441" s="229"/>
      <c r="Q441" s="302"/>
      <c r="R441" s="230"/>
      <c r="S441" s="229"/>
      <c r="T441" s="302"/>
      <c r="U441" s="229"/>
      <c r="V441" s="246"/>
      <c r="W441" s="326"/>
      <c r="X441" s="229"/>
      <c r="Y441" s="229"/>
      <c r="Z441" s="229"/>
      <c r="AA441" s="229"/>
      <c r="AB441" s="229"/>
      <c r="AC441" s="229"/>
      <c r="AD441" s="229"/>
      <c r="AE441" s="229"/>
      <c r="AF441" s="229"/>
      <c r="AG441" s="229"/>
      <c r="AH441" s="229"/>
      <c r="AI441" s="229"/>
      <c r="AJ441" s="229"/>
    </row>
    <row r="442" spans="1:36" x14ac:dyDescent="0.3">
      <c r="A442" s="229"/>
      <c r="B442" s="246"/>
      <c r="C442" s="229"/>
      <c r="D442" s="229"/>
      <c r="E442" s="309"/>
      <c r="F442" s="229"/>
      <c r="G442" s="229"/>
      <c r="H442" s="302"/>
      <c r="I442" s="229"/>
      <c r="J442" s="229"/>
      <c r="K442" s="302"/>
      <c r="L442" s="229"/>
      <c r="M442" s="229"/>
      <c r="N442" s="302"/>
      <c r="O442" s="229"/>
      <c r="P442" s="229"/>
      <c r="Q442" s="302"/>
      <c r="R442" s="230"/>
      <c r="S442" s="229"/>
      <c r="T442" s="302"/>
      <c r="U442" s="229"/>
      <c r="V442" s="246"/>
      <c r="W442" s="326"/>
      <c r="X442" s="229"/>
      <c r="Y442" s="229"/>
      <c r="Z442" s="229"/>
      <c r="AA442" s="229"/>
      <c r="AB442" s="229"/>
      <c r="AC442" s="229"/>
      <c r="AD442" s="229"/>
      <c r="AE442" s="229"/>
      <c r="AF442" s="229"/>
      <c r="AG442" s="229"/>
      <c r="AH442" s="229"/>
      <c r="AI442" s="229"/>
      <c r="AJ442" s="229"/>
    </row>
    <row r="443" spans="1:36" x14ac:dyDescent="0.3">
      <c r="A443" s="229"/>
      <c r="B443" s="246"/>
      <c r="C443" s="229"/>
      <c r="D443" s="229"/>
      <c r="E443" s="309"/>
      <c r="F443" s="229"/>
      <c r="G443" s="229"/>
      <c r="H443" s="302"/>
      <c r="I443" s="229"/>
      <c r="J443" s="229"/>
      <c r="K443" s="302"/>
      <c r="L443" s="229"/>
      <c r="M443" s="229"/>
      <c r="N443" s="302"/>
      <c r="O443" s="229"/>
      <c r="P443" s="229"/>
      <c r="Q443" s="302"/>
      <c r="R443" s="230"/>
      <c r="S443" s="229"/>
      <c r="T443" s="302"/>
      <c r="U443" s="229"/>
      <c r="V443" s="246"/>
      <c r="W443" s="326"/>
      <c r="X443" s="229"/>
      <c r="Y443" s="229"/>
      <c r="Z443" s="229"/>
      <c r="AA443" s="229"/>
      <c r="AB443" s="229"/>
      <c r="AC443" s="229"/>
      <c r="AD443" s="229"/>
      <c r="AE443" s="229"/>
      <c r="AF443" s="229"/>
      <c r="AG443" s="229"/>
      <c r="AH443" s="229"/>
      <c r="AI443" s="229"/>
      <c r="AJ443" s="229"/>
    </row>
    <row r="444" spans="1:36" x14ac:dyDescent="0.3">
      <c r="A444" s="229"/>
      <c r="B444" s="246"/>
      <c r="C444" s="229"/>
      <c r="D444" s="229"/>
      <c r="E444" s="309"/>
      <c r="F444" s="229"/>
      <c r="G444" s="229"/>
      <c r="H444" s="302"/>
      <c r="I444" s="229"/>
      <c r="J444" s="229"/>
      <c r="K444" s="302"/>
      <c r="L444" s="229"/>
      <c r="M444" s="229"/>
      <c r="N444" s="302"/>
      <c r="O444" s="229"/>
      <c r="P444" s="229"/>
      <c r="Q444" s="302"/>
      <c r="R444" s="230"/>
      <c r="S444" s="229"/>
      <c r="T444" s="302"/>
      <c r="U444" s="229"/>
      <c r="V444" s="246"/>
      <c r="W444" s="326"/>
      <c r="X444" s="229"/>
      <c r="Y444" s="229"/>
      <c r="Z444" s="229"/>
      <c r="AA444" s="229"/>
      <c r="AB444" s="229"/>
      <c r="AC444" s="229"/>
      <c r="AD444" s="229"/>
      <c r="AE444" s="229"/>
      <c r="AF444" s="229"/>
      <c r="AG444" s="229"/>
      <c r="AH444" s="229"/>
      <c r="AI444" s="229"/>
      <c r="AJ444" s="229"/>
    </row>
    <row r="445" spans="1:36" x14ac:dyDescent="0.3">
      <c r="A445" s="229"/>
      <c r="B445" s="246"/>
      <c r="C445" s="229"/>
      <c r="D445" s="229"/>
      <c r="E445" s="309"/>
      <c r="F445" s="229"/>
      <c r="G445" s="229"/>
      <c r="H445" s="302"/>
      <c r="I445" s="229"/>
      <c r="J445" s="229"/>
      <c r="K445" s="302"/>
      <c r="L445" s="229"/>
      <c r="M445" s="229"/>
      <c r="N445" s="302"/>
      <c r="O445" s="229"/>
      <c r="P445" s="229"/>
      <c r="Q445" s="302"/>
      <c r="R445" s="230"/>
      <c r="S445" s="229"/>
      <c r="T445" s="302"/>
      <c r="U445" s="229"/>
      <c r="V445" s="246"/>
      <c r="W445" s="326"/>
      <c r="X445" s="229"/>
      <c r="Y445" s="229"/>
      <c r="Z445" s="229"/>
      <c r="AA445" s="229"/>
      <c r="AB445" s="229"/>
      <c r="AC445" s="229"/>
      <c r="AD445" s="229"/>
      <c r="AE445" s="229"/>
      <c r="AF445" s="229"/>
      <c r="AG445" s="229"/>
      <c r="AH445" s="229"/>
      <c r="AI445" s="229"/>
      <c r="AJ445" s="229"/>
    </row>
    <row r="446" spans="1:36" x14ac:dyDescent="0.3">
      <c r="A446" s="229"/>
      <c r="B446" s="246"/>
      <c r="C446" s="229"/>
      <c r="D446" s="229"/>
      <c r="E446" s="309"/>
      <c r="F446" s="229"/>
      <c r="G446" s="229"/>
      <c r="H446" s="302"/>
      <c r="I446" s="229"/>
      <c r="J446" s="229"/>
      <c r="K446" s="302"/>
      <c r="L446" s="229"/>
      <c r="M446" s="229"/>
      <c r="N446" s="302"/>
      <c r="O446" s="229"/>
      <c r="P446" s="229"/>
      <c r="Q446" s="302"/>
      <c r="R446" s="230"/>
      <c r="S446" s="229"/>
      <c r="T446" s="302"/>
      <c r="U446" s="229"/>
      <c r="V446" s="246"/>
      <c r="W446" s="326"/>
      <c r="X446" s="229"/>
      <c r="Y446" s="229"/>
      <c r="Z446" s="229"/>
      <c r="AA446" s="229"/>
      <c r="AB446" s="229"/>
      <c r="AC446" s="229"/>
      <c r="AD446" s="229"/>
      <c r="AE446" s="229"/>
      <c r="AF446" s="229"/>
      <c r="AG446" s="229"/>
      <c r="AH446" s="229"/>
      <c r="AI446" s="229"/>
      <c r="AJ446" s="229"/>
    </row>
    <row r="447" spans="1:36" x14ac:dyDescent="0.3">
      <c r="A447" s="229"/>
      <c r="B447" s="246"/>
      <c r="C447" s="229"/>
      <c r="D447" s="229"/>
      <c r="E447" s="309"/>
      <c r="F447" s="229"/>
      <c r="G447" s="229"/>
      <c r="H447" s="302"/>
      <c r="I447" s="229"/>
      <c r="J447" s="229"/>
      <c r="K447" s="302"/>
      <c r="L447" s="229"/>
      <c r="M447" s="229"/>
      <c r="N447" s="302"/>
      <c r="O447" s="229"/>
      <c r="P447" s="229"/>
      <c r="Q447" s="302"/>
      <c r="R447" s="230"/>
      <c r="S447" s="229"/>
      <c r="T447" s="302"/>
      <c r="U447" s="229"/>
      <c r="V447" s="246"/>
      <c r="W447" s="326"/>
      <c r="X447" s="229"/>
      <c r="Y447" s="229"/>
      <c r="Z447" s="229"/>
      <c r="AA447" s="229"/>
      <c r="AB447" s="229"/>
      <c r="AC447" s="229"/>
      <c r="AD447" s="229"/>
      <c r="AE447" s="229"/>
      <c r="AF447" s="229"/>
      <c r="AG447" s="229"/>
      <c r="AH447" s="229"/>
      <c r="AI447" s="229"/>
      <c r="AJ447" s="229"/>
    </row>
    <row r="448" spans="1:36" x14ac:dyDescent="0.3">
      <c r="A448" s="229"/>
      <c r="B448" s="246"/>
      <c r="C448" s="229"/>
      <c r="D448" s="229"/>
      <c r="E448" s="309"/>
      <c r="F448" s="229"/>
      <c r="G448" s="229"/>
      <c r="H448" s="302"/>
      <c r="I448" s="229"/>
      <c r="J448" s="229"/>
      <c r="K448" s="302"/>
      <c r="L448" s="229"/>
      <c r="M448" s="229"/>
      <c r="N448" s="302"/>
      <c r="O448" s="229"/>
      <c r="P448" s="229"/>
      <c r="Q448" s="302"/>
      <c r="R448" s="230"/>
      <c r="S448" s="229"/>
      <c r="T448" s="302"/>
      <c r="U448" s="229"/>
      <c r="V448" s="246"/>
      <c r="W448" s="326"/>
      <c r="X448" s="229"/>
      <c r="Y448" s="229"/>
      <c r="Z448" s="229"/>
      <c r="AA448" s="229"/>
      <c r="AB448" s="229"/>
      <c r="AC448" s="229"/>
      <c r="AD448" s="229"/>
      <c r="AE448" s="229"/>
      <c r="AF448" s="229"/>
      <c r="AG448" s="229"/>
      <c r="AH448" s="229"/>
      <c r="AI448" s="229"/>
      <c r="AJ448" s="229"/>
    </row>
    <row r="449" spans="1:36" x14ac:dyDescent="0.3">
      <c r="A449" s="229"/>
      <c r="B449" s="246"/>
      <c r="C449" s="229"/>
      <c r="D449" s="229"/>
      <c r="E449" s="309"/>
      <c r="F449" s="229"/>
      <c r="G449" s="229"/>
      <c r="H449" s="302"/>
      <c r="I449" s="229"/>
      <c r="J449" s="229"/>
      <c r="K449" s="302"/>
      <c r="L449" s="229"/>
      <c r="M449" s="229"/>
      <c r="N449" s="302"/>
      <c r="O449" s="229"/>
      <c r="P449" s="229"/>
      <c r="Q449" s="302"/>
      <c r="R449" s="230"/>
      <c r="S449" s="229"/>
      <c r="T449" s="302"/>
      <c r="U449" s="229"/>
      <c r="V449" s="246"/>
      <c r="W449" s="326"/>
      <c r="X449" s="229"/>
      <c r="Y449" s="229"/>
      <c r="Z449" s="229"/>
      <c r="AA449" s="229"/>
      <c r="AB449" s="229"/>
      <c r="AC449" s="229"/>
      <c r="AD449" s="229"/>
      <c r="AE449" s="229"/>
      <c r="AF449" s="229"/>
      <c r="AG449" s="229"/>
      <c r="AH449" s="229"/>
      <c r="AI449" s="229"/>
      <c r="AJ449" s="229"/>
    </row>
    <row r="450" spans="1:36" x14ac:dyDescent="0.3">
      <c r="A450" s="229"/>
      <c r="B450" s="246"/>
      <c r="C450" s="229"/>
      <c r="D450" s="229"/>
      <c r="E450" s="309"/>
      <c r="F450" s="229"/>
      <c r="G450" s="229"/>
      <c r="H450" s="302"/>
      <c r="I450" s="229"/>
      <c r="J450" s="229"/>
      <c r="K450" s="302"/>
      <c r="L450" s="229"/>
      <c r="M450" s="229"/>
      <c r="N450" s="302"/>
      <c r="O450" s="229"/>
      <c r="P450" s="229"/>
      <c r="Q450" s="302"/>
      <c r="R450" s="230"/>
      <c r="S450" s="229"/>
      <c r="T450" s="302"/>
      <c r="U450" s="229"/>
      <c r="V450" s="246"/>
      <c r="W450" s="326"/>
      <c r="X450" s="229"/>
      <c r="Y450" s="229"/>
      <c r="Z450" s="229"/>
      <c r="AA450" s="229"/>
      <c r="AB450" s="229"/>
      <c r="AC450" s="229"/>
      <c r="AD450" s="229"/>
      <c r="AE450" s="229"/>
      <c r="AF450" s="229"/>
      <c r="AG450" s="229"/>
      <c r="AH450" s="229"/>
      <c r="AI450" s="229"/>
      <c r="AJ450" s="229"/>
    </row>
    <row r="451" spans="1:36" x14ac:dyDescent="0.3">
      <c r="A451" s="229"/>
      <c r="B451" s="246"/>
      <c r="C451" s="229"/>
      <c r="D451" s="229"/>
      <c r="E451" s="309"/>
      <c r="F451" s="229"/>
      <c r="G451" s="229"/>
      <c r="H451" s="302"/>
      <c r="I451" s="229"/>
      <c r="J451" s="229"/>
      <c r="K451" s="302"/>
      <c r="L451" s="229"/>
      <c r="M451" s="229"/>
      <c r="N451" s="302"/>
      <c r="O451" s="229"/>
      <c r="P451" s="229"/>
      <c r="Q451" s="302"/>
      <c r="R451" s="230"/>
      <c r="S451" s="229"/>
      <c r="T451" s="302"/>
      <c r="U451" s="229"/>
      <c r="V451" s="246"/>
      <c r="W451" s="326"/>
      <c r="X451" s="229"/>
      <c r="Y451" s="229"/>
      <c r="Z451" s="229"/>
      <c r="AA451" s="229"/>
      <c r="AB451" s="229"/>
      <c r="AC451" s="229"/>
      <c r="AD451" s="229"/>
      <c r="AE451" s="229"/>
      <c r="AF451" s="229"/>
      <c r="AG451" s="229"/>
      <c r="AH451" s="229"/>
      <c r="AI451" s="229"/>
      <c r="AJ451" s="229"/>
    </row>
    <row r="452" spans="1:36" x14ac:dyDescent="0.3">
      <c r="A452" s="229"/>
      <c r="B452" s="246"/>
      <c r="C452" s="229"/>
      <c r="D452" s="229"/>
      <c r="E452" s="309"/>
      <c r="F452" s="229"/>
      <c r="G452" s="229"/>
      <c r="H452" s="302"/>
      <c r="I452" s="229"/>
      <c r="J452" s="229"/>
      <c r="K452" s="302"/>
      <c r="L452" s="229"/>
      <c r="M452" s="229"/>
      <c r="N452" s="302"/>
      <c r="O452" s="229"/>
      <c r="P452" s="229"/>
      <c r="Q452" s="302"/>
      <c r="R452" s="230"/>
      <c r="S452" s="229"/>
      <c r="T452" s="302"/>
      <c r="U452" s="229"/>
      <c r="V452" s="246"/>
      <c r="W452" s="326"/>
      <c r="X452" s="229"/>
      <c r="Y452" s="229"/>
      <c r="Z452" s="229"/>
      <c r="AA452" s="229"/>
      <c r="AB452" s="229"/>
      <c r="AC452" s="229"/>
      <c r="AD452" s="229"/>
      <c r="AE452" s="229"/>
      <c r="AF452" s="229"/>
      <c r="AG452" s="229"/>
      <c r="AH452" s="229"/>
      <c r="AI452" s="229"/>
      <c r="AJ452" s="229"/>
    </row>
    <row r="453" spans="1:36" x14ac:dyDescent="0.3">
      <c r="A453" s="229"/>
      <c r="B453" s="246"/>
      <c r="C453" s="229"/>
      <c r="D453" s="229"/>
      <c r="E453" s="309"/>
      <c r="F453" s="229"/>
      <c r="G453" s="229"/>
      <c r="H453" s="302"/>
      <c r="I453" s="229"/>
      <c r="J453" s="229"/>
      <c r="K453" s="302"/>
      <c r="L453" s="229"/>
      <c r="M453" s="229"/>
      <c r="N453" s="302"/>
      <c r="O453" s="229"/>
      <c r="P453" s="229"/>
      <c r="Q453" s="302"/>
      <c r="R453" s="230"/>
      <c r="S453" s="229"/>
      <c r="T453" s="302"/>
      <c r="U453" s="229"/>
      <c r="V453" s="246"/>
      <c r="W453" s="326"/>
      <c r="X453" s="229"/>
      <c r="Y453" s="229"/>
      <c r="Z453" s="229"/>
      <c r="AA453" s="229"/>
      <c r="AB453" s="229"/>
      <c r="AC453" s="229"/>
      <c r="AD453" s="229"/>
      <c r="AE453" s="229"/>
      <c r="AF453" s="229"/>
      <c r="AG453" s="229"/>
      <c r="AH453" s="229"/>
      <c r="AI453" s="229"/>
      <c r="AJ453" s="229"/>
    </row>
    <row r="454" spans="1:36" x14ac:dyDescent="0.3">
      <c r="A454" s="229"/>
      <c r="B454" s="246"/>
      <c r="C454" s="229"/>
      <c r="D454" s="229"/>
      <c r="E454" s="309"/>
      <c r="F454" s="229"/>
      <c r="G454" s="229"/>
      <c r="H454" s="302"/>
      <c r="I454" s="229"/>
      <c r="J454" s="229"/>
      <c r="K454" s="302"/>
      <c r="L454" s="229"/>
      <c r="M454" s="229"/>
      <c r="N454" s="302"/>
      <c r="O454" s="229"/>
      <c r="P454" s="229"/>
      <c r="Q454" s="302"/>
      <c r="R454" s="230"/>
      <c r="S454" s="229"/>
      <c r="T454" s="302"/>
      <c r="U454" s="229"/>
      <c r="V454" s="246"/>
      <c r="W454" s="326"/>
      <c r="X454" s="229"/>
      <c r="Y454" s="229"/>
      <c r="Z454" s="229"/>
      <c r="AA454" s="229"/>
      <c r="AB454" s="229"/>
      <c r="AC454" s="229"/>
      <c r="AD454" s="229"/>
      <c r="AE454" s="229"/>
      <c r="AF454" s="229"/>
      <c r="AG454" s="229"/>
      <c r="AH454" s="229"/>
      <c r="AI454" s="229"/>
      <c r="AJ454" s="229"/>
    </row>
    <row r="455" spans="1:36" x14ac:dyDescent="0.3">
      <c r="A455" s="229"/>
      <c r="B455" s="246"/>
      <c r="C455" s="229"/>
      <c r="D455" s="229"/>
      <c r="E455" s="309"/>
      <c r="F455" s="229"/>
      <c r="G455" s="229"/>
      <c r="H455" s="302"/>
      <c r="I455" s="229"/>
      <c r="J455" s="229"/>
      <c r="K455" s="302"/>
      <c r="L455" s="229"/>
      <c r="M455" s="229"/>
      <c r="N455" s="302"/>
      <c r="O455" s="229"/>
      <c r="P455" s="229"/>
      <c r="Q455" s="302"/>
      <c r="R455" s="230"/>
      <c r="S455" s="229"/>
      <c r="T455" s="302"/>
      <c r="U455" s="229"/>
      <c r="V455" s="246"/>
      <c r="W455" s="326"/>
      <c r="X455" s="229"/>
      <c r="Y455" s="229"/>
      <c r="Z455" s="229"/>
      <c r="AA455" s="229"/>
      <c r="AB455" s="229"/>
      <c r="AC455" s="229"/>
      <c r="AD455" s="229"/>
      <c r="AE455" s="229"/>
      <c r="AF455" s="229"/>
      <c r="AG455" s="229"/>
      <c r="AH455" s="229"/>
      <c r="AI455" s="229"/>
      <c r="AJ455" s="229"/>
    </row>
    <row r="456" spans="1:36" x14ac:dyDescent="0.3">
      <c r="A456" s="229"/>
      <c r="B456" s="246"/>
      <c r="C456" s="229"/>
      <c r="D456" s="229"/>
      <c r="E456" s="309"/>
      <c r="F456" s="229"/>
      <c r="G456" s="229"/>
      <c r="H456" s="302"/>
      <c r="I456" s="229"/>
      <c r="J456" s="229"/>
      <c r="K456" s="302"/>
      <c r="L456" s="229"/>
      <c r="M456" s="229"/>
      <c r="N456" s="302"/>
      <c r="O456" s="229"/>
      <c r="P456" s="229"/>
      <c r="Q456" s="302"/>
      <c r="R456" s="230"/>
      <c r="S456" s="229"/>
      <c r="T456" s="302"/>
      <c r="U456" s="229"/>
      <c r="V456" s="246"/>
      <c r="W456" s="326"/>
      <c r="X456" s="229"/>
      <c r="Y456" s="229"/>
      <c r="Z456" s="229"/>
      <c r="AA456" s="229"/>
      <c r="AB456" s="229"/>
      <c r="AC456" s="229"/>
      <c r="AD456" s="229"/>
      <c r="AE456" s="229"/>
      <c r="AF456" s="229"/>
      <c r="AG456" s="229"/>
      <c r="AH456" s="229"/>
      <c r="AI456" s="229"/>
      <c r="AJ456" s="229"/>
    </row>
    <row r="457" spans="1:36" x14ac:dyDescent="0.3">
      <c r="A457" s="229"/>
      <c r="B457" s="246"/>
      <c r="C457" s="229"/>
      <c r="D457" s="229"/>
      <c r="E457" s="309"/>
      <c r="F457" s="229"/>
      <c r="G457" s="229"/>
      <c r="H457" s="302"/>
      <c r="I457" s="229"/>
      <c r="J457" s="229"/>
      <c r="K457" s="302"/>
      <c r="L457" s="229"/>
      <c r="M457" s="229"/>
      <c r="N457" s="302"/>
      <c r="O457" s="229"/>
      <c r="P457" s="229"/>
      <c r="Q457" s="302"/>
      <c r="R457" s="230"/>
      <c r="S457" s="229"/>
      <c r="T457" s="302"/>
      <c r="U457" s="229"/>
      <c r="V457" s="246"/>
      <c r="W457" s="326"/>
      <c r="X457" s="229"/>
      <c r="Y457" s="229"/>
      <c r="Z457" s="229"/>
      <c r="AA457" s="229"/>
      <c r="AB457" s="229"/>
      <c r="AC457" s="229"/>
      <c r="AD457" s="229"/>
      <c r="AE457" s="229"/>
      <c r="AF457" s="229"/>
      <c r="AG457" s="229"/>
      <c r="AH457" s="229"/>
      <c r="AI457" s="229"/>
      <c r="AJ457" s="229"/>
    </row>
    <row r="458" spans="1:36" x14ac:dyDescent="0.3">
      <c r="A458" s="229"/>
      <c r="B458" s="246"/>
      <c r="C458" s="229"/>
      <c r="D458" s="229"/>
      <c r="E458" s="309"/>
      <c r="F458" s="229"/>
      <c r="G458" s="229"/>
      <c r="H458" s="302"/>
      <c r="I458" s="229"/>
      <c r="J458" s="229"/>
      <c r="K458" s="302"/>
      <c r="L458" s="229"/>
      <c r="M458" s="229"/>
      <c r="N458" s="302"/>
      <c r="O458" s="229"/>
      <c r="P458" s="229"/>
      <c r="Q458" s="302"/>
      <c r="R458" s="230"/>
      <c r="S458" s="229"/>
      <c r="T458" s="302"/>
      <c r="U458" s="229"/>
      <c r="V458" s="246"/>
      <c r="W458" s="326"/>
      <c r="X458" s="229"/>
      <c r="Y458" s="229"/>
      <c r="Z458" s="229"/>
      <c r="AA458" s="229"/>
      <c r="AB458" s="229"/>
      <c r="AC458" s="229"/>
      <c r="AD458" s="229"/>
      <c r="AE458" s="229"/>
      <c r="AF458" s="229"/>
      <c r="AG458" s="229"/>
      <c r="AH458" s="229"/>
      <c r="AI458" s="229"/>
      <c r="AJ458" s="229"/>
    </row>
    <row r="459" spans="1:36" x14ac:dyDescent="0.3">
      <c r="A459" s="229"/>
      <c r="B459" s="246"/>
      <c r="C459" s="229"/>
      <c r="D459" s="229"/>
      <c r="E459" s="309"/>
      <c r="F459" s="229"/>
      <c r="G459" s="229"/>
      <c r="H459" s="302"/>
      <c r="I459" s="229"/>
      <c r="J459" s="229"/>
      <c r="K459" s="302"/>
      <c r="L459" s="229"/>
      <c r="M459" s="229"/>
      <c r="N459" s="302"/>
      <c r="O459" s="229"/>
      <c r="P459" s="229"/>
      <c r="Q459" s="302"/>
      <c r="R459" s="230"/>
      <c r="S459" s="229"/>
      <c r="T459" s="302"/>
      <c r="U459" s="229"/>
      <c r="V459" s="246"/>
      <c r="W459" s="326"/>
      <c r="X459" s="229"/>
      <c r="Y459" s="229"/>
      <c r="Z459" s="229"/>
      <c r="AA459" s="229"/>
      <c r="AB459" s="229"/>
      <c r="AC459" s="229"/>
      <c r="AD459" s="229"/>
      <c r="AE459" s="229"/>
      <c r="AF459" s="229"/>
      <c r="AG459" s="229"/>
      <c r="AH459" s="229"/>
      <c r="AI459" s="229"/>
      <c r="AJ459" s="229"/>
    </row>
    <row r="460" spans="1:36" x14ac:dyDescent="0.3">
      <c r="A460" s="229"/>
      <c r="B460" s="246"/>
      <c r="C460" s="229"/>
      <c r="D460" s="229"/>
      <c r="E460" s="309"/>
      <c r="F460" s="229"/>
      <c r="G460" s="229"/>
      <c r="H460" s="302"/>
      <c r="I460" s="229"/>
      <c r="J460" s="229"/>
      <c r="K460" s="302"/>
      <c r="L460" s="229"/>
      <c r="M460" s="229"/>
      <c r="N460" s="302"/>
      <c r="O460" s="229"/>
      <c r="P460" s="229"/>
      <c r="Q460" s="302"/>
      <c r="R460" s="230"/>
      <c r="S460" s="229"/>
      <c r="T460" s="302"/>
      <c r="U460" s="229"/>
      <c r="V460" s="246"/>
      <c r="W460" s="326"/>
      <c r="X460" s="229"/>
      <c r="Y460" s="229"/>
      <c r="Z460" s="229"/>
      <c r="AA460" s="229"/>
      <c r="AB460" s="229"/>
      <c r="AC460" s="229"/>
      <c r="AD460" s="229"/>
      <c r="AE460" s="229"/>
      <c r="AF460" s="229"/>
      <c r="AG460" s="229"/>
      <c r="AH460" s="229"/>
      <c r="AI460" s="229"/>
      <c r="AJ460" s="229"/>
    </row>
    <row r="461" spans="1:36" x14ac:dyDescent="0.3">
      <c r="A461" s="229"/>
      <c r="B461" s="246"/>
      <c r="C461" s="229"/>
      <c r="D461" s="229"/>
      <c r="E461" s="309"/>
      <c r="F461" s="229"/>
      <c r="G461" s="229"/>
      <c r="H461" s="302"/>
      <c r="I461" s="229"/>
      <c r="J461" s="229"/>
      <c r="K461" s="302"/>
      <c r="L461" s="229"/>
      <c r="M461" s="229"/>
      <c r="N461" s="302"/>
      <c r="O461" s="229"/>
      <c r="P461" s="229"/>
      <c r="Q461" s="302"/>
      <c r="R461" s="230"/>
      <c r="S461" s="229"/>
      <c r="T461" s="302"/>
      <c r="U461" s="229"/>
      <c r="V461" s="246"/>
      <c r="W461" s="326"/>
      <c r="X461" s="229"/>
      <c r="Y461" s="229"/>
      <c r="Z461" s="229"/>
      <c r="AA461" s="229"/>
      <c r="AB461" s="229"/>
      <c r="AC461" s="229"/>
      <c r="AD461" s="229"/>
      <c r="AE461" s="229"/>
      <c r="AF461" s="229"/>
      <c r="AG461" s="229"/>
      <c r="AH461" s="229"/>
      <c r="AI461" s="229"/>
      <c r="AJ461" s="229"/>
    </row>
    <row r="462" spans="1:36" x14ac:dyDescent="0.3">
      <c r="A462" s="229"/>
      <c r="B462" s="246"/>
      <c r="C462" s="229"/>
      <c r="D462" s="229"/>
      <c r="E462" s="309"/>
      <c r="F462" s="229"/>
      <c r="G462" s="229"/>
      <c r="H462" s="302"/>
      <c r="I462" s="229"/>
      <c r="J462" s="229"/>
      <c r="K462" s="302"/>
      <c r="L462" s="229"/>
      <c r="M462" s="229"/>
      <c r="N462" s="302"/>
      <c r="O462" s="229"/>
      <c r="P462" s="229"/>
      <c r="Q462" s="302"/>
      <c r="R462" s="230"/>
      <c r="S462" s="229"/>
      <c r="T462" s="302"/>
      <c r="U462" s="229"/>
      <c r="V462" s="246"/>
      <c r="W462" s="326"/>
      <c r="X462" s="229"/>
      <c r="Y462" s="229"/>
      <c r="Z462" s="229"/>
      <c r="AA462" s="229"/>
      <c r="AB462" s="229"/>
      <c r="AC462" s="229"/>
      <c r="AD462" s="229"/>
      <c r="AE462" s="229"/>
      <c r="AF462" s="229"/>
      <c r="AG462" s="229"/>
      <c r="AH462" s="229"/>
      <c r="AI462" s="229"/>
      <c r="AJ462" s="229"/>
    </row>
    <row r="463" spans="1:36" x14ac:dyDescent="0.3">
      <c r="A463" s="229"/>
      <c r="B463" s="246"/>
      <c r="C463" s="229"/>
      <c r="D463" s="229"/>
      <c r="E463" s="309"/>
      <c r="F463" s="229"/>
      <c r="G463" s="229"/>
      <c r="H463" s="302"/>
      <c r="I463" s="229"/>
      <c r="J463" s="229"/>
      <c r="K463" s="302"/>
      <c r="L463" s="229"/>
      <c r="M463" s="229"/>
      <c r="N463" s="302"/>
      <c r="O463" s="229"/>
      <c r="P463" s="229"/>
      <c r="Q463" s="302"/>
      <c r="R463" s="230"/>
      <c r="S463" s="229"/>
      <c r="T463" s="302"/>
      <c r="U463" s="229"/>
      <c r="V463" s="246"/>
      <c r="W463" s="326"/>
      <c r="X463" s="229"/>
      <c r="Y463" s="229"/>
      <c r="Z463" s="229"/>
      <c r="AA463" s="229"/>
      <c r="AB463" s="229"/>
      <c r="AC463" s="229"/>
      <c r="AD463" s="229"/>
      <c r="AE463" s="229"/>
      <c r="AF463" s="229"/>
      <c r="AG463" s="229"/>
      <c r="AH463" s="229"/>
      <c r="AI463" s="229"/>
      <c r="AJ463" s="229"/>
    </row>
    <row r="464" spans="1:36" x14ac:dyDescent="0.3">
      <c r="A464" s="229"/>
      <c r="B464" s="246"/>
      <c r="C464" s="229"/>
      <c r="D464" s="229"/>
      <c r="E464" s="309"/>
      <c r="F464" s="229"/>
      <c r="G464" s="229"/>
      <c r="H464" s="302"/>
      <c r="I464" s="229"/>
      <c r="J464" s="229"/>
      <c r="K464" s="302"/>
      <c r="L464" s="229"/>
      <c r="M464" s="229"/>
      <c r="N464" s="302"/>
      <c r="O464" s="229"/>
      <c r="P464" s="229"/>
      <c r="Q464" s="302"/>
      <c r="R464" s="230"/>
      <c r="S464" s="229"/>
      <c r="T464" s="302"/>
      <c r="U464" s="229"/>
      <c r="V464" s="246"/>
      <c r="W464" s="326"/>
      <c r="X464" s="229"/>
      <c r="Y464" s="229"/>
      <c r="Z464" s="229"/>
      <c r="AA464" s="229"/>
      <c r="AB464" s="229"/>
      <c r="AC464" s="229"/>
      <c r="AD464" s="229"/>
      <c r="AE464" s="229"/>
      <c r="AF464" s="229"/>
      <c r="AG464" s="229"/>
      <c r="AH464" s="229"/>
      <c r="AI464" s="229"/>
      <c r="AJ464" s="229"/>
    </row>
    <row r="465" spans="1:36" x14ac:dyDescent="0.3">
      <c r="A465" s="229"/>
      <c r="B465" s="246"/>
      <c r="C465" s="229"/>
      <c r="D465" s="229"/>
      <c r="E465" s="309"/>
      <c r="F465" s="229"/>
      <c r="G465" s="229"/>
      <c r="H465" s="302"/>
      <c r="I465" s="229"/>
      <c r="J465" s="229"/>
      <c r="K465" s="302"/>
      <c r="L465" s="229"/>
      <c r="M465" s="229"/>
      <c r="N465" s="302"/>
      <c r="O465" s="229"/>
      <c r="P465" s="229"/>
      <c r="Q465" s="302"/>
      <c r="R465" s="230"/>
      <c r="S465" s="229"/>
      <c r="T465" s="302"/>
      <c r="U465" s="229"/>
      <c r="V465" s="246"/>
      <c r="W465" s="326"/>
      <c r="X465" s="229"/>
      <c r="Y465" s="229"/>
      <c r="Z465" s="229"/>
      <c r="AA465" s="229"/>
      <c r="AB465" s="229"/>
      <c r="AC465" s="229"/>
      <c r="AD465" s="229"/>
      <c r="AE465" s="229"/>
      <c r="AF465" s="229"/>
      <c r="AG465" s="229"/>
      <c r="AH465" s="229"/>
      <c r="AI465" s="229"/>
      <c r="AJ465" s="229"/>
    </row>
    <row r="466" spans="1:36" x14ac:dyDescent="0.3">
      <c r="A466" s="229"/>
      <c r="B466" s="246"/>
      <c r="C466" s="229"/>
      <c r="D466" s="229"/>
      <c r="E466" s="309"/>
      <c r="F466" s="229"/>
      <c r="G466" s="229"/>
      <c r="H466" s="302"/>
      <c r="I466" s="229"/>
      <c r="J466" s="229"/>
      <c r="K466" s="302"/>
      <c r="L466" s="229"/>
      <c r="M466" s="229"/>
      <c r="N466" s="302"/>
      <c r="O466" s="229"/>
      <c r="P466" s="229"/>
      <c r="Q466" s="302"/>
      <c r="R466" s="230"/>
      <c r="S466" s="229"/>
      <c r="T466" s="302"/>
      <c r="U466" s="229"/>
      <c r="V466" s="246"/>
      <c r="W466" s="326"/>
      <c r="X466" s="229"/>
      <c r="Y466" s="229"/>
      <c r="Z466" s="229"/>
      <c r="AA466" s="229"/>
      <c r="AB466" s="229"/>
      <c r="AC466" s="229"/>
      <c r="AD466" s="229"/>
      <c r="AE466" s="229"/>
      <c r="AF466" s="229"/>
      <c r="AG466" s="229"/>
      <c r="AH466" s="229"/>
      <c r="AI466" s="229"/>
      <c r="AJ466" s="229"/>
    </row>
    <row r="467" spans="1:36" x14ac:dyDescent="0.3">
      <c r="A467" s="229"/>
      <c r="B467" s="246"/>
      <c r="C467" s="229"/>
      <c r="D467" s="229"/>
      <c r="E467" s="309"/>
      <c r="F467" s="229"/>
      <c r="G467" s="229"/>
      <c r="H467" s="302"/>
      <c r="I467" s="229"/>
      <c r="J467" s="229"/>
      <c r="K467" s="302"/>
      <c r="L467" s="229"/>
      <c r="M467" s="229"/>
      <c r="N467" s="302"/>
      <c r="O467" s="229"/>
      <c r="P467" s="229"/>
      <c r="Q467" s="302"/>
      <c r="R467" s="230"/>
      <c r="S467" s="229"/>
      <c r="T467" s="302"/>
      <c r="U467" s="229"/>
      <c r="V467" s="246"/>
      <c r="W467" s="326"/>
      <c r="X467" s="229"/>
      <c r="Y467" s="229"/>
      <c r="Z467" s="229"/>
      <c r="AA467" s="229"/>
      <c r="AB467" s="229"/>
      <c r="AC467" s="229"/>
      <c r="AD467" s="229"/>
      <c r="AE467" s="229"/>
      <c r="AF467" s="229"/>
      <c r="AG467" s="229"/>
      <c r="AH467" s="229"/>
      <c r="AI467" s="229"/>
      <c r="AJ467" s="229"/>
    </row>
    <row r="468" spans="1:36" x14ac:dyDescent="0.3">
      <c r="A468" s="229"/>
      <c r="B468" s="246"/>
      <c r="C468" s="229"/>
      <c r="D468" s="229"/>
      <c r="E468" s="309"/>
      <c r="F468" s="229"/>
      <c r="G468" s="229"/>
      <c r="H468" s="302"/>
      <c r="I468" s="229"/>
      <c r="J468" s="229"/>
      <c r="K468" s="302"/>
      <c r="L468" s="229"/>
      <c r="M468" s="229"/>
      <c r="N468" s="302"/>
      <c r="O468" s="229"/>
      <c r="P468" s="229"/>
      <c r="Q468" s="302"/>
      <c r="R468" s="230"/>
      <c r="S468" s="229"/>
      <c r="T468" s="302"/>
      <c r="U468" s="229"/>
      <c r="V468" s="246"/>
      <c r="W468" s="326"/>
      <c r="X468" s="229"/>
      <c r="Y468" s="229"/>
      <c r="Z468" s="229"/>
      <c r="AA468" s="229"/>
      <c r="AB468" s="229"/>
      <c r="AC468" s="229"/>
      <c r="AD468" s="229"/>
      <c r="AE468" s="229"/>
      <c r="AF468" s="229"/>
      <c r="AG468" s="229"/>
      <c r="AH468" s="229"/>
      <c r="AI468" s="229"/>
      <c r="AJ468" s="229"/>
    </row>
    <row r="469" spans="1:36" x14ac:dyDescent="0.3">
      <c r="A469" s="229"/>
      <c r="B469" s="246"/>
      <c r="C469" s="229"/>
      <c r="D469" s="229"/>
      <c r="E469" s="309"/>
      <c r="F469" s="229"/>
      <c r="G469" s="229"/>
      <c r="H469" s="302"/>
      <c r="I469" s="229"/>
      <c r="J469" s="229"/>
      <c r="K469" s="302"/>
      <c r="L469" s="229"/>
      <c r="M469" s="229"/>
      <c r="N469" s="302"/>
      <c r="O469" s="229"/>
      <c r="P469" s="229"/>
      <c r="Q469" s="302"/>
      <c r="R469" s="230"/>
      <c r="S469" s="229"/>
      <c r="T469" s="302"/>
      <c r="U469" s="229"/>
      <c r="V469" s="246"/>
      <c r="W469" s="326"/>
      <c r="X469" s="229"/>
      <c r="Y469" s="229"/>
      <c r="Z469" s="229"/>
      <c r="AA469" s="229"/>
      <c r="AB469" s="229"/>
      <c r="AC469" s="229"/>
      <c r="AD469" s="229"/>
      <c r="AE469" s="229"/>
      <c r="AF469" s="229"/>
      <c r="AG469" s="229"/>
      <c r="AH469" s="229"/>
      <c r="AI469" s="229"/>
      <c r="AJ469" s="229"/>
    </row>
    <row r="470" spans="1:36" x14ac:dyDescent="0.3">
      <c r="A470" s="229"/>
      <c r="B470" s="246"/>
      <c r="C470" s="229"/>
      <c r="D470" s="229"/>
      <c r="E470" s="309"/>
      <c r="F470" s="229"/>
      <c r="G470" s="229"/>
      <c r="H470" s="302"/>
      <c r="I470" s="229"/>
      <c r="J470" s="229"/>
      <c r="K470" s="302"/>
      <c r="L470" s="229"/>
      <c r="M470" s="229"/>
      <c r="N470" s="302"/>
      <c r="O470" s="229"/>
      <c r="P470" s="229"/>
      <c r="Q470" s="302"/>
      <c r="R470" s="230"/>
      <c r="S470" s="229"/>
      <c r="T470" s="302"/>
      <c r="U470" s="229"/>
      <c r="V470" s="246"/>
      <c r="W470" s="326"/>
      <c r="X470" s="229"/>
      <c r="Y470" s="229"/>
      <c r="Z470" s="229"/>
      <c r="AA470" s="229"/>
      <c r="AB470" s="229"/>
      <c r="AC470" s="229"/>
      <c r="AD470" s="229"/>
      <c r="AE470" s="229"/>
      <c r="AF470" s="229"/>
      <c r="AG470" s="229"/>
      <c r="AH470" s="229"/>
      <c r="AI470" s="229"/>
      <c r="AJ470" s="229"/>
    </row>
    <row r="471" spans="1:36" x14ac:dyDescent="0.3">
      <c r="A471" s="229"/>
      <c r="B471" s="246"/>
      <c r="C471" s="229"/>
      <c r="D471" s="229"/>
      <c r="E471" s="309"/>
      <c r="F471" s="229"/>
      <c r="G471" s="229"/>
      <c r="H471" s="302"/>
      <c r="I471" s="229"/>
      <c r="J471" s="229"/>
      <c r="K471" s="302"/>
      <c r="L471" s="229"/>
      <c r="M471" s="229"/>
      <c r="N471" s="302"/>
      <c r="O471" s="229"/>
      <c r="P471" s="229"/>
      <c r="Q471" s="302"/>
      <c r="R471" s="230"/>
      <c r="S471" s="229"/>
      <c r="T471" s="302"/>
      <c r="U471" s="229"/>
      <c r="V471" s="246"/>
      <c r="W471" s="326"/>
      <c r="X471" s="229"/>
      <c r="Y471" s="229"/>
      <c r="Z471" s="229"/>
      <c r="AA471" s="229"/>
      <c r="AB471" s="229"/>
      <c r="AC471" s="229"/>
      <c r="AD471" s="229"/>
      <c r="AE471" s="229"/>
      <c r="AF471" s="229"/>
      <c r="AG471" s="229"/>
      <c r="AH471" s="229"/>
      <c r="AI471" s="229"/>
      <c r="AJ471" s="229"/>
    </row>
    <row r="472" spans="1:36" x14ac:dyDescent="0.3">
      <c r="A472" s="229"/>
      <c r="B472" s="246"/>
      <c r="C472" s="229"/>
      <c r="D472" s="229"/>
      <c r="E472" s="309"/>
      <c r="F472" s="229"/>
      <c r="G472" s="229"/>
      <c r="H472" s="302"/>
      <c r="I472" s="229"/>
      <c r="J472" s="229"/>
      <c r="K472" s="302"/>
      <c r="L472" s="229"/>
      <c r="M472" s="229"/>
      <c r="N472" s="302"/>
      <c r="O472" s="229"/>
      <c r="P472" s="229"/>
      <c r="Q472" s="302"/>
      <c r="R472" s="230"/>
      <c r="S472" s="229"/>
      <c r="T472" s="302"/>
      <c r="U472" s="229"/>
      <c r="V472" s="246"/>
      <c r="W472" s="326"/>
      <c r="X472" s="229"/>
      <c r="Y472" s="229"/>
      <c r="Z472" s="229"/>
      <c r="AA472" s="229"/>
      <c r="AB472" s="229"/>
      <c r="AC472" s="229"/>
      <c r="AD472" s="229"/>
      <c r="AE472" s="229"/>
      <c r="AF472" s="229"/>
      <c r="AG472" s="229"/>
      <c r="AH472" s="229"/>
      <c r="AI472" s="229"/>
      <c r="AJ472" s="229"/>
    </row>
    <row r="473" spans="1:36" x14ac:dyDescent="0.3">
      <c r="A473" s="229"/>
      <c r="B473" s="246"/>
      <c r="C473" s="229"/>
      <c r="D473" s="229"/>
      <c r="E473" s="309"/>
      <c r="F473" s="229"/>
      <c r="G473" s="229"/>
      <c r="H473" s="302"/>
      <c r="I473" s="229"/>
      <c r="J473" s="229"/>
      <c r="K473" s="302"/>
      <c r="L473" s="229"/>
      <c r="M473" s="229"/>
      <c r="N473" s="302"/>
      <c r="O473" s="229"/>
      <c r="P473" s="229"/>
      <c r="Q473" s="302"/>
      <c r="R473" s="230"/>
      <c r="S473" s="229"/>
      <c r="T473" s="302"/>
      <c r="U473" s="229"/>
      <c r="V473" s="246"/>
      <c r="W473" s="326"/>
      <c r="X473" s="229"/>
      <c r="Y473" s="229"/>
      <c r="Z473" s="229"/>
      <c r="AA473" s="229"/>
      <c r="AB473" s="229"/>
      <c r="AC473" s="229"/>
      <c r="AD473" s="229"/>
      <c r="AE473" s="229"/>
      <c r="AF473" s="229"/>
      <c r="AG473" s="229"/>
      <c r="AH473" s="229"/>
      <c r="AI473" s="229"/>
      <c r="AJ473" s="229"/>
    </row>
    <row r="474" spans="1:36" x14ac:dyDescent="0.3">
      <c r="A474" s="229"/>
      <c r="B474" s="246"/>
      <c r="C474" s="229"/>
      <c r="D474" s="229"/>
      <c r="E474" s="309"/>
      <c r="F474" s="229"/>
      <c r="G474" s="229"/>
      <c r="H474" s="302"/>
      <c r="I474" s="229"/>
      <c r="J474" s="229"/>
      <c r="K474" s="302"/>
      <c r="L474" s="229"/>
      <c r="M474" s="229"/>
      <c r="N474" s="302"/>
      <c r="O474" s="229"/>
      <c r="P474" s="229"/>
      <c r="Q474" s="302"/>
      <c r="R474" s="230"/>
      <c r="S474" s="229"/>
      <c r="T474" s="302"/>
      <c r="U474" s="229"/>
      <c r="V474" s="246"/>
      <c r="W474" s="326"/>
      <c r="X474" s="229"/>
      <c r="Y474" s="229"/>
      <c r="Z474" s="229"/>
      <c r="AA474" s="229"/>
      <c r="AB474" s="229"/>
      <c r="AC474" s="229"/>
      <c r="AD474" s="229"/>
      <c r="AE474" s="229"/>
      <c r="AF474" s="229"/>
      <c r="AG474" s="229"/>
      <c r="AH474" s="229"/>
      <c r="AI474" s="229"/>
      <c r="AJ474" s="229"/>
    </row>
    <row r="475" spans="1:36" x14ac:dyDescent="0.3">
      <c r="A475" s="229"/>
      <c r="B475" s="246"/>
      <c r="C475" s="229"/>
      <c r="D475" s="229"/>
      <c r="E475" s="309"/>
      <c r="F475" s="229"/>
      <c r="G475" s="229"/>
      <c r="H475" s="302"/>
      <c r="I475" s="229"/>
      <c r="J475" s="229"/>
      <c r="K475" s="302"/>
      <c r="L475" s="229"/>
      <c r="M475" s="229"/>
      <c r="N475" s="302"/>
      <c r="O475" s="229"/>
      <c r="P475" s="229"/>
      <c r="Q475" s="302"/>
      <c r="R475" s="230"/>
      <c r="S475" s="229"/>
      <c r="T475" s="302"/>
      <c r="U475" s="229"/>
      <c r="V475" s="246"/>
      <c r="W475" s="326"/>
      <c r="X475" s="229"/>
      <c r="Y475" s="229"/>
      <c r="Z475" s="229"/>
      <c r="AA475" s="229"/>
      <c r="AB475" s="229"/>
      <c r="AC475" s="229"/>
      <c r="AD475" s="229"/>
      <c r="AE475" s="229"/>
      <c r="AF475" s="229"/>
      <c r="AG475" s="229"/>
      <c r="AH475" s="229"/>
      <c r="AI475" s="229"/>
      <c r="AJ475" s="229"/>
    </row>
    <row r="476" spans="1:36" x14ac:dyDescent="0.3">
      <c r="A476" s="229"/>
      <c r="B476" s="246"/>
      <c r="C476" s="229"/>
      <c r="D476" s="229"/>
      <c r="E476" s="309"/>
      <c r="F476" s="229"/>
      <c r="G476" s="229"/>
      <c r="H476" s="302"/>
      <c r="I476" s="229"/>
      <c r="J476" s="229"/>
      <c r="K476" s="302"/>
      <c r="L476" s="229"/>
      <c r="M476" s="229"/>
      <c r="N476" s="302"/>
      <c r="O476" s="229"/>
      <c r="P476" s="229"/>
      <c r="Q476" s="302"/>
      <c r="R476" s="230"/>
      <c r="S476" s="229"/>
      <c r="T476" s="302"/>
      <c r="U476" s="229"/>
      <c r="V476" s="246"/>
      <c r="W476" s="326"/>
      <c r="X476" s="229"/>
      <c r="Y476" s="229"/>
      <c r="Z476" s="229"/>
      <c r="AA476" s="229"/>
      <c r="AB476" s="229"/>
      <c r="AC476" s="229"/>
      <c r="AD476" s="229"/>
      <c r="AE476" s="229"/>
      <c r="AF476" s="229"/>
      <c r="AG476" s="229"/>
      <c r="AH476" s="229"/>
      <c r="AI476" s="229"/>
      <c r="AJ476" s="229"/>
    </row>
    <row r="477" spans="1:36" x14ac:dyDescent="0.3">
      <c r="A477" s="229"/>
      <c r="B477" s="246"/>
      <c r="C477" s="229"/>
      <c r="D477" s="229"/>
      <c r="E477" s="309"/>
      <c r="F477" s="229"/>
      <c r="G477" s="229"/>
      <c r="H477" s="302"/>
      <c r="I477" s="229"/>
      <c r="J477" s="229"/>
      <c r="K477" s="302"/>
      <c r="L477" s="229"/>
      <c r="M477" s="229"/>
      <c r="N477" s="302"/>
      <c r="O477" s="229"/>
      <c r="P477" s="229"/>
      <c r="Q477" s="302"/>
      <c r="R477" s="230"/>
      <c r="S477" s="229"/>
      <c r="T477" s="302"/>
      <c r="U477" s="229"/>
      <c r="V477" s="246"/>
      <c r="W477" s="326"/>
      <c r="X477" s="229"/>
      <c r="Y477" s="229"/>
      <c r="Z477" s="229"/>
      <c r="AA477" s="229"/>
      <c r="AB477" s="229"/>
      <c r="AC477" s="229"/>
      <c r="AD477" s="229"/>
      <c r="AE477" s="229"/>
      <c r="AF477" s="229"/>
      <c r="AG477" s="229"/>
      <c r="AH477" s="229"/>
      <c r="AI477" s="229"/>
      <c r="AJ477" s="229"/>
    </row>
    <row r="478" spans="1:36" x14ac:dyDescent="0.3">
      <c r="A478" s="229"/>
      <c r="B478" s="246"/>
      <c r="C478" s="229"/>
      <c r="D478" s="229"/>
      <c r="E478" s="309"/>
      <c r="F478" s="229"/>
      <c r="G478" s="229"/>
      <c r="H478" s="302"/>
      <c r="I478" s="229"/>
      <c r="J478" s="229"/>
      <c r="K478" s="302"/>
      <c r="L478" s="229"/>
      <c r="M478" s="229"/>
      <c r="N478" s="302"/>
      <c r="O478" s="229"/>
      <c r="P478" s="229"/>
      <c r="Q478" s="302"/>
      <c r="R478" s="230"/>
      <c r="S478" s="229"/>
      <c r="T478" s="302"/>
      <c r="U478" s="229"/>
      <c r="V478" s="246"/>
      <c r="W478" s="326"/>
      <c r="X478" s="229"/>
      <c r="Y478" s="229"/>
      <c r="Z478" s="229"/>
      <c r="AA478" s="229"/>
      <c r="AB478" s="229"/>
      <c r="AC478" s="229"/>
      <c r="AD478" s="229"/>
      <c r="AE478" s="229"/>
      <c r="AF478" s="229"/>
      <c r="AG478" s="229"/>
      <c r="AH478" s="229"/>
      <c r="AI478" s="229"/>
      <c r="AJ478" s="229"/>
    </row>
    <row r="479" spans="1:36" x14ac:dyDescent="0.3">
      <c r="A479" s="229"/>
      <c r="B479" s="246"/>
      <c r="C479" s="229"/>
      <c r="D479" s="229"/>
      <c r="E479" s="309"/>
      <c r="F479" s="229"/>
      <c r="G479" s="229"/>
      <c r="H479" s="302"/>
      <c r="I479" s="229"/>
      <c r="J479" s="229"/>
      <c r="K479" s="302"/>
      <c r="L479" s="229"/>
      <c r="M479" s="229"/>
      <c r="N479" s="302"/>
      <c r="O479" s="229"/>
      <c r="P479" s="229"/>
      <c r="Q479" s="302"/>
      <c r="R479" s="230"/>
      <c r="S479" s="229"/>
      <c r="T479" s="302"/>
      <c r="U479" s="229"/>
      <c r="V479" s="246"/>
      <c r="W479" s="326"/>
      <c r="X479" s="229"/>
      <c r="Y479" s="229"/>
      <c r="Z479" s="229"/>
      <c r="AA479" s="229"/>
      <c r="AB479" s="229"/>
      <c r="AC479" s="229"/>
      <c r="AD479" s="229"/>
      <c r="AE479" s="229"/>
      <c r="AF479" s="229"/>
      <c r="AG479" s="229"/>
      <c r="AH479" s="229"/>
      <c r="AI479" s="229"/>
      <c r="AJ479" s="229"/>
    </row>
    <row r="480" spans="1:36" x14ac:dyDescent="0.3">
      <c r="A480" s="229"/>
      <c r="B480" s="246"/>
      <c r="C480" s="229"/>
      <c r="D480" s="229"/>
      <c r="E480" s="309"/>
      <c r="F480" s="229"/>
      <c r="G480" s="229"/>
      <c r="H480" s="302"/>
      <c r="I480" s="229"/>
      <c r="J480" s="229"/>
      <c r="K480" s="302"/>
      <c r="L480" s="229"/>
      <c r="M480" s="229"/>
      <c r="N480" s="302"/>
      <c r="O480" s="229"/>
      <c r="P480" s="229"/>
      <c r="Q480" s="302"/>
      <c r="R480" s="230"/>
      <c r="S480" s="229"/>
      <c r="T480" s="302"/>
      <c r="U480" s="229"/>
      <c r="V480" s="246"/>
      <c r="W480" s="326"/>
      <c r="X480" s="229"/>
      <c r="Y480" s="229"/>
      <c r="Z480" s="229"/>
      <c r="AA480" s="229"/>
      <c r="AB480" s="229"/>
      <c r="AC480" s="229"/>
      <c r="AD480" s="229"/>
      <c r="AE480" s="229"/>
      <c r="AF480" s="229"/>
      <c r="AG480" s="229"/>
      <c r="AH480" s="229"/>
      <c r="AI480" s="229"/>
      <c r="AJ480" s="229"/>
    </row>
    <row r="481" spans="1:36" x14ac:dyDescent="0.3">
      <c r="A481" s="229"/>
      <c r="B481" s="246"/>
      <c r="C481" s="229"/>
      <c r="D481" s="229"/>
      <c r="E481" s="309"/>
      <c r="F481" s="229"/>
      <c r="G481" s="229"/>
      <c r="H481" s="302"/>
      <c r="I481" s="229"/>
      <c r="J481" s="229"/>
      <c r="K481" s="302"/>
      <c r="L481" s="229"/>
      <c r="M481" s="229"/>
      <c r="N481" s="302"/>
      <c r="O481" s="229"/>
      <c r="P481" s="229"/>
      <c r="Q481" s="302"/>
      <c r="R481" s="230"/>
      <c r="S481" s="229"/>
      <c r="T481" s="302"/>
      <c r="U481" s="229"/>
      <c r="V481" s="246"/>
      <c r="W481" s="326"/>
      <c r="X481" s="229"/>
      <c r="Y481" s="229"/>
      <c r="Z481" s="229"/>
      <c r="AA481" s="229"/>
      <c r="AB481" s="229"/>
      <c r="AC481" s="229"/>
      <c r="AD481" s="229"/>
      <c r="AE481" s="229"/>
      <c r="AF481" s="229"/>
      <c r="AG481" s="229"/>
      <c r="AH481" s="229"/>
      <c r="AI481" s="229"/>
      <c r="AJ481" s="229"/>
    </row>
    <row r="482" spans="1:36" x14ac:dyDescent="0.3">
      <c r="A482" s="229"/>
      <c r="B482" s="246"/>
      <c r="C482" s="229"/>
      <c r="D482" s="229"/>
      <c r="E482" s="309"/>
      <c r="F482" s="229"/>
      <c r="G482" s="229"/>
      <c r="H482" s="302"/>
      <c r="I482" s="229"/>
      <c r="J482" s="229"/>
      <c r="K482" s="302"/>
      <c r="L482" s="229"/>
      <c r="M482" s="229"/>
      <c r="N482" s="302"/>
      <c r="O482" s="229"/>
      <c r="P482" s="229"/>
      <c r="Q482" s="302"/>
      <c r="R482" s="230"/>
      <c r="S482" s="229"/>
      <c r="T482" s="302"/>
      <c r="U482" s="229"/>
      <c r="V482" s="246"/>
      <c r="W482" s="326"/>
      <c r="X482" s="229"/>
      <c r="Y482" s="229"/>
      <c r="Z482" s="229"/>
      <c r="AA482" s="229"/>
      <c r="AB482" s="229"/>
      <c r="AC482" s="229"/>
      <c r="AD482" s="229"/>
      <c r="AE482" s="229"/>
      <c r="AF482" s="229"/>
      <c r="AG482" s="229"/>
      <c r="AH482" s="229"/>
      <c r="AI482" s="229"/>
      <c r="AJ482" s="229"/>
    </row>
    <row r="483" spans="1:36" x14ac:dyDescent="0.3">
      <c r="A483" s="229"/>
      <c r="B483" s="246"/>
      <c r="C483" s="229"/>
      <c r="D483" s="229"/>
      <c r="E483" s="309"/>
      <c r="F483" s="229"/>
      <c r="G483" s="229"/>
      <c r="H483" s="302"/>
      <c r="I483" s="229"/>
      <c r="J483" s="229"/>
      <c r="K483" s="302"/>
      <c r="L483" s="229"/>
      <c r="M483" s="229"/>
      <c r="N483" s="302"/>
      <c r="O483" s="229"/>
      <c r="P483" s="229"/>
      <c r="Q483" s="302"/>
      <c r="R483" s="230"/>
      <c r="S483" s="229"/>
      <c r="T483" s="302"/>
      <c r="U483" s="229"/>
      <c r="V483" s="246"/>
      <c r="W483" s="326"/>
      <c r="X483" s="229"/>
      <c r="Y483" s="229"/>
      <c r="Z483" s="229"/>
      <c r="AA483" s="229"/>
      <c r="AB483" s="229"/>
      <c r="AC483" s="229"/>
      <c r="AD483" s="229"/>
      <c r="AE483" s="229"/>
      <c r="AF483" s="229"/>
      <c r="AG483" s="229"/>
      <c r="AH483" s="229"/>
      <c r="AI483" s="229"/>
      <c r="AJ483" s="229"/>
    </row>
    <row r="484" spans="1:36" x14ac:dyDescent="0.3">
      <c r="A484" s="229"/>
      <c r="B484" s="246"/>
      <c r="C484" s="229"/>
      <c r="D484" s="229"/>
      <c r="E484" s="309"/>
      <c r="F484" s="229"/>
      <c r="G484" s="229"/>
      <c r="H484" s="302"/>
      <c r="I484" s="229"/>
      <c r="J484" s="229"/>
      <c r="K484" s="302"/>
      <c r="L484" s="229"/>
      <c r="M484" s="229"/>
      <c r="N484" s="302"/>
      <c r="O484" s="229"/>
      <c r="P484" s="229"/>
      <c r="Q484" s="302"/>
      <c r="R484" s="230"/>
      <c r="S484" s="229"/>
      <c r="T484" s="302"/>
      <c r="U484" s="229"/>
      <c r="V484" s="246"/>
      <c r="W484" s="326"/>
      <c r="X484" s="229"/>
      <c r="Y484" s="229"/>
      <c r="Z484" s="229"/>
      <c r="AA484" s="229"/>
      <c r="AB484" s="229"/>
      <c r="AC484" s="229"/>
      <c r="AD484" s="229"/>
      <c r="AE484" s="229"/>
      <c r="AF484" s="229"/>
      <c r="AG484" s="229"/>
      <c r="AH484" s="229"/>
      <c r="AI484" s="229"/>
      <c r="AJ484" s="229"/>
    </row>
    <row r="485" spans="1:36" x14ac:dyDescent="0.3">
      <c r="A485" s="229"/>
      <c r="B485" s="246"/>
      <c r="C485" s="229"/>
      <c r="D485" s="229"/>
      <c r="E485" s="309"/>
      <c r="F485" s="229"/>
      <c r="G485" s="229"/>
      <c r="H485" s="302"/>
      <c r="I485" s="229"/>
      <c r="J485" s="229"/>
      <c r="K485" s="302"/>
      <c r="L485" s="229"/>
      <c r="M485" s="229"/>
      <c r="N485" s="302"/>
      <c r="O485" s="229"/>
      <c r="P485" s="229"/>
      <c r="Q485" s="302"/>
      <c r="R485" s="230"/>
      <c r="S485" s="229"/>
      <c r="T485" s="302"/>
      <c r="U485" s="229"/>
      <c r="V485" s="246"/>
      <c r="W485" s="326"/>
      <c r="X485" s="229"/>
      <c r="Y485" s="229"/>
      <c r="Z485" s="229"/>
      <c r="AA485" s="229"/>
      <c r="AB485" s="229"/>
      <c r="AC485" s="229"/>
      <c r="AD485" s="229"/>
      <c r="AE485" s="229"/>
      <c r="AF485" s="229"/>
      <c r="AG485" s="229"/>
      <c r="AH485" s="229"/>
      <c r="AI485" s="229"/>
      <c r="AJ485" s="229"/>
    </row>
    <row r="486" spans="1:36" x14ac:dyDescent="0.3">
      <c r="A486" s="229"/>
      <c r="B486" s="246"/>
      <c r="C486" s="229"/>
      <c r="D486" s="229"/>
      <c r="E486" s="309"/>
      <c r="F486" s="229"/>
      <c r="G486" s="229"/>
      <c r="H486" s="302"/>
      <c r="I486" s="229"/>
      <c r="J486" s="229"/>
      <c r="K486" s="302"/>
      <c r="L486" s="229"/>
      <c r="M486" s="229"/>
      <c r="N486" s="302"/>
      <c r="O486" s="229"/>
      <c r="P486" s="229"/>
      <c r="Q486" s="302"/>
      <c r="R486" s="230"/>
      <c r="S486" s="229"/>
      <c r="T486" s="302"/>
      <c r="U486" s="229"/>
      <c r="V486" s="246"/>
      <c r="W486" s="326"/>
      <c r="X486" s="229"/>
      <c r="Y486" s="229"/>
      <c r="Z486" s="229"/>
      <c r="AA486" s="229"/>
      <c r="AB486" s="229"/>
      <c r="AC486" s="229"/>
      <c r="AD486" s="229"/>
      <c r="AE486" s="229"/>
      <c r="AF486" s="229"/>
      <c r="AG486" s="229"/>
      <c r="AH486" s="229"/>
      <c r="AI486" s="229"/>
      <c r="AJ486" s="229"/>
    </row>
    <row r="487" spans="1:36" x14ac:dyDescent="0.3">
      <c r="A487" s="229"/>
      <c r="B487" s="246"/>
      <c r="C487" s="229"/>
      <c r="D487" s="229"/>
      <c r="E487" s="309"/>
      <c r="F487" s="229"/>
      <c r="G487" s="229"/>
      <c r="H487" s="302"/>
      <c r="I487" s="229"/>
      <c r="J487" s="229"/>
      <c r="K487" s="302"/>
      <c r="L487" s="229"/>
      <c r="M487" s="229"/>
      <c r="N487" s="302"/>
      <c r="O487" s="229"/>
      <c r="P487" s="229"/>
      <c r="Q487" s="302"/>
      <c r="R487" s="230"/>
      <c r="S487" s="229"/>
      <c r="T487" s="302"/>
      <c r="U487" s="229"/>
      <c r="V487" s="246"/>
      <c r="W487" s="326"/>
      <c r="X487" s="229"/>
      <c r="Y487" s="229"/>
      <c r="Z487" s="229"/>
      <c r="AA487" s="229"/>
      <c r="AB487" s="229"/>
      <c r="AC487" s="229"/>
      <c r="AD487" s="229"/>
      <c r="AE487" s="229"/>
      <c r="AF487" s="229"/>
      <c r="AG487" s="229"/>
      <c r="AH487" s="229"/>
      <c r="AI487" s="229"/>
      <c r="AJ487" s="229"/>
    </row>
    <row r="488" spans="1:36" x14ac:dyDescent="0.3">
      <c r="A488" s="229"/>
      <c r="B488" s="246"/>
      <c r="C488" s="229"/>
      <c r="D488" s="229"/>
      <c r="E488" s="309"/>
      <c r="F488" s="229"/>
      <c r="G488" s="229"/>
      <c r="H488" s="302"/>
      <c r="I488" s="229"/>
      <c r="J488" s="229"/>
      <c r="K488" s="302"/>
      <c r="L488" s="229"/>
      <c r="M488" s="229"/>
      <c r="N488" s="302"/>
      <c r="O488" s="229"/>
      <c r="P488" s="229"/>
      <c r="Q488" s="302"/>
      <c r="R488" s="230"/>
      <c r="S488" s="229"/>
      <c r="T488" s="302"/>
      <c r="U488" s="229"/>
      <c r="V488" s="246"/>
      <c r="W488" s="326"/>
      <c r="X488" s="229"/>
      <c r="Y488" s="229"/>
      <c r="Z488" s="229"/>
      <c r="AA488" s="229"/>
      <c r="AB488" s="229"/>
      <c r="AC488" s="229"/>
      <c r="AD488" s="229"/>
      <c r="AE488" s="229"/>
      <c r="AF488" s="229"/>
      <c r="AG488" s="229"/>
      <c r="AH488" s="229"/>
      <c r="AI488" s="229"/>
      <c r="AJ488" s="229"/>
    </row>
    <row r="489" spans="1:36" x14ac:dyDescent="0.3">
      <c r="A489" s="229"/>
      <c r="B489" s="246"/>
      <c r="C489" s="229"/>
      <c r="D489" s="229"/>
      <c r="E489" s="309"/>
      <c r="F489" s="229"/>
      <c r="G489" s="229"/>
      <c r="H489" s="302"/>
      <c r="I489" s="229"/>
      <c r="J489" s="229"/>
      <c r="K489" s="302"/>
      <c r="L489" s="229"/>
      <c r="M489" s="229"/>
      <c r="N489" s="302"/>
      <c r="O489" s="229"/>
      <c r="P489" s="229"/>
      <c r="Q489" s="302"/>
      <c r="R489" s="230"/>
      <c r="S489" s="229"/>
      <c r="T489" s="302"/>
      <c r="U489" s="229"/>
      <c r="V489" s="246"/>
      <c r="W489" s="326"/>
      <c r="X489" s="229"/>
      <c r="Y489" s="229"/>
      <c r="Z489" s="229"/>
      <c r="AA489" s="229"/>
      <c r="AB489" s="229"/>
      <c r="AC489" s="229"/>
      <c r="AD489" s="229"/>
      <c r="AE489" s="229"/>
      <c r="AF489" s="229"/>
      <c r="AG489" s="229"/>
      <c r="AH489" s="229"/>
      <c r="AI489" s="229"/>
      <c r="AJ489" s="229"/>
    </row>
    <row r="490" spans="1:36" x14ac:dyDescent="0.3">
      <c r="A490" s="229"/>
      <c r="B490" s="246"/>
      <c r="C490" s="229"/>
      <c r="D490" s="229"/>
      <c r="E490" s="309"/>
      <c r="F490" s="229"/>
      <c r="G490" s="229"/>
      <c r="H490" s="302"/>
      <c r="I490" s="229"/>
      <c r="J490" s="229"/>
      <c r="K490" s="302"/>
      <c r="L490" s="229"/>
      <c r="M490" s="229"/>
      <c r="N490" s="302"/>
      <c r="O490" s="229"/>
      <c r="P490" s="229"/>
      <c r="Q490" s="302"/>
      <c r="R490" s="230"/>
      <c r="S490" s="229"/>
      <c r="T490" s="302"/>
      <c r="U490" s="229"/>
      <c r="V490" s="246"/>
      <c r="W490" s="326"/>
      <c r="X490" s="229"/>
      <c r="Y490" s="229"/>
      <c r="Z490" s="229"/>
      <c r="AA490" s="229"/>
      <c r="AB490" s="229"/>
      <c r="AC490" s="229"/>
      <c r="AD490" s="229"/>
      <c r="AE490" s="229"/>
      <c r="AF490" s="229"/>
      <c r="AG490" s="229"/>
      <c r="AH490" s="229"/>
      <c r="AI490" s="229"/>
      <c r="AJ490" s="229"/>
    </row>
    <row r="491" spans="1:36" x14ac:dyDescent="0.3">
      <c r="A491" s="229"/>
      <c r="B491" s="246"/>
      <c r="C491" s="229"/>
      <c r="D491" s="229"/>
      <c r="E491" s="309"/>
      <c r="F491" s="229"/>
      <c r="G491" s="229"/>
      <c r="H491" s="302"/>
      <c r="I491" s="229"/>
      <c r="J491" s="229"/>
      <c r="K491" s="302"/>
      <c r="L491" s="229"/>
      <c r="M491" s="229"/>
      <c r="N491" s="302"/>
      <c r="O491" s="229"/>
      <c r="P491" s="229"/>
      <c r="Q491" s="302"/>
      <c r="R491" s="230"/>
      <c r="S491" s="229"/>
      <c r="T491" s="302"/>
      <c r="U491" s="229"/>
      <c r="V491" s="246"/>
      <c r="W491" s="326"/>
      <c r="X491" s="229"/>
      <c r="Y491" s="229"/>
      <c r="Z491" s="229"/>
      <c r="AA491" s="229"/>
      <c r="AB491" s="229"/>
      <c r="AC491" s="229"/>
      <c r="AD491" s="229"/>
      <c r="AE491" s="229"/>
      <c r="AF491" s="229"/>
      <c r="AG491" s="229"/>
      <c r="AH491" s="229"/>
      <c r="AI491" s="229"/>
      <c r="AJ491" s="229"/>
    </row>
    <row r="492" spans="1:36" x14ac:dyDescent="0.3">
      <c r="A492" s="229"/>
      <c r="B492" s="246"/>
      <c r="C492" s="229"/>
      <c r="D492" s="229"/>
      <c r="E492" s="309"/>
      <c r="F492" s="229"/>
      <c r="G492" s="229"/>
      <c r="H492" s="302"/>
      <c r="I492" s="229"/>
      <c r="J492" s="229"/>
      <c r="K492" s="302"/>
      <c r="L492" s="229"/>
      <c r="M492" s="229"/>
      <c r="N492" s="302"/>
      <c r="O492" s="229"/>
      <c r="P492" s="229"/>
      <c r="Q492" s="302"/>
      <c r="R492" s="230"/>
      <c r="S492" s="229"/>
      <c r="T492" s="302"/>
      <c r="U492" s="229"/>
      <c r="V492" s="246"/>
      <c r="W492" s="326"/>
      <c r="X492" s="229"/>
      <c r="Y492" s="229"/>
      <c r="Z492" s="229"/>
      <c r="AA492" s="229"/>
      <c r="AB492" s="229"/>
      <c r="AC492" s="229"/>
      <c r="AD492" s="229"/>
      <c r="AE492" s="229"/>
      <c r="AF492" s="229"/>
      <c r="AG492" s="229"/>
      <c r="AH492" s="229"/>
      <c r="AI492" s="229"/>
      <c r="AJ492" s="229"/>
    </row>
    <row r="493" spans="1:36" x14ac:dyDescent="0.3">
      <c r="A493" s="229"/>
      <c r="B493" s="246"/>
      <c r="C493" s="229"/>
      <c r="D493" s="229"/>
      <c r="E493" s="309"/>
      <c r="F493" s="229"/>
      <c r="G493" s="229"/>
      <c r="H493" s="302"/>
      <c r="I493" s="229"/>
      <c r="J493" s="229"/>
      <c r="K493" s="302"/>
      <c r="L493" s="229"/>
      <c r="M493" s="229"/>
      <c r="N493" s="302"/>
      <c r="O493" s="229"/>
      <c r="P493" s="229"/>
      <c r="Q493" s="302"/>
      <c r="R493" s="230"/>
      <c r="S493" s="229"/>
      <c r="T493" s="302"/>
      <c r="U493" s="229"/>
      <c r="V493" s="246"/>
      <c r="W493" s="326"/>
      <c r="X493" s="229"/>
      <c r="Y493" s="229"/>
      <c r="Z493" s="229"/>
      <c r="AA493" s="229"/>
      <c r="AB493" s="229"/>
      <c r="AC493" s="229"/>
      <c r="AD493" s="229"/>
      <c r="AE493" s="229"/>
      <c r="AF493" s="229"/>
      <c r="AG493" s="229"/>
      <c r="AH493" s="229"/>
      <c r="AI493" s="229"/>
      <c r="AJ493" s="229"/>
    </row>
    <row r="494" spans="1:36" x14ac:dyDescent="0.3">
      <c r="A494" s="229"/>
      <c r="B494" s="246"/>
      <c r="C494" s="229"/>
      <c r="D494" s="229"/>
      <c r="E494" s="309"/>
      <c r="F494" s="229"/>
      <c r="G494" s="229"/>
      <c r="H494" s="302"/>
      <c r="I494" s="229"/>
      <c r="J494" s="229"/>
      <c r="K494" s="302"/>
      <c r="L494" s="229"/>
      <c r="M494" s="229"/>
      <c r="N494" s="302"/>
      <c r="O494" s="229"/>
      <c r="P494" s="229"/>
      <c r="Q494" s="302"/>
      <c r="R494" s="230"/>
      <c r="S494" s="229"/>
      <c r="T494" s="302"/>
      <c r="U494" s="229"/>
      <c r="V494" s="246"/>
      <c r="W494" s="326"/>
      <c r="X494" s="229"/>
      <c r="Y494" s="229"/>
      <c r="Z494" s="229"/>
      <c r="AA494" s="229"/>
      <c r="AB494" s="229"/>
      <c r="AC494" s="229"/>
      <c r="AD494" s="229"/>
      <c r="AE494" s="229"/>
      <c r="AF494" s="229"/>
      <c r="AG494" s="229"/>
      <c r="AH494" s="229"/>
      <c r="AI494" s="229"/>
      <c r="AJ494" s="229"/>
    </row>
    <row r="495" spans="1:36" x14ac:dyDescent="0.3">
      <c r="A495" s="229"/>
      <c r="B495" s="246"/>
      <c r="C495" s="229"/>
      <c r="D495" s="229"/>
      <c r="E495" s="309"/>
      <c r="F495" s="229"/>
      <c r="G495" s="229"/>
      <c r="H495" s="302"/>
      <c r="I495" s="229"/>
      <c r="J495" s="229"/>
      <c r="K495" s="302"/>
      <c r="L495" s="229"/>
      <c r="M495" s="229"/>
      <c r="N495" s="302"/>
      <c r="O495" s="229"/>
      <c r="P495" s="229"/>
      <c r="Q495" s="302"/>
      <c r="R495" s="230"/>
      <c r="S495" s="229"/>
      <c r="T495" s="302"/>
      <c r="U495" s="229"/>
      <c r="V495" s="246"/>
      <c r="W495" s="326"/>
      <c r="X495" s="229"/>
      <c r="Y495" s="229"/>
      <c r="Z495" s="229"/>
      <c r="AA495" s="229"/>
      <c r="AB495" s="229"/>
      <c r="AC495" s="229"/>
      <c r="AD495" s="229"/>
      <c r="AE495" s="229"/>
      <c r="AF495" s="229"/>
      <c r="AG495" s="229"/>
      <c r="AH495" s="229"/>
      <c r="AI495" s="229"/>
      <c r="AJ495" s="229"/>
    </row>
    <row r="496" spans="1:36" x14ac:dyDescent="0.3">
      <c r="A496" s="229"/>
      <c r="B496" s="246"/>
      <c r="C496" s="229"/>
      <c r="D496" s="229"/>
      <c r="E496" s="309"/>
      <c r="F496" s="229"/>
      <c r="G496" s="229"/>
      <c r="H496" s="302"/>
      <c r="I496" s="229"/>
      <c r="J496" s="229"/>
      <c r="K496" s="302"/>
      <c r="L496" s="229"/>
      <c r="M496" s="229"/>
      <c r="N496" s="302"/>
      <c r="O496" s="229"/>
      <c r="P496" s="229"/>
      <c r="Q496" s="302"/>
      <c r="R496" s="230"/>
      <c r="S496" s="229"/>
      <c r="T496" s="302"/>
      <c r="U496" s="229"/>
      <c r="V496" s="246"/>
      <c r="W496" s="326"/>
      <c r="X496" s="229"/>
      <c r="Y496" s="229"/>
      <c r="Z496" s="229"/>
      <c r="AA496" s="229"/>
      <c r="AB496" s="229"/>
      <c r="AC496" s="229"/>
      <c r="AD496" s="229"/>
      <c r="AE496" s="229"/>
      <c r="AF496" s="229"/>
      <c r="AG496" s="229"/>
      <c r="AH496" s="229"/>
      <c r="AI496" s="229"/>
      <c r="AJ496" s="229"/>
    </row>
    <row r="497" spans="1:36" x14ac:dyDescent="0.3">
      <c r="A497" s="229"/>
      <c r="B497" s="246"/>
      <c r="C497" s="229"/>
      <c r="D497" s="229"/>
      <c r="E497" s="309"/>
      <c r="F497" s="229"/>
      <c r="G497" s="229"/>
      <c r="H497" s="302"/>
      <c r="I497" s="229"/>
      <c r="J497" s="229"/>
      <c r="K497" s="302"/>
      <c r="L497" s="229"/>
      <c r="M497" s="229"/>
      <c r="N497" s="302"/>
      <c r="O497" s="229"/>
      <c r="P497" s="229"/>
      <c r="Q497" s="302"/>
      <c r="R497" s="230"/>
      <c r="S497" s="229"/>
      <c r="T497" s="302"/>
      <c r="U497" s="229"/>
      <c r="V497" s="246"/>
      <c r="W497" s="326"/>
      <c r="X497" s="229"/>
      <c r="Y497" s="229"/>
      <c r="Z497" s="229"/>
      <c r="AA497" s="229"/>
      <c r="AB497" s="229"/>
      <c r="AC497" s="229"/>
      <c r="AD497" s="229"/>
      <c r="AE497" s="229"/>
      <c r="AF497" s="229"/>
      <c r="AG497" s="229"/>
      <c r="AH497" s="229"/>
      <c r="AI497" s="229"/>
      <c r="AJ497" s="229"/>
    </row>
    <row r="498" spans="1:36" x14ac:dyDescent="0.3">
      <c r="A498" s="229"/>
      <c r="B498" s="246"/>
      <c r="C498" s="229"/>
      <c r="D498" s="229"/>
      <c r="E498" s="309"/>
      <c r="F498" s="229"/>
      <c r="G498" s="229"/>
      <c r="H498" s="302"/>
      <c r="I498" s="229"/>
      <c r="J498" s="229"/>
      <c r="K498" s="302"/>
      <c r="L498" s="229"/>
      <c r="M498" s="229"/>
      <c r="N498" s="302"/>
      <c r="O498" s="229"/>
      <c r="P498" s="229"/>
      <c r="Q498" s="302"/>
      <c r="R498" s="230"/>
      <c r="S498" s="229"/>
      <c r="T498" s="302"/>
      <c r="U498" s="229"/>
      <c r="V498" s="246"/>
      <c r="W498" s="326"/>
      <c r="X498" s="229"/>
      <c r="Y498" s="229"/>
      <c r="Z498" s="229"/>
      <c r="AA498" s="229"/>
      <c r="AB498" s="229"/>
      <c r="AC498" s="229"/>
      <c r="AD498" s="229"/>
      <c r="AE498" s="229"/>
      <c r="AF498" s="229"/>
      <c r="AG498" s="229"/>
      <c r="AH498" s="229"/>
      <c r="AI498" s="229"/>
      <c r="AJ498" s="229"/>
    </row>
    <row r="499" spans="1:36" x14ac:dyDescent="0.3">
      <c r="A499" s="229"/>
      <c r="B499" s="246"/>
      <c r="C499" s="229"/>
      <c r="D499" s="229"/>
      <c r="E499" s="309"/>
      <c r="F499" s="229"/>
      <c r="G499" s="229"/>
      <c r="H499" s="302"/>
      <c r="I499" s="229"/>
      <c r="J499" s="229"/>
      <c r="K499" s="302"/>
      <c r="L499" s="229"/>
      <c r="M499" s="229"/>
      <c r="N499" s="302"/>
      <c r="O499" s="229"/>
      <c r="P499" s="229"/>
      <c r="Q499" s="302"/>
      <c r="R499" s="230"/>
      <c r="S499" s="229"/>
      <c r="T499" s="302"/>
      <c r="U499" s="229"/>
      <c r="V499" s="246"/>
      <c r="W499" s="326"/>
      <c r="X499" s="229"/>
      <c r="Y499" s="229"/>
      <c r="Z499" s="229"/>
      <c r="AA499" s="229"/>
      <c r="AB499" s="229"/>
      <c r="AC499" s="229"/>
      <c r="AD499" s="229"/>
      <c r="AE499" s="229"/>
      <c r="AF499" s="229"/>
      <c r="AG499" s="229"/>
      <c r="AH499" s="229"/>
      <c r="AI499" s="229"/>
      <c r="AJ499" s="229"/>
    </row>
    <row r="500" spans="1:36" x14ac:dyDescent="0.3">
      <c r="A500" s="229"/>
      <c r="B500" s="246"/>
      <c r="C500" s="229"/>
      <c r="D500" s="229"/>
      <c r="E500" s="309"/>
      <c r="F500" s="229"/>
      <c r="G500" s="229"/>
      <c r="H500" s="302"/>
      <c r="I500" s="229"/>
      <c r="J500" s="229"/>
      <c r="K500" s="302"/>
      <c r="L500" s="229"/>
      <c r="M500" s="229"/>
      <c r="N500" s="302"/>
      <c r="O500" s="229"/>
      <c r="P500" s="229"/>
      <c r="Q500" s="302"/>
      <c r="R500" s="230"/>
      <c r="S500" s="229"/>
      <c r="T500" s="302"/>
      <c r="U500" s="229"/>
      <c r="V500" s="246"/>
      <c r="W500" s="326"/>
      <c r="X500" s="229"/>
      <c r="Y500" s="229"/>
      <c r="Z500" s="229"/>
      <c r="AA500" s="229"/>
      <c r="AB500" s="229"/>
      <c r="AC500" s="229"/>
      <c r="AD500" s="229"/>
      <c r="AE500" s="229"/>
      <c r="AF500" s="229"/>
      <c r="AG500" s="229"/>
      <c r="AH500" s="229"/>
      <c r="AI500" s="229"/>
      <c r="AJ500" s="229"/>
    </row>
    <row r="501" spans="1:36" x14ac:dyDescent="0.3">
      <c r="A501" s="229"/>
      <c r="B501" s="246"/>
      <c r="C501" s="229"/>
      <c r="D501" s="229"/>
      <c r="E501" s="309"/>
      <c r="F501" s="229"/>
      <c r="G501" s="229"/>
      <c r="H501" s="302"/>
      <c r="I501" s="229"/>
      <c r="J501" s="229"/>
      <c r="K501" s="302"/>
      <c r="L501" s="229"/>
      <c r="M501" s="229"/>
      <c r="N501" s="302"/>
      <c r="O501" s="229"/>
      <c r="P501" s="229"/>
      <c r="Q501" s="302"/>
      <c r="R501" s="230"/>
      <c r="S501" s="229"/>
      <c r="T501" s="302"/>
      <c r="U501" s="229"/>
      <c r="V501" s="246"/>
      <c r="W501" s="326"/>
      <c r="X501" s="229"/>
      <c r="Y501" s="229"/>
      <c r="Z501" s="229"/>
      <c r="AA501" s="229"/>
      <c r="AB501" s="229"/>
      <c r="AC501" s="229"/>
      <c r="AD501" s="229"/>
      <c r="AE501" s="229"/>
      <c r="AF501" s="229"/>
      <c r="AG501" s="229"/>
      <c r="AH501" s="229"/>
      <c r="AI501" s="229"/>
      <c r="AJ501" s="229"/>
    </row>
    <row r="502" spans="1:36" x14ac:dyDescent="0.3">
      <c r="A502" s="229"/>
      <c r="B502" s="246"/>
      <c r="C502" s="229"/>
      <c r="D502" s="229"/>
      <c r="E502" s="309"/>
      <c r="F502" s="229"/>
      <c r="G502" s="229"/>
      <c r="H502" s="302"/>
      <c r="I502" s="229"/>
      <c r="J502" s="229"/>
      <c r="K502" s="302"/>
      <c r="L502" s="229"/>
      <c r="M502" s="229"/>
      <c r="N502" s="302"/>
      <c r="O502" s="229"/>
      <c r="P502" s="229"/>
      <c r="Q502" s="302"/>
      <c r="R502" s="230"/>
      <c r="S502" s="229"/>
      <c r="T502" s="302"/>
      <c r="U502" s="229"/>
      <c r="V502" s="246"/>
      <c r="W502" s="326"/>
      <c r="X502" s="229"/>
      <c r="Y502" s="229"/>
      <c r="Z502" s="229"/>
      <c r="AA502" s="229"/>
      <c r="AB502" s="229"/>
      <c r="AC502" s="229"/>
      <c r="AD502" s="229"/>
      <c r="AE502" s="229"/>
      <c r="AF502" s="229"/>
      <c r="AG502" s="229"/>
      <c r="AH502" s="229"/>
      <c r="AI502" s="229"/>
      <c r="AJ502" s="229"/>
    </row>
    <row r="503" spans="1:36" x14ac:dyDescent="0.3">
      <c r="A503" s="229"/>
      <c r="B503" s="246"/>
      <c r="C503" s="229"/>
      <c r="D503" s="229"/>
      <c r="E503" s="309"/>
      <c r="F503" s="229"/>
      <c r="G503" s="229"/>
      <c r="H503" s="302"/>
      <c r="I503" s="229"/>
      <c r="J503" s="229"/>
      <c r="K503" s="302"/>
      <c r="L503" s="229"/>
      <c r="M503" s="229"/>
      <c r="N503" s="302"/>
      <c r="O503" s="229"/>
      <c r="P503" s="229"/>
      <c r="Q503" s="302"/>
      <c r="R503" s="230"/>
      <c r="S503" s="229"/>
      <c r="T503" s="302"/>
      <c r="U503" s="229"/>
      <c r="V503" s="246"/>
      <c r="W503" s="326"/>
      <c r="X503" s="229"/>
      <c r="Y503" s="229"/>
      <c r="Z503" s="229"/>
      <c r="AA503" s="229"/>
      <c r="AB503" s="229"/>
      <c r="AC503" s="229"/>
      <c r="AD503" s="229"/>
      <c r="AE503" s="229"/>
      <c r="AF503" s="229"/>
      <c r="AG503" s="229"/>
      <c r="AH503" s="229"/>
      <c r="AI503" s="229"/>
      <c r="AJ503" s="229"/>
    </row>
    <row r="504" spans="1:36" x14ac:dyDescent="0.3">
      <c r="A504" s="229"/>
      <c r="B504" s="246"/>
      <c r="C504" s="229"/>
      <c r="D504" s="229"/>
      <c r="E504" s="309"/>
      <c r="F504" s="229"/>
      <c r="G504" s="229"/>
      <c r="H504" s="302"/>
      <c r="I504" s="229"/>
      <c r="J504" s="229"/>
      <c r="K504" s="302"/>
      <c r="L504" s="229"/>
      <c r="M504" s="229"/>
      <c r="N504" s="302"/>
      <c r="O504" s="229"/>
      <c r="P504" s="229"/>
      <c r="Q504" s="302"/>
      <c r="R504" s="230"/>
      <c r="S504" s="229"/>
      <c r="T504" s="302"/>
      <c r="U504" s="229"/>
      <c r="V504" s="246"/>
      <c r="W504" s="326"/>
      <c r="X504" s="229"/>
      <c r="Y504" s="229"/>
      <c r="Z504" s="229"/>
      <c r="AA504" s="229"/>
      <c r="AB504" s="229"/>
      <c r="AC504" s="229"/>
      <c r="AD504" s="229"/>
      <c r="AE504" s="229"/>
      <c r="AF504" s="229"/>
      <c r="AG504" s="229"/>
      <c r="AH504" s="229"/>
      <c r="AI504" s="229"/>
      <c r="AJ504" s="229"/>
    </row>
    <row r="505" spans="1:36" x14ac:dyDescent="0.3">
      <c r="A505" s="229"/>
      <c r="B505" s="246"/>
      <c r="C505" s="229"/>
      <c r="D505" s="229"/>
      <c r="E505" s="309"/>
      <c r="F505" s="229"/>
      <c r="G505" s="229"/>
      <c r="H505" s="302"/>
      <c r="I505" s="229"/>
      <c r="J505" s="229"/>
      <c r="K505" s="302"/>
      <c r="L505" s="229"/>
      <c r="M505" s="229"/>
      <c r="N505" s="302"/>
      <c r="O505" s="229"/>
      <c r="P505" s="229"/>
      <c r="Q505" s="302"/>
      <c r="R505" s="230"/>
      <c r="S505" s="229"/>
      <c r="T505" s="302"/>
      <c r="U505" s="229"/>
      <c r="V505" s="246"/>
      <c r="W505" s="326"/>
      <c r="X505" s="229"/>
      <c r="Y505" s="229"/>
      <c r="Z505" s="229"/>
      <c r="AA505" s="229"/>
      <c r="AB505" s="229"/>
      <c r="AC505" s="229"/>
      <c r="AD505" s="229"/>
      <c r="AE505" s="229"/>
      <c r="AF505" s="229"/>
      <c r="AG505" s="229"/>
      <c r="AH505" s="229"/>
      <c r="AI505" s="229"/>
      <c r="AJ505" s="229"/>
    </row>
    <row r="506" spans="1:36" x14ac:dyDescent="0.3">
      <c r="A506" s="229"/>
      <c r="B506" s="246"/>
      <c r="C506" s="229"/>
      <c r="D506" s="229"/>
      <c r="E506" s="309"/>
      <c r="F506" s="229"/>
      <c r="G506" s="229"/>
      <c r="H506" s="302"/>
      <c r="I506" s="229"/>
      <c r="J506" s="229"/>
      <c r="K506" s="302"/>
      <c r="L506" s="229"/>
      <c r="M506" s="229"/>
      <c r="N506" s="302"/>
      <c r="O506" s="229"/>
      <c r="P506" s="229"/>
      <c r="Q506" s="302"/>
      <c r="R506" s="230"/>
      <c r="S506" s="229"/>
      <c r="T506" s="302"/>
      <c r="U506" s="229"/>
      <c r="V506" s="246"/>
      <c r="W506" s="326"/>
      <c r="X506" s="229"/>
      <c r="Y506" s="229"/>
      <c r="Z506" s="229"/>
      <c r="AA506" s="229"/>
      <c r="AB506" s="229"/>
      <c r="AC506" s="229"/>
      <c r="AD506" s="229"/>
      <c r="AE506" s="229"/>
      <c r="AF506" s="229"/>
      <c r="AG506" s="229"/>
      <c r="AH506" s="229"/>
      <c r="AI506" s="229"/>
      <c r="AJ506" s="229"/>
    </row>
    <row r="507" spans="1:36" x14ac:dyDescent="0.3">
      <c r="A507" s="229"/>
      <c r="B507" s="246"/>
      <c r="C507" s="229"/>
      <c r="D507" s="229"/>
      <c r="E507" s="309"/>
      <c r="F507" s="229"/>
      <c r="G507" s="229"/>
      <c r="H507" s="302"/>
      <c r="I507" s="229"/>
      <c r="J507" s="229"/>
      <c r="K507" s="302"/>
      <c r="L507" s="229"/>
      <c r="M507" s="229"/>
      <c r="N507" s="302"/>
      <c r="O507" s="229"/>
      <c r="P507" s="229"/>
      <c r="Q507" s="302"/>
      <c r="R507" s="230"/>
      <c r="S507" s="229"/>
      <c r="T507" s="302"/>
      <c r="U507" s="229"/>
      <c r="V507" s="246"/>
      <c r="W507" s="326"/>
      <c r="X507" s="229"/>
      <c r="Y507" s="229"/>
      <c r="Z507" s="229"/>
      <c r="AA507" s="229"/>
      <c r="AB507" s="229"/>
      <c r="AC507" s="229"/>
      <c r="AD507" s="229"/>
      <c r="AE507" s="229"/>
      <c r="AF507" s="229"/>
      <c r="AG507" s="229"/>
      <c r="AH507" s="229"/>
      <c r="AI507" s="229"/>
      <c r="AJ507" s="229"/>
    </row>
    <row r="508" spans="1:36" x14ac:dyDescent="0.3">
      <c r="A508" s="229"/>
      <c r="B508" s="246"/>
      <c r="C508" s="229"/>
      <c r="D508" s="229"/>
      <c r="E508" s="309"/>
      <c r="F508" s="229"/>
      <c r="G508" s="229"/>
      <c r="H508" s="302"/>
      <c r="I508" s="229"/>
      <c r="J508" s="229"/>
      <c r="K508" s="302"/>
      <c r="L508" s="229"/>
      <c r="M508" s="229"/>
      <c r="N508" s="302"/>
      <c r="O508" s="229"/>
      <c r="P508" s="229"/>
      <c r="Q508" s="302"/>
      <c r="R508" s="230"/>
      <c r="S508" s="229"/>
      <c r="T508" s="302"/>
      <c r="U508" s="229"/>
      <c r="V508" s="246"/>
      <c r="W508" s="326"/>
      <c r="X508" s="229"/>
      <c r="Y508" s="229"/>
      <c r="Z508" s="229"/>
      <c r="AA508" s="229"/>
      <c r="AB508" s="229"/>
      <c r="AC508" s="229"/>
      <c r="AD508" s="229"/>
      <c r="AE508" s="229"/>
      <c r="AF508" s="229"/>
      <c r="AG508" s="229"/>
      <c r="AH508" s="229"/>
      <c r="AI508" s="229"/>
      <c r="AJ508" s="229"/>
    </row>
    <row r="509" spans="1:36" x14ac:dyDescent="0.3">
      <c r="A509" s="229"/>
      <c r="B509" s="246"/>
      <c r="C509" s="229"/>
      <c r="D509" s="229"/>
      <c r="E509" s="309"/>
      <c r="F509" s="229"/>
      <c r="G509" s="229"/>
      <c r="H509" s="302"/>
      <c r="I509" s="229"/>
      <c r="J509" s="229"/>
      <c r="K509" s="302"/>
      <c r="L509" s="229"/>
      <c r="M509" s="229"/>
      <c r="N509" s="302"/>
      <c r="O509" s="229"/>
      <c r="P509" s="229"/>
      <c r="Q509" s="302"/>
      <c r="R509" s="230"/>
      <c r="S509" s="229"/>
      <c r="T509" s="302"/>
      <c r="U509" s="229"/>
      <c r="V509" s="246"/>
      <c r="W509" s="326"/>
      <c r="X509" s="229"/>
      <c r="Y509" s="229"/>
      <c r="Z509" s="229"/>
      <c r="AA509" s="229"/>
      <c r="AB509" s="229"/>
      <c r="AC509" s="229"/>
      <c r="AD509" s="229"/>
      <c r="AE509" s="229"/>
      <c r="AF509" s="229"/>
      <c r="AG509" s="229"/>
      <c r="AH509" s="229"/>
      <c r="AI509" s="229"/>
      <c r="AJ509" s="229"/>
    </row>
    <row r="510" spans="1:36" x14ac:dyDescent="0.3">
      <c r="A510" s="229"/>
      <c r="B510" s="246"/>
      <c r="C510" s="229"/>
      <c r="D510" s="229"/>
      <c r="E510" s="309"/>
      <c r="F510" s="229"/>
      <c r="G510" s="229"/>
      <c r="H510" s="302"/>
      <c r="I510" s="229"/>
      <c r="J510" s="229"/>
      <c r="K510" s="302"/>
      <c r="L510" s="229"/>
      <c r="M510" s="229"/>
      <c r="N510" s="302"/>
      <c r="O510" s="229"/>
      <c r="P510" s="229"/>
      <c r="Q510" s="302"/>
      <c r="R510" s="230"/>
      <c r="S510" s="229"/>
      <c r="T510" s="302"/>
      <c r="U510" s="229"/>
      <c r="V510" s="246"/>
      <c r="W510" s="326"/>
      <c r="X510" s="229"/>
      <c r="Y510" s="229"/>
      <c r="Z510" s="229"/>
      <c r="AA510" s="229"/>
      <c r="AB510" s="229"/>
      <c r="AC510" s="229"/>
      <c r="AD510" s="229"/>
      <c r="AE510" s="229"/>
      <c r="AF510" s="229"/>
      <c r="AG510" s="229"/>
      <c r="AH510" s="229"/>
      <c r="AI510" s="229"/>
      <c r="AJ510" s="229"/>
    </row>
    <row r="511" spans="1:36" x14ac:dyDescent="0.3">
      <c r="A511" s="229"/>
      <c r="B511" s="246"/>
      <c r="C511" s="229"/>
      <c r="D511" s="229"/>
      <c r="E511" s="309"/>
      <c r="F511" s="229"/>
      <c r="G511" s="229"/>
      <c r="H511" s="302"/>
      <c r="I511" s="229"/>
      <c r="J511" s="229"/>
      <c r="K511" s="302"/>
      <c r="L511" s="229"/>
      <c r="M511" s="229"/>
      <c r="N511" s="302"/>
      <c r="O511" s="229"/>
      <c r="P511" s="229"/>
      <c r="Q511" s="302"/>
      <c r="R511" s="230"/>
      <c r="S511" s="229"/>
      <c r="T511" s="302"/>
      <c r="U511" s="229"/>
      <c r="V511" s="246"/>
      <c r="W511" s="326"/>
      <c r="X511" s="229"/>
      <c r="Y511" s="229"/>
      <c r="Z511" s="229"/>
      <c r="AA511" s="229"/>
      <c r="AB511" s="229"/>
      <c r="AC511" s="229"/>
      <c r="AD511" s="229"/>
      <c r="AE511" s="229"/>
      <c r="AF511" s="229"/>
      <c r="AG511" s="229"/>
      <c r="AH511" s="229"/>
      <c r="AI511" s="229"/>
      <c r="AJ511" s="229"/>
    </row>
    <row r="512" spans="1:36" x14ac:dyDescent="0.3">
      <c r="A512" s="229"/>
      <c r="B512" s="246"/>
      <c r="C512" s="229"/>
      <c r="D512" s="229"/>
      <c r="E512" s="309"/>
      <c r="F512" s="229"/>
      <c r="G512" s="229"/>
      <c r="H512" s="302"/>
      <c r="I512" s="229"/>
      <c r="J512" s="229"/>
      <c r="K512" s="302"/>
      <c r="L512" s="229"/>
      <c r="M512" s="229"/>
      <c r="N512" s="302"/>
      <c r="O512" s="229"/>
      <c r="P512" s="229"/>
      <c r="Q512" s="302"/>
      <c r="R512" s="230"/>
      <c r="S512" s="229"/>
      <c r="T512" s="302"/>
      <c r="U512" s="229"/>
      <c r="V512" s="246"/>
      <c r="W512" s="326"/>
      <c r="X512" s="229"/>
      <c r="Y512" s="229"/>
      <c r="Z512" s="229"/>
      <c r="AA512" s="229"/>
      <c r="AB512" s="229"/>
      <c r="AC512" s="229"/>
      <c r="AD512" s="229"/>
      <c r="AE512" s="229"/>
      <c r="AF512" s="229"/>
      <c r="AG512" s="229"/>
      <c r="AH512" s="229"/>
      <c r="AI512" s="229"/>
      <c r="AJ512" s="229"/>
    </row>
    <row r="513" spans="1:36" x14ac:dyDescent="0.3">
      <c r="A513" s="229"/>
      <c r="B513" s="246"/>
      <c r="C513" s="229"/>
      <c r="D513" s="229"/>
      <c r="E513" s="309"/>
      <c r="F513" s="229"/>
      <c r="G513" s="229"/>
      <c r="H513" s="302"/>
      <c r="I513" s="229"/>
      <c r="J513" s="229"/>
      <c r="K513" s="302"/>
      <c r="L513" s="229"/>
      <c r="M513" s="229"/>
      <c r="N513" s="302"/>
      <c r="O513" s="229"/>
      <c r="P513" s="229"/>
      <c r="Q513" s="302"/>
      <c r="R513" s="230"/>
      <c r="S513" s="229"/>
      <c r="T513" s="302"/>
      <c r="U513" s="229"/>
      <c r="V513" s="246"/>
      <c r="W513" s="326"/>
      <c r="X513" s="229"/>
      <c r="Y513" s="229"/>
      <c r="Z513" s="229"/>
      <c r="AA513" s="229"/>
      <c r="AB513" s="229"/>
      <c r="AC513" s="229"/>
      <c r="AD513" s="229"/>
      <c r="AE513" s="229"/>
      <c r="AF513" s="229"/>
      <c r="AG513" s="229"/>
      <c r="AH513" s="229"/>
      <c r="AI513" s="229"/>
      <c r="AJ513" s="229"/>
    </row>
    <row r="514" spans="1:36" x14ac:dyDescent="0.3">
      <c r="A514" s="229"/>
      <c r="B514" s="246"/>
      <c r="C514" s="229"/>
      <c r="D514" s="229"/>
      <c r="E514" s="309"/>
      <c r="F514" s="229"/>
      <c r="G514" s="229"/>
      <c r="H514" s="302"/>
      <c r="I514" s="229"/>
      <c r="J514" s="229"/>
      <c r="K514" s="302"/>
      <c r="L514" s="229"/>
      <c r="M514" s="229"/>
      <c r="N514" s="302"/>
      <c r="O514" s="229"/>
      <c r="P514" s="229"/>
      <c r="Q514" s="302"/>
      <c r="R514" s="230"/>
      <c r="S514" s="229"/>
      <c r="T514" s="302"/>
      <c r="U514" s="229"/>
      <c r="V514" s="246"/>
      <c r="W514" s="326"/>
      <c r="X514" s="229"/>
      <c r="Y514" s="229"/>
      <c r="Z514" s="229"/>
      <c r="AA514" s="229"/>
      <c r="AB514" s="229"/>
      <c r="AC514" s="229"/>
      <c r="AD514" s="229"/>
      <c r="AE514" s="229"/>
      <c r="AF514" s="229"/>
      <c r="AG514" s="229"/>
      <c r="AH514" s="229"/>
      <c r="AI514" s="229"/>
      <c r="AJ514" s="229"/>
    </row>
    <row r="515" spans="1:36" x14ac:dyDescent="0.3">
      <c r="A515" s="229"/>
      <c r="B515" s="246"/>
      <c r="C515" s="229"/>
      <c r="D515" s="229"/>
      <c r="E515" s="309"/>
      <c r="F515" s="229"/>
      <c r="G515" s="229"/>
      <c r="H515" s="302"/>
      <c r="I515" s="229"/>
      <c r="J515" s="229"/>
      <c r="K515" s="302"/>
      <c r="L515" s="229"/>
      <c r="M515" s="229"/>
      <c r="N515" s="302"/>
      <c r="O515" s="229"/>
      <c r="P515" s="229"/>
      <c r="Q515" s="302"/>
      <c r="R515" s="230"/>
      <c r="S515" s="229"/>
      <c r="T515" s="302"/>
      <c r="U515" s="229"/>
      <c r="V515" s="246"/>
      <c r="W515" s="326"/>
      <c r="X515" s="229"/>
      <c r="Y515" s="229"/>
      <c r="Z515" s="229"/>
      <c r="AA515" s="229"/>
      <c r="AB515" s="229"/>
      <c r="AC515" s="229"/>
      <c r="AD515" s="229"/>
      <c r="AE515" s="229"/>
      <c r="AF515" s="229"/>
      <c r="AG515" s="229"/>
      <c r="AH515" s="229"/>
      <c r="AI515" s="229"/>
      <c r="AJ515" s="229"/>
    </row>
    <row r="516" spans="1:36" x14ac:dyDescent="0.3">
      <c r="A516" s="229"/>
      <c r="B516" s="246"/>
      <c r="C516" s="229"/>
      <c r="D516" s="229"/>
      <c r="E516" s="309"/>
      <c r="F516" s="229"/>
      <c r="G516" s="229"/>
      <c r="H516" s="302"/>
      <c r="I516" s="229"/>
      <c r="J516" s="229"/>
      <c r="K516" s="302"/>
      <c r="L516" s="229"/>
      <c r="M516" s="229"/>
      <c r="N516" s="302"/>
      <c r="O516" s="229"/>
      <c r="P516" s="229"/>
      <c r="Q516" s="302"/>
      <c r="R516" s="230"/>
      <c r="S516" s="229"/>
      <c r="T516" s="302"/>
      <c r="U516" s="229"/>
      <c r="V516" s="246"/>
      <c r="W516" s="326"/>
      <c r="X516" s="229"/>
      <c r="Y516" s="229"/>
      <c r="Z516" s="229"/>
      <c r="AA516" s="229"/>
      <c r="AB516" s="229"/>
      <c r="AC516" s="229"/>
      <c r="AD516" s="229"/>
      <c r="AE516" s="229"/>
      <c r="AF516" s="229"/>
      <c r="AG516" s="229"/>
      <c r="AH516" s="229"/>
      <c r="AI516" s="229"/>
      <c r="AJ516" s="229"/>
    </row>
    <row r="517" spans="1:36" x14ac:dyDescent="0.3">
      <c r="A517" s="229"/>
      <c r="B517" s="246"/>
      <c r="C517" s="229"/>
      <c r="D517" s="229"/>
      <c r="E517" s="309"/>
      <c r="F517" s="229"/>
      <c r="G517" s="229"/>
      <c r="H517" s="302"/>
      <c r="I517" s="229"/>
      <c r="J517" s="229"/>
      <c r="K517" s="302"/>
      <c r="L517" s="229"/>
      <c r="M517" s="229"/>
      <c r="N517" s="302"/>
      <c r="O517" s="229"/>
      <c r="P517" s="229"/>
      <c r="Q517" s="302"/>
      <c r="R517" s="230"/>
      <c r="S517" s="229"/>
      <c r="T517" s="302"/>
      <c r="U517" s="229"/>
      <c r="V517" s="246"/>
      <c r="W517" s="326"/>
      <c r="X517" s="229"/>
      <c r="Y517" s="229"/>
      <c r="Z517" s="229"/>
      <c r="AA517" s="229"/>
      <c r="AB517" s="229"/>
      <c r="AC517" s="229"/>
      <c r="AD517" s="229"/>
      <c r="AE517" s="229"/>
      <c r="AF517" s="229"/>
      <c r="AG517" s="229"/>
      <c r="AH517" s="229"/>
      <c r="AI517" s="229"/>
      <c r="AJ517" s="229"/>
    </row>
    <row r="518" spans="1:36" x14ac:dyDescent="0.3">
      <c r="A518" s="229"/>
      <c r="B518" s="246"/>
      <c r="C518" s="229"/>
      <c r="D518" s="229"/>
      <c r="E518" s="309"/>
      <c r="F518" s="229"/>
      <c r="G518" s="229"/>
      <c r="H518" s="302"/>
      <c r="I518" s="229"/>
      <c r="J518" s="229"/>
      <c r="K518" s="302"/>
      <c r="L518" s="229"/>
      <c r="M518" s="229"/>
      <c r="N518" s="302"/>
      <c r="O518" s="229"/>
      <c r="P518" s="229"/>
      <c r="Q518" s="302"/>
      <c r="R518" s="230"/>
      <c r="S518" s="229"/>
      <c r="T518" s="302"/>
      <c r="U518" s="229"/>
      <c r="V518" s="246"/>
      <c r="W518" s="326"/>
      <c r="X518" s="229"/>
      <c r="Y518" s="229"/>
      <c r="Z518" s="229"/>
      <c r="AA518" s="229"/>
      <c r="AB518" s="229"/>
      <c r="AC518" s="229"/>
      <c r="AD518" s="229"/>
      <c r="AE518" s="229"/>
      <c r="AF518" s="229"/>
      <c r="AG518" s="229"/>
      <c r="AH518" s="229"/>
      <c r="AI518" s="229"/>
      <c r="AJ518" s="229"/>
    </row>
    <row r="519" spans="1:36" x14ac:dyDescent="0.3">
      <c r="A519" s="229"/>
      <c r="B519" s="246"/>
      <c r="C519" s="229"/>
      <c r="D519" s="229"/>
      <c r="E519" s="309"/>
      <c r="F519" s="229"/>
      <c r="G519" s="229"/>
      <c r="H519" s="302"/>
      <c r="I519" s="229"/>
      <c r="J519" s="229"/>
      <c r="K519" s="302"/>
      <c r="L519" s="229"/>
      <c r="M519" s="229"/>
      <c r="N519" s="302"/>
      <c r="O519" s="229"/>
      <c r="P519" s="229"/>
      <c r="Q519" s="302"/>
      <c r="R519" s="230"/>
      <c r="S519" s="229"/>
      <c r="T519" s="302"/>
      <c r="U519" s="229"/>
      <c r="V519" s="246"/>
      <c r="W519" s="326"/>
      <c r="X519" s="229"/>
      <c r="Y519" s="229"/>
      <c r="Z519" s="229"/>
      <c r="AA519" s="229"/>
      <c r="AB519" s="229"/>
      <c r="AC519" s="229"/>
      <c r="AD519" s="229"/>
      <c r="AE519" s="229"/>
      <c r="AF519" s="229"/>
      <c r="AG519" s="229"/>
      <c r="AH519" s="229"/>
      <c r="AI519" s="229"/>
      <c r="AJ519" s="229"/>
    </row>
    <row r="520" spans="1:36" x14ac:dyDescent="0.3">
      <c r="A520" s="229"/>
      <c r="B520" s="246"/>
      <c r="C520" s="229"/>
      <c r="D520" s="229"/>
      <c r="E520" s="309"/>
      <c r="F520" s="229"/>
      <c r="G520" s="229"/>
      <c r="H520" s="302"/>
      <c r="I520" s="229"/>
      <c r="J520" s="229"/>
      <c r="K520" s="302"/>
      <c r="L520" s="229"/>
      <c r="M520" s="229"/>
      <c r="N520" s="302"/>
      <c r="O520" s="229"/>
      <c r="P520" s="229"/>
      <c r="Q520" s="302"/>
      <c r="R520" s="230"/>
      <c r="S520" s="229"/>
      <c r="T520" s="302"/>
      <c r="U520" s="229"/>
      <c r="V520" s="246"/>
      <c r="W520" s="326"/>
      <c r="X520" s="229"/>
      <c r="Y520" s="229"/>
      <c r="Z520" s="229"/>
      <c r="AA520" s="229"/>
      <c r="AB520" s="229"/>
      <c r="AC520" s="229"/>
      <c r="AD520" s="229"/>
      <c r="AE520" s="229"/>
      <c r="AF520" s="229"/>
      <c r="AG520" s="229"/>
      <c r="AH520" s="229"/>
      <c r="AI520" s="229"/>
      <c r="AJ520" s="229"/>
    </row>
    <row r="521" spans="1:36" x14ac:dyDescent="0.3">
      <c r="A521" s="229"/>
      <c r="B521" s="246"/>
      <c r="C521" s="229"/>
      <c r="D521" s="229"/>
      <c r="E521" s="309"/>
      <c r="F521" s="229"/>
      <c r="G521" s="229"/>
      <c r="H521" s="302"/>
      <c r="I521" s="229"/>
      <c r="J521" s="229"/>
      <c r="K521" s="302"/>
      <c r="L521" s="229"/>
      <c r="M521" s="229"/>
      <c r="N521" s="302"/>
      <c r="O521" s="229"/>
      <c r="P521" s="229"/>
      <c r="Q521" s="302"/>
      <c r="R521" s="230"/>
      <c r="S521" s="229"/>
      <c r="T521" s="302"/>
      <c r="U521" s="229"/>
      <c r="V521" s="246"/>
      <c r="W521" s="326"/>
      <c r="X521" s="229"/>
      <c r="Y521" s="229"/>
      <c r="Z521" s="229"/>
      <c r="AA521" s="229"/>
      <c r="AB521" s="229"/>
      <c r="AC521" s="229"/>
      <c r="AD521" s="229"/>
      <c r="AE521" s="229"/>
      <c r="AF521" s="229"/>
      <c r="AG521" s="229"/>
      <c r="AH521" s="229"/>
      <c r="AI521" s="229"/>
      <c r="AJ521" s="229"/>
    </row>
    <row r="522" spans="1:36" x14ac:dyDescent="0.3">
      <c r="A522" s="229"/>
      <c r="B522" s="246"/>
      <c r="C522" s="229"/>
      <c r="D522" s="229"/>
      <c r="E522" s="309"/>
      <c r="F522" s="229"/>
      <c r="G522" s="229"/>
      <c r="H522" s="302"/>
      <c r="I522" s="229"/>
      <c r="J522" s="229"/>
      <c r="K522" s="302"/>
      <c r="L522" s="229"/>
      <c r="M522" s="229"/>
      <c r="N522" s="302"/>
      <c r="O522" s="229"/>
      <c r="P522" s="229"/>
      <c r="Q522" s="302"/>
      <c r="R522" s="230"/>
      <c r="S522" s="229"/>
      <c r="T522" s="302"/>
      <c r="U522" s="229"/>
      <c r="V522" s="246"/>
      <c r="W522" s="326"/>
      <c r="X522" s="229"/>
      <c r="Y522" s="229"/>
      <c r="Z522" s="229"/>
      <c r="AA522" s="229"/>
      <c r="AB522" s="229"/>
      <c r="AC522" s="229"/>
      <c r="AD522" s="229"/>
      <c r="AE522" s="229"/>
      <c r="AF522" s="229"/>
      <c r="AG522" s="229"/>
      <c r="AH522" s="229"/>
      <c r="AI522" s="229"/>
      <c r="AJ522" s="229"/>
    </row>
    <row r="523" spans="1:36" x14ac:dyDescent="0.3">
      <c r="A523" s="229"/>
      <c r="B523" s="246"/>
      <c r="C523" s="229"/>
      <c r="D523" s="229"/>
      <c r="E523" s="309"/>
      <c r="F523" s="229"/>
      <c r="G523" s="229"/>
      <c r="H523" s="302"/>
      <c r="I523" s="229"/>
      <c r="J523" s="229"/>
      <c r="K523" s="302"/>
      <c r="L523" s="229"/>
      <c r="M523" s="229"/>
      <c r="N523" s="302"/>
      <c r="O523" s="229"/>
      <c r="P523" s="229"/>
      <c r="Q523" s="302"/>
      <c r="R523" s="230"/>
      <c r="S523" s="229"/>
      <c r="T523" s="302"/>
      <c r="U523" s="229"/>
      <c r="V523" s="246"/>
      <c r="W523" s="326"/>
      <c r="X523" s="229"/>
      <c r="Y523" s="229"/>
      <c r="Z523" s="229"/>
      <c r="AA523" s="229"/>
      <c r="AB523" s="229"/>
      <c r="AC523" s="229"/>
      <c r="AD523" s="229"/>
      <c r="AE523" s="229"/>
      <c r="AF523" s="229"/>
      <c r="AG523" s="229"/>
      <c r="AH523" s="229"/>
      <c r="AI523" s="229"/>
      <c r="AJ523" s="229"/>
    </row>
    <row r="524" spans="1:36" x14ac:dyDescent="0.3">
      <c r="A524" s="229"/>
      <c r="B524" s="246"/>
      <c r="C524" s="229"/>
      <c r="D524" s="229"/>
      <c r="E524" s="309"/>
      <c r="F524" s="229"/>
      <c r="G524" s="229"/>
      <c r="H524" s="302"/>
      <c r="I524" s="229"/>
      <c r="J524" s="229"/>
      <c r="K524" s="302"/>
      <c r="L524" s="229"/>
      <c r="M524" s="229"/>
      <c r="N524" s="302"/>
      <c r="O524" s="229"/>
      <c r="P524" s="229"/>
      <c r="Q524" s="302"/>
      <c r="R524" s="230"/>
      <c r="S524" s="229"/>
      <c r="T524" s="302"/>
      <c r="U524" s="229"/>
      <c r="V524" s="246"/>
      <c r="W524" s="326"/>
      <c r="X524" s="229"/>
      <c r="Y524" s="229"/>
      <c r="Z524" s="229"/>
      <c r="AA524" s="229"/>
      <c r="AB524" s="229"/>
      <c r="AC524" s="229"/>
      <c r="AD524" s="229"/>
      <c r="AE524" s="229"/>
      <c r="AF524" s="229"/>
      <c r="AG524" s="229"/>
      <c r="AH524" s="229"/>
      <c r="AI524" s="229"/>
      <c r="AJ524" s="229"/>
    </row>
    <row r="525" spans="1:36" x14ac:dyDescent="0.3">
      <c r="A525" s="229"/>
      <c r="B525" s="246"/>
      <c r="C525" s="229"/>
      <c r="D525" s="229"/>
      <c r="E525" s="309"/>
      <c r="F525" s="229"/>
      <c r="G525" s="229"/>
      <c r="H525" s="302"/>
      <c r="I525" s="229"/>
      <c r="J525" s="229"/>
      <c r="K525" s="302"/>
      <c r="L525" s="229"/>
      <c r="M525" s="229"/>
      <c r="N525" s="302"/>
      <c r="O525" s="229"/>
      <c r="P525" s="229"/>
      <c r="Q525" s="302"/>
      <c r="R525" s="230"/>
      <c r="S525" s="229"/>
      <c r="T525" s="302"/>
      <c r="U525" s="229"/>
      <c r="V525" s="246"/>
      <c r="W525" s="326"/>
      <c r="X525" s="229"/>
      <c r="Y525" s="229"/>
      <c r="Z525" s="229"/>
      <c r="AA525" s="229"/>
      <c r="AB525" s="229"/>
      <c r="AC525" s="229"/>
      <c r="AD525" s="229"/>
      <c r="AE525" s="229"/>
      <c r="AF525" s="229"/>
      <c r="AG525" s="229"/>
      <c r="AH525" s="229"/>
      <c r="AI525" s="229"/>
      <c r="AJ525" s="229"/>
    </row>
    <row r="526" spans="1:36" x14ac:dyDescent="0.3">
      <c r="A526" s="229"/>
      <c r="B526" s="246"/>
      <c r="C526" s="229"/>
      <c r="D526" s="229"/>
      <c r="E526" s="309"/>
      <c r="F526" s="229"/>
      <c r="G526" s="229"/>
      <c r="H526" s="302"/>
      <c r="I526" s="229"/>
      <c r="J526" s="229"/>
      <c r="K526" s="302"/>
      <c r="L526" s="229"/>
      <c r="M526" s="229"/>
      <c r="N526" s="302"/>
      <c r="O526" s="229"/>
      <c r="P526" s="229"/>
      <c r="Q526" s="302"/>
      <c r="R526" s="230"/>
      <c r="S526" s="229"/>
      <c r="T526" s="302"/>
      <c r="U526" s="229"/>
      <c r="V526" s="246"/>
      <c r="W526" s="326"/>
      <c r="X526" s="229"/>
      <c r="Y526" s="229"/>
      <c r="Z526" s="229"/>
      <c r="AA526" s="229"/>
      <c r="AB526" s="229"/>
      <c r="AC526" s="229"/>
      <c r="AD526" s="229"/>
      <c r="AE526" s="229"/>
      <c r="AF526" s="229"/>
      <c r="AG526" s="229"/>
      <c r="AH526" s="229"/>
      <c r="AI526" s="229"/>
      <c r="AJ526" s="229"/>
    </row>
    <row r="527" spans="1:36" x14ac:dyDescent="0.3">
      <c r="A527" s="229"/>
      <c r="B527" s="246"/>
      <c r="C527" s="229"/>
      <c r="D527" s="229"/>
      <c r="E527" s="309"/>
      <c r="F527" s="229"/>
      <c r="G527" s="229"/>
      <c r="H527" s="302"/>
      <c r="I527" s="229"/>
      <c r="J527" s="229"/>
      <c r="K527" s="302"/>
      <c r="L527" s="229"/>
      <c r="M527" s="229"/>
      <c r="N527" s="302"/>
      <c r="O527" s="229"/>
      <c r="P527" s="229"/>
      <c r="Q527" s="302"/>
      <c r="R527" s="230"/>
      <c r="S527" s="229"/>
      <c r="T527" s="302"/>
      <c r="U527" s="229"/>
      <c r="V527" s="246"/>
      <c r="W527" s="326"/>
      <c r="X527" s="229"/>
      <c r="Y527" s="229"/>
      <c r="Z527" s="229"/>
      <c r="AA527" s="229"/>
      <c r="AB527" s="229"/>
      <c r="AC527" s="229"/>
      <c r="AD527" s="229"/>
      <c r="AE527" s="229"/>
      <c r="AF527" s="229"/>
      <c r="AG527" s="229"/>
      <c r="AH527" s="229"/>
      <c r="AI527" s="229"/>
      <c r="AJ527" s="229"/>
    </row>
    <row r="528" spans="1:36" x14ac:dyDescent="0.3">
      <c r="A528" s="229"/>
      <c r="B528" s="246"/>
      <c r="C528" s="229"/>
      <c r="D528" s="229"/>
      <c r="E528" s="309"/>
      <c r="F528" s="229"/>
      <c r="G528" s="229"/>
      <c r="H528" s="302"/>
      <c r="I528" s="229"/>
      <c r="J528" s="229"/>
      <c r="K528" s="302"/>
      <c r="L528" s="229"/>
      <c r="M528" s="229"/>
      <c r="N528" s="302"/>
      <c r="O528" s="229"/>
      <c r="P528" s="229"/>
      <c r="Q528" s="302"/>
      <c r="R528" s="230"/>
      <c r="S528" s="229"/>
      <c r="T528" s="302"/>
      <c r="U528" s="229"/>
      <c r="V528" s="246"/>
      <c r="W528" s="326"/>
      <c r="X528" s="229"/>
      <c r="Y528" s="229"/>
      <c r="Z528" s="229"/>
      <c r="AA528" s="229"/>
      <c r="AB528" s="229"/>
      <c r="AC528" s="229"/>
      <c r="AD528" s="229"/>
      <c r="AE528" s="229"/>
      <c r="AF528" s="229"/>
      <c r="AG528" s="229"/>
      <c r="AH528" s="229"/>
      <c r="AI528" s="229"/>
      <c r="AJ528" s="229"/>
    </row>
    <row r="529" spans="1:36" x14ac:dyDescent="0.3">
      <c r="A529" s="229"/>
      <c r="B529" s="246"/>
      <c r="C529" s="229"/>
      <c r="D529" s="229"/>
      <c r="E529" s="309"/>
      <c r="F529" s="229"/>
      <c r="G529" s="229"/>
      <c r="H529" s="302"/>
      <c r="I529" s="229"/>
      <c r="J529" s="229"/>
      <c r="K529" s="302"/>
      <c r="L529" s="229"/>
      <c r="M529" s="229"/>
      <c r="N529" s="302"/>
      <c r="O529" s="229"/>
      <c r="P529" s="229"/>
      <c r="Q529" s="302"/>
      <c r="R529" s="230"/>
      <c r="S529" s="229"/>
      <c r="T529" s="302"/>
      <c r="U529" s="229"/>
      <c r="V529" s="246"/>
      <c r="W529" s="326"/>
      <c r="X529" s="229"/>
      <c r="Y529" s="229"/>
      <c r="Z529" s="229"/>
      <c r="AA529" s="229"/>
      <c r="AB529" s="229"/>
      <c r="AC529" s="229"/>
      <c r="AD529" s="229"/>
      <c r="AE529" s="229"/>
      <c r="AF529" s="229"/>
      <c r="AG529" s="229"/>
      <c r="AH529" s="229"/>
      <c r="AI529" s="229"/>
      <c r="AJ529" s="229"/>
    </row>
    <row r="530" spans="1:36" x14ac:dyDescent="0.3">
      <c r="A530" s="229"/>
      <c r="B530" s="246"/>
      <c r="C530" s="229"/>
      <c r="D530" s="229"/>
      <c r="E530" s="309"/>
      <c r="F530" s="229"/>
      <c r="G530" s="229"/>
      <c r="H530" s="302"/>
      <c r="I530" s="229"/>
      <c r="J530" s="229"/>
      <c r="K530" s="302"/>
      <c r="L530" s="229"/>
      <c r="M530" s="229"/>
      <c r="N530" s="302"/>
      <c r="O530" s="229"/>
      <c r="P530" s="229"/>
      <c r="Q530" s="302"/>
      <c r="R530" s="230"/>
      <c r="S530" s="229"/>
      <c r="T530" s="302"/>
      <c r="U530" s="229"/>
      <c r="V530" s="246"/>
      <c r="W530" s="326"/>
      <c r="X530" s="229"/>
      <c r="Y530" s="229"/>
      <c r="Z530" s="229"/>
      <c r="AA530" s="229"/>
      <c r="AB530" s="229"/>
      <c r="AC530" s="229"/>
      <c r="AD530" s="229"/>
      <c r="AE530" s="229"/>
      <c r="AF530" s="229"/>
      <c r="AG530" s="229"/>
      <c r="AH530" s="229"/>
      <c r="AI530" s="229"/>
      <c r="AJ530" s="229"/>
    </row>
    <row r="531" spans="1:36" x14ac:dyDescent="0.3">
      <c r="A531" s="229"/>
      <c r="B531" s="246"/>
      <c r="C531" s="229"/>
      <c r="D531" s="229"/>
      <c r="E531" s="309"/>
      <c r="F531" s="229"/>
      <c r="G531" s="229"/>
      <c r="H531" s="302"/>
      <c r="I531" s="229"/>
      <c r="J531" s="229"/>
      <c r="K531" s="302"/>
      <c r="L531" s="229"/>
      <c r="M531" s="229"/>
      <c r="N531" s="302"/>
      <c r="O531" s="229"/>
      <c r="P531" s="229"/>
      <c r="Q531" s="302"/>
      <c r="R531" s="230"/>
      <c r="S531" s="229"/>
      <c r="T531" s="302"/>
      <c r="U531" s="229"/>
      <c r="V531" s="246"/>
      <c r="W531" s="326"/>
      <c r="X531" s="229"/>
      <c r="Y531" s="229"/>
      <c r="Z531" s="229"/>
      <c r="AA531" s="229"/>
      <c r="AB531" s="229"/>
      <c r="AC531" s="229"/>
      <c r="AD531" s="229"/>
      <c r="AE531" s="229"/>
      <c r="AF531" s="229"/>
      <c r="AG531" s="229"/>
      <c r="AH531" s="229"/>
      <c r="AI531" s="229"/>
      <c r="AJ531" s="229"/>
    </row>
    <row r="532" spans="1:36" x14ac:dyDescent="0.3">
      <c r="A532" s="229"/>
      <c r="B532" s="246"/>
      <c r="C532" s="229"/>
      <c r="D532" s="229"/>
      <c r="E532" s="309"/>
      <c r="F532" s="229"/>
      <c r="G532" s="229"/>
      <c r="H532" s="302"/>
      <c r="I532" s="229"/>
      <c r="J532" s="229"/>
      <c r="K532" s="302"/>
      <c r="L532" s="229"/>
      <c r="M532" s="229"/>
      <c r="N532" s="302"/>
      <c r="O532" s="229"/>
      <c r="P532" s="229"/>
      <c r="Q532" s="302"/>
      <c r="R532" s="230"/>
      <c r="S532" s="229"/>
      <c r="T532" s="302"/>
      <c r="U532" s="229"/>
      <c r="V532" s="246"/>
      <c r="W532" s="326"/>
      <c r="X532" s="229"/>
      <c r="Y532" s="229"/>
      <c r="Z532" s="229"/>
      <c r="AA532" s="229"/>
      <c r="AB532" s="229"/>
      <c r="AC532" s="229"/>
      <c r="AD532" s="229"/>
      <c r="AE532" s="229"/>
      <c r="AF532" s="229"/>
      <c r="AG532" s="229"/>
      <c r="AH532" s="229"/>
      <c r="AI532" s="229"/>
      <c r="AJ532" s="229"/>
    </row>
    <row r="533" spans="1:36" x14ac:dyDescent="0.3">
      <c r="A533" s="229"/>
      <c r="B533" s="246"/>
      <c r="C533" s="229"/>
      <c r="D533" s="229"/>
      <c r="E533" s="309"/>
      <c r="F533" s="229"/>
      <c r="G533" s="229"/>
      <c r="H533" s="302"/>
      <c r="I533" s="229"/>
      <c r="J533" s="229"/>
      <c r="K533" s="302"/>
      <c r="L533" s="229"/>
      <c r="M533" s="229"/>
      <c r="N533" s="302"/>
      <c r="O533" s="229"/>
      <c r="P533" s="229"/>
      <c r="Q533" s="302"/>
      <c r="R533" s="230"/>
      <c r="S533" s="229"/>
      <c r="T533" s="302"/>
      <c r="U533" s="229"/>
      <c r="V533" s="246"/>
      <c r="W533" s="326"/>
      <c r="X533" s="229"/>
      <c r="Y533" s="229"/>
      <c r="Z533" s="229"/>
      <c r="AA533" s="229"/>
      <c r="AB533" s="229"/>
      <c r="AC533" s="229"/>
      <c r="AD533" s="229"/>
      <c r="AE533" s="229"/>
      <c r="AF533" s="229"/>
      <c r="AG533" s="229"/>
      <c r="AH533" s="229"/>
      <c r="AI533" s="229"/>
      <c r="AJ533" s="229"/>
    </row>
  </sheetData>
  <sortState xmlns:xlrd2="http://schemas.microsoft.com/office/spreadsheetml/2017/richdata2" ref="R12:R376">
    <sortCondition ref="R1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</vt:i4>
      </vt:variant>
    </vt:vector>
  </HeadingPairs>
  <TitlesOfParts>
    <vt:vector size="7" baseType="lpstr">
      <vt:lpstr>Meuse Model</vt:lpstr>
      <vt:lpstr>Abbrevations</vt:lpstr>
      <vt:lpstr>Default values</vt:lpstr>
      <vt:lpstr>FDC's</vt:lpstr>
      <vt:lpstr>Available discharges</vt:lpstr>
      <vt:lpstr>Discharge tributaries</vt:lpstr>
      <vt:lpstr>Grossheads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Willem Lambach</dc:creator>
  <cp:lastModifiedBy>Jan Willem Lambach</cp:lastModifiedBy>
  <dcterms:created xsi:type="dcterms:W3CDTF">2020-06-18T13:01:41Z</dcterms:created>
  <dcterms:modified xsi:type="dcterms:W3CDTF">2021-01-09T12:33:47Z</dcterms:modified>
</cp:coreProperties>
</file>